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R47OeV0Nx1saz-iicLdKELN0z0E0kwTU\2567 7.HARN\Q2'67_HARN\HARN\1. Audit FS\ชุดวางค่า\HARN-EN\"/>
    </mc:Choice>
  </mc:AlternateContent>
  <xr:revisionPtr revIDLastSave="0" documentId="13_ncr:1_{5DB14525-0563-496D-AB9C-A54D2EE40F4A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(3M)" sheetId="6" r:id="rId2"/>
    <sheet name="PL(6M)" sheetId="12" state="hidden" r:id="rId3"/>
    <sheet name="PL_E(6M)" sheetId="14" r:id="rId4"/>
    <sheet name="EQ(รวม)" sheetId="11" r:id="rId5"/>
    <sheet name="EQ(เฉพาะ)" sheetId="10" r:id="rId6"/>
    <sheet name="CF" sheetId="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5">#REF!</definedName>
    <definedName name="\g" localSheetId="4">#REF!</definedName>
    <definedName name="\g" localSheetId="1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5">[3]MOULD!#REF!</definedName>
    <definedName name="\q" localSheetId="4">[3]MOULD!#REF!</definedName>
    <definedName name="\q" localSheetId="1">[3]MOULD!#REF!</definedName>
    <definedName name="\q" localSheetId="2">[3]MOULD!#REF!</definedName>
    <definedName name="\q" localSheetId="3">[3]MOULD!#REF!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5">#REF!</definedName>
    <definedName name="\z" localSheetId="4">#REF!</definedName>
    <definedName name="\z" localSheetId="1">#REF!</definedName>
    <definedName name="\z" localSheetId="2">#REF!</definedName>
    <definedName name="\z" localSheetId="3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 localSheetId="5">#REF!</definedName>
    <definedName name="_____dkk1" localSheetId="4">#REF!</definedName>
    <definedName name="_____dkk1" localSheetId="1">#REF!</definedName>
    <definedName name="_____dkk1" localSheetId="3">#REF!</definedName>
    <definedName name="_____dkk1">#REF!</definedName>
    <definedName name="_____dkk2" localSheetId="5">#REF!</definedName>
    <definedName name="_____dkk2" localSheetId="4">#REF!</definedName>
    <definedName name="_____dkk2" localSheetId="1">#REF!</definedName>
    <definedName name="_____dkk2" localSheetId="3">#REF!</definedName>
    <definedName name="_____dkk2">#REF!</definedName>
    <definedName name="_____e1">#REF!</definedName>
    <definedName name="_____exp10" localSheetId="5">#REF!</definedName>
    <definedName name="_____exp10" localSheetId="4">#REF!</definedName>
    <definedName name="_____exp10" localSheetId="1">#REF!</definedName>
    <definedName name="_____exp10" localSheetId="3">#REF!</definedName>
    <definedName name="_____exp10">#REF!</definedName>
    <definedName name="_____exp11" localSheetId="5">#REF!</definedName>
    <definedName name="_____exp11" localSheetId="4">#REF!</definedName>
    <definedName name="_____exp11" localSheetId="1">#REF!</definedName>
    <definedName name="_____exp11" localSheetId="3">#REF!</definedName>
    <definedName name="_____exp11">#REF!</definedName>
    <definedName name="_____exp12" localSheetId="5">#REF!</definedName>
    <definedName name="_____exp12" localSheetId="4">#REF!</definedName>
    <definedName name="_____exp12" localSheetId="1">#REF!</definedName>
    <definedName name="_____exp12" localSheetId="3">#REF!</definedName>
    <definedName name="_____exp12">#REF!</definedName>
    <definedName name="_____EXP22" localSheetId="5">#REF!</definedName>
    <definedName name="_____EXP22" localSheetId="4">#REF!</definedName>
    <definedName name="_____EXP22" localSheetId="1">#REF!</definedName>
    <definedName name="_____EXP22" localSheetId="3">#REF!</definedName>
    <definedName name="_____EXP22">#REF!</definedName>
    <definedName name="_____exp5" localSheetId="5">#REF!</definedName>
    <definedName name="_____exp5" localSheetId="4">#REF!</definedName>
    <definedName name="_____exp5" localSheetId="1">#REF!</definedName>
    <definedName name="_____exp5" localSheetId="3">#REF!</definedName>
    <definedName name="_____exp5">#REF!</definedName>
    <definedName name="_____exp7" localSheetId="5">#REF!</definedName>
    <definedName name="_____exp7" localSheetId="4">#REF!</definedName>
    <definedName name="_____exp7" localSheetId="1">#REF!</definedName>
    <definedName name="_____exp7" localSheetId="3">#REF!</definedName>
    <definedName name="_____exp7">#REF!</definedName>
    <definedName name="_____exp8" localSheetId="5">#REF!</definedName>
    <definedName name="_____exp8" localSheetId="4">#REF!</definedName>
    <definedName name="_____exp8" localSheetId="1">#REF!</definedName>
    <definedName name="_____exp8" localSheetId="3">#REF!</definedName>
    <definedName name="_____exp8">#REF!</definedName>
    <definedName name="_____exp9" localSheetId="5">#REF!</definedName>
    <definedName name="_____exp9" localSheetId="4">#REF!</definedName>
    <definedName name="_____exp9" localSheetId="1">#REF!</definedName>
    <definedName name="_____exp9" localSheetId="3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 localSheetId="5">#REF!</definedName>
    <definedName name="_____lit1" localSheetId="4">#REF!</definedName>
    <definedName name="_____lit1" localSheetId="1">#REF!</definedName>
    <definedName name="_____lit1" localSheetId="3">#REF!</definedName>
    <definedName name="_____lit1">#REF!</definedName>
    <definedName name="_____lit2" localSheetId="5">#REF!</definedName>
    <definedName name="_____lit2" localSheetId="4">#REF!</definedName>
    <definedName name="_____lit2" localSheetId="1">#REF!</definedName>
    <definedName name="_____lit2" localSheetId="3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 localSheetId="5">#REF!</definedName>
    <definedName name="_____Us1" localSheetId="4">#REF!</definedName>
    <definedName name="_____Us1" localSheetId="1">#REF!</definedName>
    <definedName name="_____Us1" localSheetId="3">#REF!</definedName>
    <definedName name="_____Us1">#REF!</definedName>
    <definedName name="_____Us2" localSheetId="5">#REF!</definedName>
    <definedName name="_____Us2" localSheetId="4">#REF!</definedName>
    <definedName name="_____Us2" localSheetId="1">#REF!</definedName>
    <definedName name="_____Us2" localSheetId="3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 localSheetId="5">#REF!</definedName>
    <definedName name="____dkk1" localSheetId="4">#REF!</definedName>
    <definedName name="____dkk1" localSheetId="1">#REF!</definedName>
    <definedName name="____dkk1" localSheetId="3">#REF!</definedName>
    <definedName name="____dkk1">#REF!</definedName>
    <definedName name="____dkk2" localSheetId="5">#REF!</definedName>
    <definedName name="____dkk2" localSheetId="4">#REF!</definedName>
    <definedName name="____dkk2" localSheetId="1">#REF!</definedName>
    <definedName name="____dkk2" localSheetId="3">#REF!</definedName>
    <definedName name="____dkk2">#REF!</definedName>
    <definedName name="____e1">#REF!</definedName>
    <definedName name="____exp10" localSheetId="5">#REF!</definedName>
    <definedName name="____exp10" localSheetId="4">#REF!</definedName>
    <definedName name="____exp10" localSheetId="1">#REF!</definedName>
    <definedName name="____exp10" localSheetId="3">#REF!</definedName>
    <definedName name="____exp10">#REF!</definedName>
    <definedName name="____exp11" localSheetId="5">#REF!</definedName>
    <definedName name="____exp11" localSheetId="4">#REF!</definedName>
    <definedName name="____exp11" localSheetId="1">#REF!</definedName>
    <definedName name="____exp11" localSheetId="3">#REF!</definedName>
    <definedName name="____exp11">#REF!</definedName>
    <definedName name="____exp12" localSheetId="5">#REF!</definedName>
    <definedName name="____exp12" localSheetId="4">#REF!</definedName>
    <definedName name="____exp12" localSheetId="1">#REF!</definedName>
    <definedName name="____exp12" localSheetId="3">#REF!</definedName>
    <definedName name="____exp12">#REF!</definedName>
    <definedName name="____EXP22" localSheetId="5">#REF!</definedName>
    <definedName name="____EXP22" localSheetId="4">#REF!</definedName>
    <definedName name="____EXP22" localSheetId="1">#REF!</definedName>
    <definedName name="____EXP22" localSheetId="3">#REF!</definedName>
    <definedName name="____EXP22">#REF!</definedName>
    <definedName name="____exp5" localSheetId="5">#REF!</definedName>
    <definedName name="____exp5" localSheetId="4">#REF!</definedName>
    <definedName name="____exp5" localSheetId="1">#REF!</definedName>
    <definedName name="____exp5" localSheetId="3">#REF!</definedName>
    <definedName name="____exp5">#REF!</definedName>
    <definedName name="____exp7" localSheetId="5">#REF!</definedName>
    <definedName name="____exp7" localSheetId="4">#REF!</definedName>
    <definedName name="____exp7" localSheetId="1">#REF!</definedName>
    <definedName name="____exp7" localSheetId="3">#REF!</definedName>
    <definedName name="____exp7">#REF!</definedName>
    <definedName name="____exp8" localSheetId="5">#REF!</definedName>
    <definedName name="____exp8" localSheetId="4">#REF!</definedName>
    <definedName name="____exp8" localSheetId="1">#REF!</definedName>
    <definedName name="____exp8" localSheetId="3">#REF!</definedName>
    <definedName name="____exp8">#REF!</definedName>
    <definedName name="____exp9" localSheetId="5">#REF!</definedName>
    <definedName name="____exp9" localSheetId="4">#REF!</definedName>
    <definedName name="____exp9" localSheetId="1">#REF!</definedName>
    <definedName name="____exp9" localSheetId="3">#REF!</definedName>
    <definedName name="____exp9">#REF!</definedName>
    <definedName name="____f1">#REF!</definedName>
    <definedName name="____FGS6" localSheetId="5">#REF!</definedName>
    <definedName name="____FGS6" localSheetId="4">#REF!</definedName>
    <definedName name="____FGS6" localSheetId="1">#REF!</definedName>
    <definedName name="____FGS6" localSheetId="3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 localSheetId="5">#REF!</definedName>
    <definedName name="____lit1" localSheetId="4">#REF!</definedName>
    <definedName name="____lit1" localSheetId="1">#REF!</definedName>
    <definedName name="____lit1" localSheetId="3">#REF!</definedName>
    <definedName name="____lit1">#REF!</definedName>
    <definedName name="____lit2" localSheetId="5">#REF!</definedName>
    <definedName name="____lit2" localSheetId="4">#REF!</definedName>
    <definedName name="____lit2" localSheetId="1">#REF!</definedName>
    <definedName name="____lit2" localSheetId="3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 localSheetId="5">#REF!</definedName>
    <definedName name="____Us1" localSheetId="4">#REF!</definedName>
    <definedName name="____Us1" localSheetId="1">#REF!</definedName>
    <definedName name="____Us1" localSheetId="3">#REF!</definedName>
    <definedName name="____Us1">#REF!</definedName>
    <definedName name="____Us2" localSheetId="5">#REF!</definedName>
    <definedName name="____Us2" localSheetId="4">#REF!</definedName>
    <definedName name="____Us2" localSheetId="1">#REF!</definedName>
    <definedName name="____Us2" localSheetId="3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 localSheetId="5">#REF!</definedName>
    <definedName name="___dkk1" localSheetId="4">#REF!</definedName>
    <definedName name="___dkk1" localSheetId="1">#REF!</definedName>
    <definedName name="___dkk1" localSheetId="3">#REF!</definedName>
    <definedName name="___dkk1">#REF!</definedName>
    <definedName name="___dkk2" localSheetId="5">#REF!</definedName>
    <definedName name="___dkk2" localSheetId="4">#REF!</definedName>
    <definedName name="___dkk2" localSheetId="1">#REF!</definedName>
    <definedName name="___dkk2" localSheetId="3">#REF!</definedName>
    <definedName name="___dkk2">#REF!</definedName>
    <definedName name="___e1">#REF!</definedName>
    <definedName name="___exp10" localSheetId="5">#REF!</definedName>
    <definedName name="___exp10" localSheetId="4">#REF!</definedName>
    <definedName name="___exp10" localSheetId="1">#REF!</definedName>
    <definedName name="___exp10" localSheetId="3">#REF!</definedName>
    <definedName name="___exp10">#REF!</definedName>
    <definedName name="___exp11" localSheetId="5">#REF!</definedName>
    <definedName name="___exp11" localSheetId="4">#REF!</definedName>
    <definedName name="___exp11" localSheetId="1">#REF!</definedName>
    <definedName name="___exp11" localSheetId="3">#REF!</definedName>
    <definedName name="___exp11">#REF!</definedName>
    <definedName name="___exp12" localSheetId="5">#REF!</definedName>
    <definedName name="___exp12" localSheetId="4">#REF!</definedName>
    <definedName name="___exp12" localSheetId="1">#REF!</definedName>
    <definedName name="___exp12" localSheetId="3">#REF!</definedName>
    <definedName name="___exp12">#REF!</definedName>
    <definedName name="___EXP22" localSheetId="5">#REF!</definedName>
    <definedName name="___EXP22" localSheetId="4">#REF!</definedName>
    <definedName name="___EXP22" localSheetId="1">#REF!</definedName>
    <definedName name="___EXP22" localSheetId="3">#REF!</definedName>
    <definedName name="___EXP22">#REF!</definedName>
    <definedName name="___exp5" localSheetId="5">#REF!</definedName>
    <definedName name="___exp5" localSheetId="4">#REF!</definedName>
    <definedName name="___exp5" localSheetId="1">#REF!</definedName>
    <definedName name="___exp5" localSheetId="3">#REF!</definedName>
    <definedName name="___exp5">#REF!</definedName>
    <definedName name="___exp7" localSheetId="5">#REF!</definedName>
    <definedName name="___exp7" localSheetId="4">#REF!</definedName>
    <definedName name="___exp7" localSheetId="1">#REF!</definedName>
    <definedName name="___exp7" localSheetId="3">#REF!</definedName>
    <definedName name="___exp7">#REF!</definedName>
    <definedName name="___exp8" localSheetId="5">#REF!</definedName>
    <definedName name="___exp8" localSheetId="4">#REF!</definedName>
    <definedName name="___exp8" localSheetId="1">#REF!</definedName>
    <definedName name="___exp8" localSheetId="3">#REF!</definedName>
    <definedName name="___exp8">#REF!</definedName>
    <definedName name="___exp9" localSheetId="5">#REF!</definedName>
    <definedName name="___exp9" localSheetId="4">#REF!</definedName>
    <definedName name="___exp9" localSheetId="1">#REF!</definedName>
    <definedName name="___exp9" localSheetId="3">#REF!</definedName>
    <definedName name="___exp9">#REF!</definedName>
    <definedName name="___f1">#REF!</definedName>
    <definedName name="___FGS6" localSheetId="5">#REF!</definedName>
    <definedName name="___FGS6" localSheetId="4">#REF!</definedName>
    <definedName name="___FGS6" localSheetId="1">#REF!</definedName>
    <definedName name="___FGS6" localSheetId="3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 localSheetId="5">#REF!</definedName>
    <definedName name="___lit1" localSheetId="4">#REF!</definedName>
    <definedName name="___lit1" localSheetId="1">#REF!</definedName>
    <definedName name="___lit1" localSheetId="3">#REF!</definedName>
    <definedName name="___lit1">#REF!</definedName>
    <definedName name="___lit2" localSheetId="5">#REF!</definedName>
    <definedName name="___lit2" localSheetId="4">#REF!</definedName>
    <definedName name="___lit2" localSheetId="1">#REF!</definedName>
    <definedName name="___lit2" localSheetId="3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 localSheetId="5">#REF!</definedName>
    <definedName name="___Us1" localSheetId="4">#REF!</definedName>
    <definedName name="___Us1" localSheetId="1">#REF!</definedName>
    <definedName name="___Us1" localSheetId="3">#REF!</definedName>
    <definedName name="___Us1">#REF!</definedName>
    <definedName name="___Us2" localSheetId="5">#REF!</definedName>
    <definedName name="___Us2" localSheetId="4">#REF!</definedName>
    <definedName name="___Us2" localSheetId="1">#REF!</definedName>
    <definedName name="___Us2" localSheetId="3">#REF!</definedName>
    <definedName name="___Us2">#REF!</definedName>
    <definedName name="__123Graph_A" hidden="1">[11]AM_COST!#REF!</definedName>
    <definedName name="__123Graph_D" localSheetId="5" hidden="1">[12]A!#REF!</definedName>
    <definedName name="__123Graph_D" localSheetId="4" hidden="1">[12]A!#REF!</definedName>
    <definedName name="__123Graph_D" localSheetId="1" hidden="1">[12]A!#REF!</definedName>
    <definedName name="__123Graph_D" localSheetId="3" hidden="1">[12]A!#REF!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 localSheetId="5">#REF!</definedName>
    <definedName name="__dkk1" localSheetId="4">#REF!</definedName>
    <definedName name="__dkk1" localSheetId="1">#REF!</definedName>
    <definedName name="__dkk1" localSheetId="3">#REF!</definedName>
    <definedName name="__dkk1">#REF!</definedName>
    <definedName name="__dkk2" localSheetId="5">#REF!</definedName>
    <definedName name="__dkk2" localSheetId="4">#REF!</definedName>
    <definedName name="__dkk2" localSheetId="1">#REF!</definedName>
    <definedName name="__dkk2" localSheetId="3">#REF!</definedName>
    <definedName name="__dkk2">#REF!</definedName>
    <definedName name="__e1">#REF!</definedName>
    <definedName name="__exp10" localSheetId="5">#REF!</definedName>
    <definedName name="__exp10" localSheetId="4">#REF!</definedName>
    <definedName name="__exp10" localSheetId="1">#REF!</definedName>
    <definedName name="__exp10" localSheetId="3">#REF!</definedName>
    <definedName name="__exp10">#REF!</definedName>
    <definedName name="__exp11" localSheetId="5">#REF!</definedName>
    <definedName name="__exp11" localSheetId="4">#REF!</definedName>
    <definedName name="__exp11" localSheetId="1">#REF!</definedName>
    <definedName name="__exp11" localSheetId="3">#REF!</definedName>
    <definedName name="__exp11">#REF!</definedName>
    <definedName name="__exp12" localSheetId="5">#REF!</definedName>
    <definedName name="__exp12" localSheetId="4">#REF!</definedName>
    <definedName name="__exp12" localSheetId="1">#REF!</definedName>
    <definedName name="__exp12" localSheetId="3">#REF!</definedName>
    <definedName name="__exp12">#REF!</definedName>
    <definedName name="__EXP22" localSheetId="5">#REF!</definedName>
    <definedName name="__EXP22" localSheetId="4">#REF!</definedName>
    <definedName name="__EXP22" localSheetId="1">#REF!</definedName>
    <definedName name="__EXP22" localSheetId="3">#REF!</definedName>
    <definedName name="__EXP22">#REF!</definedName>
    <definedName name="__exp5" localSheetId="5">#REF!</definedName>
    <definedName name="__exp5" localSheetId="4">#REF!</definedName>
    <definedName name="__exp5" localSheetId="1">#REF!</definedName>
    <definedName name="__exp5" localSheetId="3">#REF!</definedName>
    <definedName name="__exp5">#REF!</definedName>
    <definedName name="__exp7" localSheetId="5">#REF!</definedName>
    <definedName name="__exp7" localSheetId="4">#REF!</definedName>
    <definedName name="__exp7" localSheetId="1">#REF!</definedName>
    <definedName name="__exp7" localSheetId="3">#REF!</definedName>
    <definedName name="__exp7">#REF!</definedName>
    <definedName name="__exp8" localSheetId="5">#REF!</definedName>
    <definedName name="__exp8" localSheetId="4">#REF!</definedName>
    <definedName name="__exp8" localSheetId="1">#REF!</definedName>
    <definedName name="__exp8" localSheetId="3">#REF!</definedName>
    <definedName name="__exp8">#REF!</definedName>
    <definedName name="__exp9" localSheetId="5">#REF!</definedName>
    <definedName name="__exp9" localSheetId="4">#REF!</definedName>
    <definedName name="__exp9" localSheetId="1">#REF!</definedName>
    <definedName name="__exp9" localSheetId="3">#REF!</definedName>
    <definedName name="__exp9">#REF!</definedName>
    <definedName name="__f1">#REF!</definedName>
    <definedName name="__FGS6" localSheetId="5">#REF!</definedName>
    <definedName name="__FGS6" localSheetId="4">#REF!</definedName>
    <definedName name="__FGS6" localSheetId="1">#REF!</definedName>
    <definedName name="__FGS6" localSheetId="3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 localSheetId="5">#REF!</definedName>
    <definedName name="__lit1" localSheetId="4">#REF!</definedName>
    <definedName name="__lit1" localSheetId="1">#REF!</definedName>
    <definedName name="__lit1" localSheetId="3">#REF!</definedName>
    <definedName name="__lit1">#REF!</definedName>
    <definedName name="__lit2" localSheetId="5">#REF!</definedName>
    <definedName name="__lit2" localSheetId="4">#REF!</definedName>
    <definedName name="__lit2" localSheetId="1">#REF!</definedName>
    <definedName name="__lit2" localSheetId="3">#REF!</definedName>
    <definedName name="__lit2">#REF!</definedName>
    <definedName name="__PM2">[10]CIPA!$B$10</definedName>
    <definedName name="__PP1" localSheetId="5">#REF!</definedName>
    <definedName name="__PP1" localSheetId="4">#REF!</definedName>
    <definedName name="__PP1" localSheetId="1">#REF!</definedName>
    <definedName name="__PP1" localSheetId="2">#REF!</definedName>
    <definedName name="__PP1" localSheetId="3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 localSheetId="5">#REF!</definedName>
    <definedName name="__Us1" localSheetId="4">#REF!</definedName>
    <definedName name="__Us1" localSheetId="1">#REF!</definedName>
    <definedName name="__Us1" localSheetId="3">#REF!</definedName>
    <definedName name="__Us1">#REF!</definedName>
    <definedName name="__Us2" localSheetId="5">#REF!</definedName>
    <definedName name="__Us2" localSheetId="4">#REF!</definedName>
    <definedName name="__Us2" localSheetId="1">#REF!</definedName>
    <definedName name="__Us2" localSheetId="3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 localSheetId="5">#REF!</definedName>
    <definedName name="_dkk1" localSheetId="4">#REF!</definedName>
    <definedName name="_dkk1" localSheetId="1">#REF!</definedName>
    <definedName name="_dkk1" localSheetId="3">#REF!</definedName>
    <definedName name="_dkk1">#REF!</definedName>
    <definedName name="_dkk2" localSheetId="5">#REF!</definedName>
    <definedName name="_dkk2" localSheetId="4">#REF!</definedName>
    <definedName name="_dkk2" localSheetId="1">#REF!</definedName>
    <definedName name="_dkk2" localSheetId="3">#REF!</definedName>
    <definedName name="_dkk2">#REF!</definedName>
    <definedName name="_e1">#REF!</definedName>
    <definedName name="_exp10" localSheetId="5">#REF!</definedName>
    <definedName name="_exp10" localSheetId="4">#REF!</definedName>
    <definedName name="_exp10" localSheetId="1">#REF!</definedName>
    <definedName name="_exp10" localSheetId="3">#REF!</definedName>
    <definedName name="_exp10">#REF!</definedName>
    <definedName name="_exp11" localSheetId="5">#REF!</definedName>
    <definedName name="_exp11" localSheetId="4">#REF!</definedName>
    <definedName name="_exp11" localSheetId="1">#REF!</definedName>
    <definedName name="_exp11" localSheetId="3">#REF!</definedName>
    <definedName name="_exp11">#REF!</definedName>
    <definedName name="_exp12" localSheetId="5">#REF!</definedName>
    <definedName name="_exp12" localSheetId="4">#REF!</definedName>
    <definedName name="_exp12" localSheetId="1">#REF!</definedName>
    <definedName name="_exp12" localSheetId="3">#REF!</definedName>
    <definedName name="_exp12">#REF!</definedName>
    <definedName name="_EXP22" localSheetId="5">#REF!</definedName>
    <definedName name="_EXP22" localSheetId="4">#REF!</definedName>
    <definedName name="_EXP22" localSheetId="1">#REF!</definedName>
    <definedName name="_EXP22" localSheetId="3">#REF!</definedName>
    <definedName name="_EXP22">#REF!</definedName>
    <definedName name="_exp5" localSheetId="5">#REF!</definedName>
    <definedName name="_exp5" localSheetId="4">#REF!</definedName>
    <definedName name="_exp5" localSheetId="1">#REF!</definedName>
    <definedName name="_exp5" localSheetId="3">#REF!</definedName>
    <definedName name="_exp5">#REF!</definedName>
    <definedName name="_exp7" localSheetId="5">#REF!</definedName>
    <definedName name="_exp7" localSheetId="4">#REF!</definedName>
    <definedName name="_exp7" localSheetId="1">#REF!</definedName>
    <definedName name="_exp7" localSheetId="3">#REF!</definedName>
    <definedName name="_exp7">#REF!</definedName>
    <definedName name="_exp8" localSheetId="5">#REF!</definedName>
    <definedName name="_exp8" localSheetId="4">#REF!</definedName>
    <definedName name="_exp8" localSheetId="1">#REF!</definedName>
    <definedName name="_exp8" localSheetId="3">#REF!</definedName>
    <definedName name="_exp8">#REF!</definedName>
    <definedName name="_exp9" localSheetId="5">#REF!</definedName>
    <definedName name="_exp9" localSheetId="4">#REF!</definedName>
    <definedName name="_exp9" localSheetId="1">#REF!</definedName>
    <definedName name="_exp9" localSheetId="3">#REF!</definedName>
    <definedName name="_exp9">#REF!</definedName>
    <definedName name="_f1">#REF!</definedName>
    <definedName name="_FGS6" localSheetId="5">#REF!</definedName>
    <definedName name="_FGS6" localSheetId="4">#REF!</definedName>
    <definedName name="_FGS6" localSheetId="1">#REF!</definedName>
    <definedName name="_FGS6" localSheetId="3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5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hidden="1">#REF!</definedName>
    <definedName name="_lit1" localSheetId="5">#REF!</definedName>
    <definedName name="_lit1" localSheetId="4">#REF!</definedName>
    <definedName name="_lit1" localSheetId="1">#REF!</definedName>
    <definedName name="_lit1" localSheetId="3">#REF!</definedName>
    <definedName name="_lit1">#REF!</definedName>
    <definedName name="_lit2" localSheetId="5">#REF!</definedName>
    <definedName name="_lit2" localSheetId="4">#REF!</definedName>
    <definedName name="_lit2" localSheetId="1">#REF!</definedName>
    <definedName name="_lit2" localSheetId="3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5">#REF!</definedName>
    <definedName name="_PP1" localSheetId="4">#REF!</definedName>
    <definedName name="_PP1" localSheetId="1">#REF!</definedName>
    <definedName name="_PP1" localSheetId="2">#REF!</definedName>
    <definedName name="_PP1" localSheetId="3">#REF!</definedName>
    <definedName name="_PP1">#REF!</definedName>
    <definedName name="_PRO1">#REF!</definedName>
    <definedName name="_rbl1">[4]RSS9801!#REF!</definedName>
    <definedName name="_RBL2">#REF!</definedName>
    <definedName name="_rub1">[13]db!$C$15,[13]db!$B$14,[13]db!$B$12</definedName>
    <definedName name="_SCB1">'[9]SCB 1 - Current'!$F$10</definedName>
    <definedName name="_SCB2">'[9]SCB 2 - Current'!$F$11</definedName>
    <definedName name="_Sort" localSheetId="5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 localSheetId="5">#REF!</definedName>
    <definedName name="_Us1" localSheetId="4">#REF!</definedName>
    <definedName name="_Us1" localSheetId="1">#REF!</definedName>
    <definedName name="_Us1" localSheetId="3">#REF!</definedName>
    <definedName name="_Us1">#REF!</definedName>
    <definedName name="_Us2" localSheetId="5">#REF!</definedName>
    <definedName name="_Us2" localSheetId="4">#REF!</definedName>
    <definedName name="_Us2" localSheetId="1">#REF!</definedName>
    <definedName name="_Us2" localSheetId="3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[14]Order_Nov_w45!$A$60</definedName>
    <definedName name="A" localSheetId="5">#REF!</definedName>
    <definedName name="A" localSheetId="4">#REF!</definedName>
    <definedName name="A" localSheetId="1">#REF!</definedName>
    <definedName name="A" localSheetId="3">#REF!</definedName>
    <definedName name="A">#REF!</definedName>
    <definedName name="A.C.I.B.Carpet_Int." localSheetId="5">#REF!</definedName>
    <definedName name="A.C.I.B.Carpet_Int." localSheetId="4">#REF!</definedName>
    <definedName name="A.C.I.B.Carpet_Int." localSheetId="1">#REF!</definedName>
    <definedName name="A.C.I.B.Carpet_Int." localSheetId="3">#REF!</definedName>
    <definedName name="A.C.I.B.Carpet_Int.">#REF!</definedName>
    <definedName name="A_Top_Paint" localSheetId="5">#REF!</definedName>
    <definedName name="A_Top_Paint" localSheetId="4">#REF!</definedName>
    <definedName name="A_Top_Paint" localSheetId="1">#REF!</definedName>
    <definedName name="A_Top_Paint" localSheetId="3">#REF!</definedName>
    <definedName name="A_Top_Paint">#REF!</definedName>
    <definedName name="aa" localSheetId="5">#REF!</definedName>
    <definedName name="aa" localSheetId="4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AA" localSheetId="5">#REF!</definedName>
    <definedName name="AAA" localSheetId="4">#REF!</definedName>
    <definedName name="AAA" localSheetId="1">#REF!</definedName>
    <definedName name="AAA" localSheetId="3">#REF!</definedName>
    <definedName name="AAA">#REF!</definedName>
    <definedName name="aaaa" hidden="1">#REF!</definedName>
    <definedName name="aaq">#REF!</definedName>
    <definedName name="ABC" localSheetId="5">#REF!</definedName>
    <definedName name="ABC" localSheetId="4">#REF!</definedName>
    <definedName name="ABC" localSheetId="1">#REF!</definedName>
    <definedName name="ABC" localSheetId="3">#REF!</definedName>
    <definedName name="ABC">#REF!</definedName>
    <definedName name="AC" localSheetId="5">[15]REVENUE!#REF!</definedName>
    <definedName name="AC" localSheetId="4">[15]REVENUE!#REF!</definedName>
    <definedName name="AC" localSheetId="1">[15]REVENUE!#REF!</definedName>
    <definedName name="AC" localSheetId="3">[15]REVENUE!#REF!</definedName>
    <definedName name="AC">[15]REVENUE!#REF!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 localSheetId="5">#REF!</definedName>
    <definedName name="ACT__THAILAND__CO._LTD." localSheetId="4">#REF!</definedName>
    <definedName name="ACT__THAILAND__CO._LTD." localSheetId="1">#REF!</definedName>
    <definedName name="ACT__THAILAND__CO._LTD." localSheetId="3">#REF!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 localSheetId="5">#REF!</definedName>
    <definedName name="Advance_Paint___Chemical" localSheetId="4">#REF!</definedName>
    <definedName name="Advance_Paint___Chemical" localSheetId="1">#REF!</definedName>
    <definedName name="Advance_Paint___Chemical" localSheetId="3">#REF!</definedName>
    <definedName name="Advance_Paint___Chemical">#REF!</definedName>
    <definedName name="AGING">#REF!</definedName>
    <definedName name="ALLIED_PRODUCTS_THAILAND__LTD." localSheetId="5">#REF!</definedName>
    <definedName name="ALLIED_PRODUCTS_THAILAND__LTD." localSheetId="4">#REF!</definedName>
    <definedName name="ALLIED_PRODUCTS_THAILAND__LTD." localSheetId="1">#REF!</definedName>
    <definedName name="ALLIED_PRODUCTS_THAILAND__LTD." localSheetId="3">#REF!</definedName>
    <definedName name="ALLIED_PRODUCTS_THAILAND__LTD.">#REF!</definedName>
    <definedName name="ALLP">[16]SALES07!$D$1:$H$1873</definedName>
    <definedName name="Alpha_Envirotech_Eng." localSheetId="5">#REF!</definedName>
    <definedName name="Alpha_Envirotech_Eng." localSheetId="4">#REF!</definedName>
    <definedName name="Alpha_Envirotech_Eng." localSheetId="1">#REF!</definedName>
    <definedName name="Alpha_Envirotech_Eng." localSheetId="3">#REF!</definedName>
    <definedName name="Alpha_Envirotech_Eng.">#REF!</definedName>
    <definedName name="Analysis">[17]CIPA!$B$10</definedName>
    <definedName name="ang">'[18]Data 2'!$1:$1048576</definedName>
    <definedName name="ann">#REF!</definedName>
    <definedName name="Areadata" localSheetId="5">#REF!</definedName>
    <definedName name="Areadata" localSheetId="4">#REF!</definedName>
    <definedName name="Areadata" localSheetId="1">#REF!</definedName>
    <definedName name="Areadata" localSheetId="3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5" hidden="1">{"'Eng (page2)'!$A$1:$D$52"}</definedName>
    <definedName name="asaknakn" localSheetId="4" hidden="1">{"'Eng (page2)'!$A$1:$D$52"}</definedName>
    <definedName name="asaknakn" localSheetId="2" hidden="1">{"'Eng (page2)'!$A$1:$D$52"}</definedName>
    <definedName name="asaknakn" hidden="1">{"'Eng (page2)'!$A$1:$D$52"}</definedName>
    <definedName name="ASFWA">'[19]CODE,NAME'!#REF!</definedName>
    <definedName name="ASHKALIT_CHEMIPROD_LTD." localSheetId="1">#REF!</definedName>
    <definedName name="ASHKALIT_CHEMIPROD_LTD." localSheetId="3">#REF!</definedName>
    <definedName name="ASHKALIT_CHEMIPROD_LTD.">#REF!</definedName>
    <definedName name="AssetStatus">[20]AssetStatus!$A$3:$A$11</definedName>
    <definedName name="AssetType">[20]AssetType!$A$3:$A$64</definedName>
    <definedName name="ATAC_CHEMICAL_CO._LTD." localSheetId="5">#REF!</definedName>
    <definedName name="ATAC_CHEMICAL_CO._LTD." localSheetId="4">#REF!</definedName>
    <definedName name="ATAC_CHEMICAL_CO._LTD." localSheetId="1">#REF!</definedName>
    <definedName name="ATAC_CHEMICAL_CO._LTD." localSheetId="3">#REF!</definedName>
    <definedName name="ATAC_CHEMICAL_CO._LTD.">#REF!</definedName>
    <definedName name="AZAZ">#REF!</definedName>
    <definedName name="B" localSheetId="5">#REF!</definedName>
    <definedName name="B" localSheetId="4">#REF!</definedName>
    <definedName name="B" localSheetId="1">#REF!</definedName>
    <definedName name="B" localSheetId="3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 localSheetId="5">#REF!</definedName>
    <definedName name="B1.1_Income_Statement" localSheetId="4">#REF!</definedName>
    <definedName name="B1.1_Income_Statement" localSheetId="1">#REF!</definedName>
    <definedName name="B1.1_Income_Statement" localSheetId="3">#REF!</definedName>
    <definedName name="B1.1_Income_Statement">#REF!</definedName>
    <definedName name="B1.2_Quarterly" localSheetId="5">#REF!</definedName>
    <definedName name="B1.2_Quarterly" localSheetId="4">#REF!</definedName>
    <definedName name="B1.2_Quarterly" localSheetId="1">#REF!</definedName>
    <definedName name="B1.2_Quarterly" localSheetId="3">#REF!</definedName>
    <definedName name="B1.2_Quarterly">#REF!</definedName>
    <definedName name="B1_1_Income_Statement" localSheetId="5">#REF!</definedName>
    <definedName name="B1_1_Income_Statement" localSheetId="4">#REF!</definedName>
    <definedName name="B1_1_Income_Statement" localSheetId="1">#REF!</definedName>
    <definedName name="B1_1_Income_Statement" localSheetId="3">#REF!</definedName>
    <definedName name="B1_1_Income_Statement">#REF!</definedName>
    <definedName name="B1_2_Quarterly" localSheetId="5">#REF!</definedName>
    <definedName name="B1_2_Quarterly" localSheetId="4">#REF!</definedName>
    <definedName name="B1_2_Quarterly" localSheetId="1">#REF!</definedName>
    <definedName name="B1_2_Quarterly" localSheetId="3">#REF!</definedName>
    <definedName name="B1_2_Quarterly">#REF!</definedName>
    <definedName name="B10_Balance_Sheet_by_month" localSheetId="5">#REF!</definedName>
    <definedName name="B10_Balance_Sheet_by_month" localSheetId="4">#REF!</definedName>
    <definedName name="B10_Balance_Sheet_by_month" localSheetId="1">#REF!</definedName>
    <definedName name="B10_Balance_Sheet_by_month" localSheetId="3">#REF!</definedName>
    <definedName name="B10_Balance_Sheet_by_month">#REF!</definedName>
    <definedName name="B11_Capex_by_month" localSheetId="5">#REF!</definedName>
    <definedName name="B11_Capex_by_month" localSheetId="4">#REF!</definedName>
    <definedName name="B11_Capex_by_month" localSheetId="1">#REF!</definedName>
    <definedName name="B11_Capex_by_month" localSheetId="3">#REF!</definedName>
    <definedName name="B11_Capex_by_month">#REF!</definedName>
    <definedName name="B12_Error_Schedule" localSheetId="5">#REF!</definedName>
    <definedName name="B12_Error_Schedule" localSheetId="4">#REF!</definedName>
    <definedName name="B12_Error_Schedule" localSheetId="1">#REF!</definedName>
    <definedName name="B12_Error_Schedule" localSheetId="3">#REF!</definedName>
    <definedName name="B12_Error_Schedule">#REF!</definedName>
    <definedName name="B2_Balance_Sheet" localSheetId="5">#REF!</definedName>
    <definedName name="B2_Balance_Sheet" localSheetId="4">#REF!</definedName>
    <definedName name="B2_Balance_Sheet" localSheetId="1">#REF!</definedName>
    <definedName name="B2_Balance_Sheet" localSheetId="3">#REF!</definedName>
    <definedName name="B2_Balance_Sheet">#REF!</definedName>
    <definedName name="B3.1_Outdoor_Revenue_and_Panels" localSheetId="5">#REF!</definedName>
    <definedName name="B3.1_Outdoor_Revenue_and_Panels" localSheetId="4">#REF!</definedName>
    <definedName name="B3.1_Outdoor_Revenue_and_Panels" localSheetId="1">#REF!</definedName>
    <definedName name="B3.1_Outdoor_Revenue_and_Panels" localSheetId="3">#REF!</definedName>
    <definedName name="B3.1_Outdoor_Revenue_and_Panels">#REF!</definedName>
    <definedName name="B3.2_Panels_Gained_and_Lost" localSheetId="5">#REF!</definedName>
    <definedName name="B3.2_Panels_Gained_and_Lost" localSheetId="4">#REF!</definedName>
    <definedName name="B3.2_Panels_Gained_and_Lost" localSheetId="1">#REF!</definedName>
    <definedName name="B3.2_Panels_Gained_and_Lost" localSheetId="3">#REF!</definedName>
    <definedName name="B3.2_Panels_Gained_and_Lost">#REF!</definedName>
    <definedName name="B3_1_Outdoor_Revenue_and_Panels" localSheetId="5">#REF!</definedName>
    <definedName name="B3_1_Outdoor_Revenue_and_Panels" localSheetId="4">#REF!</definedName>
    <definedName name="B3_1_Outdoor_Revenue_and_Panels" localSheetId="1">#REF!</definedName>
    <definedName name="B3_1_Outdoor_Revenue_and_Panels" localSheetId="3">#REF!</definedName>
    <definedName name="B3_1_Outdoor_Revenue_and_Panels">#REF!</definedName>
    <definedName name="B3_2_Panels_Gained_and_Lost" localSheetId="5">#REF!</definedName>
    <definedName name="B3_2_Panels_Gained_and_Lost" localSheetId="4">#REF!</definedName>
    <definedName name="B3_2_Panels_Gained_and_Lost" localSheetId="1">#REF!</definedName>
    <definedName name="B3_2_Panels_Gained_and_Lost" localSheetId="3">#REF!</definedName>
    <definedName name="B3_2_Panels_Gained_and_Lost">#REF!</definedName>
    <definedName name="B4_Yield_Analysis" localSheetId="5">#REF!</definedName>
    <definedName name="B4_Yield_Analysis" localSheetId="4">#REF!</definedName>
    <definedName name="B4_Yield_Analysis" localSheetId="1">#REF!</definedName>
    <definedName name="B4_Yield_Analysis" localSheetId="3">#REF!</definedName>
    <definedName name="B4_Yield_Analysis">#REF!</definedName>
    <definedName name="B5.1_Capital_Expenditure_1" localSheetId="5">#REF!</definedName>
    <definedName name="B5.1_Capital_Expenditure_1" localSheetId="4">#REF!</definedName>
    <definedName name="B5.1_Capital_Expenditure_1" localSheetId="1">#REF!</definedName>
    <definedName name="B5.1_Capital_Expenditure_1" localSheetId="3">#REF!</definedName>
    <definedName name="B5.1_Capital_Expenditure_1">#REF!</definedName>
    <definedName name="B5.2_Capital_Expenditure_2" localSheetId="5">#REF!</definedName>
    <definedName name="B5.2_Capital_Expenditure_2" localSheetId="4">#REF!</definedName>
    <definedName name="B5.2_Capital_Expenditure_2" localSheetId="1">#REF!</definedName>
    <definedName name="B5.2_Capital_Expenditure_2" localSheetId="3">#REF!</definedName>
    <definedName name="B5.2_Capital_Expenditure_2">#REF!</definedName>
    <definedName name="B5_1_Capital_Expenditure_1" localSheetId="5">#REF!</definedName>
    <definedName name="B5_1_Capital_Expenditure_1" localSheetId="4">#REF!</definedName>
    <definedName name="B5_1_Capital_Expenditure_1" localSheetId="1">#REF!</definedName>
    <definedName name="B5_1_Capital_Expenditure_1" localSheetId="3">#REF!</definedName>
    <definedName name="B5_1_Capital_Expenditure_1">#REF!</definedName>
    <definedName name="B5_2_Capital_Expenditure_2" localSheetId="5">#REF!</definedName>
    <definedName name="B5_2_Capital_Expenditure_2" localSheetId="4">#REF!</definedName>
    <definedName name="B5_2_Capital_Expenditure_2" localSheetId="1">#REF!</definedName>
    <definedName name="B5_2_Capital_Expenditure_2" localSheetId="3">#REF!</definedName>
    <definedName name="B5_2_Capital_Expenditure_2">#REF!</definedName>
    <definedName name="B6_Employment" localSheetId="5">#REF!</definedName>
    <definedName name="B6_Employment" localSheetId="4">#REF!</definedName>
    <definedName name="B6_Employment" localSheetId="1">#REF!</definedName>
    <definedName name="B6_Employment" localSheetId="3">#REF!</definedName>
    <definedName name="B6_Employment">#REF!</definedName>
    <definedName name="B7.1_2000_Contract_Profitability" localSheetId="5">#REF!</definedName>
    <definedName name="B7.1_2000_Contract_Profitability" localSheetId="4">#REF!</definedName>
    <definedName name="B7.1_2000_Contract_Profitability" localSheetId="1">#REF!</definedName>
    <definedName name="B7.1_2000_Contract_Profitability" localSheetId="3">#REF!</definedName>
    <definedName name="B7.1_2000_Contract_Profitability">#REF!</definedName>
    <definedName name="B7.2_2001_Contract_Profitability" localSheetId="5">#REF!</definedName>
    <definedName name="B7.2_2001_Contract_Profitability" localSheetId="4">#REF!</definedName>
    <definedName name="B7.2_2001_Contract_Profitability" localSheetId="1">#REF!</definedName>
    <definedName name="B7.2_2001_Contract_Profitability" localSheetId="3">#REF!</definedName>
    <definedName name="B7.2_2001_Contract_Profitability">#REF!</definedName>
    <definedName name="B7_1_2000_Contract_Profitability" localSheetId="5">#REF!</definedName>
    <definedName name="B7_1_2000_Contract_Profitability" localSheetId="4">#REF!</definedName>
    <definedName name="B7_1_2000_Contract_Profitability" localSheetId="1">#REF!</definedName>
    <definedName name="B7_1_2000_Contract_Profitability" localSheetId="3">#REF!</definedName>
    <definedName name="B7_1_2000_Contract_Profitability">#REF!</definedName>
    <definedName name="B7_2_2001_Contract_Profitability" localSheetId="5">#REF!</definedName>
    <definedName name="B7_2_2001_Contract_Profitability" localSheetId="4">#REF!</definedName>
    <definedName name="B7_2_2001_Contract_Profitability" localSheetId="1">#REF!</definedName>
    <definedName name="B7_2_2001_Contract_Profitability" localSheetId="3">#REF!</definedName>
    <definedName name="B7_2_2001_Contract_Profitability">#REF!</definedName>
    <definedName name="B8_Intercompany" localSheetId="5">#REF!</definedName>
    <definedName name="B8_Intercompany" localSheetId="4">#REF!</definedName>
    <definedName name="B8_Intercompany" localSheetId="1">#REF!</definedName>
    <definedName name="B8_Intercompany" localSheetId="3">#REF!</definedName>
    <definedName name="B8_Intercompany">#REF!</definedName>
    <definedName name="B9_Income_by_month" localSheetId="5">#REF!</definedName>
    <definedName name="B9_Income_by_month" localSheetId="4">#REF!</definedName>
    <definedName name="B9_Income_by_month" localSheetId="1">#REF!</definedName>
    <definedName name="B9_Income_by_month" localSheetId="3">#REF!</definedName>
    <definedName name="B9_Income_by_month">#REF!</definedName>
    <definedName name="Back">#REF!</definedName>
    <definedName name="BAMCO_LIMITED" localSheetId="5">#REF!</definedName>
    <definedName name="BAMCO_LIMITED" localSheetId="4">#REF!</definedName>
    <definedName name="BAMCO_LIMITED" localSheetId="1">#REF!</definedName>
    <definedName name="BAMCO_LIMITED" localSheetId="3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 localSheetId="1">#REF!</definedName>
    <definedName name="Bangkok_China_Paint_MFG." localSheetId="3">#REF!</definedName>
    <definedName name="Bangkok_China_Paint_MFG.">#REF!</definedName>
    <definedName name="base">#REF!</definedName>
    <definedName name="bb" localSheetId="5">#REF!</definedName>
    <definedName name="bb" localSheetId="4">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BBB" localSheetId="5">#REF!</definedName>
    <definedName name="BBB" localSheetId="4">#REF!</definedName>
    <definedName name="BBB" localSheetId="1">#REF!</definedName>
    <definedName name="BBB" localSheetId="3">#REF!</definedName>
    <definedName name="BBB">#REF!</definedName>
    <definedName name="BBL" localSheetId="5">'[21]ADJ - RATE'!#REF!</definedName>
    <definedName name="BBL" localSheetId="4">'[21]ADJ - RATE'!#REF!</definedName>
    <definedName name="BBL" localSheetId="1">'[21]ADJ - RATE'!#REF!</definedName>
    <definedName name="BBL" localSheetId="3">'[21]ADJ - RATE'!#REF!</definedName>
    <definedName name="BBL">'[21]ADJ - RATE'!#REF!</definedName>
    <definedName name="BCExport">#REF!</definedName>
    <definedName name="BEGIN">#REF!</definedName>
    <definedName name="BENJAKIT_GROUP__THAILAND__CO._LTD." localSheetId="5">#REF!</definedName>
    <definedName name="BENJAKIT_GROUP__THAILAND__CO._LTD." localSheetId="4">#REF!</definedName>
    <definedName name="BENJAKIT_GROUP__THAILAND__CO._LTD." localSheetId="1">#REF!</definedName>
    <definedName name="BENJAKIT_GROUP__THAILAND__CO._LTD." localSheetId="3">#REF!</definedName>
    <definedName name="BENJAKIT_GROUP__THAILAND__CO._LTD.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UE_LABEL_LIMITED" localSheetId="5">#REF!</definedName>
    <definedName name="BLUE_LABEL_LIMITED" localSheetId="4">#REF!</definedName>
    <definedName name="BLUE_LABEL_LIMITED" localSheetId="1">#REF!</definedName>
    <definedName name="BLUE_LABEL_LIMITED" localSheetId="3">#REF!</definedName>
    <definedName name="BLUE_LABEL_LIMITED">#REF!</definedName>
    <definedName name="BOI">'[20]License BOI'!$A$3:$A$10</definedName>
    <definedName name="BONUS1">#REF!</definedName>
    <definedName name="book" hidden="1">#REF!</definedName>
    <definedName name="boom" hidden="1">{#N/A,#N/A,FALSE,"Eff-SSC2"}</definedName>
    <definedName name="BS">#REF!</definedName>
    <definedName name="BSsheet" localSheetId="5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UILDING_COAT_CO._LTD." localSheetId="5">#REF!</definedName>
    <definedName name="BUILDING_COAT_CO._LTD." localSheetId="4">#REF!</definedName>
    <definedName name="BUILDING_COAT_CO._LTD." localSheetId="1">#REF!</definedName>
    <definedName name="BUILDING_COAT_CO._LTD." localSheetId="3">#REF!</definedName>
    <definedName name="BUILDING_COAT_CO._LTD.">#REF!</definedName>
    <definedName name="Button_1">"MAT_PRICE_Sheet1_List"</definedName>
    <definedName name="button_area_1" localSheetId="5">#REF!</definedName>
    <definedName name="button_area_1" localSheetId="4">#REF!</definedName>
    <definedName name="button_area_1" localSheetId="1">#REF!</definedName>
    <definedName name="button_area_1" localSheetId="3">#REF!</definedName>
    <definedName name="button_area_1">#REF!</definedName>
    <definedName name="Carpet_Maker" localSheetId="5">#REF!</definedName>
    <definedName name="Carpet_Maker" localSheetId="4">#REF!</definedName>
    <definedName name="Carpet_Maker" localSheetId="1">#REF!</definedName>
    <definedName name="Carpet_Maker" localSheetId="3">#REF!</definedName>
    <definedName name="Carpet_Maker">#REF!</definedName>
    <definedName name="case">[22]data!$C$1</definedName>
    <definedName name="cash">#N/A</definedName>
    <definedName name="cc" localSheetId="5">#REF!</definedName>
    <definedName name="cc" localSheetId="4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efgewg">#REF!</definedName>
    <definedName name="CELL_PRO_INTERNATIONAL_CO._LTD." localSheetId="5">#REF!</definedName>
    <definedName name="CELL_PRO_INTERNATIONAL_CO._LTD." localSheetId="4">#REF!</definedName>
    <definedName name="CELL_PRO_INTERNATIONAL_CO._LTD." localSheetId="1">#REF!</definedName>
    <definedName name="CELL_PRO_INTERNATIONAL_CO._LTD." localSheetId="3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 localSheetId="1">#REF!</definedName>
    <definedName name="celltips_area" localSheetId="3">#REF!</definedName>
    <definedName name="celltips_area">#REF!</definedName>
    <definedName name="CF" localSheetId="5">'[21]ADJ - RATE'!#REF!</definedName>
    <definedName name="CF" localSheetId="4">'[21]ADJ - RATE'!#REF!</definedName>
    <definedName name="CF" localSheetId="1">'[21]ADJ - RATE'!#REF!</definedName>
    <definedName name="CF" localSheetId="3">'[21]ADJ - RATE'!#REF!</definedName>
    <definedName name="CF">'[21]ADJ - RATE'!#REF!</definedName>
    <definedName name="Chemist" hidden="1">{#N/A,#N/A,FALSE,"Eff-SSC2"}</definedName>
    <definedName name="CHING_MEI_PAPER_CO._LTD." localSheetId="5">#REF!</definedName>
    <definedName name="CHING_MEI_PAPER_CO._LTD." localSheetId="4">#REF!</definedName>
    <definedName name="CHING_MEI_PAPER_CO._LTD." localSheetId="1">#REF!</definedName>
    <definedName name="CHING_MEI_PAPER_CO._LTD." localSheetId="3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 localSheetId="1">#REF!</definedName>
    <definedName name="CHUAN_INDUSTRIES_PTE_LTD" localSheetId="3">#REF!</definedName>
    <definedName name="CHUAN_INDUSTRIES_PTE_LTD">#REF!</definedName>
    <definedName name="chutikarn" hidden="1">{#N/A,#N/A,FALSE,"Eff-SSC2"}</definedName>
    <definedName name="CIVIC_CHEMICAL_LTD._PART." localSheetId="5">#REF!</definedName>
    <definedName name="CIVIC_CHEMICAL_LTD._PART." localSheetId="4">#REF!</definedName>
    <definedName name="CIVIC_CHEMICAL_LTD._PART." localSheetId="1">#REF!</definedName>
    <definedName name="CIVIC_CHEMICAL_LTD._PART." localSheetId="3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'[20]Asset Class'!$A$2:$A$18</definedName>
    <definedName name="CLEANOSOL" localSheetId="5">#REF!</definedName>
    <definedName name="CLEANOSOL" localSheetId="4">#REF!</definedName>
    <definedName name="CLEANOSOL" localSheetId="1">#REF!</definedName>
    <definedName name="CLEANOSOL" localSheetId="3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 localSheetId="3">#REF!</definedName>
    <definedName name="CLEANOSOL_TRAFFIC__THAILAND__CO._LTD.">#REF!</definedName>
    <definedName name="Code" localSheetId="5">#REF!</definedName>
    <definedName name="Code" localSheetId="4">#REF!</definedName>
    <definedName name="Code" localSheetId="1">#REF!</definedName>
    <definedName name="Code" localSheetId="3">#REF!</definedName>
    <definedName name="Code">#REF!</definedName>
    <definedName name="comm.">[23]description!#REF!</definedName>
    <definedName name="compare">#REF!</definedName>
    <definedName name="con">#REF!</definedName>
    <definedName name="Cormix_Int." localSheetId="5">#REF!</definedName>
    <definedName name="Cormix_Int." localSheetId="4">#REF!</definedName>
    <definedName name="Cormix_Int." localSheetId="1">#REF!</definedName>
    <definedName name="Cormix_Int." localSheetId="3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5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REATE" localSheetId="5">#REF!</definedName>
    <definedName name="CREATE" localSheetId="4">#REF!</definedName>
    <definedName name="CREATE" localSheetId="1">#REF!</definedName>
    <definedName name="CREATE" localSheetId="3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 localSheetId="1">#REF!</definedName>
    <definedName name="CREATE_COLOR_LTD._PART." localSheetId="3">#REF!</definedName>
    <definedName name="CREATE_COLOR_LTD._PART.">#REF!</definedName>
    <definedName name="Credo_Int." localSheetId="5">#REF!</definedName>
    <definedName name="Credo_Int." localSheetId="4">#REF!</definedName>
    <definedName name="Credo_Int." localSheetId="1">#REF!</definedName>
    <definedName name="Credo_Int." localSheetId="3">#REF!</definedName>
    <definedName name="Credo_Int.">#REF!</definedName>
    <definedName name="CS" localSheetId="5">[15]REVENUE!#REF!</definedName>
    <definedName name="CS" localSheetId="4">[15]REVENUE!#REF!</definedName>
    <definedName name="CS" localSheetId="1">[15]REVENUE!#REF!</definedName>
    <definedName name="CS" localSheetId="3">[15]REVENUE!#REF!</definedName>
    <definedName name="CS">[15]REVENUE!#REF!</definedName>
    <definedName name="cur">#REF!</definedName>
    <definedName name="d" localSheetId="5">#REF!</definedName>
    <definedName name="d" localSheetId="4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.D._Carpet_Industry" localSheetId="5">#REF!</definedName>
    <definedName name="D.D._Carpet_Industry" localSheetId="4">#REF!</definedName>
    <definedName name="D.D._Carpet_Industry" localSheetId="1">#REF!</definedName>
    <definedName name="D.D._Carpet_Industry" localSheetId="3">#REF!</definedName>
    <definedName name="D.D._Carpet_Industry">#REF!</definedName>
    <definedName name="D.G.I_PAINT" localSheetId="5">#REF!</definedName>
    <definedName name="D.G.I_PAINT" localSheetId="4">#REF!</definedName>
    <definedName name="D.G.I_PAINT" localSheetId="1">#REF!</definedName>
    <definedName name="D.G.I_PAINT" localSheetId="3">#REF!</definedName>
    <definedName name="D.G.I_PAINT">#REF!</definedName>
    <definedName name="D.O.P_Paint" localSheetId="5">#REF!</definedName>
    <definedName name="D.O.P_Paint" localSheetId="4">#REF!</definedName>
    <definedName name="D.O.P_Paint" localSheetId="1">#REF!</definedName>
    <definedName name="D.O.P_Paint" localSheetId="3">#REF!</definedName>
    <definedName name="D.O.P_Paint">#REF!</definedName>
    <definedName name="D_Purchased_Vehicles" localSheetId="5">'[24]K-5'!#REF!</definedName>
    <definedName name="D_Purchased_Vehicles" localSheetId="4">'[24]K-5'!#REF!</definedName>
    <definedName name="D_Purchased_Vehicles" localSheetId="1">'[24]K-5'!#REF!</definedName>
    <definedName name="D_Purchased_Vehicles" localSheetId="3">'[24]K-5'!#REF!</definedName>
    <definedName name="D_Purchased_Vehicles">'[24]K-5'!#REF!</definedName>
    <definedName name="Data" localSheetId="5">#REF!</definedName>
    <definedName name="Data" localSheetId="4">#REF!</definedName>
    <definedName name="Data" localSheetId="1">#REF!</definedName>
    <definedName name="Data" localSheetId="3">#REF!</definedName>
    <definedName name="Data">#REF!</definedName>
    <definedName name="DATA_01">[25]สำนักงาน!#REF!</definedName>
    <definedName name="DATA_02">[25]สำนักงาน!#REF!</definedName>
    <definedName name="DATA_03">[25]สำนักงาน!#REF!</definedName>
    <definedName name="data1" hidden="1">{#N/A,#N/A,FALSE,"Eff-SSC2"}</definedName>
    <definedName name="data2">[13]db!$B$41,[13]db!$B$39,[13]db!$C$42,[13]db!$F$39,[13]db!$F$41,[13]db!$G$42,[13]db!$J$39,[13]db!$J$41,[13]db!$K$42,[13]db!$N$39,[13]db!$N$41,[13]db!$O$42</definedName>
    <definedName name="data3">[13]db!$C$61,[13]db!$F$57,[13]db!$F$59,[13]db!$G$61,[13]db!$J$57,[13]db!$J$59,[13]db!$K$61,[13]db!$N$57,[13]db!$N$59,[13]db!$O$61,[13]db!$B$59,[13]db!$B$57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ate" localSheetId="5">#REF!</definedName>
    <definedName name="date" localSheetId="4">#REF!</definedName>
    <definedName name="date" localSheetId="1">#REF!</definedName>
    <definedName name="date" localSheetId="3">#REF!</definedName>
    <definedName name="date">#REF!</definedName>
    <definedName name="Db">[26]Sheet1!$A$2:$D$126</definedName>
    <definedName name="DD" localSheetId="5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>#N/A</definedName>
    <definedName name="Defect_Jun_2002">[27]note_defect!#REF!</definedName>
    <definedName name="DelData">[13]db!$B$12,[13]db!$B$14,[13]db!$C$15,[13]db!$F$12,[13]db!$F$14,[13]db!$G$15,[13]db!$J$12,[13]db!$J$14,[13]db!$K$15,[13]db!$N$12,[13]db!$N$14,[13]db!$O$15,[13]db!$B$26,[13]db!$B$28,[13]db!$C$29,[13]db!$F$26,[13]db!$F$28,[13]db!$G$29,[13]db!$J$26,[13]db!$J$28,[13]db!$K$29,[13]db!$N$26,[13]db!$N$28,[13]db!$O$29,[13]db!$B$57,[13]db!$B$59</definedName>
    <definedName name="DelData2">[13]db!$C$61,[13]db!$F$57,[13]db!$F$59,[13]db!$G$61,[13]db!$J$57,[13]db!$J$59,[13]db!$K$61,[13]db!$N$57,[13]db!$N$59,[13]db!$O$61</definedName>
    <definedName name="Depre">'[20]Depre. Key'!$A$3:$A$6</definedName>
    <definedName name="dfhcdhs">#REF!</definedName>
    <definedName name="dfherh4">#REF!</definedName>
    <definedName name="DFJI">'[28]Machine2,3''04'!#REF!</definedName>
    <definedName name="dflt1">'[29]Customize Your Invoice'!$E$22</definedName>
    <definedName name="dflt2">'[29]Customize Your Invoice'!$E$23</definedName>
    <definedName name="dflt3">'[29]Customize Your Invoice'!$D$24</definedName>
    <definedName name="dflt4">'[29]Customize Your Invoice'!$E$26</definedName>
    <definedName name="dflt5">'[29]Customize Your Invoice'!$E$27</definedName>
    <definedName name="dflt6">'[29]Customize Your Invoice'!$D$28</definedName>
    <definedName name="dflt7">'[29]Customize Your Invoice'!$G$27</definedName>
    <definedName name="dkfi">#REF!</definedName>
    <definedName name="DKK">'[30]ADJ - RATE'!$B$4</definedName>
    <definedName name="domistic">#REF!</definedName>
    <definedName name="DRAGA_PAINT_CO._LTD." localSheetId="5">#REF!</definedName>
    <definedName name="DRAGA_PAINT_CO._LTD." localSheetId="4">#REF!</definedName>
    <definedName name="DRAGA_PAINT_CO._LTD." localSheetId="1">#REF!</definedName>
    <definedName name="DRAGA_PAINT_CO._LTD." localSheetId="3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 localSheetId="5">#REF!</definedName>
    <definedName name="Duracrete" localSheetId="4">#REF!</definedName>
    <definedName name="Duracrete" localSheetId="1">#REF!</definedName>
    <definedName name="Duracrete" localSheetId="3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 localSheetId="1">#REF!</definedName>
    <definedName name="DURASEAL_SUPPLY_CO._LTD." localSheetId="3">#REF!</definedName>
    <definedName name="DURASEAL_SUPPLY_CO._LTD.">#REF!</definedName>
    <definedName name="dwqf">#REF!</definedName>
    <definedName name="DYNEA__THAILAND__CO._LTD." localSheetId="5">#REF!</definedName>
    <definedName name="DYNEA__THAILAND__CO._LTD." localSheetId="4">#REF!</definedName>
    <definedName name="DYNEA__THAILAND__CO._LTD." localSheetId="1">#REF!</definedName>
    <definedName name="DYNEA__THAILAND__CO._LTD." localSheetId="3">#REF!</definedName>
    <definedName name="DYNEA__THAILAND__CO._LTD.">#REF!</definedName>
    <definedName name="E" localSheetId="5">#REF!</definedName>
    <definedName name="E" localSheetId="4">#REF!</definedName>
    <definedName name="E" localSheetId="1">#REF!</definedName>
    <definedName name="E" localSheetId="3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 localSheetId="1">#REF!</definedName>
    <definedName name="EAC_CHEMICALS_SINGAPORE_PTE_LTD." localSheetId="3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 localSheetId="1">#REF!</definedName>
    <definedName name="Eastern_Marketing" localSheetId="3">#REF!</definedName>
    <definedName name="Eastern_Marketing">#REF!</definedName>
    <definedName name="edfgvef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 localSheetId="5">#REF!</definedName>
    <definedName name="EJ_CHEMICALS" localSheetId="4">#REF!</definedName>
    <definedName name="EJ_CHEMICALS" localSheetId="1">#REF!</definedName>
    <definedName name="EJ_CHEMICALS" localSheetId="3">#REF!</definedName>
    <definedName name="EJ_CHEMICALS">#REF!</definedName>
    <definedName name="ELEMENT__Sanitary_System">#REF!</definedName>
    <definedName name="End" localSheetId="5">#REF!</definedName>
    <definedName name="End" localSheetId="4">#REF!</definedName>
    <definedName name="End" localSheetId="1">#REF!</definedName>
    <definedName name="End" localSheetId="3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 localSheetId="1">#REF!</definedName>
    <definedName name="Enhanced_No_Charge_List_Excel" localSheetId="3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 localSheetId="1">#REF!</definedName>
    <definedName name="EOC_Polymer_Inv" localSheetId="3">#REF!</definedName>
    <definedName name="EOC_Polymer_Inv">#REF!</definedName>
    <definedName name="EOCB" localSheetId="5">#REF!</definedName>
    <definedName name="EOCB" localSheetId="4">#REF!</definedName>
    <definedName name="EOCB" localSheetId="1">#REF!</definedName>
    <definedName name="EOCB" localSheetId="3">#REF!</definedName>
    <definedName name="EOCB">#REF!</definedName>
    <definedName name="ergeg">#REF!</definedName>
    <definedName name="ert" hidden="1">#REF!</definedName>
    <definedName name="ETERNAL_SAKATA_INX_CO._LTD." localSheetId="5">#REF!</definedName>
    <definedName name="ETERNAL_SAKATA_INX_CO._LTD." localSheetId="4">#REF!</definedName>
    <definedName name="ETERNAL_SAKATA_INX_CO._LTD." localSheetId="1">#REF!</definedName>
    <definedName name="ETERNAL_SAKATA_INX_CO._LTD." localSheetId="3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 localSheetId="1">#REF!</definedName>
    <definedName name="EVERRED_CO._LTD." localSheetId="3">#REF!</definedName>
    <definedName name="EVERRED_CO._LTD.">#REF!</definedName>
    <definedName name="EX.RATE">[31]RATE!$A$1:$C$32</definedName>
    <definedName name="Excel_BuiltIn__FilterDatabase_2">[32]TB2008!#REF!</definedName>
    <definedName name="Excel_BuiltIn_Print_Area_11">"$'_540100 '.$#REF!$#REF!:$#REF!$#REF!"</definedName>
    <definedName name="Excel_BuiltIn_Print_Area_12">#REF!</definedName>
    <definedName name="Excel_BuiltIn_Print_Area_12_10">'[33]แจกแจง _งบดุล_'!#REF!</definedName>
    <definedName name="Excel_BuiltIn_Print_Area_12_11">#REF!</definedName>
    <definedName name="Excel_BuiltIn_Print_Area_12_12">#REF!</definedName>
    <definedName name="Excel_BuiltIn_Print_Area_12_16">'[34]แจกแจง _งบดุล_'!#REF!</definedName>
    <definedName name="Excel_BuiltIn_Print_Area_12_18">'[35]แจกแจง _งบดุล_'!#REF!</definedName>
    <definedName name="Excel_BuiltIn_Print_Area_12_29">#REF!</definedName>
    <definedName name="Excel_BuiltIn_Print_Area_12_3">'[35]แจกแจง _งบดุล_'!#REF!</definedName>
    <definedName name="Excel_BuiltIn_Print_Area_12_4">'[35]แจกแจง _งบดุล_'!#REF!</definedName>
    <definedName name="Excel_BuiltIn_Print_Area_12_5">'[35]แจกแจง _งบดุล_'!#REF!</definedName>
    <definedName name="Excel_BuiltIn_Print_Area_12_6">'[35]แจกแจง _งบดุล_'!#REF!</definedName>
    <definedName name="Excel_BuiltIn_Print_Area_12_8">'[35]แจกแจง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'[36]_540100 '!#REF!</definedName>
    <definedName name="Excel_BuiltIn_Print_Area_4_1_11">[37]ดอกเบี้ยรับ!#REF!</definedName>
    <definedName name="Excel_BuiltIn_Print_Area_4_1_12">[38]ดอกเบี้ยรับ!#REF!</definedName>
    <definedName name="Excel_BuiltIn_Print_Area_4_1_29">[39]ดอกเบี้ยรับ!#REF!</definedName>
    <definedName name="Excel_BuiltIn_Print_Area_4_1_9">[40]ดอกเบี้ยรับ!#REF!</definedName>
    <definedName name="Excel_BuiltIn_Print_Area_5">'[41]BS Grp'!#REF!</definedName>
    <definedName name="Excel_BuiltIn_Print_Area_53">'[36]รายได้_คชจ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'[36]รายได้_คชจ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[34]SSW_loan_OD!#REF!</definedName>
    <definedName name="Excel_BuiltIn_Print_Titles_23_10">[33]SSW_loan_OD!#REF!</definedName>
    <definedName name="Excel_BuiltIn_Print_Titles_23_11">[37]SSW!#REF!</definedName>
    <definedName name="Excel_BuiltIn_Print_Titles_23_12">[38]SSW!#REF!</definedName>
    <definedName name="Excel_BuiltIn_Print_Titles_23_16">[35]SSW_loan_OD!#REF!</definedName>
    <definedName name="Excel_BuiltIn_Print_Titles_23_18">[35]SSW_loan_OD!#REF!</definedName>
    <definedName name="Excel_BuiltIn_Print_Titles_23_29">[39]SSW!#REF!</definedName>
    <definedName name="Excel_BuiltIn_Print_Titles_23_3">[35]SSW_loan_OD!#REF!</definedName>
    <definedName name="Excel_BuiltIn_Print_Titles_23_4">[35]SSW_loan_OD!#REF!</definedName>
    <definedName name="Excel_BuiltIn_Print_Titles_23_5">[35]SSW_loan_OD!#REF!</definedName>
    <definedName name="Excel_BuiltIn_Print_Titles_23_6">[35]SSW_loan_OD!#REF!</definedName>
    <definedName name="Excel_BuiltIn_Print_Titles_23_8">[35]SSW_loan_OD!#REF!</definedName>
    <definedName name="Excel_BuiltIn_Print_Titles_23_9">[40]SSW!#REF!</definedName>
    <definedName name="Excel_BuiltIn_Print_Titles_36">'[36]_540100 '!#REF!</definedName>
    <definedName name="Excel_BuiltIn_Print_Titles_4">[42]Insurance!#REF!</definedName>
    <definedName name="Excel_BuiltIn_Print_Titles_4_10">[43]Insurance!#REF!</definedName>
    <definedName name="Excel_BuiltIn_Print_Titles_4_16">[43]Insurance!#REF!</definedName>
    <definedName name="Excel_BuiltIn_Print_Titles_4_18">[43]Insurance!#REF!</definedName>
    <definedName name="Excel_BuiltIn_Print_Titles_4_3">[43]Insurance!#REF!</definedName>
    <definedName name="Excel_BuiltIn_Print_Titles_4_4">[43]Insurance!#REF!</definedName>
    <definedName name="Excel_BuiltIn_Print_Titles_4_5">[43]Insurance!#REF!</definedName>
    <definedName name="Excel_BuiltIn_Print_Titles_4_6">[43]Insurance!#REF!</definedName>
    <definedName name="Excel_BuiltIn_Print_Titles_4_8">[43]Insurance!#REF!</definedName>
    <definedName name="Excel_BuiltIn_Print_Titles_4_9">[43]Insurance!#REF!</definedName>
    <definedName name="Excel_BuiltIn_Print_Titles_46">'[44]_Bal Int Acp'!#REF!</definedName>
    <definedName name="Excel_BuiltIn_Print_Titles_46_15">'[45]_Bal Int Acp'!#REF!</definedName>
    <definedName name="Excel_BuiltIn_Print_Titles_46_16">'[45]_Bal Int Acp'!#REF!</definedName>
    <definedName name="Excel_BuiltIn_Print_Titles_46_17">'[45]_Bal Int Acp'!#REF!</definedName>
    <definedName name="Excel_BuiltIn_Print_Titles_46_26">'[44]_Bal Int Acp'!#REF!</definedName>
    <definedName name="Excel_BuiltIn_Print_Titles_46_33">'[45]_Bal Int Acp'!#REF!</definedName>
    <definedName name="Excel_BuiltIn_Print_Titles_46_8">'[36]_Bal Int Acp'!#REF!</definedName>
    <definedName name="Excel_BuiltIn_Print_Titles_6">#REF!</definedName>
    <definedName name="Export" localSheetId="5">#REF!</definedName>
    <definedName name="Export" localSheetId="4">#REF!</definedName>
    <definedName name="Export" localSheetId="1">#REF!</definedName>
    <definedName name="Export" localSheetId="3">#REF!</definedName>
    <definedName name="Export">#REF!</definedName>
    <definedName name="_xlnm.Extract">[46]BGT97STAFF!#REF!</definedName>
    <definedName name="F" localSheetId="5">#REF!</definedName>
    <definedName name="F" localSheetId="4">#REF!</definedName>
    <definedName name="F" localSheetId="1">#REF!</definedName>
    <definedName name="F" localSheetId="3">#REF!</definedName>
    <definedName name="F">#REF!</definedName>
    <definedName name="FA..">#REF!</definedName>
    <definedName name="FACTOR">#REF!</definedName>
    <definedName name="FB">'[47] IBPL0001'!$G$68</definedName>
    <definedName name="fdkf">#REF!</definedName>
    <definedName name="FEFEWF">#REF!</definedName>
    <definedName name="FELT___ROGS_SDN._BHD." localSheetId="5">#REF!</definedName>
    <definedName name="FELT___ROGS_SDN._BHD." localSheetId="4">#REF!</definedName>
    <definedName name="FELT___ROGS_SDN._BHD." localSheetId="1">#REF!</definedName>
    <definedName name="FELT___ROGS_SDN._BHD." localSheetId="3">#REF!</definedName>
    <definedName name="FELT___ROGS_SDN._BHD.">#REF!</definedName>
    <definedName name="Feltol" localSheetId="5">#REF!</definedName>
    <definedName name="Feltol" localSheetId="4">#REF!</definedName>
    <definedName name="Feltol" localSheetId="1">#REF!</definedName>
    <definedName name="Feltol" localSheetId="3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 localSheetId="1">#REF!</definedName>
    <definedName name="FELTOL_MANUFACTURING_CO._LTD." localSheetId="3">#REF!</definedName>
    <definedName name="FELTOL_MANUFACTURING_CO._LTD.">#REF!</definedName>
    <definedName name="FF" localSheetId="5">#REF!</definedName>
    <definedName name="FF" localSheetId="4">#REF!</definedName>
    <definedName name="FF" localSheetId="1">#REF!</definedName>
    <definedName name="FF" localSheetId="3">#REF!</definedName>
    <definedName name="FF">#REF!</definedName>
    <definedName name="ffd">#REF!</definedName>
    <definedName name="FFF" localSheetId="5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>#REF!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 localSheetId="5">#REF!</definedName>
    <definedName name="FOREX" localSheetId="4">#REF!</definedName>
    <definedName name="FOREX" localSheetId="1">#REF!</definedName>
    <definedName name="FOREX" localSheetId="3">#REF!</definedName>
    <definedName name="FOREX">#REF!</definedName>
    <definedName name="Formula">#REF!</definedName>
    <definedName name="Forward_Sheet1_List">#REF!</definedName>
    <definedName name="fre" localSheetId="5">#REF!</definedName>
    <definedName name="fre" localSheetId="4">#REF!</definedName>
    <definedName name="fre" localSheetId="1">#REF!</definedName>
    <definedName name="fre" localSheetId="3">#REF!</definedName>
    <definedName name="fre">#REF!</definedName>
    <definedName name="From" localSheetId="5">#REF!</definedName>
    <definedName name="From" localSheetId="4">#REF!</definedName>
    <definedName name="From" localSheetId="1">#REF!</definedName>
    <definedName name="From" localSheetId="3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'[48] IB-PL-00-01 SUMMARY'!$G$65</definedName>
    <definedName name="Gain_Loss">#REF!</definedName>
    <definedName name="GALLOT_CHEMICAL_LTD._PART." localSheetId="5">#REF!</definedName>
    <definedName name="GALLOT_CHEMICAL_LTD._PART." localSheetId="4">#REF!</definedName>
    <definedName name="GALLOT_CHEMICAL_LTD._PART." localSheetId="1">#REF!</definedName>
    <definedName name="GALLOT_CHEMICAL_LTD._PART." localSheetId="3">#REF!</definedName>
    <definedName name="GALLOT_CHEMICAL_LTD._PART.">#REF!</definedName>
    <definedName name="GG" localSheetId="5">#REF!</definedName>
    <definedName name="GG" localSheetId="4">#REF!</definedName>
    <definedName name="GG" localSheetId="1">#REF!</definedName>
    <definedName name="GG" localSheetId="3">#REF!</definedName>
    <definedName name="GG">#REF!</definedName>
    <definedName name="GGG" localSheetId="5">#REF!</definedName>
    <definedName name="GGG" localSheetId="4">#REF!</definedName>
    <definedName name="GGG" localSheetId="1">#REF!</definedName>
    <definedName name="GGG" localSheetId="3">#REF!</definedName>
    <definedName name="GGG">#REF!</definedName>
    <definedName name="ghkytgj">#REF!</definedName>
    <definedName name="GL_CB">'[49]GL CB'!$L$44</definedName>
    <definedName name="GL_M">'[49]GL M'!$L$385</definedName>
    <definedName name="Gr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 localSheetId="3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 localSheetId="1">#REF!</definedName>
    <definedName name="GRANDLITE" localSheetId="3">#REF!</definedName>
    <definedName name="GRANDLITE">#REF!</definedName>
    <definedName name="grd">#REF!</definedName>
    <definedName name="group">[50]group!$1:$1048576</definedName>
    <definedName name="grr">#REF!</definedName>
    <definedName name="Grrrrr">#REF!</definedName>
    <definedName name="h">[51]เงินกู้ธนชาติ!$G$2</definedName>
    <definedName name="H.B.FULLER__THAILAND_CO._LTD." localSheetId="5">#REF!</definedName>
    <definedName name="H.B.FULLER__THAILAND_CO._LTD." localSheetId="4">#REF!</definedName>
    <definedName name="H.B.FULLER__THAILAND_CO._LTD." localSheetId="1">#REF!</definedName>
    <definedName name="H.B.FULLER__THAILAND_CO._LTD." localSheetId="3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 localSheetId="1">#REF!</definedName>
    <definedName name="Habitat_Industries__Thailand" localSheetId="3">#REF!</definedName>
    <definedName name="Habitat_Industries__Thailand">#REF!</definedName>
    <definedName name="Hachem_Paint" localSheetId="5">#REF!</definedName>
    <definedName name="Hachem_Paint" localSheetId="4">#REF!</definedName>
    <definedName name="Hachem_Paint" localSheetId="1">#REF!</definedName>
    <definedName name="Hachem_Paint" localSheetId="3">#REF!</definedName>
    <definedName name="Hachem_Paint">#REF!</definedName>
    <definedName name="HAE_YOUNG_TRADING_CO._LTD.">#REF!</definedName>
    <definedName name="HAMMERSMITH_LTD." localSheetId="5">#REF!</definedName>
    <definedName name="HAMMERSMITH_LTD." localSheetId="4">#REF!</definedName>
    <definedName name="HAMMERSMITH_LTD." localSheetId="1">#REF!</definedName>
    <definedName name="HAMMERSMITH_LTD." localSheetId="3">#REF!</definedName>
    <definedName name="HAMMERSMITH_LTD.">#REF!</definedName>
    <definedName name="HARTFORD" localSheetId="5">#REF!</definedName>
    <definedName name="HARTFORD" localSheetId="4">#REF!</definedName>
    <definedName name="HARTFORD" localSheetId="1">#REF!</definedName>
    <definedName name="HARTFORD" localSheetId="3">#REF!</definedName>
    <definedName name="HARTFORD">#REF!</definedName>
    <definedName name="HE">#REF!</definedName>
    <definedName name="Heading" localSheetId="5">#REF!</definedName>
    <definedName name="Heading" localSheetId="4">#REF!</definedName>
    <definedName name="Heading" localSheetId="1">#REF!</definedName>
    <definedName name="Heading" localSheetId="3">#REF!</definedName>
    <definedName name="Heading">#REF!</definedName>
    <definedName name="HELP">#REF!</definedName>
    <definedName name="HH" localSheetId="5">#REF!</definedName>
    <definedName name="HH" localSheetId="4">#REF!</definedName>
    <definedName name="HH" localSheetId="1">#REF!</definedName>
    <definedName name="HH" localSheetId="3">#REF!</definedName>
    <definedName name="HH">#REF!</definedName>
    <definedName name="hhh" localSheetId="5">'[52]N-2'!#REF!</definedName>
    <definedName name="hhh" localSheetId="4">'[52]N-2'!#REF!</definedName>
    <definedName name="hhh" localSheetId="1">'[52]N-2'!#REF!</definedName>
    <definedName name="hhh" localSheetId="3">'[52]N-2'!#REF!</definedName>
    <definedName name="hhh">'[52]N-2'!#REF!</definedName>
    <definedName name="hitech" hidden="1">#REF!</definedName>
    <definedName name="hjk" hidden="1">#REF!</definedName>
    <definedName name="HOSPITALITY_CO._LTD." localSheetId="5">#REF!</definedName>
    <definedName name="HOSPITALITY_CO._LTD." localSheetId="4">#REF!</definedName>
    <definedName name="HOSPITALITY_CO._LTD." localSheetId="1">#REF!</definedName>
    <definedName name="HOSPITALITY_CO._LTD." localSheetId="3">#REF!</definedName>
    <definedName name="HOSPITALITY_CO._LTD.">#REF!</definedName>
    <definedName name="HRH" hidden="1">#REF!</definedName>
    <definedName name="HRHRH" hidden="1">#REF!</definedName>
    <definedName name="HSCB" localSheetId="5">'[21]ADJ - RATE'!#REF!</definedName>
    <definedName name="HSCB" localSheetId="4">'[21]ADJ - RATE'!#REF!</definedName>
    <definedName name="HSCB" localSheetId="1">'[21]ADJ - RATE'!#REF!</definedName>
    <definedName name="HSCB" localSheetId="3">'[21]ADJ - RATE'!#REF!</definedName>
    <definedName name="HSCB">'[21]ADJ - RATE'!#REF!</definedName>
    <definedName name="HTH" hidden="1">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5">#REF!</definedName>
    <definedName name="I" localSheetId="4">#REF!</definedName>
    <definedName name="I" localSheetId="1">#REF!</definedName>
    <definedName name="I" localSheetId="3">#REF!</definedName>
    <definedName name="I">#REF!</definedName>
    <definedName name="ie">#REF!</definedName>
    <definedName name="ieyra" localSheetId="5">#REF!</definedName>
    <definedName name="ieyra" localSheetId="4">#REF!</definedName>
    <definedName name="ieyra" localSheetId="1">#REF!</definedName>
    <definedName name="ieyra" localSheetId="3">#REF!</definedName>
    <definedName name="ieyra">#REF!</definedName>
    <definedName name="IHIGO">#REF!</definedName>
    <definedName name="II" localSheetId="5">#REF!</definedName>
    <definedName name="II" localSheetId="4">#REF!</definedName>
    <definedName name="II" localSheetId="1">#REF!</definedName>
    <definedName name="II" localSheetId="3">#REF!</definedName>
    <definedName name="II">#REF!</definedName>
    <definedName name="III" localSheetId="5">#REF!</definedName>
    <definedName name="III" localSheetId="4">#REF!</definedName>
    <definedName name="III" localSheetId="1">#REF!</definedName>
    <definedName name="III" localSheetId="3">#REF!</definedName>
    <definedName name="III">#REF!</definedName>
    <definedName name="iiii" hidden="1">{#N/A,#N/A,FALSE,"Eff-SSC2"}</definedName>
    <definedName name="INFINITE_CHEMICAL_LTD.__PART." localSheetId="5">#REF!</definedName>
    <definedName name="INFINITE_CHEMICAL_LTD.__PART." localSheetId="4">#REF!</definedName>
    <definedName name="INFINITE_CHEMICAL_LTD.__PART." localSheetId="1">#REF!</definedName>
    <definedName name="INFINITE_CHEMICAL_LTD.__PART." localSheetId="3">#REF!</definedName>
    <definedName name="INFINITE_CHEMICAL_LTD.__PART.">#REF!</definedName>
    <definedName name="Inter" localSheetId="5">#REF!</definedName>
    <definedName name="Inter" localSheetId="4">#REF!</definedName>
    <definedName name="Inter" localSheetId="1">#REF!</definedName>
    <definedName name="Inter" localSheetId="3">#REF!</definedName>
    <definedName name="Inter">#REF!</definedName>
    <definedName name="Inter_Aerosol_Products" localSheetId="5">#REF!</definedName>
    <definedName name="Inter_Aerosol_Products" localSheetId="4">#REF!</definedName>
    <definedName name="Inter_Aerosol_Products" localSheetId="1">#REF!</definedName>
    <definedName name="Inter_Aerosol_Products" localSheetId="3">#REF!</definedName>
    <definedName name="Inter_Aerosol_Products">#REF!</definedName>
    <definedName name="INTER_CO_INTEREST" localSheetId="5">[53]CASHFLOW!#REF!</definedName>
    <definedName name="INTER_CO_INTEREST" localSheetId="4">[53]CASHFLOW!#REF!</definedName>
    <definedName name="INTER_CO_INTEREST" localSheetId="1">[53]CASHFLOW!#REF!</definedName>
    <definedName name="INTER_CO_INTEREST" localSheetId="3">[53]CASHFLOW!#REF!</definedName>
    <definedName name="INTER_CO_INTEREST">[53]CASHFLOW!#REF!</definedName>
    <definedName name="Inter_Ink" localSheetId="5">#REF!</definedName>
    <definedName name="Inter_Ink" localSheetId="4">#REF!</definedName>
    <definedName name="Inter_Ink" localSheetId="1">#REF!</definedName>
    <definedName name="Inter_Ink" localSheetId="3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 localSheetId="1">#REF!</definedName>
    <definedName name="INTER_KRAI_CO._LTD." localSheetId="3">#REF!</definedName>
    <definedName name="INTER_KRAI_CO._LTD.">#REF!</definedName>
    <definedName name="INTERCONTINENTAL_COMMODITIES">'[19]CODE,NAME'!#REF!</definedName>
    <definedName name="IntroPrintArea">#REF!</definedName>
    <definedName name="Inv.No." localSheetId="5">#REF!,#REF!,#REF!</definedName>
    <definedName name="Inv.No." localSheetId="4">#REF!,#REF!,#REF!</definedName>
    <definedName name="Inv.No." localSheetId="1">#REF!,#REF!,#REF!</definedName>
    <definedName name="Inv.No." localSheetId="3">#REF!,#REF!,#REF!</definedName>
    <definedName name="Inv.No.">#REF!,#REF!,#REF!</definedName>
    <definedName name="io">#REF!</definedName>
    <definedName name="ioio">#REF!</definedName>
    <definedName name="J" localSheetId="5">#REF!</definedName>
    <definedName name="J" localSheetId="4">#REF!</definedName>
    <definedName name="J" localSheetId="1">#REF!</definedName>
    <definedName name="J" localSheetId="3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 localSheetId="1">#REF!</definedName>
    <definedName name="J.B.P.INTERNATIONAL_PAINT_CO._LTD." localSheetId="3">#REF!</definedName>
    <definedName name="J.B.P.INTERNATIONAL_PAINT_CO._LTD.">#REF!</definedName>
    <definedName name="jame">'[18]Data 2'!$1:$1048576</definedName>
    <definedName name="james">#REF!</definedName>
    <definedName name="JAX_PAINTS__THAILAND__CO._LTD." localSheetId="5">#REF!</definedName>
    <definedName name="JAX_PAINTS__THAILAND__CO._LTD." localSheetId="4">#REF!</definedName>
    <definedName name="JAX_PAINTS__THAILAND__CO._LTD." localSheetId="1">#REF!</definedName>
    <definedName name="JAX_PAINTS__THAILAND__CO._LTD." localSheetId="3">#REF!</definedName>
    <definedName name="JAX_PAINTS__THAILAND__CO._LTD.">#REF!</definedName>
    <definedName name="JEW">#REF!</definedName>
    <definedName name="jiji">#REF!</definedName>
    <definedName name="JJ" localSheetId="5">#REF!</definedName>
    <definedName name="JJ" localSheetId="4">#REF!</definedName>
    <definedName name="JJ" localSheetId="1">#REF!</definedName>
    <definedName name="JJ" localSheetId="3">#REF!</definedName>
    <definedName name="JJ">#REF!</definedName>
    <definedName name="JJJ" localSheetId="5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om">#REF!</definedName>
    <definedName name="Jul_00">#REF!</definedName>
    <definedName name="JUPITER_INK___CHEMICAL_CO._LTD." localSheetId="5">#REF!</definedName>
    <definedName name="JUPITER_INK___CHEMICAL_CO._LTD." localSheetId="4">#REF!</definedName>
    <definedName name="JUPITER_INK___CHEMICAL_CO._LTD." localSheetId="1">#REF!</definedName>
    <definedName name="JUPITER_INK___CHEMICAL_CO._LTD." localSheetId="3">#REF!</definedName>
    <definedName name="JUPITER_INK___CHEMICAL_CO._LTD.">#REF!</definedName>
    <definedName name="K" localSheetId="5">#REF!</definedName>
    <definedName name="K" localSheetId="4">#REF!</definedName>
    <definedName name="K" localSheetId="1">#REF!</definedName>
    <definedName name="K" localSheetId="3">#REF!</definedName>
    <definedName name="K">#REF!</definedName>
    <definedName name="K.R.Color_Mixed" localSheetId="5">#REF!</definedName>
    <definedName name="K.R.Color_Mixed" localSheetId="4">#REF!</definedName>
    <definedName name="K.R.Color_Mixed" localSheetId="1">#REF!</definedName>
    <definedName name="K.R.Color_Mixed" localSheetId="3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 localSheetId="1">#REF!</definedName>
    <definedName name="K_BOND_INDUSTRY_CO._LTD." localSheetId="3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5">#REF!</definedName>
    <definedName name="KK" localSheetId="4">#REF!</definedName>
    <definedName name="KK" localSheetId="1">#REF!</definedName>
    <definedName name="KK" localSheetId="3">#REF!</definedName>
    <definedName name="KK">#REF!</definedName>
    <definedName name="KKK" localSheetId="5">#REF!</definedName>
    <definedName name="KKK" localSheetId="4">#REF!</definedName>
    <definedName name="KKK" localSheetId="1">#REF!</definedName>
    <definedName name="KKK" localSheetId="3">#REF!</definedName>
    <definedName name="KKK">#REF!</definedName>
    <definedName name="ko">#REF!</definedName>
    <definedName name="KOGU_CHEMICAL" localSheetId="5">#REF!</definedName>
    <definedName name="KOGU_CHEMICAL" localSheetId="4">#REF!</definedName>
    <definedName name="KOGU_CHEMICAL" localSheetId="1">#REF!</definedName>
    <definedName name="KOGU_CHEMICAL" localSheetId="3">#REF!</definedName>
    <definedName name="KOGU_CHEMICAL">#REF!</definedName>
    <definedName name="KOMPENI" localSheetId="5">#REF!</definedName>
    <definedName name="KOMPENI" localSheetId="4">#REF!</definedName>
    <definedName name="KOMPENI" localSheetId="1">#REF!</definedName>
    <definedName name="KOMPENI" localSheetId="3">#REF!</definedName>
    <definedName name="KOMPENI">#REF!</definedName>
    <definedName name="Korale_Carpet_Industry" localSheetId="5">#REF!</definedName>
    <definedName name="Korale_Carpet_Industry" localSheetId="4">#REF!</definedName>
    <definedName name="Korale_Carpet_Industry" localSheetId="1">#REF!</definedName>
    <definedName name="Korale_Carpet_Industry" localSheetId="3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 localSheetId="1">#REF!</definedName>
    <definedName name="KOSMIK_POLYMER_CO._LTD." localSheetId="3">#REF!</definedName>
    <definedName name="KOSMIK_POLYMER_CO._LTD.">#REF!</definedName>
    <definedName name="KOUNT">#REF!</definedName>
    <definedName name="kwoj">#REF!</definedName>
    <definedName name="L" localSheetId="5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 localSheetId="1">#REF!</definedName>
    <definedName name="L.I.S._INTERNATIONAL_CO._LTD." localSheetId="3">#REF!</definedName>
    <definedName name="L.I.S._INTERNATIONAL_CO._LTD.">#REF!</definedName>
    <definedName name="L_UNIT">#REF!</definedName>
    <definedName name="LEASE">#REF!</definedName>
    <definedName name="LENA__THAILAND" localSheetId="5">#REF!</definedName>
    <definedName name="LENA__THAILAND" localSheetId="4">#REF!</definedName>
    <definedName name="LENA__THAILAND" localSheetId="1">#REF!</definedName>
    <definedName name="LENA__THAILAND" localSheetId="3">#REF!</definedName>
    <definedName name="LENA__THAILAND">#REF!</definedName>
    <definedName name="LHJLJHL">#REF!</definedName>
    <definedName name="Liang_Chemical" localSheetId="5">#REF!</definedName>
    <definedName name="Liang_Chemical" localSheetId="4">#REF!</definedName>
    <definedName name="Liang_Chemical" localSheetId="1">#REF!</definedName>
    <definedName name="Liang_Chemical" localSheetId="3">#REF!</definedName>
    <definedName name="Liang_Chemical">#REF!</definedName>
    <definedName name="LIT">'[30]ADJ - RATE'!$B$2</definedName>
    <definedName name="LL" localSheetId="5">#REF!</definedName>
    <definedName name="LL" localSheetId="4">#REF!</definedName>
    <definedName name="LL" localSheetId="1">#REF!</definedName>
    <definedName name="LL" localSheetId="3">#REF!</definedName>
    <definedName name="LL">#REF!</definedName>
    <definedName name="lll">#REF!</definedName>
    <definedName name="llll">#REF!</definedName>
    <definedName name="Loan">[51]เงินกู้ธนชาติ!$B$4</definedName>
    <definedName name="Loan1">'[51]เงินกู้ MGC'!$B$4</definedName>
    <definedName name="LOC">[20]Location!$A$3:$A$39</definedName>
    <definedName name="lol">#REF!</definedName>
    <definedName name="Long">[51]เงินกู้ธนชาติ!$F$15</definedName>
    <definedName name="Long1">'[51]เงินกู้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[54]อัตราค่าบรรทุก!$A$1:$C$21</definedName>
    <definedName name="lpo">'[55]Stock Aging'!$A$2:$S$1606</definedName>
    <definedName name="LS" localSheetId="5">[15]REVENUE!#REF!</definedName>
    <definedName name="LS" localSheetId="4">[15]REVENUE!#REF!</definedName>
    <definedName name="LS" localSheetId="1">[15]REVENUE!#REF!</definedName>
    <definedName name="LS" localSheetId="3">[15]REVENUE!#REF!</definedName>
    <definedName name="LS">[15]REVENUE!#REF!</definedName>
    <definedName name="lwljdlsdfhls" localSheetId="5">#REF!</definedName>
    <definedName name="lwljdlsdfhls" localSheetId="4">#REF!</definedName>
    <definedName name="lwljdlsdfhls" localSheetId="1">#REF!</definedName>
    <definedName name="lwljdlsdfhls" localSheetId="3">#REF!</definedName>
    <definedName name="lwljdlsdfhls">#REF!</definedName>
    <definedName name="m">#N/A</definedName>
    <definedName name="M_UNIT">#REF!</definedName>
    <definedName name="maneerat">#REF!</definedName>
    <definedName name="maneeratr">#REF!</definedName>
    <definedName name="MBT__Malaysia" localSheetId="5">#REF!</definedName>
    <definedName name="MBT__Malaysia" localSheetId="4">#REF!</definedName>
    <definedName name="MBT__Malaysia" localSheetId="1">#REF!</definedName>
    <definedName name="MBT__Malaysia" localSheetId="3">#REF!</definedName>
    <definedName name="MBT__Malaysia">#REF!</definedName>
    <definedName name="Meinhardt__Thailand__Ltd.">#REF!</definedName>
    <definedName name="MH" hidden="1">{#N/A,#N/A,FALSE,"Eff-SSC2"}</definedName>
    <definedName name="MIS" localSheetId="5">[15]REVENUE!#REF!</definedName>
    <definedName name="MIS" localSheetId="4">[15]REVENUE!#REF!</definedName>
    <definedName name="MIS" localSheetId="1">[15]REVENUE!#REF!</definedName>
    <definedName name="MIS" localSheetId="3">[15]REVENUE!#REF!</definedName>
    <definedName name="MIS">[15]REVENUE!#REF!</definedName>
    <definedName name="mk">#REF!</definedName>
    <definedName name="mkjkjbjlvluv" localSheetId="5">#REF!</definedName>
    <definedName name="mkjkjbjlvluv" localSheetId="4">#REF!</definedName>
    <definedName name="mkjkjbjlvluv" localSheetId="1">#REF!</definedName>
    <definedName name="mkjkjbjlvluv" localSheetId="3">#REF!</definedName>
    <definedName name="mkjkjbjlvluv">#REF!</definedName>
    <definedName name="MM" localSheetId="5">#REF!</definedName>
    <definedName name="MM" localSheetId="4">#REF!</definedName>
    <definedName name="MM" localSheetId="1">#REF!</definedName>
    <definedName name="MM" localSheetId="3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5">#REF!</definedName>
    <definedName name="N" localSheetId="4">#REF!</definedName>
    <definedName name="N" localSheetId="1">#REF!</definedName>
    <definedName name="N" localSheetId="3">#REF!</definedName>
    <definedName name="N">#REF!</definedName>
    <definedName name="N.S.PAINT_CO._LTD." localSheetId="5">#REF!</definedName>
    <definedName name="N.S.PAINT_CO._LTD." localSheetId="4">#REF!</definedName>
    <definedName name="N.S.PAINT_CO._LTD." localSheetId="1">#REF!</definedName>
    <definedName name="N.S.PAINT_CO._LTD." localSheetId="3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 localSheetId="1">#REF!</definedName>
    <definedName name="N.T.P.GROUP_CO._LTD." localSheetId="3">#REF!</definedName>
    <definedName name="N.T.P.GROUP_CO._LTD.">#REF!</definedName>
    <definedName name="name">#REF!</definedName>
    <definedName name="NATIONAL_ADHESIVES_CO._LTD." localSheetId="5">#REF!</definedName>
    <definedName name="NATIONAL_ADHESIVES_CO._LTD." localSheetId="4">#REF!</definedName>
    <definedName name="NATIONAL_ADHESIVES_CO._LTD." localSheetId="1">#REF!</definedName>
    <definedName name="NATIONAL_ADHESIVES_CO._LTD." localSheetId="3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 localSheetId="1">#REF!</definedName>
    <definedName name="NATIONAL_STARCH" localSheetId="3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 localSheetId="1">#REF!</definedName>
    <definedName name="NATIONAL_STARCH_AND_CHEMICAL" localSheetId="3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 localSheetId="3">#REF!</definedName>
    <definedName name="NAZIM___S_ASSIGNMENT_allocation_of_other_asset_List">#REF!</definedName>
    <definedName name="NEOMAT_CO._LTD.">"NEOMAT CO.,LTD."</definedName>
    <definedName name="NEW">#REF!</definedName>
    <definedName name="NN" localSheetId="5">#REF!</definedName>
    <definedName name="NN" localSheetId="4">#REF!</definedName>
    <definedName name="NN" localSheetId="1">#REF!</definedName>
    <definedName name="NN" localSheetId="3">#REF!</definedName>
    <definedName name="NN">#REF!</definedName>
    <definedName name="NO" localSheetId="5">#REF!</definedName>
    <definedName name="NO" localSheetId="4">#REF!</definedName>
    <definedName name="NO" localSheetId="1">#REF!</definedName>
    <definedName name="NO" localSheetId="3">#REF!</definedName>
    <definedName name="NO">#REF!</definedName>
    <definedName name="no.3">#REF!</definedName>
    <definedName name="Notes" localSheetId="5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UMBER">#REF!</definedName>
    <definedName name="nut" localSheetId="5" hidden="1">[56]A!#REF!</definedName>
    <definedName name="nut" localSheetId="4" hidden="1">[56]A!#REF!</definedName>
    <definedName name="nut" localSheetId="1" hidden="1">[56]A!#REF!</definedName>
    <definedName name="nut" localSheetId="3" hidden="1">[56]A!#REF!</definedName>
    <definedName name="nut" hidden="1">[56]A!#REF!</definedName>
    <definedName name="O" localSheetId="5">#REF!</definedName>
    <definedName name="O" localSheetId="4">#REF!</definedName>
    <definedName name="O" localSheetId="1">#REF!</definedName>
    <definedName name="O" localSheetId="3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dData" localSheetId="5">#REF!</definedName>
    <definedName name="oldData" localSheetId="4">#REF!</definedName>
    <definedName name="oldData" localSheetId="1">#REF!</definedName>
    <definedName name="oldData" localSheetId="3">#REF!</definedName>
    <definedName name="oldData">#REF!</definedName>
    <definedName name="OLE_LINK1_21">[57]HH!#REF!</definedName>
    <definedName name="Omnova_Solutions" localSheetId="5">#REF!</definedName>
    <definedName name="Omnova_Solutions" localSheetId="4">#REF!</definedName>
    <definedName name="Omnova_Solutions" localSheetId="1">#REF!</definedName>
    <definedName name="Omnova_Solutions" localSheetId="3">#REF!</definedName>
    <definedName name="Omnova_Solutions">#REF!</definedName>
    <definedName name="OO" localSheetId="5">#REF!</definedName>
    <definedName name="OO" localSheetId="4">#REF!</definedName>
    <definedName name="OO" localSheetId="1">#REF!</definedName>
    <definedName name="OO" localSheetId="3">#REF!</definedName>
    <definedName name="OO">#REF!</definedName>
    <definedName name="op">#REF!</definedName>
    <definedName name="ORIENTAL_WEAVERS_CO." localSheetId="5">#REF!</definedName>
    <definedName name="ORIENTAL_WEAVERS_CO." localSheetId="4">#REF!</definedName>
    <definedName name="ORIENTAL_WEAVERS_CO." localSheetId="1">#REF!</definedName>
    <definedName name="ORIENTAL_WEAVERS_CO." localSheetId="3">#REF!</definedName>
    <definedName name="ORIENTAL_WEAVERS_CO.">#REF!</definedName>
    <definedName name="owfiw">#REF!</definedName>
    <definedName name="P" localSheetId="5">#REF!</definedName>
    <definedName name="P" localSheetId="4">#REF!</definedName>
    <definedName name="P" localSheetId="1">#REF!</definedName>
    <definedName name="P" localSheetId="3">#REF!</definedName>
    <definedName name="P">#REF!</definedName>
    <definedName name="P.D.P._Trading" localSheetId="5">#REF!</definedName>
    <definedName name="P.D.P._Trading" localSheetId="4">#REF!</definedName>
    <definedName name="P.D.P._Trading" localSheetId="1">#REF!</definedName>
    <definedName name="P.D.P._Trading" localSheetId="3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 localSheetId="1">#REF!</definedName>
    <definedName name="P.T.CLASSIC_PRIMA_CARPET_INDUSTRIES" localSheetId="3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 localSheetId="1">#REF!</definedName>
    <definedName name="P_N_C_Chemical" localSheetId="3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 localSheetId="1">#REF!</definedName>
    <definedName name="Pacific_Carpet_co._ltd." localSheetId="3">#REF!</definedName>
    <definedName name="Pacific_Carpet_co._ltd.">#REF!</definedName>
    <definedName name="pae" hidden="1">#REF!</definedName>
    <definedName name="PART">[58]Sheet1!#REF!</definedName>
    <definedName name="PARTFGS" localSheetId="5">#REF!</definedName>
    <definedName name="PARTFGS" localSheetId="4">#REF!</definedName>
    <definedName name="PARTFGS" localSheetId="1">#REF!</definedName>
    <definedName name="PARTFGS" localSheetId="3">#REF!</definedName>
    <definedName name="PARTFGS">#REF!</definedName>
    <definedName name="PC" localSheetId="5">#REF!</definedName>
    <definedName name="PC" localSheetId="4">#REF!</definedName>
    <definedName name="PC" localSheetId="1">#REF!</definedName>
    <definedName name="PC" localSheetId="3">#REF!</definedName>
    <definedName name="PC">#REF!</definedName>
    <definedName name="PCC" localSheetId="5">#REF!</definedName>
    <definedName name="PCC" localSheetId="4">#REF!</definedName>
    <definedName name="PCC" localSheetId="1">#REF!</definedName>
    <definedName name="PCC" localSheetId="3">#REF!</definedName>
    <definedName name="PCC">#REF!</definedName>
    <definedName name="pcs" hidden="1">{#N/A,#N/A,FALSE,"Eff-SSC2"}</definedName>
    <definedName name="PD" localSheetId="5">#REF!</definedName>
    <definedName name="PD" localSheetId="4">#REF!</definedName>
    <definedName name="PD" localSheetId="1">#REF!</definedName>
    <definedName name="PD" localSheetId="3">#REF!</definedName>
    <definedName name="PD">#REF!</definedName>
    <definedName name="PDD" localSheetId="5">#REF!</definedName>
    <definedName name="PDD" localSheetId="4">#REF!</definedName>
    <definedName name="PDD" localSheetId="1">#REF!</definedName>
    <definedName name="PDD" localSheetId="3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 localSheetId="1">#REF!</definedName>
    <definedName name="PENANG_THAI_RATTAN_LTD._PART." localSheetId="3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 localSheetId="1">#REF!</definedName>
    <definedName name="PERMA_FLEX_CO._LTD." localSheetId="3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 localSheetId="1">#REF!</definedName>
    <definedName name="Philippine_Carpet" localSheetId="3">#REF!</definedName>
    <definedName name="Philippine_Carpet">#REF!</definedName>
    <definedName name="PIP">#REF!</definedName>
    <definedName name="pl" localSheetId="5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_exrate">#REF!</definedName>
    <definedName name="PLANT">#REF!</definedName>
    <definedName name="Plas">[59]dBase!#REF!</definedName>
    <definedName name="PLstment" localSheetId="5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i" hidden="1">{#N/A,#N/A,FALSE,"Eff-SSC2"}</definedName>
    <definedName name="Polestar_Trading" localSheetId="5">#REF!</definedName>
    <definedName name="Polestar_Trading" localSheetId="4">#REF!</definedName>
    <definedName name="Polestar_Trading" localSheetId="1">#REF!</definedName>
    <definedName name="Polestar_Trading" localSheetId="3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 localSheetId="1">#REF!</definedName>
    <definedName name="POLYMER_INNOVATION_CO.__LTD." localSheetId="3">#REF!</definedName>
    <definedName name="POLYMER_INNOVATION_CO.__LTD.">#REF!</definedName>
    <definedName name="pom" hidden="1">#REF!</definedName>
    <definedName name="PooNim">#REF!</definedName>
    <definedName name="Pornchira_2538" localSheetId="5">#REF!</definedName>
    <definedName name="Pornchira_2538" localSheetId="4">#REF!</definedName>
    <definedName name="Pornchira_2538" localSheetId="1">#REF!</definedName>
    <definedName name="Pornchira_2538" localSheetId="3">#REF!</definedName>
    <definedName name="Pornchira_2538">#REF!</definedName>
    <definedName name="PP" localSheetId="5">#REF!</definedName>
    <definedName name="PP" localSheetId="4">#REF!</definedName>
    <definedName name="PP" localSheetId="1">#REF!</definedName>
    <definedName name="PP" localSheetId="3">#REF!</definedName>
    <definedName name="PP">#REF!</definedName>
    <definedName name="PPC" localSheetId="5">#REF!</definedName>
    <definedName name="PPC" localSheetId="4">#REF!</definedName>
    <definedName name="PPC" localSheetId="1">#REF!</definedName>
    <definedName name="PPC" localSheetId="3">#REF!</definedName>
    <definedName name="PPC">#REF!</definedName>
    <definedName name="PPD" localSheetId="5">#REF!</definedName>
    <definedName name="PPD" localSheetId="4">#REF!</definedName>
    <definedName name="PPD" localSheetId="1">#REF!</definedName>
    <definedName name="PPD" localSheetId="3">#REF!</definedName>
    <definedName name="PPD">#REF!</definedName>
    <definedName name="PPM_Commercial" localSheetId="5">#REF!</definedName>
    <definedName name="PPM_Commercial" localSheetId="4">#REF!</definedName>
    <definedName name="PPM_Commercial" localSheetId="1">#REF!</definedName>
    <definedName name="PPM_Commercial" localSheetId="3">#REF!</definedName>
    <definedName name="PPM_Commercial">#REF!</definedName>
    <definedName name="ppo">#REF!</definedName>
    <definedName name="PPP">[16]SALES07!$D$1:$H$1868</definedName>
    <definedName name="Premier_Products" localSheetId="5">#REF!</definedName>
    <definedName name="Premier_Products" localSheetId="4">#REF!</definedName>
    <definedName name="Premier_Products" localSheetId="1">#REF!</definedName>
    <definedName name="Premier_Products" localSheetId="3">#REF!</definedName>
    <definedName name="Premier_Products">#REF!</definedName>
    <definedName name="PRINT">#REF!</definedName>
    <definedName name="_xlnm.Print_Area" localSheetId="0">BS!$A$1:$L$92</definedName>
    <definedName name="_xlnm.Print_Area" localSheetId="6">CF!$A$1:$M$84</definedName>
    <definedName name="_xlnm.Print_Area" localSheetId="5">'EQ(เฉพาะ)'!$A$1:$N$26</definedName>
    <definedName name="_xlnm.Print_Area" localSheetId="4">'EQ(รวม)'!$A$1:$W$27</definedName>
    <definedName name="_xlnm.Print_Area" localSheetId="1">'PL(3M)'!$A$1:$L$43</definedName>
    <definedName name="_xlnm.Print_Area" localSheetId="2">'PL(6M)'!$A$1:$L$43</definedName>
    <definedName name="_xlnm.Print_Area" localSheetId="3">'PL_E(6M)'!$A$1:$L$42</definedName>
    <definedName name="_xlnm.Print_Area">'[52]N-2'!#REF!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ior_Company__Singapore" localSheetId="5">#REF!</definedName>
    <definedName name="Prior_Company__Singapore" localSheetId="4">#REF!</definedName>
    <definedName name="Prior_Company__Singapore" localSheetId="1">#REF!</definedName>
    <definedName name="Prior_Company__Singapore" localSheetId="3">#REF!</definedName>
    <definedName name="Prior_Company__Singapore">#REF!</definedName>
    <definedName name="Pro">#REF!</definedName>
    <definedName name="Produra_Paint" localSheetId="5">#REF!</definedName>
    <definedName name="Produra_Paint" localSheetId="4">#REF!</definedName>
    <definedName name="Produra_Paint" localSheetId="1">#REF!</definedName>
    <definedName name="Produra_Paint" localSheetId="3">#REF!</definedName>
    <definedName name="Produra_Paint">#REF!</definedName>
    <definedName name="PROJECT_NAME____Capsugel_Relocation_Project">#REF!</definedName>
    <definedName name="PSI" localSheetId="5">#REF!</definedName>
    <definedName name="PSI" localSheetId="4">#REF!</definedName>
    <definedName name="PSI" localSheetId="1">#REF!</definedName>
    <definedName name="PSI" localSheetId="3">#REF!</definedName>
    <definedName name="PSI">#REF!</definedName>
    <definedName name="Ptex_co._ltd." localSheetId="5">#REF!</definedName>
    <definedName name="Ptex_co._ltd." localSheetId="4">#REF!</definedName>
    <definedName name="Ptex_co._ltd." localSheetId="1">#REF!</definedName>
    <definedName name="Ptex_co._ltd." localSheetId="3">#REF!</definedName>
    <definedName name="Ptex_co._ltd.">#REF!</definedName>
    <definedName name="q" localSheetId="5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_ty">#REF!</definedName>
    <definedName name="Q2WQ" hidden="1">#REF!</definedName>
    <definedName name="QQ" localSheetId="5">#REF!</definedName>
    <definedName name="QQ" localSheetId="4">#REF!</definedName>
    <definedName name="QQ" localSheetId="1">#REF!</definedName>
    <definedName name="QQ" localSheetId="3">#REF!</definedName>
    <definedName name="QQ">#REF!</definedName>
    <definedName name="QQQ" localSheetId="5">#REF!</definedName>
    <definedName name="QQQ" localSheetId="4">#REF!</definedName>
    <definedName name="QQQ" localSheetId="1">#REF!</definedName>
    <definedName name="QQQ" localSheetId="3">#REF!</definedName>
    <definedName name="QQQ">#REF!</definedName>
    <definedName name="qty">#REF!</definedName>
    <definedName name="qw" hidden="1">#REF!</definedName>
    <definedName name="qwq">#REF!</definedName>
    <definedName name="R.J._London_Chem._Ind." localSheetId="5">#REF!</definedName>
    <definedName name="R.J._London_Chem._Ind." localSheetId="4">#REF!</definedName>
    <definedName name="R.J._London_Chem._Ind." localSheetId="1">#REF!</definedName>
    <definedName name="R.J._London_Chem._Ind." localSheetId="3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 localSheetId="3">#REF!</definedName>
    <definedName name="R.J.LONDON_CHEMICALS_INDUSTRIES_CO._LTD.">#REF!</definedName>
    <definedName name="R_UNIT">#REF!</definedName>
    <definedName name="ra">#N/A</definedName>
    <definedName name="RAJA_UCHINO_CO._LTD." localSheetId="5">#REF!</definedName>
    <definedName name="RAJA_UCHINO_CO._LTD." localSheetId="4">#REF!</definedName>
    <definedName name="RAJA_UCHINO_CO._LTD." localSheetId="1">#REF!</definedName>
    <definedName name="RAJA_UCHINO_CO._LTD." localSheetId="3">#REF!</definedName>
    <definedName name="RAJA_UCHINO_CO._LTD.">#REF!</definedName>
    <definedName name="RATE">[60]Rate!$A$1:$D$32</definedName>
    <definedName name="rate_new">#REF!</definedName>
    <definedName name="RATE4">[61]RATE!$A$1:$D$32</definedName>
    <definedName name="RBL">#REF!</definedName>
    <definedName name="RecnPage1" localSheetId="5">#REF!</definedName>
    <definedName name="RecnPage1" localSheetId="4">#REF!</definedName>
    <definedName name="RecnPage1" localSheetId="1">#REF!</definedName>
    <definedName name="RecnPage1" localSheetId="3">#REF!</definedName>
    <definedName name="RecnPage1">#REF!</definedName>
    <definedName name="_xlnm.Recorder">#REF!</definedName>
    <definedName name="RecP">[13]REPORT!$G$23:$G$29,[13]REPORT!$J$23:$J$29,[13]REPORT!$L$23:$L$29</definedName>
    <definedName name="RecR">[13]REPORT!$G$4:$G$15,[13]REPORT!$J$4:$J$15,[13]REPORT!$L$4:$L$15</definedName>
    <definedName name="rejuk">#REF!</definedName>
    <definedName name="Repax_Construction" localSheetId="5">#REF!</definedName>
    <definedName name="Repax_Construction" localSheetId="4">#REF!</definedName>
    <definedName name="Repax_Construction" localSheetId="1">#REF!</definedName>
    <definedName name="Repax_Construction" localSheetId="3">#REF!</definedName>
    <definedName name="Repax_Construction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ource">'[62]Bill No. 2 - Carpark'!$A$1:$C$97</definedName>
    <definedName name="ResPricing">#REF!</definedName>
    <definedName name="RM">'[30]ADJ - RATE'!$B$5</definedName>
    <definedName name="RMCOptions">"*010000000000000"</definedName>
    <definedName name="RNAME">#REF!</definedName>
    <definedName name="ROUND">#REF!</definedName>
    <definedName name="RPM_Amount" localSheetId="5">'[63]Project P&amp;L'!#REF!</definedName>
    <definedName name="RPM_Amount" localSheetId="4">'[63]Project P&amp;L'!#REF!</definedName>
    <definedName name="RPM_Amount" localSheetId="1">'[63]Project P&amp;L'!#REF!</definedName>
    <definedName name="RPM_Amount" localSheetId="2">'[63]Project P&amp;L'!#REF!</definedName>
    <definedName name="RPM_Amount" localSheetId="3">'[63]Project P&amp;L'!#REF!</definedName>
    <definedName name="RPM_Amount">'[63]Project P&amp;L'!#REF!</definedName>
    <definedName name="RPSC_CHEMICAL_CO._LTD." localSheetId="5">#REF!</definedName>
    <definedName name="RPSC_CHEMICAL_CO._LTD." localSheetId="4">#REF!</definedName>
    <definedName name="RPSC_CHEMICAL_CO._LTD." localSheetId="1">#REF!</definedName>
    <definedName name="RPSC_CHEMICAL_CO._LTD." localSheetId="3">#REF!</definedName>
    <definedName name="RPSC_CHEMICAL_CO._LTD.">#REF!</definedName>
    <definedName name="RR" localSheetId="5">#REF!</definedName>
    <definedName name="RR" localSheetId="4">#REF!</definedName>
    <definedName name="RR" localSheetId="1">#REF!</definedName>
    <definedName name="RR" localSheetId="3">#REF!</definedName>
    <definedName name="RR">#REF!</definedName>
    <definedName name="rrr">#REF!</definedName>
    <definedName name="rtg">#REF!</definedName>
    <definedName name="rtgg">#REF!</definedName>
    <definedName name="Rub">[59]dBase!#REF!</definedName>
    <definedName name="RUBRICK_THAI_CO._LTD." localSheetId="5">#REF!</definedName>
    <definedName name="RUBRICK_THAI_CO._LTD." localSheetId="4">#REF!</definedName>
    <definedName name="RUBRICK_THAI_CO._LTD." localSheetId="1">#REF!</definedName>
    <definedName name="RUBRICK_THAI_CO._LTD." localSheetId="3">#REF!</definedName>
    <definedName name="RUBRICK_THAI_CO._LTD.">#REF!</definedName>
    <definedName name="rung" hidden="1">{#N/A,#N/A,FALSE,"Eff-SSC2"}</definedName>
    <definedName name="S" localSheetId="5">#REF!</definedName>
    <definedName name="S" localSheetId="4">#REF!</definedName>
    <definedName name="S" localSheetId="1">#REF!</definedName>
    <definedName name="S" localSheetId="3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 localSheetId="1">#REF!</definedName>
    <definedName name="S.A.P._Paint___Chemical" localSheetId="3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 localSheetId="1">#REF!</definedName>
    <definedName name="S.A.P._PAINT___CHEMICAL_CO._LTD." localSheetId="3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 localSheetId="3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 localSheetId="1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 localSheetId="1">#REF!</definedName>
    <definedName name="Sabpantawee" localSheetId="3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 localSheetId="1">#REF!</definedName>
    <definedName name="SAHAKIT_WISARN_CO._LTD." localSheetId="3">#REF!</definedName>
    <definedName name="SAHAKIT_WISARN_CO._LTD.">#REF!</definedName>
    <definedName name="sale">[64]Sale0307!$A$1:$G$401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5">#REF!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asithorn">#N/A</definedName>
    <definedName name="SAVE">#REF!</definedName>
    <definedName name="SAW">#REF!</definedName>
    <definedName name="SCB" localSheetId="5">'[21]ADJ - RATE'!#REF!</definedName>
    <definedName name="SCB" localSheetId="4">'[21]ADJ - RATE'!#REF!</definedName>
    <definedName name="SCB" localSheetId="1">'[21]ADJ - RATE'!#REF!</definedName>
    <definedName name="SCB" localSheetId="3">'[21]ADJ - RATE'!#REF!</definedName>
    <definedName name="SCB">'[21]ADJ - RATE'!#REF!</definedName>
    <definedName name="sd">#REF!</definedName>
    <definedName name="Search" localSheetId="5">#REF!</definedName>
    <definedName name="Search" localSheetId="4">#REF!</definedName>
    <definedName name="Search" localSheetId="1">#REF!</definedName>
    <definedName name="Search" localSheetId="3">#REF!</definedName>
    <definedName name="Search">#REF!</definedName>
    <definedName name="Sefco_Chemical_2001" localSheetId="5">#REF!</definedName>
    <definedName name="Sefco_Chemical_2001" localSheetId="4">#REF!</definedName>
    <definedName name="Sefco_Chemical_2001" localSheetId="1">#REF!</definedName>
    <definedName name="Sefco_Chemical_2001" localSheetId="3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 localSheetId="5">#REF!</definedName>
    <definedName name="SHANGHAI_PAINTS_AND_HARDWARE_LTD." localSheetId="4">#REF!</definedName>
    <definedName name="SHANGHAI_PAINTS_AND_HARDWARE_LTD." localSheetId="1">#REF!</definedName>
    <definedName name="SHANGHAI_PAINTS_AND_HARDWARE_LTD." localSheetId="3">#REF!</definedName>
    <definedName name="SHANGHAI_PAINTS_AND_HARDWARE_LTD.">#REF!</definedName>
    <definedName name="Short">[51]เงินกู้ธนชาติ!$E$17</definedName>
    <definedName name="short1">'[51]เงินกู้ MGC'!$E$17</definedName>
    <definedName name="SIAM_EXCEL_POLYTECH_CO._LTD." localSheetId="5">#REF!</definedName>
    <definedName name="SIAM_EXCEL_POLYTECH_CO._LTD." localSheetId="4">#REF!</definedName>
    <definedName name="SIAM_EXCEL_POLYTECH_CO._LTD." localSheetId="1">#REF!</definedName>
    <definedName name="SIAM_EXCEL_POLYTECH_CO._LTD." localSheetId="3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 localSheetId="1">#REF!</definedName>
    <definedName name="Siam_Paint_Industry" localSheetId="3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 localSheetId="1">#REF!</definedName>
    <definedName name="SIAM_SPONG_FOAM_CO._LTD." localSheetId="3">#REF!</definedName>
    <definedName name="SIAM_SPONG_FOAM_CO._LTD.">#REF!</definedName>
    <definedName name="sicCN">#REF!</definedName>
    <definedName name="Sicpa__Thailand" localSheetId="5">#REF!</definedName>
    <definedName name="Sicpa__Thailand" localSheetId="4">#REF!</definedName>
    <definedName name="Sicpa__Thailand" localSheetId="1">#REF!</definedName>
    <definedName name="Sicpa__Thailand" localSheetId="3">#REF!</definedName>
    <definedName name="Sicpa__Thailand">#REF!</definedName>
    <definedName name="SIKA" localSheetId="5">#REF!</definedName>
    <definedName name="SIKA" localSheetId="4">#REF!</definedName>
    <definedName name="SIKA" localSheetId="1">#REF!</definedName>
    <definedName name="SIKA" localSheetId="3">#REF!</definedName>
    <definedName name="SIKA">#REF!</definedName>
    <definedName name="Sika__Thailand" localSheetId="5">#REF!</definedName>
    <definedName name="Sika__Thailand" localSheetId="4">#REF!</definedName>
    <definedName name="Sika__Thailand" localSheetId="1">#REF!</definedName>
    <definedName name="Sika__Thailand" localSheetId="3">#REF!</definedName>
    <definedName name="Sika__Thailand">#REF!</definedName>
    <definedName name="Silicone_Coating" localSheetId="5">#REF!</definedName>
    <definedName name="Silicone_Coating" localSheetId="4">#REF!</definedName>
    <definedName name="Silicone_Coating" localSheetId="1">#REF!</definedName>
    <definedName name="Silicone_Coating" localSheetId="3">#REF!</definedName>
    <definedName name="Silicone_Coating">#REF!</definedName>
    <definedName name="slo">#REF!</definedName>
    <definedName name="so">#REF!</definedName>
    <definedName name="SOMBOON_SCREEN_CO._LTD." localSheetId="5">#REF!</definedName>
    <definedName name="SOMBOON_SCREEN_CO._LTD." localSheetId="4">#REF!</definedName>
    <definedName name="SOMBOON_SCREEN_CO._LTD." localSheetId="1">#REF!</definedName>
    <definedName name="SOMBOON_SCREEN_CO._LTD." localSheetId="3">#REF!</definedName>
    <definedName name="SOMBOON_SCREEN_CO._LTD.">#REF!</definedName>
    <definedName name="Spec">#REF!</definedName>
    <definedName name="sqq">#REF!</definedName>
    <definedName name="SS" localSheetId="5">#REF!</definedName>
    <definedName name="SS" localSheetId="4">#REF!</definedName>
    <definedName name="SS" localSheetId="1">#REF!</definedName>
    <definedName name="SS" localSheetId="3">#REF!</definedName>
    <definedName name="SS">#REF!</definedName>
    <definedName name="ssca">#REF!</definedName>
    <definedName name="sta">0.1</definedName>
    <definedName name="star" localSheetId="5">#REF!</definedName>
    <definedName name="star" localSheetId="4">#REF!</definedName>
    <definedName name="star" localSheetId="1">#REF!</definedName>
    <definedName name="star" localSheetId="3">#REF!</definedName>
    <definedName name="star">#REF!</definedName>
    <definedName name="Star_Carpet_co._ltd." localSheetId="5">#REF!</definedName>
    <definedName name="Star_Carpet_co._ltd." localSheetId="4">#REF!</definedName>
    <definedName name="Star_Carpet_co._ltd." localSheetId="1">#REF!</definedName>
    <definedName name="Star_Carpet_co._ltd." localSheetId="3">#REF!</definedName>
    <definedName name="Star_Carpet_co._ltd.">#REF!</definedName>
    <definedName name="Star_Tech_Che." localSheetId="5">#REF!</definedName>
    <definedName name="Star_Tech_Che." localSheetId="4">#REF!</definedName>
    <definedName name="Star_Tech_Che." localSheetId="1">#REF!</definedName>
    <definedName name="Star_Tech_Che." localSheetId="3">#REF!</definedName>
    <definedName name="Star_Tech_Che.">#REF!</definedName>
    <definedName name="Start" localSheetId="5">#REF!</definedName>
    <definedName name="Start" localSheetId="4">#REF!</definedName>
    <definedName name="Start" localSheetId="1">#REF!</definedName>
    <definedName name="Start" localSheetId="3">#REF!</definedName>
    <definedName name="Start">#REF!</definedName>
    <definedName name="START2">#REF!</definedName>
    <definedName name="StartCode" localSheetId="5">#REF!</definedName>
    <definedName name="StartCode" localSheetId="4">#REF!</definedName>
    <definedName name="StartCode" localSheetId="1">#REF!</definedName>
    <definedName name="StartCode" localSheetId="3">#REF!</definedName>
    <definedName name="StartCode">#REF!</definedName>
    <definedName name="Status">#REF!</definedName>
    <definedName name="SubAssetType">[20]AssetType!$C$3:$C$249</definedName>
    <definedName name="SUBPANTAVEE_CO._LTD." localSheetId="5">#REF!</definedName>
    <definedName name="SUBPANTAVEE_CO._LTD." localSheetId="4">#REF!</definedName>
    <definedName name="SUBPANTAVEE_CO._LTD." localSheetId="1">#REF!</definedName>
    <definedName name="SUBPANTAVEE_CO._LTD." localSheetId="3">#REF!</definedName>
    <definedName name="SUBPANTAVEE_CO._LTD.">#REF!</definedName>
    <definedName name="SUMFGS" localSheetId="5">#REF!</definedName>
    <definedName name="SUMFGS" localSheetId="4">#REF!</definedName>
    <definedName name="SUMFGS" localSheetId="1">#REF!</definedName>
    <definedName name="SUMFGS" localSheetId="3">#REF!</definedName>
    <definedName name="SUMFGS">#REF!</definedName>
    <definedName name="Superior_Construction_C." localSheetId="5">#REF!</definedName>
    <definedName name="Superior_Construction_C." localSheetId="4">#REF!</definedName>
    <definedName name="Superior_Construction_C." localSheetId="1">#REF!</definedName>
    <definedName name="Superior_Construction_C." localSheetId="3">#REF!</definedName>
    <definedName name="Superior_Construction_C.">#REF!</definedName>
    <definedName name="SWT">#REF!</definedName>
    <definedName name="Syntec_Quality" localSheetId="5">#REF!</definedName>
    <definedName name="Syntec_Quality" localSheetId="4">#REF!</definedName>
    <definedName name="Syntec_Quality" localSheetId="1">#REF!</definedName>
    <definedName name="Syntec_Quality" localSheetId="3">#REF!</definedName>
    <definedName name="Syntec_Quality">#REF!</definedName>
    <definedName name="T" localSheetId="5">#REF!</definedName>
    <definedName name="T" localSheetId="4">#REF!</definedName>
    <definedName name="T" localSheetId="1">#REF!</definedName>
    <definedName name="T" localSheetId="3">#REF!</definedName>
    <definedName name="T">#REF!</definedName>
    <definedName name="T.">#N/A</definedName>
    <definedName name="T.A.T.C." localSheetId="5">#REF!</definedName>
    <definedName name="T.A.T.C." localSheetId="4">#REF!</definedName>
    <definedName name="T.A.T.C." localSheetId="1">#REF!</definedName>
    <definedName name="T.A.T.C." localSheetId="3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 localSheetId="1">#REF!</definedName>
    <definedName name="T.R.Y_INTERNATIONAL_CO._LTD." localSheetId="3">#REF!</definedName>
    <definedName name="T.R.Y_INTERNATIONAL_CO._LTD.">#REF!</definedName>
    <definedName name="table02">[77]LTX!$1:$1048576</definedName>
    <definedName name="TANG_TIHUA_HENG_CO._LTD." localSheetId="5">#REF!</definedName>
    <definedName name="TANG_TIHUA_HENG_CO._LTD." localSheetId="4">#REF!</definedName>
    <definedName name="TANG_TIHUA_HENG_CO._LTD." localSheetId="1">#REF!</definedName>
    <definedName name="TANG_TIHUA_HENG_CO._LTD." localSheetId="3">#REF!</definedName>
    <definedName name="TANG_TIHUA_HENG_CO._LTD.">#REF!</definedName>
    <definedName name="tb">'[78]TrialBalance Q3-2002'!$A$1:$H$301</definedName>
    <definedName name="tbold" localSheetId="5">#REF!</definedName>
    <definedName name="tbold" localSheetId="4">#REF!</definedName>
    <definedName name="tbold" localSheetId="1">#REF!</definedName>
    <definedName name="tbold" localSheetId="3">#REF!</definedName>
    <definedName name="tbold">#REF!</definedName>
    <definedName name="TextRefCopy1" localSheetId="5">#REF!</definedName>
    <definedName name="TextRefCopy1" localSheetId="4">#REF!</definedName>
    <definedName name="TextRefCopy1" localSheetId="1">#REF!</definedName>
    <definedName name="TextRefCopy1" localSheetId="3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 localSheetId="5">'[79]I-203'!#REF!</definedName>
    <definedName name="TextRefCopy57" localSheetId="4">'[79]I-203'!#REF!</definedName>
    <definedName name="TextRefCopy57" localSheetId="1">'[79]I-203'!#REF!</definedName>
    <definedName name="TextRefCopy57" localSheetId="3">'[79]I-203'!#REF!</definedName>
    <definedName name="TextRefCopy57">'[79]I-203'!#REF!</definedName>
    <definedName name="TextRefCopy6">#REF!</definedName>
    <definedName name="TextRefCopy8">#REF!</definedName>
    <definedName name="TextRefCopyRangeCount" hidden="1">1</definedName>
    <definedName name="tg3t" hidden="1">#REF!</definedName>
    <definedName name="tgdg">#REF!</definedName>
    <definedName name="thai" localSheetId="5">#REF!</definedName>
    <definedName name="thai" localSheetId="4">#REF!</definedName>
    <definedName name="thai" localSheetId="1">#REF!</definedName>
    <definedName name="thai" localSheetId="3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 localSheetId="1">#REF!</definedName>
    <definedName name="THAI_DNT_PAINT_MFG._CO._LTD." localSheetId="3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 localSheetId="1">#REF!</definedName>
    <definedName name="THAI_DO_NO___GEN_GEN_CO._LTD." localSheetId="3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 localSheetId="1">#REF!</definedName>
    <definedName name="Thai_Innovation_Chemical" localSheetId="3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 localSheetId="1">#REF!</definedName>
    <definedName name="THAI_PACIFIC_PAINT" localSheetId="3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 localSheetId="1">#REF!</definedName>
    <definedName name="THANABUN_CHEMICAL_CO._LTD." localSheetId="3">#REF!</definedName>
    <definedName name="THANABUN_CHEMICAL_CO._LTD.">#REF!</definedName>
    <definedName name="thas">'[80]Vat7% ภายในเดือน_Junต้นฉบับ'!$A$1:$G$206</definedName>
    <definedName name="thb">'[81] IB-PL-YTD'!$I$68</definedName>
    <definedName name="THE_FASTER_PAINT__THAILAND__CO._LTD." localSheetId="5">#REF!</definedName>
    <definedName name="THE_FASTER_PAINT__THAILAND__CO._LTD." localSheetId="4">#REF!</definedName>
    <definedName name="THE_FASTER_PAINT__THAILAND__CO._LTD." localSheetId="1">#REF!</definedName>
    <definedName name="THE_FASTER_PAINT__THAILAND__CO._LTD." localSheetId="3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 localSheetId="1">#REF!</definedName>
    <definedName name="Theptawee_Coating" localSheetId="3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 localSheetId="1">#REF!</definedName>
    <definedName name="Tiansin_Carpet_Industry" localSheetId="3">#REF!</definedName>
    <definedName name="Tiansin_Carpet_Industry">#REF!</definedName>
    <definedName name="time">#REF!</definedName>
    <definedName name="To" localSheetId="5">#REF!</definedName>
    <definedName name="To" localSheetId="4">#REF!</definedName>
    <definedName name="To" localSheetId="1">#REF!</definedName>
    <definedName name="To" localSheetId="3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 localSheetId="1">#REF!</definedName>
    <definedName name="TO_YO_INK__THAILAND__CO._LTD." localSheetId="3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[13]db!$B$12,[13]db!$B$14,[13]db!$C$15,[13]db!$B$26,[13]db!$B$28,[13]db!$C$29,[13]db!$F$14,[13]db!$F$12,[13]db!$G$15,[13]db!$F$28,[13]db!$F$26,[13]db!$G$29,[13]db!$J$12,[13]db!$J$14,[13]db!$K$15,[13]db!$J$26,[13]db!$J$28,[13]db!$K$29</definedName>
    <definedName name="Total3">#REF!</definedName>
    <definedName name="TotalFound" localSheetId="5">#REF!</definedName>
    <definedName name="TotalFound" localSheetId="4">#REF!</definedName>
    <definedName name="TotalFound" localSheetId="1">#REF!</definedName>
    <definedName name="TotalFound" localSheetId="3">#REF!</definedName>
    <definedName name="TotalFound">#REF!</definedName>
    <definedName name="TREYE" hidden="1">#REF!</definedName>
    <definedName name="tribal" localSheetId="5">#REF!</definedName>
    <definedName name="tribal" localSheetId="4">#REF!</definedName>
    <definedName name="tribal" localSheetId="1">#REF!</definedName>
    <definedName name="tribal" localSheetId="3">#REF!</definedName>
    <definedName name="tribal">#REF!</definedName>
    <definedName name="TRIVITH_SUPPLY_CO._LTD." localSheetId="5">#REF!</definedName>
    <definedName name="TRIVITH_SUPPLY_CO._LTD." localSheetId="4">#REF!</definedName>
    <definedName name="TRIVITH_SUPPLY_CO._LTD." localSheetId="1">#REF!</definedName>
    <definedName name="TRIVITH_SUPPLY_CO._LTD." localSheetId="3">#REF!</definedName>
    <definedName name="TRIVITH_SUPPLY_CO._LTD.">#REF!</definedName>
    <definedName name="tSelect" localSheetId="5">#REF!</definedName>
    <definedName name="tSelect" localSheetId="4">#REF!</definedName>
    <definedName name="tSelect" localSheetId="1">#REF!</definedName>
    <definedName name="tSelect" localSheetId="3">#REF!</definedName>
    <definedName name="tSelect">#REF!</definedName>
    <definedName name="TT" localSheetId="5">#REF!</definedName>
    <definedName name="TT" localSheetId="4">#REF!</definedName>
    <definedName name="TT" localSheetId="1">#REF!</definedName>
    <definedName name="TT" localSheetId="3">#REF!</definedName>
    <definedName name="TT">#REF!</definedName>
    <definedName name="U" localSheetId="5">#REF!</definedName>
    <definedName name="U" localSheetId="4">#REF!</definedName>
    <definedName name="U" localSheetId="1">#REF!</definedName>
    <definedName name="U" localSheetId="3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 localSheetId="1">#REF!</definedName>
    <definedName name="U.R._CHEMICAL_CO._LTD." localSheetId="3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 localSheetId="1">#REF!</definedName>
    <definedName name="U___LAND_CO._LTD." localSheetId="3">#REF!</definedName>
    <definedName name="U___LAND_CO._LTD.">#REF!</definedName>
    <definedName name="U_lab">#REF!</definedName>
    <definedName name="U_mat">#REF!</definedName>
    <definedName name="uio">#REF!</definedName>
    <definedName name="ULAND" localSheetId="5">#REF!</definedName>
    <definedName name="ULAND" localSheetId="4">#REF!</definedName>
    <definedName name="ULAND" localSheetId="1">#REF!</definedName>
    <definedName name="ULAND" localSheetId="3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 localSheetId="1">#REF!</definedName>
    <definedName name="UNICRON_CHEMICALS_CO._LTD." localSheetId="3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 localSheetId="5">#REF!</definedName>
    <definedName name="URAI_PHANICH" localSheetId="4">#REF!</definedName>
    <definedName name="URAI_PHANICH" localSheetId="1">#REF!</definedName>
    <definedName name="URAI_PHANICH" localSheetId="3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 localSheetId="1">#REF!</definedName>
    <definedName name="URAI_PHANICH_CO._LTD." localSheetId="3">#REF!</definedName>
    <definedName name="URAI_PHANICH_CO._LTD.">#REF!</definedName>
    <definedName name="US">'[30]ADJ - RATE'!$B$3</definedName>
    <definedName name="USD" localSheetId="5">#REF!</definedName>
    <definedName name="USD" localSheetId="4">#REF!</definedName>
    <definedName name="USD" localSheetId="1">#REF!</definedName>
    <definedName name="USD" localSheetId="3">#REF!</definedName>
    <definedName name="USD">#REF!</definedName>
    <definedName name="UU" localSheetId="5">#REF!</definedName>
    <definedName name="UU" localSheetId="4">#REF!</definedName>
    <definedName name="UU" localSheetId="1">#REF!</definedName>
    <definedName name="UU" localSheetId="3">#REF!</definedName>
    <definedName name="UU">#REF!</definedName>
    <definedName name="V" localSheetId="5">#REF!</definedName>
    <definedName name="V" localSheetId="4">#REF!</definedName>
    <definedName name="V" localSheetId="1">#REF!</definedName>
    <definedName name="V" localSheetId="3">#REF!</definedName>
    <definedName name="V">#REF!</definedName>
    <definedName name="V.P." localSheetId="5">#REF!</definedName>
    <definedName name="V.P." localSheetId="4">#REF!</definedName>
    <definedName name="V.P." localSheetId="1">#REF!</definedName>
    <definedName name="V.P." localSheetId="3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 localSheetId="1">#REF!</definedName>
    <definedName name="V.P.HARDWARE_LTD._PART." localSheetId="3">#REF!</definedName>
    <definedName name="V.P.HARDWARE_LTD._PART.">#REF!</definedName>
    <definedName name="vat">#REF!</definedName>
    <definedName name="vital5">'[29]Customize Your Invoice'!$E$15</definedName>
    <definedName name="VV" localSheetId="5">#REF!</definedName>
    <definedName name="VV" localSheetId="4">#REF!</definedName>
    <definedName name="VV" localSheetId="1">#REF!</definedName>
    <definedName name="VV" localSheetId="3">#REF!</definedName>
    <definedName name="VV">#REF!</definedName>
    <definedName name="VVV" localSheetId="5">#REF!</definedName>
    <definedName name="VVV" localSheetId="4">#REF!</definedName>
    <definedName name="VVV" localSheetId="1">#REF!</definedName>
    <definedName name="VVV" localSheetId="3">#REF!</definedName>
    <definedName name="VVV">#REF!</definedName>
    <definedName name="W" localSheetId="5">#REF!</definedName>
    <definedName name="W" localSheetId="4">#REF!</definedName>
    <definedName name="W" localSheetId="1">#REF!</definedName>
    <definedName name="W" localSheetId="3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 localSheetId="1">#REF!</definedName>
    <definedName name="WANCHAI_TRADING_LTD._PART." localSheetId="3">#REF!</definedName>
    <definedName name="WANCHAI_TRADING_LTD._PART.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 localSheetId="5">#REF!</definedName>
    <definedName name="WINCO_SCREEN_CO._LTD." localSheetId="4">#REF!</definedName>
    <definedName name="WINCO_SCREEN_CO._LTD." localSheetId="1">#REF!</definedName>
    <definedName name="WINCO_SCREEN_CO._LTD." localSheetId="3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 localSheetId="1">#REF!</definedName>
    <definedName name="Winson_Chemical" localSheetId="3">#REF!</definedName>
    <definedName name="Winson_Chemical">#REF!</definedName>
    <definedName name="WK_40">[82]Order_Oct_w40!$A$47</definedName>
    <definedName name="WK_41">[82]Order_Oct_w41!$A$49</definedName>
    <definedName name="wqwq">#REF!</definedName>
    <definedName name="WR_40">[82]Order_Oct_w40!$A$72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'[83]GL CB'!$L$44</definedName>
    <definedName name="y">'[84]วงเครดิต 3'!#REF!</definedName>
    <definedName name="ying" hidden="1">{#N/A,#N/A,FALSE,"Eff-SSC2"}</definedName>
    <definedName name="Ying_Chareon_Paint_Industry" localSheetId="5">#REF!</definedName>
    <definedName name="Ying_Chareon_Paint_Industry" localSheetId="4">#REF!</definedName>
    <definedName name="Ying_Chareon_Paint_Industry" localSheetId="1">#REF!</definedName>
    <definedName name="Ying_Chareon_Paint_Industry" localSheetId="3">#REF!</definedName>
    <definedName name="Ying_Chareon_Paint_Industry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5" hidden="1">'[85]MANU YTD '!#REF!</definedName>
    <definedName name="Z_12440248_25D5_47E8_B42E_DB2DCF1309C5_.wvu.Rows" localSheetId="4" hidden="1">'[85]MANU YTD '!#REF!</definedName>
    <definedName name="Z_12440248_25D5_47E8_B42E_DB2DCF1309C5_.wvu.Rows" localSheetId="1" hidden="1">'[85]MANU YTD '!#REF!</definedName>
    <definedName name="Z_12440248_25D5_47E8_B42E_DB2DCF1309C5_.wvu.Rows" localSheetId="3" hidden="1">'[85]MANU YTD '!#REF!</definedName>
    <definedName name="Z_12440248_25D5_47E8_B42E_DB2DCF1309C5_.wvu.Rows" hidden="1">'[85]MANU YTD '!#REF!</definedName>
    <definedName name="Z_45C1730E_6B27_11D5_B979_0050BA469DC7_.wvu.Rows" localSheetId="5" hidden="1">'[85]MANU YTD '!#REF!</definedName>
    <definedName name="Z_45C1730E_6B27_11D5_B979_0050BA469DC7_.wvu.Rows" localSheetId="4" hidden="1">'[85]MANU YTD '!#REF!</definedName>
    <definedName name="Z_45C1730E_6B27_11D5_B979_0050BA469DC7_.wvu.Rows" localSheetId="1" hidden="1">'[85]MANU YTD '!#REF!</definedName>
    <definedName name="Z_45C1730E_6B27_11D5_B979_0050BA469DC7_.wvu.Rows" localSheetId="3" hidden="1">'[85]MANU YTD '!#REF!</definedName>
    <definedName name="Z_45C1730E_6B27_11D5_B979_0050BA469DC7_.wvu.Rows" hidden="1">'[85]MANU YTD '!#REF!</definedName>
    <definedName name="Z_48B478AD_5F10_11D5_9FB6_008048D81153_.wvu.Rows" localSheetId="5" hidden="1">'[85]MANU YTD '!#REF!</definedName>
    <definedName name="Z_48B478AD_5F10_11D5_9FB6_008048D81153_.wvu.Rows" localSheetId="4" hidden="1">'[85]MANU YTD '!#REF!</definedName>
    <definedName name="Z_48B478AD_5F10_11D5_9FB6_008048D81153_.wvu.Rows" localSheetId="1" hidden="1">'[85]MANU YTD '!#REF!</definedName>
    <definedName name="Z_48B478AD_5F10_11D5_9FB6_008048D81153_.wvu.Rows" localSheetId="3" hidden="1">'[85]MANU YTD '!#REF!</definedName>
    <definedName name="Z_48B478AD_5F10_11D5_9FB6_008048D81153_.wvu.Rows" hidden="1">'[85]MANU YTD '!#REF!</definedName>
    <definedName name="Z_4AC31E20_2858_11D2_9003_00609773139B_.wvu.PrintTitles" localSheetId="5" hidden="1">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5" hidden="1">'[85]MANU YTD '!#REF!</definedName>
    <definedName name="Z_8C45472D_5F15_11D5_8673_0050BA8BA72F_.wvu.Rows" localSheetId="4" hidden="1">'[85]MANU YTD '!#REF!</definedName>
    <definedName name="Z_8C45472D_5F15_11D5_8673_0050BA8BA72F_.wvu.Rows" localSheetId="1" hidden="1">'[85]MANU YTD '!#REF!</definedName>
    <definedName name="Z_8C45472D_5F15_11D5_8673_0050BA8BA72F_.wvu.Rows" localSheetId="3" hidden="1">'[85]MANU YTD '!#REF!</definedName>
    <definedName name="Z_8C45472D_5F15_11D5_8673_0050BA8BA72F_.wvu.Rows" hidden="1">'[85]MANU YTD '!#REF!</definedName>
    <definedName name="Z_9D561520_CA29_11D2_8A92_00105A646D8B_.wvu.PrintTitles" localSheetId="5" hidden="1">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5" hidden="1">'[85]MANU YTD '!#REF!</definedName>
    <definedName name="Z_C12C2348_6A2F_11D5_B979_0050BA469DC7_.wvu.Rows" localSheetId="4" hidden="1">'[85]MANU YTD '!#REF!</definedName>
    <definedName name="Z_C12C2348_6A2F_11D5_B979_0050BA469DC7_.wvu.Rows" localSheetId="1" hidden="1">'[85]MANU YTD '!#REF!</definedName>
    <definedName name="Z_C12C2348_6A2F_11D5_B979_0050BA469DC7_.wvu.Rows" localSheetId="3" hidden="1">'[85]MANU YTD '!#REF!</definedName>
    <definedName name="Z_C12C2348_6A2F_11D5_B979_0050BA469DC7_.wvu.Rows" hidden="1">'[85]MANU YTD '!#REF!</definedName>
    <definedName name="Z_D941B1FA_7C65_11D5_B124_0050BA8BACAE_.wvu.Rows" localSheetId="5" hidden="1">'[85]MANU YTD '!#REF!</definedName>
    <definedName name="Z_D941B1FA_7C65_11D5_B124_0050BA8BACAE_.wvu.Rows" localSheetId="4" hidden="1">'[85]MANU YTD '!#REF!</definedName>
    <definedName name="Z_D941B1FA_7C65_11D5_B124_0050BA8BACAE_.wvu.Rows" localSheetId="1" hidden="1">'[85]MANU YTD '!#REF!</definedName>
    <definedName name="Z_D941B1FA_7C65_11D5_B124_0050BA8BACAE_.wvu.Rows" localSheetId="3" hidden="1">'[85]MANU YTD '!#REF!</definedName>
    <definedName name="Z_D941B1FA_7C65_11D5_B124_0050BA8BACAE_.wvu.Rows" hidden="1">'[85]MANU YTD '!#REF!</definedName>
    <definedName name="Z_F2F5FD0A_AB48_11D5_AF26_006097B14B24_.wvu.Rows" localSheetId="5" hidden="1">'[85]MANU YTD '!#REF!</definedName>
    <definedName name="Z_F2F5FD0A_AB48_11D5_AF26_006097B14B24_.wvu.Rows" localSheetId="4" hidden="1">'[85]MANU YTD '!#REF!</definedName>
    <definedName name="Z_F2F5FD0A_AB48_11D5_AF26_006097B14B24_.wvu.Rows" localSheetId="1" hidden="1">'[85]MANU YTD '!#REF!</definedName>
    <definedName name="Z_F2F5FD0A_AB48_11D5_AF26_006097B14B24_.wvu.Rows" localSheetId="3" hidden="1">'[85]MANU YTD '!#REF!</definedName>
    <definedName name="Z_F2F5FD0A_AB48_11D5_AF26_006097B14B24_.wvu.Rows" hidden="1">'[85]MANU YTD '!#REF!</definedName>
    <definedName name="zxcvdh">#REF!</definedName>
    <definedName name="zz">#REF!</definedName>
    <definedName name="zzzgzsg">#REF!</definedName>
    <definedName name="เ" hidden="1">#REF!</definedName>
    <definedName name="เ1149">[86]Aging!#REF!</definedName>
    <definedName name="กยนไ">'[28]Machine2,3''04'!#REF!</definedName>
    <definedName name="กิ">#REF!</definedName>
    <definedName name="ค่ารับรอง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'[87]ปัจจุบัน '!#REF!</definedName>
    <definedName name="ด" hidden="1">'[88]PS-1995'!#REF!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นา" hidden="1">{#N/A,#N/A,FALSE,"Eff-SSC2"}</definedName>
    <definedName name="บ้าน" localSheetId="1">#REF!</definedName>
    <definedName name="บ้าน" localSheetId="3">#REF!</definedName>
    <definedName name="บ้าน">#REF!</definedName>
    <definedName name="ประกันส่งออ">[23]description!#REF!</definedName>
    <definedName name="ประกันส่งออก">[23]description!#REF!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ersg">#REF!</definedName>
    <definedName name="ฟ">#REF!</definedName>
    <definedName name="ฟ1">[89]ผ้าสำเร็จ!#REF!</definedName>
    <definedName name="ฟ31" localSheetId="5">#REF!</definedName>
    <definedName name="ฟ31" localSheetId="4">#REF!</definedName>
    <definedName name="ฟ31" localSheetId="1">#REF!</definedName>
    <definedName name="ฟ31" localSheetId="3">#REF!</definedName>
    <definedName name="ฟ31">#REF!</definedName>
    <definedName name="ฟ80" localSheetId="5">#REF!</definedName>
    <definedName name="ฟ80" localSheetId="4">#REF!</definedName>
    <definedName name="ฟ80" localSheetId="1">#REF!</definedName>
    <definedName name="ฟ80" localSheetId="3">#REF!</definedName>
    <definedName name="ฟ80">#REF!</definedName>
    <definedName name="ฟฟ">'[49]GL CB'!$L$44</definedName>
    <definedName name="ภงด1">#N/A</definedName>
    <definedName name="มูลค่าหุ้น_หุ้นละ_บาท" localSheetId="5">[90]PL!#REF!</definedName>
    <definedName name="มูลค่าหุ้น_หุ้นละ_บาท" localSheetId="4">[90]PL!#REF!</definedName>
    <definedName name="มูลค่าหุ้น_หุ้นละ_บาท" localSheetId="1">[90]PL!#REF!</definedName>
    <definedName name="มูลค่าหุ้น_หุ้นละ_บาท" localSheetId="3">[90]PL!#REF!</definedName>
    <definedName name="มูลค่าหุ้น_หุ้นละ_บาท">[90]PL!#REF!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 localSheetId="3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 localSheetId="5">#REF!</definedName>
    <definedName name="อ" localSheetId="4">#REF!</definedName>
    <definedName name="อ" localSheetId="1">#REF!</definedName>
    <definedName name="อ" localSheetId="3">#REF!</definedName>
    <definedName name="อ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  <definedName name="ๆๆ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12" l="1"/>
  <c r="G35" i="12"/>
  <c r="L33" i="12"/>
  <c r="I33" i="12"/>
  <c r="H33" i="12"/>
  <c r="G33" i="12"/>
  <c r="I28" i="12"/>
  <c r="G28" i="12"/>
  <c r="J32" i="12"/>
  <c r="J33" i="12" s="1"/>
  <c r="L32" i="12"/>
  <c r="H32" i="12"/>
  <c r="F32" i="12"/>
  <c r="F33" i="12" s="1"/>
  <c r="F16" i="12"/>
  <c r="F19" i="12" s="1"/>
  <c r="F21" i="12" s="1"/>
  <c r="H11" i="12"/>
  <c r="H16" i="12" s="1"/>
  <c r="H19" i="12" s="1"/>
  <c r="H21" i="12" s="1"/>
  <c r="J11" i="12"/>
  <c r="J16" i="12" s="1"/>
  <c r="J19" i="12" s="1"/>
  <c r="J21" i="12" s="1"/>
  <c r="L11" i="12"/>
  <c r="L16" i="12" s="1"/>
  <c r="L19" i="12" s="1"/>
  <c r="L21" i="12" s="1"/>
  <c r="F11" i="12"/>
  <c r="F26" i="12" l="1"/>
  <c r="F23" i="12"/>
  <c r="L23" i="12"/>
  <c r="L26" i="12"/>
  <c r="H23" i="12"/>
  <c r="H26" i="12"/>
  <c r="J26" i="12"/>
  <c r="J23" i="12"/>
  <c r="J35" i="12" l="1"/>
  <c r="J28" i="12"/>
  <c r="H28" i="12"/>
  <c r="H35" i="12"/>
  <c r="L35" i="12"/>
  <c r="L28" i="12"/>
  <c r="F28" i="12"/>
  <c r="F35" i="12"/>
</calcChain>
</file>

<file path=xl/sharedStrings.xml><?xml version="1.0" encoding="utf-8"?>
<sst xmlns="http://schemas.openxmlformats.org/spreadsheetml/2006/main" count="385" uniqueCount="213">
  <si>
    <t>Check</t>
  </si>
  <si>
    <t>Assets</t>
  </si>
  <si>
    <t>Current assets</t>
  </si>
  <si>
    <t>Cash and cash equivalents</t>
  </si>
  <si>
    <t xml:space="preserve">SIVAROM REAL ESTATE COMPANY LIMITED AND ITS SUBSIDIARIES 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</si>
  <si>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</si>
  <si>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</si>
  <si>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</si>
  <si>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</si>
  <si>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</si>
  <si>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</si>
  <si>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</si>
  <si>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</si>
  <si>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</si>
  <si>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</si>
  <si>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</si>
  <si>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</si>
  <si>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</si>
  <si>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 xml:space="preserve">                                         (Mr. Attapawit Manothamraksa)                                                                   (Mr. Ranarit Thitisuriyarak) </t>
  </si>
  <si>
    <t>(Unit : Baht)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</si>
  <si>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</si>
  <si>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</si>
  <si>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</si>
  <si>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</si>
  <si>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</si>
  <si>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</si>
  <si>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</si>
  <si>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</si>
  <si>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</si>
  <si>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</si>
  <si>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</si>
  <si>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</si>
  <si>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</si>
  <si>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</si>
  <si>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</si>
  <si>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</si>
  <si>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</si>
  <si>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</si>
  <si>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</si>
  <si>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Basic earnings (loss) per share</t>
  </si>
  <si>
    <t>STATEMENTS OF COMPREHENSIVE INCOME</t>
  </si>
  <si>
    <t>STATEMENTS OF CHANGES IN SHAREHOLDERS' EQUITY</t>
  </si>
  <si>
    <t>Total</t>
  </si>
  <si>
    <t>interests</t>
  </si>
  <si>
    <t>share capital</t>
  </si>
  <si>
    <t>Balance as at January 1, 2023</t>
  </si>
  <si>
    <t xml:space="preserve">Total comprehensive income (expense) for the period </t>
  </si>
  <si>
    <t>STATEMENTS OF CASH FLOWS</t>
  </si>
  <si>
    <t>Depreciation and amortization</t>
  </si>
  <si>
    <t>STATEMENTS OF CASH FLOWS (CONTINUED)</t>
  </si>
  <si>
    <t>NET INCREASE (DECREASE) IN CASH AND CASH EQUIVALENTS</t>
  </si>
  <si>
    <t>CASH AND CASH EQUIVALENTS END OF PERIOD</t>
  </si>
  <si>
    <t>Addition cash flow disclosures :</t>
  </si>
  <si>
    <t>STATEMENTS OF FINANCIAL POSITION (CONTINUED)</t>
  </si>
  <si>
    <t>Total assets</t>
  </si>
  <si>
    <t>Appropriated for legal reserve</t>
  </si>
  <si>
    <t>Unappropriated</t>
  </si>
  <si>
    <t>Total other components of shareholders' equity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</si>
  <si>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</si>
  <si>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</si>
  <si>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</si>
  <si>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_____________________________________Director               _____________________________________Director</t>
  </si>
  <si>
    <t xml:space="preserve">                               (Mr.Autthapawit Manothamraksa)             </t>
  </si>
  <si>
    <t xml:space="preserve">    (Mr.Ronnarith Thitisuriyarax)</t>
  </si>
  <si>
    <t>Gross profit (loss)</t>
  </si>
  <si>
    <t>Selling expenses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</si>
  <si>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</si>
  <si>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</si>
  <si>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</si>
  <si>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</si>
  <si>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</si>
  <si>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</si>
  <si>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</si>
  <si>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>to net cash provided (paid)</t>
  </si>
  <si>
    <t xml:space="preserve">Net cash provided by (used in) operating </t>
  </si>
  <si>
    <t>Net cash provided by (used in) operating activities</t>
  </si>
  <si>
    <t>Net cash provided by (used in) financing activities</t>
  </si>
  <si>
    <t>Net cash provided by (used in) investing activities</t>
  </si>
  <si>
    <t>Cash paid to purchase intangible assets</t>
  </si>
  <si>
    <t xml:space="preserve">Cash paid to purchase property, plant and equipment </t>
  </si>
  <si>
    <t>Financial income</t>
  </si>
  <si>
    <t>Financial costs</t>
  </si>
  <si>
    <t>Revenue from sales - Land</t>
  </si>
  <si>
    <t>Costs of sales - Land</t>
  </si>
  <si>
    <t>Share premium - Ordinary shares</t>
  </si>
  <si>
    <t>Dividend income</t>
  </si>
  <si>
    <t>2,4</t>
  </si>
  <si>
    <t xml:space="preserve">Share </t>
  </si>
  <si>
    <t xml:space="preserve">premium </t>
  </si>
  <si>
    <t>Changes in shareholders' equity for the period :</t>
  </si>
  <si>
    <t>FOR THE SIX – MONTH PERIOD ENDED JUNE 30, 2023</t>
  </si>
  <si>
    <t>Revenues from sales</t>
  </si>
  <si>
    <t>Costs of sales</t>
  </si>
  <si>
    <t>Shareholders' equity of the parent company</t>
  </si>
  <si>
    <t>Non – controlling</t>
  </si>
  <si>
    <t>Shareholders' equity of  the parent company</t>
  </si>
  <si>
    <t>Retained earnings (loss)</t>
  </si>
  <si>
    <t>December 31, 2023</t>
  </si>
  <si>
    <t>STATEMENTS OF TOTAL COMPREHENSIVE INCOME</t>
  </si>
  <si>
    <t>Balance as at January 1, 2024</t>
  </si>
  <si>
    <t>Assets from operating (increase) decrease</t>
  </si>
  <si>
    <t xml:space="preserve">HARN ENGINEERING SOLUTIONS PUBLIC COMPANY LIMITED AND ITS SUBSIDIARIES </t>
  </si>
  <si>
    <t>Trade and other current receivables</t>
  </si>
  <si>
    <t>Current contract assets</t>
  </si>
  <si>
    <t>Other current financial assets</t>
  </si>
  <si>
    <t>Investment in subsidiaries</t>
  </si>
  <si>
    <t>Trade and other non-current receivables</t>
  </si>
  <si>
    <t xml:space="preserve">Investment property </t>
  </si>
  <si>
    <t>Goodwill</t>
  </si>
  <si>
    <t>Intangible assets</t>
  </si>
  <si>
    <t>Deferred tax assets</t>
  </si>
  <si>
    <t>Other non-current assets</t>
  </si>
  <si>
    <t>Current portion of lease liabilities</t>
  </si>
  <si>
    <t>Corporate income tax payable</t>
  </si>
  <si>
    <t>Other current provisions</t>
  </si>
  <si>
    <t>Other current liabilities</t>
  </si>
  <si>
    <t>Lease liabilities</t>
  </si>
  <si>
    <t>Other non-current liabilities</t>
  </si>
  <si>
    <t xml:space="preserve">     Ordinary shares Baht 0.50 par value 584,500,000 shares</t>
  </si>
  <si>
    <t>Surplus on share-bassed payment transaction</t>
  </si>
  <si>
    <t>Employee joint investment program expenses</t>
  </si>
  <si>
    <t>Treasury shares</t>
  </si>
  <si>
    <t>Revenues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</si>
  <si>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</si>
  <si>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</si>
  <si>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</si>
  <si>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</si>
  <si>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</si>
  <si>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</si>
  <si>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Finance cost</t>
  </si>
  <si>
    <t>Components of other comprehensive income that will  be</t>
  </si>
  <si>
    <t>reclassified to profit or loss:</t>
  </si>
  <si>
    <t>Exchange differences on translating financial statement</t>
  </si>
  <si>
    <t>Bad debt and expected credit losses (reversal)</t>
  </si>
  <si>
    <t>Loss on devaluation of inventories (reversal)</t>
  </si>
  <si>
    <t>Amortization of customer relationship</t>
  </si>
  <si>
    <t>Unrealized (gain) loss on exchange rate</t>
  </si>
  <si>
    <t xml:space="preserve">Unrealized (gain) loss on revaluation of </t>
  </si>
  <si>
    <t xml:space="preserve">    other current financial assets</t>
  </si>
  <si>
    <t>Interest income</t>
  </si>
  <si>
    <t>Employee's benefit expenses</t>
  </si>
  <si>
    <t>Employee Joint Investment Program expenses</t>
  </si>
  <si>
    <t>Non-current provisions for enployee benefit</t>
  </si>
  <si>
    <t>Employee joint investment program expenses paid</t>
  </si>
  <si>
    <t>Income tax paid</t>
  </si>
  <si>
    <t>Interest received</t>
  </si>
  <si>
    <t>Divident received</t>
  </si>
  <si>
    <t>Cash receipts from disposal of equipment</t>
  </si>
  <si>
    <t>Liabilities incurred from acquisition of equipment</t>
  </si>
  <si>
    <t>and intangible assets - beginning of year</t>
  </si>
  <si>
    <t>Inventories transferred to equipment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</si>
  <si>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   Purchases of equipment and intangible assets 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</si>
  <si>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 Cash payments</t>
    </r>
  </si>
  <si>
    <t xml:space="preserve">Liabilities incurred from acquisition of </t>
  </si>
  <si>
    <t>fixed assets and intangible assets - ending of year</t>
  </si>
  <si>
    <t>Right-of-use asset transferred to investment property</t>
  </si>
  <si>
    <t>(Unit : Thousand Baht)</t>
  </si>
  <si>
    <t xml:space="preserve">Basic earnings (loss) per share </t>
  </si>
  <si>
    <t>Weighted average number of common shares (Thousand Share)</t>
  </si>
  <si>
    <t>Issued and paid - up</t>
  </si>
  <si>
    <t>Exchange differences</t>
  </si>
  <si>
    <t xml:space="preserve">on translating </t>
  </si>
  <si>
    <t>Cash and cash equivalents at beginning of period</t>
  </si>
  <si>
    <t>Services revenue</t>
  </si>
  <si>
    <t xml:space="preserve">Cost of services </t>
  </si>
  <si>
    <t>Cash paid to provide short-term loans to related companies</t>
  </si>
  <si>
    <t xml:space="preserve"> Authorized, issued and paid – up share capital</t>
  </si>
  <si>
    <t xml:space="preserve"> Authorized share capital</t>
  </si>
  <si>
    <t>Interest expense</t>
  </si>
  <si>
    <t>Long-term loans</t>
  </si>
  <si>
    <t>Short - term loans</t>
  </si>
  <si>
    <t>Right - of - use assets</t>
  </si>
  <si>
    <t>Short - term borrowings</t>
  </si>
  <si>
    <t>Non - current provisions for employee benefit</t>
  </si>
  <si>
    <t>Other non - current liabilities</t>
  </si>
  <si>
    <t>Other non - current assets</t>
  </si>
  <si>
    <t>Total non - current assets</t>
  </si>
  <si>
    <t>Non - current liabilities</t>
  </si>
  <si>
    <t>Liabilities and Shareholders' equity</t>
  </si>
  <si>
    <t>Total non - current liabilities</t>
  </si>
  <si>
    <t>Non - controlling interests</t>
  </si>
  <si>
    <t>related persons</t>
  </si>
  <si>
    <t>Cash received from borrowings from related companies and related persons</t>
  </si>
  <si>
    <t>Tax expense (income)</t>
  </si>
  <si>
    <t>Other components of shareholders' equity</t>
  </si>
  <si>
    <t>Effect of translation adjustment on foreign currency financial statements</t>
  </si>
  <si>
    <t>Non-cash transaction</t>
  </si>
  <si>
    <t>Impairment (gain) and reversal of impairment loss</t>
  </si>
  <si>
    <t xml:space="preserve">(Profit) Loss on disposals of equipment </t>
  </si>
  <si>
    <t>Profit from operations before changes in assets and operating liabilities</t>
  </si>
  <si>
    <t>Liabilities from operating increase (decrease)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</si>
  <si>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</si>
  <si>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</si>
  <si>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</si>
  <si>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>AS AT JUNE 30, 2024</t>
  </si>
  <si>
    <t>June 30, 2024</t>
  </si>
  <si>
    <t>FOR THE THREE – MONTH PERIOD ENDED JUNE 30, 2024</t>
  </si>
  <si>
    <t>FOR THE SIX – MONTH PERIOD ENDED JUNE 30, 2024</t>
  </si>
  <si>
    <t>Balance as at June 30, 2024</t>
  </si>
  <si>
    <t>Balance as at June 30, 2023</t>
  </si>
  <si>
    <t>Dividend</t>
  </si>
  <si>
    <t>Cash received from redemption of investments</t>
  </si>
  <si>
    <t>in other current financial assets</t>
  </si>
  <si>
    <t>Divident expense</t>
  </si>
  <si>
    <t>Assets transferred to expenses</t>
  </si>
  <si>
    <t>Other surpluses (deficits)</t>
  </si>
  <si>
    <t>Share – based</t>
  </si>
  <si>
    <t>payment</t>
  </si>
  <si>
    <t>financial statements</t>
  </si>
  <si>
    <t>Cash paid from redemption of other current financial assets</t>
  </si>
  <si>
    <t xml:space="preserve">  Adjustment to reconcile profit (loss) before income tax expense</t>
  </si>
  <si>
    <t xml:space="preserve">Cash paid to repayment of borrowings from related companies and </t>
  </si>
  <si>
    <t>Cash paid to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</si>
</sst>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000000"/>
    <numFmt numFmtId="173" formatCode="#,##0.00;\(#,##0.00\)"/>
    <numFmt numFmtId="174" formatCode="_(* #,##0.00_);_(* \(#,##0.00\);_(* &quot;-&quot;_);_(@_)"/>
  </numFmts>
  <fonts count="28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7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0" fontId="17" fillId="0" borderId="0"/>
    <xf numFmtId="43" fontId="17" fillId="0" borderId="0" applyNumberFormat="0" applyFont="0" applyFill="0" applyBorder="0" applyProtection="0"/>
    <xf numFmtId="43" fontId="17" fillId="0" borderId="0" applyNumberFormat="0" applyFont="0" applyFill="0" applyBorder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67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4" fontId="6" fillId="0" borderId="0" xfId="6" applyNumberFormat="1" applyFont="1"/>
    <xf numFmtId="0" fontId="6" fillId="0" borderId="0" xfId="6" applyFont="1"/>
    <xf numFmtId="0" fontId="6" fillId="0" borderId="0" xfId="9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0" fontId="6" fillId="0" borderId="0" xfId="2" quotePrefix="1" applyFont="1" applyAlignment="1">
      <alignment horizont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4" fillId="0" borderId="0" xfId="2" applyNumberFormat="1" applyFont="1"/>
    <xf numFmtId="0" fontId="4" fillId="0" borderId="0" xfId="3" applyFont="1"/>
    <xf numFmtId="43" fontId="6" fillId="0" borderId="0" xfId="9" applyNumberFormat="1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168" fontId="6" fillId="0" borderId="0" xfId="11" applyNumberFormat="1" applyFont="1" applyAlignment="1">
      <alignment vertical="top"/>
    </xf>
    <xf numFmtId="37" fontId="6" fillId="0" borderId="0" xfId="9" applyNumberFormat="1" applyFont="1" applyAlignment="1">
      <alignment horizontal="center" vertical="center"/>
    </xf>
    <xf numFmtId="169" fontId="6" fillId="0" borderId="0" xfId="11" applyNumberFormat="1" applyFont="1" applyAlignment="1">
      <alignment horizontal="center" vertic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0" fontId="8" fillId="0" borderId="0" xfId="9" applyFont="1"/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41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70" fontId="6" fillId="0" borderId="0" xfId="7" applyNumberFormat="1" applyFont="1" applyFill="1" applyBorder="1" applyAlignment="1">
      <alignment vertic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9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167" fontId="4" fillId="0" borderId="0" xfId="6" applyNumberFormat="1" applyFont="1"/>
    <xf numFmtId="37" fontId="6" fillId="0" borderId="0" xfId="11" applyNumberFormat="1" applyFont="1" applyAlignment="1">
      <alignment vertical="center"/>
    </xf>
    <xf numFmtId="0" fontId="5" fillId="0" borderId="0" xfId="6"/>
    <xf numFmtId="0" fontId="6" fillId="0" borderId="0" xfId="11" applyFont="1" applyAlignment="1">
      <alignment horizontal="center" vertical="top"/>
    </xf>
    <xf numFmtId="3" fontId="4" fillId="0" borderId="0" xfId="1" applyNumberFormat="1" applyFont="1" applyFill="1"/>
    <xf numFmtId="164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64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4" fontId="4" fillId="0" borderId="0" xfId="12" applyNumberFormat="1" applyFont="1" applyFill="1" applyBorder="1"/>
    <xf numFmtId="167" fontId="6" fillId="0" borderId="0" xfId="18" applyNumberFormat="1" applyFont="1" applyAlignment="1">
      <alignment vertical="top"/>
    </xf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167" fontId="6" fillId="0" borderId="0" xfId="1" applyNumberFormat="1" applyFont="1" applyAlignment="1">
      <alignment vertical="top"/>
    </xf>
    <xf numFmtId="167" fontId="6" fillId="0" borderId="0" xfId="1" applyNumberFormat="1" applyFont="1" applyAlignment="1"/>
    <xf numFmtId="167" fontId="6" fillId="0" borderId="4" xfId="1" applyNumberFormat="1" applyFont="1" applyBorder="1" applyAlignment="1">
      <alignment vertical="top"/>
    </xf>
    <xf numFmtId="167" fontId="6" fillId="0" borderId="0" xfId="1" applyNumberFormat="1" applyFont="1" applyAlignment="1">
      <alignment vertical="center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65" fontId="6" fillId="0" borderId="0" xfId="9" applyNumberFormat="1" applyFont="1"/>
    <xf numFmtId="4" fontId="6" fillId="0" borderId="0" xfId="10" applyFont="1" applyFill="1" applyAlignment="1"/>
    <xf numFmtId="0" fontId="3" fillId="0" borderId="0" xfId="2" applyFont="1"/>
    <xf numFmtId="0" fontId="22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64" fontId="4" fillId="0" borderId="0" xfId="3" applyNumberFormat="1" applyFont="1" applyAlignment="1">
      <alignment horizontal="centerContinuous" vertical="center"/>
    </xf>
    <xf numFmtId="0" fontId="4" fillId="0" borderId="1" xfId="8" applyNumberFormat="1" applyFont="1" applyFill="1" applyBorder="1" applyAlignment="1">
      <alignment horizontal="center" wrapText="1"/>
    </xf>
    <xf numFmtId="0" fontId="6" fillId="0" borderId="1" xfId="8" applyNumberFormat="1" applyFont="1" applyFill="1" applyBorder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164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3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/>
    </xf>
    <xf numFmtId="167" fontId="6" fillId="0" borderId="3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4" fontId="4" fillId="0" borderId="0" xfId="0" applyNumberFormat="1" applyFont="1"/>
    <xf numFmtId="167" fontId="4" fillId="0" borderId="0" xfId="1" applyNumberFormat="1" applyFont="1"/>
    <xf numFmtId="167" fontId="4" fillId="0" borderId="1" xfId="1" applyNumberFormat="1" applyFont="1" applyBorder="1"/>
    <xf numFmtId="174" fontId="4" fillId="0" borderId="3" xfId="1" applyNumberFormat="1" applyFont="1" applyFill="1" applyBorder="1"/>
    <xf numFmtId="174" fontId="4" fillId="0" borderId="0" xfId="1" applyNumberFormat="1" applyFont="1" applyFill="1" applyBorder="1"/>
    <xf numFmtId="165" fontId="4" fillId="0" borderId="0" xfId="1" applyFont="1" applyFill="1"/>
    <xf numFmtId="10" fontId="4" fillId="0" borderId="0" xfId="17" applyNumberFormat="1" applyFont="1" applyFill="1"/>
    <xf numFmtId="174" fontId="4" fillId="0" borderId="0" xfId="1" applyNumberFormat="1" applyFont="1" applyFill="1" applyBorder="1" applyAlignment="1">
      <alignment horizontal="right"/>
    </xf>
    <xf numFmtId="174" fontId="4" fillId="0" borderId="3" xfId="0" applyNumberFormat="1" applyFont="1" applyBorder="1"/>
    <xf numFmtId="174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4" fillId="0" borderId="3" xfId="1" applyNumberFormat="1" applyFont="1" applyFill="1" applyBorder="1"/>
    <xf numFmtId="4" fontId="6" fillId="0" borderId="0" xfId="9" applyNumberFormat="1" applyFont="1" applyAlignment="1">
      <alignment horizontal="center"/>
    </xf>
    <xf numFmtId="164" fontId="4" fillId="0" borderId="6" xfId="0" applyNumberFormat="1" applyFont="1" applyBorder="1"/>
    <xf numFmtId="164" fontId="25" fillId="0" borderId="0" xfId="2" applyNumberFormat="1" applyFont="1"/>
    <xf numFmtId="164" fontId="26" fillId="0" borderId="0" xfId="2" applyNumberFormat="1" applyFont="1"/>
    <xf numFmtId="164" fontId="6" fillId="0" borderId="0" xfId="2" applyNumberFormat="1" applyFont="1" applyAlignment="1">
      <alignment horizontal="left" indent="1"/>
    </xf>
    <xf numFmtId="0" fontId="26" fillId="0" borderId="0" xfId="9" applyFont="1"/>
    <xf numFmtId="0" fontId="26" fillId="0" borderId="0" xfId="9" applyFont="1" applyAlignment="1">
      <alignment horizontal="left" indent="1"/>
    </xf>
    <xf numFmtId="164" fontId="6" fillId="0" borderId="0" xfId="1" applyNumberFormat="1" applyFont="1" applyFill="1" applyAlignment="1">
      <alignment horizontal="right"/>
    </xf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/>
    </xf>
    <xf numFmtId="0" fontId="18" fillId="0" borderId="0" xfId="0" applyFont="1" applyAlignment="1">
      <alignment vertical="top"/>
    </xf>
    <xf numFmtId="164" fontId="26" fillId="0" borderId="0" xfId="6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4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164" fontId="6" fillId="0" borderId="0" xfId="6" applyNumberFormat="1" applyFont="1" applyAlignment="1">
      <alignment horizontal="left" vertical="center"/>
    </xf>
    <xf numFmtId="164" fontId="2" fillId="0" borderId="0" xfId="6" applyNumberFormat="1" applyFont="1"/>
    <xf numFmtId="0" fontId="2" fillId="0" borderId="0" xfId="6" applyFont="1"/>
    <xf numFmtId="164" fontId="6" fillId="0" borderId="0" xfId="6" applyNumberFormat="1" applyFont="1" applyAlignment="1">
      <alignment horizontal="left" indent="1"/>
    </xf>
    <xf numFmtId="164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1" fillId="0" borderId="0" xfId="0" applyFont="1" applyAlignment="1">
      <alignment vertical="top"/>
    </xf>
    <xf numFmtId="0" fontId="6" fillId="0" borderId="0" xfId="3" applyFont="1"/>
    <xf numFmtId="164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4" fontId="16" fillId="0" borderId="0" xfId="6" applyNumberFormat="1" applyFont="1" applyAlignment="1">
      <alignment horizontal="center" vertical="center"/>
    </xf>
    <xf numFmtId="164" fontId="4" fillId="0" borderId="5" xfId="6" applyNumberFormat="1" applyFont="1" applyBorder="1"/>
    <xf numFmtId="172" fontId="4" fillId="0" borderId="0" xfId="3" applyNumberFormat="1" applyFont="1" applyAlignment="1">
      <alignment horizontal="center"/>
    </xf>
    <xf numFmtId="172" fontId="6" fillId="0" borderId="0" xfId="3" applyNumberFormat="1" applyFont="1"/>
    <xf numFmtId="0" fontId="6" fillId="0" borderId="0" xfId="6" quotePrefix="1" applyFont="1"/>
    <xf numFmtId="172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64" fontId="4" fillId="0" borderId="0" xfId="3" applyNumberFormat="1" applyFont="1"/>
    <xf numFmtId="0" fontId="6" fillId="0" borderId="0" xfId="6" applyFont="1" applyAlignment="1">
      <alignment horizontal="right"/>
    </xf>
    <xf numFmtId="0" fontId="20" fillId="0" borderId="0" xfId="6" applyFont="1"/>
    <xf numFmtId="0" fontId="20" fillId="0" borderId="0" xfId="6" applyFont="1" applyAlignment="1">
      <alignment horizontal="right"/>
    </xf>
    <xf numFmtId="164" fontId="27" fillId="0" borderId="0" xfId="0" applyNumberFormat="1" applyFont="1"/>
    <xf numFmtId="164" fontId="4" fillId="2" borderId="0" xfId="1" applyNumberFormat="1" applyFont="1" applyFill="1"/>
    <xf numFmtId="174" fontId="4" fillId="0" borderId="0" xfId="0" applyNumberFormat="1" applyFont="1"/>
    <xf numFmtId="164" fontId="4" fillId="0" borderId="3" xfId="0" applyNumberFormat="1" applyFont="1" applyBorder="1"/>
    <xf numFmtId="164" fontId="4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1" xfId="0" applyNumberFormat="1" applyFont="1" applyBorder="1"/>
    <xf numFmtId="164" fontId="6" fillId="0" borderId="0" xfId="0" applyNumberFormat="1" applyFont="1"/>
    <xf numFmtId="167" fontId="6" fillId="0" borderId="1" xfId="1" applyNumberFormat="1" applyFont="1" applyFill="1" applyBorder="1"/>
    <xf numFmtId="0" fontId="6" fillId="0" borderId="2" xfId="9" applyFont="1" applyBorder="1" applyAlignment="1">
      <alignment horizontal="center" wrapText="1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170" fontId="6" fillId="0" borderId="0" xfId="13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0" fontId="23" fillId="0" borderId="0" xfId="0" applyFont="1"/>
    <xf numFmtId="0" fontId="6" fillId="0" borderId="0" xfId="0" applyFont="1" applyAlignment="1">
      <alignment vertical="center"/>
    </xf>
    <xf numFmtId="0" fontId="6" fillId="0" borderId="0" xfId="2" applyFont="1" applyAlignment="1">
      <alignment horizontal="left" indent="1"/>
    </xf>
    <xf numFmtId="0" fontId="6" fillId="0" borderId="0" xfId="2" quotePrefix="1" applyFont="1" applyAlignment="1">
      <alignment horizontal="left" indent="1"/>
    </xf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67" fontId="4" fillId="0" borderId="2" xfId="1" applyNumberFormat="1" applyFont="1" applyFill="1" applyBorder="1" applyAlignment="1">
      <alignment horizontal="right"/>
    </xf>
    <xf numFmtId="0" fontId="6" fillId="0" borderId="2" xfId="11" applyFont="1" applyBorder="1" applyAlignment="1">
      <alignment horizontal="center" vertical="center"/>
    </xf>
    <xf numFmtId="164" fontId="4" fillId="2" borderId="0" xfId="1" applyNumberFormat="1" applyFont="1" applyFill="1" applyBorder="1"/>
    <xf numFmtId="165" fontId="4" fillId="0" borderId="0" xfId="1" applyFont="1"/>
    <xf numFmtId="165" fontId="4" fillId="0" borderId="0" xfId="1" applyFont="1" applyFill="1" applyBorder="1"/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4" fontId="4" fillId="0" borderId="2" xfId="3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</cellXfs>
  <cellStyles count="27">
    <cellStyle name="Comma" xfId="1" builtinId="3"/>
    <cellStyle name="Comma 10 3" xfId="26" xr:uid="{47635A87-EF7C-AD4D-B08A-8FE1AD5F6E54}"/>
    <cellStyle name="Comma 2" xfId="25" xr:uid="{BB0EF44E-6170-8A44-B3CE-7E253D08801B}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Comma 38" xfId="24" xr:uid="{56A80D4F-05D7-B64F-B4EE-16FAE85BBEA1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จุลภาค 4" xfId="23" xr:uid="{8F7ACB99-712F-A34A-B57C-59071555A02D}"/>
    <cellStyle name="ปกติ 2" xfId="22" xr:uid="{E30469CA-145E-3B41-9C24-20FE813CD594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12">
          <cell r="B12">
            <v>241100</v>
          </cell>
        </row>
      </sheetData>
      <sheetData sheetId="27">
        <row r="12">
          <cell r="B12">
            <v>241100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/>
      <sheetData sheetId="51"/>
      <sheetData sheetId="52"/>
      <sheetData sheetId="53">
        <row r="4">
          <cell r="G4">
            <v>7136</v>
          </cell>
        </row>
      </sheetData>
      <sheetData sheetId="54"/>
      <sheetData sheetId="55"/>
      <sheetData sheetId="56"/>
      <sheetData sheetId="57">
        <row r="4">
          <cell r="G4">
            <v>7136</v>
          </cell>
        </row>
      </sheetData>
      <sheetData sheetId="58"/>
      <sheetData sheetId="59">
        <row r="12">
          <cell r="B12">
            <v>241100</v>
          </cell>
        </row>
      </sheetData>
      <sheetData sheetId="60"/>
      <sheetData sheetId="61">
        <row r="4">
          <cell r="G4">
            <v>7136</v>
          </cell>
        </row>
      </sheetData>
      <sheetData sheetId="62"/>
      <sheetData sheetId="63">
        <row r="12">
          <cell r="B12">
            <v>241100</v>
          </cell>
        </row>
      </sheetData>
      <sheetData sheetId="64"/>
      <sheetData sheetId="65">
        <row r="4">
          <cell r="G4">
            <v>7136</v>
          </cell>
        </row>
      </sheetData>
      <sheetData sheetId="66"/>
      <sheetData sheetId="67">
        <row r="12">
          <cell r="B12">
            <v>241100</v>
          </cell>
        </row>
      </sheetData>
      <sheetData sheetId="68"/>
      <sheetData sheetId="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01"/>
      <sheetName val="Currency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U4-Recruitment"/>
      <sheetName val="Ref"/>
      <sheetName val="CF"/>
      <sheetName val="Lead"/>
      <sheetName val="M_Maincomp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IRS"/>
      <sheetName val="Kalindo"/>
      <sheetName val="report-Jan 2015"/>
      <sheetName val="MOTOR97"/>
      <sheetName val="SP37fin"/>
      <sheetName val="SP37mec"/>
      <sheetName val="SP37b"/>
      <sheetName val="frs_financial_2002 (2)"/>
      <sheetName val="ar1-6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As"/>
      <sheetName val="เงินกู้ธนชาติ"/>
      <sheetName val="Stock Aging"/>
      <sheetName val="ตั๋วเงินรับ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dep_l"/>
      <sheetName val="Shman_power"/>
      <sheetName val="Country"/>
      <sheetName val="Customer"/>
      <sheetName val="Products"/>
      <sheetName val="Package"/>
      <sheetName val="ADJ - RATE"/>
      <sheetName val="O4 CA"/>
      <sheetName val="O2 TC"/>
      <sheetName val="Two Step Revenue Testing Master"/>
      <sheetName val="แบบฟอร์ม"/>
      <sheetName val="DataSheet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>
        <row r="2">
          <cell r="A2" t="str">
            <v>เรื่อง ค่ารับรอง (5200-06)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"/>
      <sheetName val="ADJ - RATE"/>
      <sheetName val="ELIM "/>
      <sheetName val="FF_3"/>
      <sheetName val="M_Maincomp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AA-1"/>
      <sheetName val="FF_6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CB 1 - Current"/>
      <sheetName val="SCB 2 - Current"/>
      <sheetName val="Vehicle Number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2779"/>
      <sheetName val="Vehicle_Number"/>
      <sheetName val="J2"/>
      <sheetName val="CUSTOMER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ales Estimate"/>
      <sheetName val="PL"/>
      <sheetName val="TB"/>
      <sheetName val="ErAlP"/>
      <sheetName val="Trial Balance"/>
      <sheetName val="CRITERIA3"/>
      <sheetName val="Hidden Sheet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ver2"/>
      <sheetName val="Sheet2"/>
      <sheetName val="(f) PT_Lookup"/>
      <sheetName val="INPUT DATA"/>
      <sheetName val="Co. Code"/>
      <sheetName val="DIV186"/>
      <sheetName val="Amortization Table"/>
      <sheetName val="Dropdown List"/>
      <sheetName val="Header"/>
      <sheetName val="Reference"/>
      <sheetName val="Account Value"/>
      <sheetName val="เขต8แก้ไขแล้ว"/>
      <sheetName val=" IB-PL-YTD"/>
      <sheetName val="Control"/>
      <sheetName val="JJM0107"/>
      <sheetName val="Tenants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/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 refreshError="1"/>
      <sheetData sheetId="301">
        <row r="2">
          <cell r="A2">
            <v>1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E2" t="str">
            <v>จำนวน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Puu Pud pong"/>
      <sheetName val="Teriyaki"/>
      <sheetName val="Statement"/>
      <sheetName val="ErrorUser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/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P&amp;L"/>
      <sheetName val="For SH"/>
      <sheetName val="Financial Summary"/>
      <sheetName val="Conso Quarterly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/>
      <sheetData sheetId="84"/>
      <sheetData sheetId="85"/>
      <sheetData sheetId="86"/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/>
      <sheetData sheetId="90"/>
      <sheetData sheetId="91"/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Input1"/>
      <sheetName val="Sale0311"/>
      <sheetName val="STA HQ CESS 0309"/>
      <sheetName val="TrialBalance Q3-2002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Machine2,3'04"/>
      <sheetName val="Input1"/>
      <sheetName val="Stock_Aging3"/>
      <sheetName val="STA HQ CESS 0311"/>
      <sheetName val="ตั๋วเงินรับ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ใบสำคัญจ่าย</v>
          </cell>
        </row>
      </sheetData>
      <sheetData sheetId="36">
        <row r="1">
          <cell r="A1" t="str">
            <v>ใบสำคัญจ่าย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>
        <row r="1">
          <cell r="A1" t="str">
            <v>ใบสำคัญจ่าย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BS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TB-M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RSS9801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RATE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RATE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Project P&amp;L"/>
      <sheetName val="Bill_No__2_-_Carpark3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Project P&amp;L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>
        <row r="1">
          <cell r="A1" t="str">
            <v>INVOICE</v>
          </cell>
        </row>
      </sheetData>
      <sheetData sheetId="217"/>
      <sheetData sheetId="218">
        <row r="1">
          <cell r="A1" t="str">
            <v>INVOICE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307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  <sheetName val="FG-ISSUED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ＣＡＭＹ　ＭⅢ"/>
      <sheetName val="選択項目一覧"/>
      <sheetName val="Monthly_highlights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基本情報"/>
      <sheetName val="gVL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ops tb"/>
      <sheetName val="7.1_CUM"/>
      <sheetName val="ปัจจุบัน_3"/>
      <sheetName val="Sale_05023"/>
      <sheetName val="Sale_04111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  <sheetName val="JJDHT"/>
      <sheetName val="???????? "/>
      <sheetName val="G Chart"/>
      <sheetName val="detail-AOP"/>
      <sheetName val="detail-Act"/>
      <sheetName val="Trial Balance"/>
      <sheetName val="TP"/>
      <sheetName val="発停サイクル表"/>
      <sheetName val="Detail"/>
      <sheetName val="PL-Kip(after adj)"/>
      <sheetName val="STart"/>
      <sheetName val="Fagor04-A3112e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Asset &amp; Liability"/>
      <sheetName val="Net asset value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7_1_CUM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94"/>
  <sheetViews>
    <sheetView tabSelected="1" view="pageBreakPreview" zoomScale="85" zoomScaleNormal="100" zoomScaleSheetLayoutView="85" workbookViewId="0">
      <selection activeCell="B1" sqref="B1"/>
    </sheetView>
  </sheetViews>
  <sheetFormatPr defaultColWidth="10.44140625" defaultRowHeight="23.25" customHeight="1"/>
  <cols>
    <col min="1" max="1" width="1.33203125" style="45" customWidth="1"/>
    <col min="2" max="2" width="2.44140625" style="90" customWidth="1"/>
    <col min="3" max="3" width="41.6640625" style="90" customWidth="1"/>
    <col min="4" max="4" width="5.44140625" style="92" customWidth="1"/>
    <col min="5" max="5" width="0.44140625" style="92" customWidth="1"/>
    <col min="6" max="6" width="11.6640625" style="236" customWidth="1"/>
    <col min="7" max="7" width="0.44140625" style="88" customWidth="1"/>
    <col min="8" max="8" width="13.6640625" style="91" customWidth="1"/>
    <col min="9" max="9" width="0.44140625" style="54" customWidth="1"/>
    <col min="10" max="10" width="12.109375" style="54" customWidth="1"/>
    <col min="11" max="11" width="0.44140625" style="54" customWidth="1"/>
    <col min="12" max="12" width="14" style="6" customWidth="1"/>
    <col min="13" max="16384" width="10.44140625" style="45"/>
  </cols>
  <sheetData>
    <row r="1" spans="1:12" s="43" customFormat="1" ht="22.2" customHeight="1">
      <c r="A1" s="43" t="s">
        <v>101</v>
      </c>
      <c r="B1" s="86"/>
      <c r="C1" s="86"/>
      <c r="D1" s="222"/>
      <c r="E1" s="222"/>
      <c r="F1" s="223"/>
      <c r="G1" s="223"/>
      <c r="H1" s="224"/>
      <c r="I1" s="54"/>
      <c r="J1" s="225"/>
      <c r="K1" s="225"/>
      <c r="L1" s="225"/>
    </row>
    <row r="2" spans="1:12" s="43" customFormat="1" ht="22.2" customHeight="1">
      <c r="A2" s="43" t="s">
        <v>5</v>
      </c>
      <c r="B2" s="86"/>
      <c r="C2" s="86"/>
      <c r="D2" s="222"/>
      <c r="E2" s="222"/>
      <c r="F2" s="223"/>
      <c r="G2" s="223"/>
      <c r="H2" s="224"/>
      <c r="I2" s="54"/>
      <c r="J2" s="226"/>
      <c r="K2" s="226"/>
      <c r="L2" s="226"/>
    </row>
    <row r="3" spans="1:12" s="43" customFormat="1" ht="22.2" customHeight="1">
      <c r="A3" s="43" t="s">
        <v>194</v>
      </c>
      <c r="B3" s="132"/>
      <c r="C3" s="132"/>
      <c r="D3" s="223"/>
      <c r="E3" s="223"/>
      <c r="F3" s="227"/>
      <c r="G3" s="223"/>
      <c r="H3" s="224"/>
      <c r="I3" s="228"/>
      <c r="J3" s="228"/>
      <c r="K3" s="228"/>
      <c r="L3" s="1"/>
    </row>
    <row r="4" spans="1:12" ht="19.8">
      <c r="A4" s="54"/>
      <c r="B4" s="87"/>
      <c r="C4" s="87"/>
      <c r="D4" s="88"/>
      <c r="E4" s="88"/>
      <c r="F4" s="255" t="s">
        <v>156</v>
      </c>
      <c r="G4" s="255"/>
      <c r="H4" s="255"/>
      <c r="I4" s="255"/>
      <c r="J4" s="255"/>
      <c r="K4" s="255"/>
      <c r="L4" s="255"/>
    </row>
    <row r="5" spans="1:12" ht="19.8">
      <c r="A5" s="54"/>
      <c r="B5" s="87"/>
      <c r="C5" s="87"/>
      <c r="D5" s="88"/>
      <c r="E5" s="88"/>
      <c r="F5" s="256" t="s">
        <v>6</v>
      </c>
      <c r="G5" s="256"/>
      <c r="H5" s="256"/>
      <c r="J5" s="256" t="s">
        <v>7</v>
      </c>
      <c r="K5" s="256"/>
      <c r="L5" s="256"/>
    </row>
    <row r="6" spans="1:12" ht="19.8">
      <c r="A6" s="54"/>
      <c r="B6" s="87"/>
      <c r="C6" s="87"/>
      <c r="D6" s="88"/>
      <c r="E6" s="88"/>
      <c r="F6" s="229" t="s">
        <v>195</v>
      </c>
      <c r="H6" s="230" t="s">
        <v>97</v>
      </c>
      <c r="J6" s="229" t="s">
        <v>195</v>
      </c>
      <c r="K6" s="88"/>
      <c r="L6" s="230" t="s">
        <v>97</v>
      </c>
    </row>
    <row r="7" spans="1:12" ht="19.8">
      <c r="A7" s="54"/>
      <c r="B7" s="87"/>
      <c r="C7" s="87"/>
      <c r="D7" s="88"/>
      <c r="E7" s="88"/>
      <c r="F7" s="231" t="s">
        <v>8</v>
      </c>
      <c r="H7" s="232"/>
      <c r="J7" s="231" t="s">
        <v>8</v>
      </c>
      <c r="L7" s="232"/>
    </row>
    <row r="8" spans="1:12" ht="19.8">
      <c r="A8" s="54"/>
      <c r="B8" s="87"/>
      <c r="C8" s="87"/>
      <c r="D8" s="89" t="s">
        <v>11</v>
      </c>
      <c r="E8" s="88"/>
      <c r="F8" s="233" t="s">
        <v>9</v>
      </c>
      <c r="H8" s="233" t="s">
        <v>10</v>
      </c>
      <c r="J8" s="233" t="s">
        <v>9</v>
      </c>
      <c r="K8" s="88"/>
      <c r="L8" s="233" t="s">
        <v>10</v>
      </c>
    </row>
    <row r="9" spans="1:12" ht="10.5" customHeight="1">
      <c r="F9" s="234"/>
      <c r="H9" s="232"/>
      <c r="I9" s="235"/>
      <c r="J9" s="231"/>
      <c r="K9" s="235"/>
      <c r="L9" s="232"/>
    </row>
    <row r="10" spans="1:12" ht="20.399999999999999">
      <c r="A10" s="43" t="s">
        <v>1</v>
      </c>
      <c r="B10" s="86"/>
      <c r="C10" s="86"/>
      <c r="H10" s="237"/>
      <c r="I10" s="88"/>
      <c r="J10" s="88"/>
      <c r="K10" s="88"/>
      <c r="L10" s="91"/>
    </row>
    <row r="11" spans="1:12" ht="20.399999999999999">
      <c r="A11" s="43" t="s">
        <v>2</v>
      </c>
      <c r="B11" s="86"/>
      <c r="C11" s="86"/>
      <c r="H11" s="237"/>
      <c r="L11" s="238"/>
    </row>
    <row r="12" spans="1:12" ht="19.8">
      <c r="B12" s="87" t="s">
        <v>3</v>
      </c>
      <c r="D12" s="46"/>
      <c r="F12" s="2">
        <v>277020</v>
      </c>
      <c r="G12" s="91"/>
      <c r="H12" s="239">
        <v>340190</v>
      </c>
      <c r="I12" s="2"/>
      <c r="J12" s="2">
        <v>271624</v>
      </c>
      <c r="K12" s="2"/>
      <c r="L12" s="239">
        <v>334819</v>
      </c>
    </row>
    <row r="13" spans="1:12" ht="19.8">
      <c r="B13" s="87" t="s">
        <v>102</v>
      </c>
      <c r="D13" s="46">
        <v>3</v>
      </c>
      <c r="F13" s="2">
        <v>256705</v>
      </c>
      <c r="G13" s="91"/>
      <c r="H13" s="239">
        <v>286826</v>
      </c>
      <c r="I13" s="3"/>
      <c r="J13" s="2">
        <v>256406</v>
      </c>
      <c r="K13" s="3"/>
      <c r="L13" s="239">
        <v>286791</v>
      </c>
    </row>
    <row r="14" spans="1:12" ht="21" customHeight="1">
      <c r="B14" s="87" t="s">
        <v>103</v>
      </c>
      <c r="D14" s="46">
        <v>4</v>
      </c>
      <c r="F14" s="2">
        <v>20906</v>
      </c>
      <c r="G14" s="91"/>
      <c r="H14" s="239">
        <v>23196</v>
      </c>
      <c r="I14" s="2"/>
      <c r="J14" s="2">
        <v>20452</v>
      </c>
      <c r="K14" s="2"/>
      <c r="L14" s="239">
        <v>22735</v>
      </c>
    </row>
    <row r="15" spans="1:12" ht="22.2" customHeight="1">
      <c r="B15" s="87" t="s">
        <v>170</v>
      </c>
      <c r="D15" s="46">
        <v>2</v>
      </c>
      <c r="F15" s="2">
        <v>0</v>
      </c>
      <c r="G15" s="91"/>
      <c r="H15" s="239">
        <v>0</v>
      </c>
      <c r="I15" s="2"/>
      <c r="J15" s="2">
        <v>2450</v>
      </c>
      <c r="K15" s="2"/>
      <c r="L15" s="239">
        <v>1000</v>
      </c>
    </row>
    <row r="16" spans="1:12" ht="19.8">
      <c r="B16" s="87" t="s">
        <v>16</v>
      </c>
      <c r="D16" s="46">
        <v>5</v>
      </c>
      <c r="F16" s="2">
        <v>350333</v>
      </c>
      <c r="G16" s="91"/>
      <c r="H16" s="95">
        <v>316103</v>
      </c>
      <c r="I16" s="3"/>
      <c r="J16" s="2">
        <v>348893</v>
      </c>
      <c r="K16" s="3"/>
      <c r="L16" s="95">
        <v>315165</v>
      </c>
    </row>
    <row r="17" spans="1:12" ht="19.8">
      <c r="B17" s="87" t="s">
        <v>104</v>
      </c>
      <c r="D17" s="46">
        <v>6</v>
      </c>
      <c r="F17" s="2">
        <v>68339</v>
      </c>
      <c r="G17" s="91"/>
      <c r="H17" s="95">
        <v>50418</v>
      </c>
      <c r="I17" s="3"/>
      <c r="J17" s="2">
        <v>68339</v>
      </c>
      <c r="K17" s="3"/>
      <c r="L17" s="95">
        <v>50418</v>
      </c>
    </row>
    <row r="18" spans="1:12" ht="19.8">
      <c r="B18" s="87" t="s">
        <v>17</v>
      </c>
      <c r="D18" s="46"/>
      <c r="F18" s="3">
        <v>364</v>
      </c>
      <c r="G18" s="91"/>
      <c r="H18" s="239">
        <v>317</v>
      </c>
      <c r="I18" s="3"/>
      <c r="J18" s="216">
        <v>337</v>
      </c>
      <c r="K18" s="3"/>
      <c r="L18" s="239">
        <v>204</v>
      </c>
    </row>
    <row r="19" spans="1:12" ht="20.399999999999999">
      <c r="A19" s="43" t="s">
        <v>12</v>
      </c>
      <c r="B19" s="86"/>
      <c r="C19" s="86"/>
      <c r="F19" s="5">
        <v>973667</v>
      </c>
      <c r="G19" s="91"/>
      <c r="H19" s="5">
        <v>1017050</v>
      </c>
      <c r="I19" s="2"/>
      <c r="J19" s="5">
        <v>968501</v>
      </c>
      <c r="K19" s="2"/>
      <c r="L19" s="5">
        <v>1011132</v>
      </c>
    </row>
    <row r="20" spans="1:12" ht="20.399999999999999">
      <c r="A20" s="43"/>
      <c r="B20" s="86"/>
      <c r="C20" s="86"/>
      <c r="F20" s="3"/>
      <c r="G20" s="91"/>
      <c r="H20" s="3"/>
      <c r="I20" s="2"/>
      <c r="J20" s="3"/>
      <c r="K20" s="2"/>
      <c r="L20" s="3"/>
    </row>
    <row r="21" spans="1:12" ht="20.399999999999999">
      <c r="A21" s="43" t="s">
        <v>13</v>
      </c>
      <c r="B21" s="86"/>
      <c r="C21" s="86"/>
      <c r="F21" s="237"/>
      <c r="G21" s="91"/>
      <c r="H21" s="237"/>
      <c r="I21" s="238"/>
      <c r="J21" s="238"/>
      <c r="K21" s="238"/>
      <c r="L21" s="238"/>
    </row>
    <row r="22" spans="1:12" ht="20.399999999999999">
      <c r="A22" s="43"/>
      <c r="B22" s="90" t="s">
        <v>105</v>
      </c>
      <c r="C22" s="86"/>
      <c r="D22" s="46"/>
      <c r="F22" s="2">
        <v>0</v>
      </c>
      <c r="G22" s="91"/>
      <c r="H22" s="239">
        <v>0</v>
      </c>
      <c r="I22" s="2"/>
      <c r="J22" s="6">
        <v>2357</v>
      </c>
      <c r="K22" s="2"/>
      <c r="L22" s="239">
        <v>2357</v>
      </c>
    </row>
    <row r="23" spans="1:12" ht="19.8">
      <c r="B23" s="90" t="s">
        <v>106</v>
      </c>
      <c r="D23" s="46">
        <v>3</v>
      </c>
      <c r="F23" s="2">
        <v>6468</v>
      </c>
      <c r="G23" s="91"/>
      <c r="H23" s="239">
        <v>11003</v>
      </c>
      <c r="I23" s="2"/>
      <c r="J23" s="6">
        <v>6468</v>
      </c>
      <c r="K23" s="2"/>
      <c r="L23" s="239">
        <v>11003</v>
      </c>
    </row>
    <row r="24" spans="1:12" ht="19.8">
      <c r="B24" s="90" t="s">
        <v>169</v>
      </c>
      <c r="D24" s="46">
        <v>2</v>
      </c>
      <c r="F24" s="2">
        <v>0</v>
      </c>
      <c r="G24" s="91"/>
      <c r="H24" s="239">
        <v>0</v>
      </c>
      <c r="I24" s="2"/>
      <c r="J24" s="6">
        <v>7338</v>
      </c>
      <c r="K24" s="2"/>
      <c r="L24" s="239">
        <v>6812</v>
      </c>
    </row>
    <row r="25" spans="1:12" ht="19.8">
      <c r="B25" s="90" t="s">
        <v>107</v>
      </c>
      <c r="D25" s="46"/>
      <c r="F25" s="2">
        <v>166833</v>
      </c>
      <c r="G25" s="91"/>
      <c r="H25" s="239">
        <v>162846</v>
      </c>
      <c r="I25" s="2"/>
      <c r="J25" s="6">
        <v>166833</v>
      </c>
      <c r="K25" s="2"/>
      <c r="L25" s="239">
        <v>162846</v>
      </c>
    </row>
    <row r="26" spans="1:12" ht="19.8">
      <c r="B26" s="90" t="s">
        <v>14</v>
      </c>
      <c r="D26" s="46">
        <v>7</v>
      </c>
      <c r="F26" s="2">
        <v>104545</v>
      </c>
      <c r="G26" s="91"/>
      <c r="H26" s="239">
        <v>105898</v>
      </c>
      <c r="I26" s="2"/>
      <c r="J26" s="6">
        <v>104450</v>
      </c>
      <c r="K26" s="2"/>
      <c r="L26" s="239">
        <v>105784</v>
      </c>
    </row>
    <row r="27" spans="1:12" ht="19.8">
      <c r="B27" s="90" t="s">
        <v>171</v>
      </c>
      <c r="D27" s="46">
        <v>8</v>
      </c>
      <c r="F27" s="2">
        <v>91360</v>
      </c>
      <c r="G27" s="91"/>
      <c r="H27" s="239">
        <v>64109</v>
      </c>
      <c r="I27" s="2"/>
      <c r="J27" s="6">
        <v>91360</v>
      </c>
      <c r="K27" s="2"/>
      <c r="L27" s="239">
        <v>64109</v>
      </c>
    </row>
    <row r="28" spans="1:12" ht="19.8">
      <c r="B28" s="90" t="s">
        <v>108</v>
      </c>
      <c r="D28" s="46"/>
      <c r="F28" s="2">
        <v>334672</v>
      </c>
      <c r="G28" s="91"/>
      <c r="H28" s="239">
        <v>334672</v>
      </c>
      <c r="I28" s="2"/>
      <c r="J28" s="6">
        <v>334672</v>
      </c>
      <c r="K28" s="2"/>
      <c r="L28" s="239">
        <v>334672</v>
      </c>
    </row>
    <row r="29" spans="1:12" ht="19.8">
      <c r="B29" s="90" t="s">
        <v>109</v>
      </c>
      <c r="D29" s="46"/>
      <c r="F29" s="2">
        <v>9573</v>
      </c>
      <c r="G29" s="91"/>
      <c r="H29" s="239">
        <v>11511</v>
      </c>
      <c r="I29" s="2"/>
      <c r="J29" s="6">
        <v>9573</v>
      </c>
      <c r="K29" s="2"/>
      <c r="L29" s="239">
        <v>11511</v>
      </c>
    </row>
    <row r="30" spans="1:12" ht="19.8">
      <c r="B30" s="90" t="s">
        <v>110</v>
      </c>
      <c r="D30" s="46"/>
      <c r="F30" s="2">
        <v>17052</v>
      </c>
      <c r="G30" s="91"/>
      <c r="H30" s="239">
        <v>17309</v>
      </c>
      <c r="I30" s="2"/>
      <c r="J30" s="6">
        <v>16818</v>
      </c>
      <c r="K30" s="2"/>
      <c r="L30" s="239">
        <v>17118</v>
      </c>
    </row>
    <row r="31" spans="1:12" ht="19.8">
      <c r="B31" s="90" t="s">
        <v>175</v>
      </c>
      <c r="D31" s="46"/>
      <c r="F31" s="2">
        <v>29311</v>
      </c>
      <c r="G31" s="91"/>
      <c r="H31" s="239">
        <v>29616</v>
      </c>
      <c r="I31" s="2"/>
      <c r="J31" s="6">
        <v>28856</v>
      </c>
      <c r="K31" s="2"/>
      <c r="L31" s="239">
        <v>29240</v>
      </c>
    </row>
    <row r="32" spans="1:12" ht="20.399999999999999">
      <c r="A32" s="43" t="s">
        <v>176</v>
      </c>
      <c r="B32" s="86"/>
      <c r="C32" s="86"/>
      <c r="F32" s="5">
        <v>759814</v>
      </c>
      <c r="G32" s="91"/>
      <c r="H32" s="5">
        <v>736964</v>
      </c>
      <c r="I32" s="2"/>
      <c r="J32" s="5">
        <v>768725</v>
      </c>
      <c r="K32" s="2"/>
      <c r="L32" s="5">
        <v>745452</v>
      </c>
    </row>
    <row r="33" spans="1:12" ht="21" thickBot="1">
      <c r="A33" s="43" t="s">
        <v>54</v>
      </c>
      <c r="B33" s="86"/>
      <c r="C33" s="86"/>
      <c r="F33" s="7">
        <v>1733481</v>
      </c>
      <c r="G33" s="91"/>
      <c r="H33" s="7">
        <v>1754014</v>
      </c>
      <c r="I33" s="2"/>
      <c r="J33" s="7">
        <v>1737226</v>
      </c>
      <c r="K33" s="2"/>
      <c r="L33" s="7">
        <v>1756584</v>
      </c>
    </row>
    <row r="34" spans="1:12" ht="20.399999999999999" thickTop="1">
      <c r="H34" s="8"/>
      <c r="I34" s="9"/>
      <c r="J34" s="9"/>
      <c r="K34" s="9"/>
    </row>
    <row r="35" spans="1:12" ht="19.8">
      <c r="H35" s="8"/>
      <c r="I35" s="9"/>
      <c r="J35" s="9"/>
      <c r="K35" s="9"/>
    </row>
    <row r="36" spans="1:12" ht="19.8"/>
    <row r="37" spans="1:12" s="43" customFormat="1" ht="22.2" customHeight="1">
      <c r="A37" s="43" t="s">
        <v>101</v>
      </c>
      <c r="B37" s="86"/>
      <c r="C37" s="86"/>
      <c r="D37" s="222"/>
      <c r="E37" s="222"/>
      <c r="F37" s="223"/>
      <c r="G37" s="223"/>
      <c r="H37" s="224"/>
      <c r="I37" s="54"/>
      <c r="J37" s="225"/>
      <c r="K37" s="225"/>
      <c r="L37" s="225"/>
    </row>
    <row r="38" spans="1:12" s="43" customFormat="1" ht="22.2" customHeight="1">
      <c r="A38" s="43" t="s">
        <v>53</v>
      </c>
      <c r="B38" s="86"/>
      <c r="C38" s="86"/>
      <c r="D38" s="222"/>
      <c r="E38" s="222"/>
      <c r="F38" s="223"/>
      <c r="G38" s="223"/>
      <c r="H38" s="224"/>
      <c r="I38" s="54"/>
      <c r="J38" s="226"/>
      <c r="K38" s="226"/>
      <c r="L38" s="226"/>
    </row>
    <row r="39" spans="1:12" s="43" customFormat="1" ht="22.2" customHeight="1">
      <c r="A39" s="43" t="s">
        <v>194</v>
      </c>
      <c r="B39" s="132"/>
      <c r="C39" s="132"/>
      <c r="D39" s="223"/>
      <c r="E39" s="223"/>
      <c r="F39" s="227"/>
      <c r="G39" s="223"/>
      <c r="H39" s="224"/>
      <c r="I39" s="228"/>
      <c r="J39" s="228"/>
      <c r="K39" s="228"/>
      <c r="L39" s="1"/>
    </row>
    <row r="40" spans="1:12" ht="19.8">
      <c r="A40" s="54"/>
      <c r="B40" s="87"/>
      <c r="C40" s="87"/>
      <c r="D40" s="88"/>
      <c r="E40" s="88"/>
      <c r="F40" s="255" t="s">
        <v>156</v>
      </c>
      <c r="G40" s="255"/>
      <c r="H40" s="255"/>
      <c r="I40" s="255"/>
      <c r="J40" s="255"/>
      <c r="K40" s="255"/>
      <c r="L40" s="255"/>
    </row>
    <row r="41" spans="1:12" ht="19.8">
      <c r="A41" s="54"/>
      <c r="B41" s="87"/>
      <c r="C41" s="87"/>
      <c r="D41" s="88"/>
      <c r="E41" s="88"/>
      <c r="F41" s="256" t="s">
        <v>6</v>
      </c>
      <c r="G41" s="256"/>
      <c r="H41" s="256"/>
      <c r="J41" s="256" t="s">
        <v>7</v>
      </c>
      <c r="K41" s="256"/>
      <c r="L41" s="256"/>
    </row>
    <row r="42" spans="1:12" ht="19.8">
      <c r="A42" s="54"/>
      <c r="B42" s="87"/>
      <c r="C42" s="87"/>
      <c r="D42" s="88"/>
      <c r="E42" s="88"/>
      <c r="F42" s="229" t="s">
        <v>195</v>
      </c>
      <c r="H42" s="230" t="s">
        <v>97</v>
      </c>
      <c r="J42" s="229" t="s">
        <v>195</v>
      </c>
      <c r="K42" s="88"/>
      <c r="L42" s="230" t="s">
        <v>97</v>
      </c>
    </row>
    <row r="43" spans="1:12" ht="19.8">
      <c r="A43" s="54"/>
      <c r="B43" s="87"/>
      <c r="C43" s="87"/>
      <c r="D43" s="88"/>
      <c r="E43" s="88"/>
      <c r="F43" s="231" t="s">
        <v>8</v>
      </c>
      <c r="H43" s="232"/>
      <c r="J43" s="231" t="s">
        <v>8</v>
      </c>
      <c r="L43" s="232"/>
    </row>
    <row r="44" spans="1:12" ht="19.8">
      <c r="A44" s="54"/>
      <c r="B44" s="87"/>
      <c r="C44" s="87"/>
      <c r="D44" s="89" t="s">
        <v>11</v>
      </c>
      <c r="E44" s="88"/>
      <c r="F44" s="233" t="s">
        <v>9</v>
      </c>
      <c r="H44" s="233" t="s">
        <v>10</v>
      </c>
      <c r="J44" s="233" t="s">
        <v>9</v>
      </c>
      <c r="K44" s="88"/>
      <c r="L44" s="233" t="s">
        <v>10</v>
      </c>
    </row>
    <row r="45" spans="1:12" ht="10.5" customHeight="1">
      <c r="F45" s="234"/>
      <c r="H45" s="232"/>
      <c r="I45" s="235"/>
      <c r="J45" s="231"/>
      <c r="K45" s="235"/>
      <c r="L45" s="232"/>
    </row>
    <row r="46" spans="1:12" ht="22.2" customHeight="1">
      <c r="A46" s="43" t="s">
        <v>178</v>
      </c>
      <c r="B46" s="86"/>
      <c r="C46" s="86"/>
      <c r="H46" s="237"/>
      <c r="I46" s="88"/>
      <c r="J46" s="88"/>
      <c r="K46" s="88"/>
      <c r="L46" s="91"/>
    </row>
    <row r="47" spans="1:12" ht="22.2" customHeight="1">
      <c r="A47" s="43" t="s">
        <v>20</v>
      </c>
      <c r="B47" s="86"/>
      <c r="C47" s="86"/>
      <c r="H47" s="237"/>
      <c r="I47" s="9"/>
      <c r="J47" s="9"/>
      <c r="K47" s="9"/>
    </row>
    <row r="48" spans="1:12" ht="22.2" customHeight="1">
      <c r="A48" s="43"/>
      <c r="B48" s="90" t="s">
        <v>21</v>
      </c>
      <c r="D48" s="46"/>
      <c r="F48" s="2">
        <v>220595</v>
      </c>
      <c r="G48" s="91"/>
      <c r="H48" s="240">
        <v>212150</v>
      </c>
      <c r="I48" s="2"/>
      <c r="J48" s="217">
        <v>219979</v>
      </c>
      <c r="K48" s="2"/>
      <c r="L48" s="240">
        <v>211346</v>
      </c>
    </row>
    <row r="49" spans="1:12" ht="22.2" customHeight="1">
      <c r="A49" s="43"/>
      <c r="B49" s="90" t="s">
        <v>112</v>
      </c>
      <c r="D49" s="46">
        <v>9</v>
      </c>
      <c r="F49" s="2">
        <v>8818</v>
      </c>
      <c r="G49" s="91"/>
      <c r="H49" s="240">
        <v>10443</v>
      </c>
      <c r="I49" s="2"/>
      <c r="J49" s="217">
        <v>8818</v>
      </c>
      <c r="K49" s="2"/>
      <c r="L49" s="240">
        <v>10443</v>
      </c>
    </row>
    <row r="50" spans="1:12" ht="22.2" customHeight="1">
      <c r="B50" s="90" t="s">
        <v>172</v>
      </c>
      <c r="D50" s="78">
        <v>2</v>
      </c>
      <c r="F50" s="2">
        <v>550</v>
      </c>
      <c r="G50" s="91"/>
      <c r="H50" s="240">
        <v>450</v>
      </c>
      <c r="J50" s="217">
        <v>0</v>
      </c>
      <c r="L50" s="240">
        <v>0</v>
      </c>
    </row>
    <row r="51" spans="1:12" ht="22.2" customHeight="1">
      <c r="B51" s="90" t="s">
        <v>113</v>
      </c>
      <c r="D51" s="46"/>
      <c r="F51" s="2">
        <v>5759</v>
      </c>
      <c r="G51" s="91"/>
      <c r="H51" s="240">
        <v>13083</v>
      </c>
      <c r="J51" s="217">
        <v>5759</v>
      </c>
      <c r="L51" s="240">
        <v>13083</v>
      </c>
    </row>
    <row r="52" spans="1:12" ht="22.2" customHeight="1">
      <c r="B52" s="90" t="s">
        <v>114</v>
      </c>
      <c r="D52" s="46"/>
      <c r="F52" s="2">
        <v>1895</v>
      </c>
      <c r="G52" s="91"/>
      <c r="H52" s="240">
        <v>1728</v>
      </c>
      <c r="I52" s="2"/>
      <c r="J52" s="217">
        <v>1776</v>
      </c>
      <c r="K52" s="2"/>
      <c r="L52" s="240">
        <v>1573</v>
      </c>
    </row>
    <row r="53" spans="1:12" s="10" customFormat="1" ht="22.2" customHeight="1">
      <c r="A53" s="45"/>
      <c r="B53" s="241" t="s">
        <v>115</v>
      </c>
      <c r="C53" s="90"/>
      <c r="D53" s="46"/>
      <c r="E53" s="92"/>
      <c r="F53" s="2">
        <v>1612</v>
      </c>
      <c r="G53" s="91"/>
      <c r="H53" s="240">
        <v>1908</v>
      </c>
      <c r="I53" s="3"/>
      <c r="J53" s="217">
        <v>1583</v>
      </c>
      <c r="K53" s="3"/>
      <c r="L53" s="240">
        <v>1908</v>
      </c>
    </row>
    <row r="54" spans="1:12" s="10" customFormat="1" ht="22.2" customHeight="1">
      <c r="A54" s="43" t="s">
        <v>22</v>
      </c>
      <c r="B54" s="86"/>
      <c r="C54" s="86"/>
      <c r="D54" s="78"/>
      <c r="E54" s="92"/>
      <c r="F54" s="5">
        <v>239229</v>
      </c>
      <c r="G54" s="3"/>
      <c r="H54" s="5">
        <v>239762</v>
      </c>
      <c r="I54" s="3"/>
      <c r="J54" s="5">
        <v>237915</v>
      </c>
      <c r="K54" s="3"/>
      <c r="L54" s="5">
        <v>238353</v>
      </c>
    </row>
    <row r="55" spans="1:12" s="10" customFormat="1" ht="22.2" customHeight="1">
      <c r="A55" s="43"/>
      <c r="B55" s="86"/>
      <c r="C55" s="86"/>
      <c r="D55" s="78"/>
      <c r="E55" s="92"/>
      <c r="F55" s="3"/>
      <c r="G55" s="3"/>
      <c r="H55" s="3"/>
      <c r="I55" s="3"/>
      <c r="J55" s="3"/>
      <c r="K55" s="3"/>
      <c r="L55" s="3"/>
    </row>
    <row r="56" spans="1:12" s="10" customFormat="1" ht="22.2" customHeight="1">
      <c r="A56" s="43" t="s">
        <v>177</v>
      </c>
      <c r="B56" s="86"/>
      <c r="C56" s="86"/>
      <c r="D56" s="78"/>
      <c r="E56" s="92"/>
      <c r="F56" s="237"/>
      <c r="G56" s="91"/>
      <c r="H56" s="237"/>
      <c r="I56" s="238"/>
      <c r="J56" s="238"/>
      <c r="K56" s="238"/>
      <c r="L56" s="238"/>
    </row>
    <row r="57" spans="1:12" s="10" customFormat="1" ht="22.2" customHeight="1">
      <c r="A57" s="45"/>
      <c r="B57" s="87" t="s">
        <v>116</v>
      </c>
      <c r="C57" s="87"/>
      <c r="D57" s="78">
        <v>9</v>
      </c>
      <c r="E57" s="92"/>
      <c r="F57" s="2">
        <v>103616</v>
      </c>
      <c r="G57" s="91"/>
      <c r="H57" s="240">
        <v>70061</v>
      </c>
      <c r="I57" s="2"/>
      <c r="J57" s="217">
        <v>103616</v>
      </c>
      <c r="K57" s="2"/>
      <c r="L57" s="240">
        <v>70061</v>
      </c>
    </row>
    <row r="58" spans="1:12" s="10" customFormat="1" ht="22.2" customHeight="1">
      <c r="A58" s="45"/>
      <c r="B58" s="90" t="s">
        <v>173</v>
      </c>
      <c r="C58" s="87"/>
      <c r="D58" s="78"/>
      <c r="E58" s="92"/>
      <c r="F58" s="2">
        <v>35213</v>
      </c>
      <c r="G58" s="91"/>
      <c r="H58" s="240">
        <v>34036</v>
      </c>
      <c r="I58" s="2"/>
      <c r="J58" s="217">
        <v>34816</v>
      </c>
      <c r="K58" s="2"/>
      <c r="L58" s="240">
        <v>33700</v>
      </c>
    </row>
    <row r="59" spans="1:12" s="10" customFormat="1" ht="22.2" customHeight="1">
      <c r="A59" s="45"/>
      <c r="B59" s="90" t="s">
        <v>174</v>
      </c>
      <c r="C59" s="90"/>
      <c r="D59" s="78"/>
      <c r="E59" s="92"/>
      <c r="F59" s="2">
        <v>26590</v>
      </c>
      <c r="G59" s="91"/>
      <c r="H59" s="240">
        <v>26975</v>
      </c>
      <c r="I59" s="3"/>
      <c r="J59" s="217">
        <v>26590</v>
      </c>
      <c r="K59" s="3"/>
      <c r="L59" s="240">
        <v>26975</v>
      </c>
    </row>
    <row r="60" spans="1:12" s="10" customFormat="1" ht="22.2" customHeight="1">
      <c r="A60" s="43" t="s">
        <v>179</v>
      </c>
      <c r="B60" s="86"/>
      <c r="C60" s="86"/>
      <c r="D60" s="92"/>
      <c r="E60" s="92"/>
      <c r="F60" s="5">
        <v>165419</v>
      </c>
      <c r="G60" s="3"/>
      <c r="H60" s="5">
        <v>131072</v>
      </c>
      <c r="I60" s="3"/>
      <c r="J60" s="5">
        <v>165022</v>
      </c>
      <c r="K60" s="3"/>
      <c r="L60" s="5">
        <v>130736</v>
      </c>
    </row>
    <row r="61" spans="1:12" s="10" customFormat="1" ht="22.2" customHeight="1">
      <c r="A61" s="43" t="s">
        <v>15</v>
      </c>
      <c r="B61" s="86"/>
      <c r="C61" s="86"/>
      <c r="D61" s="92"/>
      <c r="E61" s="92"/>
      <c r="F61" s="11">
        <v>404648</v>
      </c>
      <c r="G61" s="3"/>
      <c r="H61" s="11">
        <v>370834</v>
      </c>
      <c r="I61" s="3"/>
      <c r="J61" s="11">
        <v>402937</v>
      </c>
      <c r="K61" s="3"/>
      <c r="L61" s="11">
        <v>369089</v>
      </c>
    </row>
    <row r="62" spans="1:12" s="10" customFormat="1" ht="20.399999999999999">
      <c r="A62" s="43"/>
      <c r="B62" s="86"/>
      <c r="C62" s="86"/>
      <c r="D62" s="92"/>
      <c r="E62" s="92"/>
      <c r="F62" s="3"/>
      <c r="G62" s="91"/>
      <c r="H62" s="3"/>
      <c r="I62" s="2"/>
      <c r="J62" s="3"/>
      <c r="K62" s="2"/>
      <c r="L62" s="3"/>
    </row>
    <row r="63" spans="1:12" s="10" customFormat="1" ht="20.399999999999999">
      <c r="A63" s="43"/>
      <c r="B63" s="86"/>
      <c r="C63" s="86"/>
      <c r="D63" s="92"/>
      <c r="E63" s="92"/>
      <c r="F63" s="3"/>
      <c r="G63" s="91"/>
      <c r="H63" s="3"/>
      <c r="I63" s="2"/>
      <c r="J63" s="3"/>
      <c r="K63" s="2"/>
      <c r="L63" s="3"/>
    </row>
    <row r="64" spans="1:12" ht="19.8"/>
    <row r="65" spans="1:16" s="43" customFormat="1" ht="22.2" customHeight="1">
      <c r="A65" s="43" t="s">
        <v>101</v>
      </c>
      <c r="B65" s="86"/>
      <c r="C65" s="86"/>
      <c r="D65" s="222"/>
      <c r="E65" s="222"/>
      <c r="F65" s="223"/>
      <c r="G65" s="223"/>
      <c r="H65" s="224"/>
      <c r="I65" s="54"/>
      <c r="J65" s="225"/>
      <c r="K65" s="225"/>
      <c r="L65" s="225"/>
    </row>
    <row r="66" spans="1:16" s="43" customFormat="1" ht="22.2" customHeight="1">
      <c r="A66" s="43" t="s">
        <v>53</v>
      </c>
      <c r="B66" s="86"/>
      <c r="C66" s="86"/>
      <c r="D66" s="222"/>
      <c r="E66" s="222"/>
      <c r="F66" s="223"/>
      <c r="G66" s="223"/>
      <c r="H66" s="224"/>
      <c r="I66" s="54"/>
      <c r="J66" s="226"/>
      <c r="K66" s="226"/>
      <c r="L66" s="226"/>
    </row>
    <row r="67" spans="1:16" s="43" customFormat="1" ht="22.2" customHeight="1">
      <c r="A67" s="43" t="s">
        <v>194</v>
      </c>
      <c r="B67" s="132"/>
      <c r="C67" s="132"/>
      <c r="D67" s="223"/>
      <c r="E67" s="223"/>
      <c r="F67" s="227"/>
      <c r="G67" s="223"/>
      <c r="H67" s="224"/>
      <c r="I67" s="228"/>
      <c r="J67" s="228"/>
      <c r="K67" s="228"/>
      <c r="L67" s="1"/>
    </row>
    <row r="68" spans="1:16" ht="19.8">
      <c r="A68" s="54"/>
      <c r="B68" s="87"/>
      <c r="C68" s="87"/>
      <c r="D68" s="88"/>
      <c r="E68" s="88"/>
      <c r="F68" s="255" t="s">
        <v>156</v>
      </c>
      <c r="G68" s="255"/>
      <c r="H68" s="255"/>
      <c r="I68" s="255"/>
      <c r="J68" s="255"/>
      <c r="K68" s="255"/>
      <c r="L68" s="255"/>
    </row>
    <row r="69" spans="1:16" ht="19.8">
      <c r="A69" s="54"/>
      <c r="B69" s="87"/>
      <c r="C69" s="87"/>
      <c r="D69" s="88"/>
      <c r="E69" s="88"/>
      <c r="F69" s="256" t="s">
        <v>6</v>
      </c>
      <c r="G69" s="256"/>
      <c r="H69" s="256"/>
      <c r="J69" s="256" t="s">
        <v>7</v>
      </c>
      <c r="K69" s="256"/>
      <c r="L69" s="256"/>
    </row>
    <row r="70" spans="1:16" ht="19.8">
      <c r="A70" s="54"/>
      <c r="B70" s="87"/>
      <c r="C70" s="87"/>
      <c r="D70" s="88"/>
      <c r="E70" s="88"/>
      <c r="F70" s="229" t="s">
        <v>195</v>
      </c>
      <c r="H70" s="230" t="s">
        <v>97</v>
      </c>
      <c r="J70" s="229" t="s">
        <v>195</v>
      </c>
      <c r="K70" s="88"/>
      <c r="L70" s="230" t="s">
        <v>97</v>
      </c>
    </row>
    <row r="71" spans="1:16" ht="19.8">
      <c r="A71" s="54"/>
      <c r="B71" s="87"/>
      <c r="C71" s="87"/>
      <c r="D71" s="88"/>
      <c r="E71" s="88"/>
      <c r="F71" s="231" t="s">
        <v>8</v>
      </c>
      <c r="H71" s="232"/>
      <c r="J71" s="231" t="s">
        <v>8</v>
      </c>
      <c r="L71" s="232"/>
    </row>
    <row r="72" spans="1:16" ht="19.8">
      <c r="A72" s="54"/>
      <c r="B72" s="87"/>
      <c r="C72" s="242"/>
      <c r="D72" s="89" t="s">
        <v>11</v>
      </c>
      <c r="E72" s="88"/>
      <c r="F72" s="233" t="s">
        <v>9</v>
      </c>
      <c r="H72" s="233" t="s">
        <v>10</v>
      </c>
      <c r="J72" s="233" t="s">
        <v>9</v>
      </c>
      <c r="K72" s="88"/>
      <c r="L72" s="233" t="s">
        <v>10</v>
      </c>
    </row>
    <row r="73" spans="1:16" ht="10.5" customHeight="1">
      <c r="F73" s="234"/>
      <c r="H73" s="232"/>
      <c r="I73" s="235"/>
      <c r="J73" s="231"/>
      <c r="K73" s="235"/>
      <c r="L73" s="232"/>
    </row>
    <row r="74" spans="1:16" ht="22.2" customHeight="1">
      <c r="A74" s="43" t="s">
        <v>26</v>
      </c>
      <c r="B74" s="86"/>
      <c r="C74" s="86"/>
      <c r="H74" s="12"/>
      <c r="I74" s="88"/>
      <c r="J74" s="88"/>
      <c r="K74" s="88"/>
      <c r="L74" s="12"/>
    </row>
    <row r="75" spans="1:16" ht="22.2" customHeight="1">
      <c r="B75" s="90" t="s">
        <v>27</v>
      </c>
      <c r="D75" s="45"/>
      <c r="H75" s="12"/>
      <c r="I75" s="88"/>
      <c r="J75" s="88"/>
      <c r="K75" s="88"/>
      <c r="L75" s="12"/>
    </row>
    <row r="76" spans="1:16" ht="22.2" customHeight="1">
      <c r="B76" s="243" t="s">
        <v>167</v>
      </c>
      <c r="D76" s="45"/>
      <c r="H76" s="12"/>
      <c r="I76" s="88"/>
      <c r="J76" s="88"/>
      <c r="K76" s="88"/>
      <c r="L76" s="12"/>
    </row>
    <row r="77" spans="1:16" ht="22.2" customHeight="1" thickBot="1">
      <c r="A77" s="54"/>
      <c r="B77" s="87"/>
      <c r="C77" s="242" t="s">
        <v>118</v>
      </c>
      <c r="D77" s="46"/>
      <c r="E77" s="88"/>
      <c r="F77" s="13">
        <v>292250</v>
      </c>
      <c r="G77" s="147"/>
      <c r="H77" s="13">
        <v>292250</v>
      </c>
      <c r="I77" s="147"/>
      <c r="J77" s="13">
        <v>292250</v>
      </c>
      <c r="K77" s="88"/>
      <c r="L77" s="13">
        <v>292250</v>
      </c>
      <c r="M77" s="54"/>
      <c r="N77" s="54"/>
      <c r="O77" s="54"/>
      <c r="P77" s="54"/>
    </row>
    <row r="78" spans="1:16" ht="22.2" customHeight="1" thickTop="1">
      <c r="A78" s="54"/>
      <c r="B78" s="244" t="s">
        <v>166</v>
      </c>
      <c r="C78" s="87"/>
      <c r="D78" s="88"/>
      <c r="E78" s="88"/>
      <c r="F78" s="14"/>
      <c r="G78" s="91"/>
      <c r="H78" s="15"/>
      <c r="I78" s="238"/>
      <c r="J78" s="238"/>
      <c r="K78" s="238"/>
      <c r="L78" s="238"/>
      <c r="M78" s="54"/>
      <c r="N78" s="54"/>
      <c r="O78" s="54"/>
      <c r="P78" s="54"/>
    </row>
    <row r="79" spans="1:16" ht="22.2" customHeight="1">
      <c r="A79" s="54"/>
      <c r="B79" s="87"/>
      <c r="C79" s="242" t="s">
        <v>118</v>
      </c>
      <c r="D79" s="245"/>
      <c r="E79" s="88"/>
      <c r="F79" s="14">
        <v>292250</v>
      </c>
      <c r="G79" s="91"/>
      <c r="H79" s="15">
        <v>292250</v>
      </c>
      <c r="I79" s="238"/>
      <c r="J79" s="2">
        <v>292250</v>
      </c>
      <c r="K79" s="238"/>
      <c r="L79" s="2">
        <v>292250</v>
      </c>
      <c r="M79" s="54"/>
      <c r="N79" s="54"/>
      <c r="O79" s="54"/>
      <c r="P79" s="54"/>
    </row>
    <row r="80" spans="1:16" ht="22.2" customHeight="1">
      <c r="A80" s="54"/>
      <c r="B80" s="87" t="s">
        <v>84</v>
      </c>
      <c r="C80" s="45"/>
      <c r="D80" s="245"/>
      <c r="E80" s="88"/>
      <c r="F80" s="14">
        <v>776417</v>
      </c>
      <c r="G80" s="91"/>
      <c r="H80" s="15">
        <v>776417</v>
      </c>
      <c r="I80" s="238"/>
      <c r="J80" s="2">
        <v>776417</v>
      </c>
      <c r="K80" s="238"/>
      <c r="L80" s="2">
        <v>776417</v>
      </c>
      <c r="M80" s="54"/>
      <c r="N80" s="54"/>
      <c r="O80" s="54"/>
      <c r="P80" s="54"/>
    </row>
    <row r="81" spans="1:16" ht="22.2" customHeight="1">
      <c r="A81" s="54"/>
      <c r="B81" s="87" t="s">
        <v>119</v>
      </c>
      <c r="C81" s="87"/>
      <c r="D81" s="245"/>
      <c r="E81" s="88"/>
      <c r="F81" s="15">
        <v>3235</v>
      </c>
      <c r="G81" s="91"/>
      <c r="H81" s="15">
        <v>5000</v>
      </c>
      <c r="I81" s="238"/>
      <c r="J81" s="2">
        <v>3235</v>
      </c>
      <c r="K81" s="238"/>
      <c r="L81" s="2">
        <v>5000</v>
      </c>
    </row>
    <row r="82" spans="1:16" ht="22.2" customHeight="1">
      <c r="A82" s="54"/>
      <c r="B82" s="246" t="s">
        <v>28</v>
      </c>
      <c r="C82" s="247"/>
      <c r="D82" s="88"/>
      <c r="E82" s="88"/>
      <c r="F82" s="14"/>
      <c r="G82" s="91"/>
      <c r="H82" s="14"/>
      <c r="I82" s="14"/>
      <c r="J82" s="14"/>
      <c r="K82" s="14"/>
      <c r="L82" s="14"/>
      <c r="M82" s="54"/>
      <c r="N82" s="54"/>
      <c r="O82" s="54"/>
      <c r="P82" s="54"/>
    </row>
    <row r="83" spans="1:16" ht="22.2" customHeight="1">
      <c r="A83" s="54"/>
      <c r="B83" s="248"/>
      <c r="C83" s="249" t="s">
        <v>55</v>
      </c>
      <c r="D83" s="88"/>
      <c r="E83" s="88"/>
      <c r="F83" s="14">
        <v>29225</v>
      </c>
      <c r="G83" s="91"/>
      <c r="H83" s="14">
        <v>29225</v>
      </c>
      <c r="I83" s="14"/>
      <c r="J83" s="14">
        <v>29225</v>
      </c>
      <c r="K83" s="14"/>
      <c r="L83" s="14">
        <v>29225</v>
      </c>
      <c r="M83" s="54"/>
      <c r="N83" s="54"/>
      <c r="O83" s="54"/>
      <c r="P83" s="54"/>
    </row>
    <row r="84" spans="1:16" ht="22.2" customHeight="1">
      <c r="A84" s="54"/>
      <c r="B84" s="248"/>
      <c r="C84" s="249" t="s">
        <v>56</v>
      </c>
      <c r="D84" s="88"/>
      <c r="E84" s="88"/>
      <c r="F84" s="14">
        <v>228478</v>
      </c>
      <c r="G84" s="91"/>
      <c r="H84" s="14">
        <v>280738</v>
      </c>
      <c r="I84" s="14"/>
      <c r="J84" s="14">
        <v>233162</v>
      </c>
      <c r="K84" s="14"/>
      <c r="L84" s="14">
        <v>284603</v>
      </c>
      <c r="M84" s="54"/>
      <c r="N84" s="54"/>
      <c r="O84" s="54"/>
      <c r="P84" s="54"/>
    </row>
    <row r="85" spans="1:16" ht="22.2" customHeight="1">
      <c r="A85" s="54"/>
      <c r="B85" s="87" t="s">
        <v>57</v>
      </c>
      <c r="C85" s="87"/>
      <c r="D85" s="88"/>
      <c r="E85" s="88"/>
      <c r="F85" s="16">
        <v>-84</v>
      </c>
      <c r="G85" s="91"/>
      <c r="H85" s="16">
        <v>-213</v>
      </c>
      <c r="I85" s="237"/>
      <c r="J85" s="11">
        <v>0</v>
      </c>
      <c r="K85" s="3"/>
      <c r="L85" s="11">
        <v>0</v>
      </c>
    </row>
    <row r="86" spans="1:16" ht="22.2" customHeight="1">
      <c r="A86" s="54"/>
      <c r="B86" s="87" t="s">
        <v>93</v>
      </c>
      <c r="C86" s="132"/>
      <c r="D86" s="88"/>
      <c r="E86" s="88"/>
      <c r="F86" s="4">
        <v>1329521</v>
      </c>
      <c r="G86" s="4">
        <v>0</v>
      </c>
      <c r="H86" s="4">
        <v>1383417</v>
      </c>
      <c r="I86" s="4">
        <v>0</v>
      </c>
      <c r="J86" s="4">
        <v>1334289</v>
      </c>
      <c r="K86" s="4">
        <v>0</v>
      </c>
      <c r="L86" s="4">
        <v>1387495</v>
      </c>
    </row>
    <row r="87" spans="1:16" ht="22.2" customHeight="1">
      <c r="B87" s="90" t="s">
        <v>180</v>
      </c>
      <c r="C87" s="86"/>
      <c r="F87" s="16">
        <v>-688</v>
      </c>
      <c r="G87" s="91"/>
      <c r="H87" s="16">
        <v>-237</v>
      </c>
      <c r="I87" s="237"/>
      <c r="J87" s="3">
        <v>0</v>
      </c>
      <c r="K87" s="3"/>
      <c r="L87" s="3">
        <v>0</v>
      </c>
    </row>
    <row r="88" spans="1:16" ht="22.2" customHeight="1">
      <c r="A88" s="43" t="s">
        <v>24</v>
      </c>
      <c r="C88" s="86"/>
      <c r="F88" s="250">
        <v>1328833</v>
      </c>
      <c r="G88" s="91"/>
      <c r="H88" s="18">
        <v>1383180</v>
      </c>
      <c r="I88" s="18"/>
      <c r="J88" s="18">
        <v>1334289</v>
      </c>
      <c r="K88" s="237"/>
      <c r="L88" s="18">
        <v>1387495</v>
      </c>
    </row>
    <row r="89" spans="1:16" ht="22.2" customHeight="1" thickBot="1">
      <c r="A89" s="43" t="s">
        <v>25</v>
      </c>
      <c r="B89" s="86"/>
      <c r="C89" s="86"/>
      <c r="F89" s="19">
        <v>1733481</v>
      </c>
      <c r="G89" s="4">
        <v>0</v>
      </c>
      <c r="H89" s="19">
        <v>1754014</v>
      </c>
      <c r="I89" s="4">
        <v>0</v>
      </c>
      <c r="J89" s="19">
        <v>1737226</v>
      </c>
      <c r="K89" s="4">
        <v>0</v>
      </c>
      <c r="L89" s="19">
        <v>1756584</v>
      </c>
    </row>
    <row r="90" spans="1:16" ht="21" thickTop="1">
      <c r="A90" s="43"/>
      <c r="B90" s="86"/>
      <c r="C90" s="86"/>
      <c r="F90" s="4"/>
      <c r="G90" s="91"/>
      <c r="H90" s="17"/>
      <c r="I90" s="237"/>
      <c r="J90" s="4"/>
      <c r="K90" s="237"/>
      <c r="L90" s="17"/>
    </row>
    <row r="91" spans="1:16" ht="20.399999999999999">
      <c r="A91" s="43"/>
      <c r="B91" s="86"/>
      <c r="C91" s="86"/>
      <c r="F91" s="4"/>
      <c r="G91" s="91"/>
      <c r="H91" s="17"/>
      <c r="I91" s="237"/>
      <c r="J91" s="4"/>
      <c r="K91" s="237"/>
      <c r="L91" s="17"/>
    </row>
    <row r="92" spans="1:16" ht="20.399999999999999">
      <c r="A92" s="43"/>
      <c r="B92" s="86"/>
      <c r="C92" s="86"/>
      <c r="F92" s="4"/>
      <c r="G92" s="91"/>
      <c r="H92" s="17"/>
      <c r="I92" s="237"/>
      <c r="J92" s="4"/>
      <c r="K92" s="237"/>
      <c r="L92" s="17"/>
    </row>
    <row r="94" spans="1:16" ht="23.25" customHeight="1">
      <c r="G94" s="236"/>
      <c r="H94" s="236"/>
      <c r="I94" s="236"/>
      <c r="J94" s="236"/>
      <c r="K94" s="236"/>
      <c r="L94" s="236"/>
    </row>
  </sheetData>
  <mergeCells count="9">
    <mergeCell ref="F4:L4"/>
    <mergeCell ref="F5:H5"/>
    <mergeCell ref="J5:L5"/>
    <mergeCell ref="F68:L68"/>
    <mergeCell ref="F69:H69"/>
    <mergeCell ref="J69:L69"/>
    <mergeCell ref="F40:L40"/>
    <mergeCell ref="F41:H41"/>
    <mergeCell ref="J41:L41"/>
  </mergeCells>
  <pageMargins left="0.70866141732283472" right="0.19685039370078741" top="0.74803149606299213" bottom="0.19685039370078741" header="0.31496062992125984" footer="0.39370078740157483"/>
  <pageSetup paperSize="9" scale="92" fitToHeight="3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36" max="11" man="1"/>
    <brk id="64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4"/>
  <sheetViews>
    <sheetView view="pageBreakPreview" zoomScaleNormal="85" zoomScaleSheetLayoutView="100" workbookViewId="0">
      <selection activeCell="M48" sqref="C44:M48"/>
    </sheetView>
  </sheetViews>
  <sheetFormatPr defaultColWidth="9.33203125" defaultRowHeight="19.8"/>
  <cols>
    <col min="1" max="1" width="3.44140625" style="57" customWidth="1"/>
    <col min="2" max="2" width="3.33203125" style="57" customWidth="1"/>
    <col min="3" max="3" width="32" style="57" customWidth="1"/>
    <col min="4" max="4" width="7.109375" style="57" customWidth="1"/>
    <col min="5" max="5" width="1" style="57" customWidth="1"/>
    <col min="6" max="6" width="12.44140625" style="76" customWidth="1"/>
    <col min="7" max="7" width="1" style="76" customWidth="1"/>
    <col min="8" max="8" width="11.6640625" style="76" customWidth="1"/>
    <col min="9" max="9" width="1" style="76" customWidth="1"/>
    <col min="10" max="10" width="11.6640625" style="76" customWidth="1"/>
    <col min="11" max="11" width="1" style="76" customWidth="1"/>
    <col min="12" max="12" width="12.33203125" style="76" customWidth="1"/>
    <col min="13" max="16384" width="9.33203125" style="57"/>
  </cols>
  <sheetData>
    <row r="1" spans="1:12" ht="22.2" customHeight="1">
      <c r="A1" s="43" t="s">
        <v>101</v>
      </c>
      <c r="B1" s="86"/>
      <c r="C1" s="86"/>
      <c r="D1" s="43"/>
      <c r="E1" s="43"/>
      <c r="F1" s="75"/>
      <c r="G1" s="75"/>
      <c r="H1" s="75"/>
      <c r="I1" s="54"/>
      <c r="L1" s="134" t="s">
        <v>8</v>
      </c>
    </row>
    <row r="2" spans="1:12" ht="22.2" customHeight="1">
      <c r="A2" s="44" t="s">
        <v>98</v>
      </c>
      <c r="B2" s="43"/>
      <c r="C2" s="86"/>
      <c r="D2" s="43"/>
      <c r="E2" s="43"/>
      <c r="F2" s="54"/>
      <c r="G2" s="54"/>
      <c r="H2" s="54"/>
      <c r="I2" s="54"/>
      <c r="K2" s="55"/>
      <c r="L2" s="135" t="s">
        <v>9</v>
      </c>
    </row>
    <row r="3" spans="1:12" ht="22.2" customHeight="1">
      <c r="A3" s="43" t="s">
        <v>196</v>
      </c>
      <c r="B3" s="43"/>
      <c r="C3" s="132"/>
      <c r="D3" s="43"/>
      <c r="E3" s="43"/>
      <c r="F3" s="54"/>
      <c r="G3" s="54"/>
      <c r="H3" s="54"/>
      <c r="I3" s="54"/>
      <c r="J3" s="54"/>
      <c r="K3" s="77"/>
      <c r="L3" s="77"/>
    </row>
    <row r="4" spans="1:12" ht="20.55" customHeight="1">
      <c r="A4" s="45"/>
      <c r="B4" s="45"/>
      <c r="C4" s="45"/>
      <c r="D4" s="45"/>
      <c r="E4" s="45"/>
      <c r="F4" s="257" t="s">
        <v>156</v>
      </c>
      <c r="G4" s="257"/>
      <c r="H4" s="257"/>
      <c r="I4" s="257"/>
      <c r="J4" s="257"/>
      <c r="K4" s="257"/>
      <c r="L4" s="257"/>
    </row>
    <row r="5" spans="1:12" ht="20.55" customHeight="1">
      <c r="A5" s="45"/>
      <c r="B5" s="45"/>
      <c r="C5" s="45"/>
      <c r="D5" s="45"/>
      <c r="E5" s="45"/>
      <c r="F5" s="258" t="s">
        <v>6</v>
      </c>
      <c r="G5" s="258"/>
      <c r="H5" s="258"/>
      <c r="I5" s="139"/>
      <c r="J5" s="258" t="s">
        <v>7</v>
      </c>
      <c r="K5" s="258"/>
      <c r="L5" s="258"/>
    </row>
    <row r="6" spans="1:12" ht="20.55" customHeight="1">
      <c r="A6" s="45"/>
      <c r="B6" s="45"/>
      <c r="C6" s="45"/>
      <c r="D6" s="92"/>
      <c r="E6" s="92"/>
      <c r="F6" s="137">
        <v>2024</v>
      </c>
      <c r="G6" s="87"/>
      <c r="H6" s="137">
        <v>2023</v>
      </c>
      <c r="I6" s="87"/>
      <c r="J6" s="137">
        <v>2024</v>
      </c>
      <c r="K6" s="87"/>
      <c r="L6" s="137">
        <v>2023</v>
      </c>
    </row>
    <row r="7" spans="1:12" ht="20.55" customHeight="1">
      <c r="A7" s="169" t="s">
        <v>122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55" customHeight="1">
      <c r="A8" s="45"/>
      <c r="B8" s="45" t="s">
        <v>123</v>
      </c>
      <c r="C8" s="43"/>
      <c r="D8" s="45"/>
      <c r="E8" s="45"/>
      <c r="F8" s="21">
        <v>245925</v>
      </c>
      <c r="G8" s="22"/>
      <c r="H8" s="21">
        <v>291777</v>
      </c>
      <c r="I8" s="22"/>
      <c r="J8" s="21">
        <v>243959</v>
      </c>
      <c r="K8" s="22"/>
      <c r="L8" s="21">
        <v>290748</v>
      </c>
    </row>
    <row r="9" spans="1:12" ht="20.55" customHeight="1">
      <c r="A9" s="45"/>
      <c r="B9" s="45" t="s">
        <v>163</v>
      </c>
      <c r="C9" s="43"/>
      <c r="D9" s="45"/>
      <c r="E9" s="45"/>
      <c r="F9" s="21">
        <v>30171</v>
      </c>
      <c r="G9" s="22"/>
      <c r="H9" s="21">
        <v>39672</v>
      </c>
      <c r="I9" s="22"/>
      <c r="J9" s="21">
        <v>29646</v>
      </c>
      <c r="K9" s="22"/>
      <c r="L9" s="21">
        <v>39008</v>
      </c>
    </row>
    <row r="10" spans="1:12" ht="20.55" customHeight="1">
      <c r="A10" s="45"/>
      <c r="B10" s="45" t="s">
        <v>29</v>
      </c>
      <c r="C10" s="43"/>
      <c r="D10" s="45"/>
      <c r="E10" s="45"/>
      <c r="F10" s="23">
        <v>4160</v>
      </c>
      <c r="G10" s="22"/>
      <c r="H10" s="21">
        <v>2323</v>
      </c>
      <c r="I10" s="22"/>
      <c r="J10" s="23">
        <v>4453</v>
      </c>
      <c r="K10" s="22"/>
      <c r="L10" s="21">
        <v>2875</v>
      </c>
    </row>
    <row r="11" spans="1:12" ht="20.55" customHeight="1">
      <c r="A11" s="43"/>
      <c r="B11" s="43"/>
      <c r="C11" s="170" t="s">
        <v>124</v>
      </c>
      <c r="D11" s="43"/>
      <c r="E11" s="43"/>
      <c r="F11" s="165">
        <v>280256</v>
      </c>
      <c r="G11" s="21"/>
      <c r="H11" s="165">
        <v>333772</v>
      </c>
      <c r="I11" s="21"/>
      <c r="J11" s="165">
        <v>278058</v>
      </c>
      <c r="K11" s="21"/>
      <c r="L11" s="165">
        <v>332631</v>
      </c>
    </row>
    <row r="12" spans="1:12" ht="20.55" customHeight="1">
      <c r="A12" s="169" t="s">
        <v>125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55" customHeight="1">
      <c r="A13" s="45"/>
      <c r="B13" s="45" t="s">
        <v>126</v>
      </c>
      <c r="C13" s="43"/>
      <c r="D13" s="45"/>
      <c r="E13" s="45"/>
      <c r="F13" s="21">
        <v>171618</v>
      </c>
      <c r="G13" s="22"/>
      <c r="H13" s="21">
        <v>196118</v>
      </c>
      <c r="I13" s="22"/>
      <c r="J13" s="21">
        <v>170492</v>
      </c>
      <c r="K13" s="22"/>
      <c r="L13" s="21">
        <v>195561</v>
      </c>
    </row>
    <row r="14" spans="1:12" ht="20.55" customHeight="1">
      <c r="A14" s="45"/>
      <c r="B14" s="45" t="s">
        <v>164</v>
      </c>
      <c r="C14" s="43"/>
      <c r="D14" s="45"/>
      <c r="E14" s="45"/>
      <c r="F14" s="21">
        <v>26957</v>
      </c>
      <c r="G14" s="22"/>
      <c r="H14" s="21">
        <v>33570</v>
      </c>
      <c r="I14" s="22"/>
      <c r="J14" s="21">
        <v>26870</v>
      </c>
      <c r="K14" s="22"/>
      <c r="L14" s="21">
        <v>33156</v>
      </c>
    </row>
    <row r="15" spans="1:12" ht="20.55" customHeight="1">
      <c r="A15" s="45"/>
      <c r="B15" s="45" t="s">
        <v>127</v>
      </c>
      <c r="C15" s="43"/>
      <c r="D15" s="45"/>
      <c r="E15" s="45"/>
      <c r="F15" s="21">
        <v>25589</v>
      </c>
      <c r="G15" s="22"/>
      <c r="H15" s="21">
        <v>29550</v>
      </c>
      <c r="I15" s="22"/>
      <c r="J15" s="21">
        <v>25094</v>
      </c>
      <c r="K15" s="22"/>
      <c r="L15" s="21">
        <v>29067</v>
      </c>
    </row>
    <row r="16" spans="1:12" ht="20.55" customHeight="1">
      <c r="A16" s="45"/>
      <c r="B16" s="45" t="s">
        <v>30</v>
      </c>
      <c r="C16" s="43"/>
      <c r="D16" s="45"/>
      <c r="E16" s="45"/>
      <c r="F16" s="23">
        <v>33501</v>
      </c>
      <c r="G16" s="22"/>
      <c r="H16" s="21">
        <v>36422</v>
      </c>
      <c r="I16" s="22"/>
      <c r="J16" s="23">
        <v>33048</v>
      </c>
      <c r="K16" s="22"/>
      <c r="L16" s="21">
        <v>35852</v>
      </c>
    </row>
    <row r="17" spans="1:12" ht="20.55" customHeight="1">
      <c r="A17" s="43"/>
      <c r="B17" s="43"/>
      <c r="C17" s="170" t="s">
        <v>128</v>
      </c>
      <c r="D17" s="43"/>
      <c r="E17" s="43"/>
      <c r="F17" s="165">
        <v>257665</v>
      </c>
      <c r="G17" s="21"/>
      <c r="H17" s="165">
        <v>295660</v>
      </c>
      <c r="I17" s="21"/>
      <c r="J17" s="165">
        <v>255504</v>
      </c>
      <c r="K17" s="21"/>
      <c r="L17" s="165">
        <v>293636</v>
      </c>
    </row>
    <row r="18" spans="1:12" ht="20.55" customHeight="1">
      <c r="A18" s="43" t="s">
        <v>37</v>
      </c>
      <c r="B18" s="45"/>
      <c r="C18" s="43"/>
      <c r="D18" s="78"/>
      <c r="E18" s="45"/>
      <c r="F18" s="21">
        <v>22591</v>
      </c>
      <c r="G18" s="21"/>
      <c r="H18" s="21">
        <v>38112</v>
      </c>
      <c r="I18" s="21"/>
      <c r="J18" s="21">
        <v>22554</v>
      </c>
      <c r="K18" s="21"/>
      <c r="L18" s="21">
        <v>38995</v>
      </c>
    </row>
    <row r="19" spans="1:12" ht="20.55" customHeight="1">
      <c r="A19" s="45" t="s">
        <v>81</v>
      </c>
      <c r="B19" s="43"/>
      <c r="C19" s="43"/>
      <c r="D19" s="78"/>
      <c r="E19" s="43"/>
      <c r="F19" s="154">
        <v>472</v>
      </c>
      <c r="G19" s="22"/>
      <c r="H19" s="22">
        <v>520</v>
      </c>
      <c r="I19" s="22"/>
      <c r="J19" s="22">
        <v>469</v>
      </c>
      <c r="K19" s="22"/>
      <c r="L19" s="22">
        <v>516</v>
      </c>
    </row>
    <row r="20" spans="1:12" ht="20.55" customHeight="1">
      <c r="A20" s="45" t="s">
        <v>187</v>
      </c>
      <c r="B20" s="43"/>
      <c r="C20" s="43"/>
      <c r="D20" s="78"/>
      <c r="E20" s="43"/>
      <c r="F20" s="218">
        <v>-132</v>
      </c>
      <c r="G20" s="22"/>
      <c r="H20" s="23">
        <v>-479</v>
      </c>
      <c r="I20" s="22"/>
      <c r="J20" s="23">
        <v>-186</v>
      </c>
      <c r="K20" s="22"/>
      <c r="L20" s="23">
        <v>-476</v>
      </c>
    </row>
    <row r="21" spans="1:12" ht="20.55" customHeight="1">
      <c r="A21" s="43" t="s">
        <v>31</v>
      </c>
      <c r="B21" s="43"/>
      <c r="C21" s="43"/>
      <c r="D21" s="92"/>
      <c r="E21" s="43"/>
      <c r="F21" s="21">
        <v>22251</v>
      </c>
      <c r="G21" s="21"/>
      <c r="H21" s="21">
        <v>38071</v>
      </c>
      <c r="I21" s="21"/>
      <c r="J21" s="21">
        <v>22271</v>
      </c>
      <c r="K21" s="21"/>
      <c r="L21" s="21">
        <v>38955</v>
      </c>
    </row>
    <row r="22" spans="1:12" ht="20.55" customHeight="1">
      <c r="A22" s="140" t="s">
        <v>183</v>
      </c>
      <c r="B22" s="43"/>
      <c r="C22" s="43"/>
      <c r="D22" s="78"/>
      <c r="E22" s="43"/>
      <c r="F22" s="218">
        <v>4332</v>
      </c>
      <c r="G22" s="22"/>
      <c r="H22" s="23">
        <v>7829</v>
      </c>
      <c r="I22" s="22"/>
      <c r="J22" s="23">
        <v>4336</v>
      </c>
      <c r="K22" s="22"/>
      <c r="L22" s="23">
        <v>7657</v>
      </c>
    </row>
    <row r="23" spans="1:12" ht="20.55" customHeight="1">
      <c r="A23" s="43" t="s">
        <v>33</v>
      </c>
      <c r="B23" s="45"/>
      <c r="C23" s="43"/>
      <c r="D23" s="45"/>
      <c r="E23" s="45"/>
      <c r="F23" s="21">
        <v>17919</v>
      </c>
      <c r="G23" s="21"/>
      <c r="H23" s="21">
        <v>30242</v>
      </c>
      <c r="I23" s="21"/>
      <c r="J23" s="21">
        <v>17935</v>
      </c>
      <c r="K23" s="21"/>
      <c r="L23" s="21">
        <v>31298</v>
      </c>
    </row>
    <row r="24" spans="1:12" ht="20.55" customHeight="1">
      <c r="A24" s="43" t="s">
        <v>66</v>
      </c>
      <c r="B24" s="43"/>
      <c r="C24" s="43"/>
      <c r="D24" s="79"/>
      <c r="E24" s="80"/>
      <c r="F24" s="21"/>
      <c r="G24" s="22"/>
      <c r="H24" s="21"/>
      <c r="I24" s="22"/>
      <c r="J24" s="21"/>
      <c r="K24" s="22"/>
      <c r="L24" s="21"/>
    </row>
    <row r="25" spans="1:12" ht="20.55" customHeight="1">
      <c r="A25" s="45" t="s">
        <v>130</v>
      </c>
      <c r="B25" s="45"/>
      <c r="C25" s="45"/>
      <c r="D25" s="79"/>
      <c r="E25" s="80"/>
      <c r="F25" s="154"/>
      <c r="G25" s="22"/>
      <c r="H25" s="21"/>
      <c r="I25" s="22"/>
      <c r="J25" s="22"/>
      <c r="K25" s="22"/>
      <c r="L25" s="21"/>
    </row>
    <row r="26" spans="1:12" ht="20.55" customHeight="1">
      <c r="A26" s="45"/>
      <c r="B26" s="45" t="s">
        <v>131</v>
      </c>
      <c r="C26" s="45"/>
      <c r="D26" s="79"/>
      <c r="E26" s="80"/>
      <c r="F26" s="154"/>
      <c r="G26" s="22"/>
      <c r="H26" s="21"/>
      <c r="I26" s="22"/>
      <c r="J26" s="22"/>
      <c r="K26" s="22"/>
      <c r="L26" s="21"/>
    </row>
    <row r="27" spans="1:12" ht="20.55" customHeight="1">
      <c r="A27" s="43"/>
      <c r="B27" s="45" t="s">
        <v>132</v>
      </c>
      <c r="C27" s="45"/>
      <c r="D27" s="79"/>
      <c r="E27" s="80"/>
      <c r="F27" s="154">
        <v>-152</v>
      </c>
      <c r="G27" s="22"/>
      <c r="H27" s="21">
        <v>198</v>
      </c>
      <c r="I27" s="22"/>
      <c r="J27" s="22">
        <v>0</v>
      </c>
      <c r="K27" s="22"/>
      <c r="L27" s="21">
        <v>0</v>
      </c>
    </row>
    <row r="28" spans="1:12" ht="20.55" customHeight="1" thickBot="1">
      <c r="A28" s="43" t="s">
        <v>34</v>
      </c>
      <c r="B28" s="43"/>
      <c r="C28" s="43"/>
      <c r="D28" s="80"/>
      <c r="E28" s="80"/>
      <c r="F28" s="25">
        <v>17767</v>
      </c>
      <c r="G28" s="22"/>
      <c r="H28" s="25">
        <v>30440</v>
      </c>
      <c r="I28" s="22"/>
      <c r="J28" s="25">
        <v>17935</v>
      </c>
      <c r="K28" s="22"/>
      <c r="L28" s="25">
        <v>31298</v>
      </c>
    </row>
    <row r="29" spans="1:12" s="83" customFormat="1" ht="9.75" customHeight="1" thickTop="1">
      <c r="A29" s="81"/>
      <c r="B29" s="81"/>
      <c r="C29" s="81"/>
      <c r="D29" s="82"/>
      <c r="E29" s="82"/>
      <c r="F29" s="26"/>
      <c r="G29" s="26"/>
      <c r="H29" s="27"/>
      <c r="I29" s="26"/>
      <c r="J29" s="26"/>
      <c r="K29" s="26"/>
      <c r="L29" s="27"/>
    </row>
    <row r="30" spans="1:12" ht="20.55" customHeight="1">
      <c r="A30" s="43" t="s">
        <v>35</v>
      </c>
      <c r="B30" s="43"/>
      <c r="C30" s="43"/>
      <c r="D30" s="43"/>
      <c r="E30" s="43"/>
      <c r="F30" s="28"/>
      <c r="G30" s="29"/>
      <c r="H30" s="29"/>
      <c r="I30" s="29"/>
      <c r="J30" s="30"/>
      <c r="K30" s="29"/>
      <c r="L30" s="29"/>
    </row>
    <row r="31" spans="1:12" ht="20.55" customHeight="1">
      <c r="A31" s="45" t="s">
        <v>36</v>
      </c>
      <c r="B31" s="45"/>
      <c r="C31" s="43"/>
      <c r="D31" s="43"/>
      <c r="E31" s="43"/>
      <c r="F31" s="154">
        <v>18094</v>
      </c>
      <c r="G31" s="154"/>
      <c r="H31" s="154">
        <v>30416</v>
      </c>
      <c r="I31" s="154"/>
      <c r="J31" s="154">
        <v>17935</v>
      </c>
      <c r="K31" s="154"/>
      <c r="L31" s="154">
        <v>31298</v>
      </c>
    </row>
    <row r="32" spans="1:12" ht="20.55" customHeight="1">
      <c r="A32" s="45" t="s">
        <v>23</v>
      </c>
      <c r="B32" s="45"/>
      <c r="C32" s="45"/>
      <c r="D32" s="43"/>
      <c r="E32" s="43"/>
      <c r="F32" s="218">
        <v>-175</v>
      </c>
      <c r="G32" s="22"/>
      <c r="H32" s="21">
        <v>-174</v>
      </c>
      <c r="I32" s="22"/>
      <c r="J32" s="23">
        <v>0</v>
      </c>
      <c r="K32" s="22"/>
      <c r="L32" s="21">
        <v>0</v>
      </c>
    </row>
    <row r="33" spans="1:12" ht="20.55" customHeight="1" thickBot="1">
      <c r="A33" s="80"/>
      <c r="B33" s="45"/>
      <c r="C33" s="45"/>
      <c r="D33" s="43"/>
      <c r="E33" s="43"/>
      <c r="F33" s="25">
        <v>17919</v>
      </c>
      <c r="G33" s="22"/>
      <c r="H33" s="25">
        <v>30242</v>
      </c>
      <c r="I33" s="22"/>
      <c r="J33" s="25">
        <v>17935</v>
      </c>
      <c r="K33" s="22"/>
      <c r="L33" s="25">
        <v>31298</v>
      </c>
    </row>
    <row r="34" spans="1:12" ht="9" customHeight="1" thickTop="1">
      <c r="A34" s="45"/>
      <c r="B34" s="45"/>
      <c r="C34" s="45"/>
      <c r="D34" s="43"/>
      <c r="E34" s="43"/>
      <c r="F34" s="31"/>
      <c r="G34" s="31"/>
      <c r="H34" s="32"/>
      <c r="I34" s="31"/>
      <c r="J34" s="31"/>
      <c r="K34" s="31"/>
      <c r="L34" s="32"/>
    </row>
    <row r="35" spans="1:12" ht="20.55" customHeight="1">
      <c r="A35" s="43" t="s">
        <v>38</v>
      </c>
      <c r="B35" s="43"/>
      <c r="C35" s="43"/>
      <c r="D35" s="43"/>
      <c r="E35" s="43"/>
      <c r="F35" s="28"/>
      <c r="G35" s="29"/>
      <c r="H35" s="29"/>
      <c r="I35" s="29"/>
      <c r="J35" s="30"/>
      <c r="K35" s="29"/>
      <c r="L35" s="29"/>
    </row>
    <row r="36" spans="1:12" ht="20.55" customHeight="1">
      <c r="A36" s="45" t="s">
        <v>36</v>
      </c>
      <c r="B36" s="45"/>
      <c r="C36" s="43"/>
      <c r="D36" s="43"/>
      <c r="E36" s="43"/>
      <c r="F36" s="154">
        <v>17942</v>
      </c>
      <c r="G36" s="154"/>
      <c r="H36" s="154">
        <v>30614.300999999999</v>
      </c>
      <c r="I36" s="154"/>
      <c r="J36" s="154">
        <v>17935</v>
      </c>
      <c r="K36" s="154"/>
      <c r="L36" s="154">
        <v>31298</v>
      </c>
    </row>
    <row r="37" spans="1:12" ht="20.55" customHeight="1">
      <c r="A37" s="45" t="s">
        <v>180</v>
      </c>
      <c r="B37" s="45"/>
      <c r="C37" s="45"/>
      <c r="D37" s="43"/>
      <c r="E37" s="43"/>
      <c r="F37" s="154">
        <v>-175</v>
      </c>
      <c r="G37" s="36"/>
      <c r="H37" s="36">
        <v>-174.30099999999999</v>
      </c>
      <c r="I37" s="36"/>
      <c r="J37" s="23">
        <v>0</v>
      </c>
      <c r="K37" s="36"/>
      <c r="L37" s="21">
        <v>0</v>
      </c>
    </row>
    <row r="38" spans="1:12" ht="20.55" customHeight="1" thickBot="1">
      <c r="A38" s="80"/>
      <c r="B38" s="45"/>
      <c r="C38" s="45"/>
      <c r="D38" s="43"/>
      <c r="E38" s="43"/>
      <c r="F38" s="25">
        <v>17767</v>
      </c>
      <c r="G38" s="22"/>
      <c r="H38" s="25">
        <v>30440</v>
      </c>
      <c r="I38" s="22"/>
      <c r="J38" s="25">
        <v>17935</v>
      </c>
      <c r="K38" s="22"/>
      <c r="L38" s="25">
        <v>31298</v>
      </c>
    </row>
    <row r="39" spans="1:12" ht="20.55" customHeight="1" thickTop="1">
      <c r="A39" s="45"/>
      <c r="B39" s="45"/>
      <c r="C39" s="45"/>
      <c r="D39" s="43"/>
      <c r="E39" s="43"/>
      <c r="F39" s="31"/>
      <c r="G39" s="31"/>
      <c r="H39" s="32"/>
      <c r="I39" s="31"/>
      <c r="J39" s="31"/>
      <c r="K39" s="31"/>
      <c r="L39" s="32"/>
    </row>
    <row r="40" spans="1:12" ht="20.55" customHeight="1" thickBot="1">
      <c r="A40" s="169" t="s">
        <v>157</v>
      </c>
      <c r="B40" s="84"/>
      <c r="C40" s="85"/>
      <c r="D40" s="78"/>
      <c r="E40" s="85"/>
      <c r="F40" s="162">
        <v>3.0956372968349015E-2</v>
      </c>
      <c r="G40" s="161"/>
      <c r="H40" s="163">
        <v>5.2037639007698887E-2</v>
      </c>
      <c r="I40" s="161"/>
      <c r="J40" s="162">
        <v>3.0684345594525236E-2</v>
      </c>
      <c r="K40" s="161"/>
      <c r="L40" s="163">
        <v>5.3546621043627035E-2</v>
      </c>
    </row>
    <row r="41" spans="1:12" ht="7.95" customHeight="1" thickTop="1">
      <c r="A41" s="169"/>
      <c r="B41" s="84"/>
      <c r="C41" s="85"/>
      <c r="D41" s="78"/>
      <c r="E41" s="85"/>
      <c r="F41" s="214"/>
      <c r="G41" s="161"/>
      <c r="H41" s="161"/>
      <c r="I41" s="161"/>
      <c r="J41" s="214"/>
      <c r="K41" s="161"/>
      <c r="L41" s="161"/>
    </row>
    <row r="42" spans="1:12" ht="20.55" customHeight="1" thickBot="1">
      <c r="A42" s="169" t="s">
        <v>158</v>
      </c>
      <c r="B42" s="84"/>
      <c r="C42" s="85"/>
      <c r="D42" s="78"/>
      <c r="E42" s="85"/>
      <c r="F42" s="215">
        <v>584500</v>
      </c>
      <c r="G42" s="161"/>
      <c r="H42" s="164">
        <v>584500</v>
      </c>
      <c r="I42" s="161"/>
      <c r="J42" s="215">
        <v>584500</v>
      </c>
      <c r="K42" s="161"/>
      <c r="L42" s="164">
        <v>584500</v>
      </c>
    </row>
    <row r="43" spans="1:12" ht="10.050000000000001" customHeight="1" thickTop="1"/>
    <row r="44" spans="1:12">
      <c r="F44" s="155"/>
      <c r="G44" s="155"/>
      <c r="H44" s="155"/>
      <c r="I44" s="155"/>
      <c r="J44" s="155"/>
      <c r="K44" s="155"/>
      <c r="L44" s="155"/>
    </row>
  </sheetData>
  <mergeCells count="3">
    <mergeCell ref="F4:L4"/>
    <mergeCell ref="F5:H5"/>
    <mergeCell ref="J5:L5"/>
  </mergeCells>
  <pageMargins left="0.70866141732283472" right="0.39370078740157483" top="0.74803149606299213" bottom="0.19685039370078741" header="0.31496062992125984" footer="0.39370078740157483"/>
  <pageSetup paperSize="9" scale="93" firstPageNumber="4" orientation="portrait" useFirstPageNumber="1" r:id="rId1"/>
  <headerFooter alignWithMargins="0">
    <oddFooter>&amp;L&amp;"Angsana New,Regular"&amp;13      The condensed notes to the interim financial information are an integral part of this interim financial information.&amp;R&amp;"Angsana New,Regular"&amp;14&amp;P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M76"/>
  <sheetViews>
    <sheetView view="pageBreakPreview" topLeftCell="A4" zoomScale="85" zoomScaleNormal="85" zoomScaleSheetLayoutView="85" workbookViewId="0">
      <selection activeCell="J12" sqref="J12"/>
    </sheetView>
  </sheetViews>
  <sheetFormatPr defaultColWidth="9.33203125" defaultRowHeight="19.8"/>
  <cols>
    <col min="1" max="1" width="4.44140625" style="41" customWidth="1"/>
    <col min="2" max="2" width="3.33203125" style="41" customWidth="1"/>
    <col min="3" max="3" width="34" style="41" customWidth="1"/>
    <col min="4" max="4" width="8.33203125" style="41" customWidth="1"/>
    <col min="5" max="5" width="1" style="41" customWidth="1"/>
    <col min="6" max="6" width="13.109375" style="96" customWidth="1"/>
    <col min="7" max="7" width="1" style="96" customWidth="1"/>
    <col min="8" max="8" width="11.6640625" style="96" customWidth="1"/>
    <col min="9" max="9" width="1" style="96" customWidth="1"/>
    <col min="10" max="10" width="12.44140625" style="96" customWidth="1"/>
    <col min="11" max="11" width="1" style="96" customWidth="1"/>
    <col min="12" max="12" width="12.33203125" style="96" customWidth="1"/>
    <col min="13" max="13" width="10.6640625" style="41" bestFit="1" customWidth="1"/>
    <col min="14" max="244" width="9.33203125" style="41"/>
    <col min="245" max="245" width="4.44140625" style="41" customWidth="1"/>
    <col min="246" max="246" width="3.33203125" style="41" customWidth="1"/>
    <col min="247" max="247" width="34" style="41" customWidth="1"/>
    <col min="248" max="248" width="8.33203125" style="41" customWidth="1"/>
    <col min="249" max="249" width="1" style="41" customWidth="1"/>
    <col min="250" max="250" width="12.44140625" style="41" customWidth="1"/>
    <col min="251" max="251" width="1" style="41" customWidth="1"/>
    <col min="252" max="252" width="11.6640625" style="41" customWidth="1"/>
    <col min="253" max="253" width="1" style="41" customWidth="1"/>
    <col min="254" max="254" width="11.6640625" style="41" customWidth="1"/>
    <col min="255" max="255" width="1" style="41" customWidth="1"/>
    <col min="256" max="256" width="12.33203125" style="41" customWidth="1"/>
    <col min="257" max="257" width="10.6640625" style="41" bestFit="1" customWidth="1"/>
    <col min="258" max="258" width="16" style="41" customWidth="1"/>
    <col min="259" max="259" width="3" style="41" customWidth="1"/>
    <col min="260" max="260" width="15.6640625" style="41" customWidth="1"/>
    <col min="261" max="261" width="9.33203125" style="41"/>
    <col min="262" max="263" width="14.33203125" style="41" bestFit="1" customWidth="1"/>
    <col min="264" max="500" width="9.33203125" style="41"/>
    <col min="501" max="501" width="4.44140625" style="41" customWidth="1"/>
    <col min="502" max="502" width="3.33203125" style="41" customWidth="1"/>
    <col min="503" max="503" width="34" style="41" customWidth="1"/>
    <col min="504" max="504" width="8.33203125" style="41" customWidth="1"/>
    <col min="505" max="505" width="1" style="41" customWidth="1"/>
    <col min="506" max="506" width="12.44140625" style="41" customWidth="1"/>
    <col min="507" max="507" width="1" style="41" customWidth="1"/>
    <col min="508" max="508" width="11.6640625" style="41" customWidth="1"/>
    <col min="509" max="509" width="1" style="41" customWidth="1"/>
    <col min="510" max="510" width="11.6640625" style="41" customWidth="1"/>
    <col min="511" max="511" width="1" style="41" customWidth="1"/>
    <col min="512" max="512" width="12.33203125" style="41" customWidth="1"/>
    <col min="513" max="513" width="10.6640625" style="41" bestFit="1" customWidth="1"/>
    <col min="514" max="514" width="16" style="41" customWidth="1"/>
    <col min="515" max="515" width="3" style="41" customWidth="1"/>
    <col min="516" max="516" width="15.6640625" style="41" customWidth="1"/>
    <col min="517" max="517" width="9.33203125" style="41"/>
    <col min="518" max="519" width="14.33203125" style="41" bestFit="1" customWidth="1"/>
    <col min="520" max="756" width="9.33203125" style="41"/>
    <col min="757" max="757" width="4.44140625" style="41" customWidth="1"/>
    <col min="758" max="758" width="3.33203125" style="41" customWidth="1"/>
    <col min="759" max="759" width="34" style="41" customWidth="1"/>
    <col min="760" max="760" width="8.33203125" style="41" customWidth="1"/>
    <col min="761" max="761" width="1" style="41" customWidth="1"/>
    <col min="762" max="762" width="12.44140625" style="41" customWidth="1"/>
    <col min="763" max="763" width="1" style="41" customWidth="1"/>
    <col min="764" max="764" width="11.6640625" style="41" customWidth="1"/>
    <col min="765" max="765" width="1" style="41" customWidth="1"/>
    <col min="766" max="766" width="11.6640625" style="41" customWidth="1"/>
    <col min="767" max="767" width="1" style="41" customWidth="1"/>
    <col min="768" max="768" width="12.33203125" style="41" customWidth="1"/>
    <col min="769" max="769" width="10.6640625" style="41" bestFit="1" customWidth="1"/>
    <col min="770" max="770" width="16" style="41" customWidth="1"/>
    <col min="771" max="771" width="3" style="41" customWidth="1"/>
    <col min="772" max="772" width="15.6640625" style="41" customWidth="1"/>
    <col min="773" max="773" width="9.33203125" style="41"/>
    <col min="774" max="775" width="14.33203125" style="41" bestFit="1" customWidth="1"/>
    <col min="776" max="1012" width="9.33203125" style="41"/>
    <col min="1013" max="1013" width="4.44140625" style="41" customWidth="1"/>
    <col min="1014" max="1014" width="3.33203125" style="41" customWidth="1"/>
    <col min="1015" max="1015" width="34" style="41" customWidth="1"/>
    <col min="1016" max="1016" width="8.33203125" style="41" customWidth="1"/>
    <col min="1017" max="1017" width="1" style="41" customWidth="1"/>
    <col min="1018" max="1018" width="12.44140625" style="41" customWidth="1"/>
    <col min="1019" max="1019" width="1" style="41" customWidth="1"/>
    <col min="1020" max="1020" width="11.6640625" style="41" customWidth="1"/>
    <col min="1021" max="1021" width="1" style="41" customWidth="1"/>
    <col min="1022" max="1022" width="11.6640625" style="41" customWidth="1"/>
    <col min="1023" max="1023" width="1" style="41" customWidth="1"/>
    <col min="1024" max="1024" width="12.33203125" style="41" customWidth="1"/>
    <col min="1025" max="1025" width="10.6640625" style="41" bestFit="1" customWidth="1"/>
    <col min="1026" max="1026" width="16" style="41" customWidth="1"/>
    <col min="1027" max="1027" width="3" style="41" customWidth="1"/>
    <col min="1028" max="1028" width="15.6640625" style="41" customWidth="1"/>
    <col min="1029" max="1029" width="9.33203125" style="41"/>
    <col min="1030" max="1031" width="14.33203125" style="41" bestFit="1" customWidth="1"/>
    <col min="1032" max="1268" width="9.33203125" style="41"/>
    <col min="1269" max="1269" width="4.44140625" style="41" customWidth="1"/>
    <col min="1270" max="1270" width="3.33203125" style="41" customWidth="1"/>
    <col min="1271" max="1271" width="34" style="41" customWidth="1"/>
    <col min="1272" max="1272" width="8.33203125" style="41" customWidth="1"/>
    <col min="1273" max="1273" width="1" style="41" customWidth="1"/>
    <col min="1274" max="1274" width="12.44140625" style="41" customWidth="1"/>
    <col min="1275" max="1275" width="1" style="41" customWidth="1"/>
    <col min="1276" max="1276" width="11.6640625" style="41" customWidth="1"/>
    <col min="1277" max="1277" width="1" style="41" customWidth="1"/>
    <col min="1278" max="1278" width="11.6640625" style="41" customWidth="1"/>
    <col min="1279" max="1279" width="1" style="41" customWidth="1"/>
    <col min="1280" max="1280" width="12.33203125" style="41" customWidth="1"/>
    <col min="1281" max="1281" width="10.6640625" style="41" bestFit="1" customWidth="1"/>
    <col min="1282" max="1282" width="16" style="41" customWidth="1"/>
    <col min="1283" max="1283" width="3" style="41" customWidth="1"/>
    <col min="1284" max="1284" width="15.6640625" style="41" customWidth="1"/>
    <col min="1285" max="1285" width="9.33203125" style="41"/>
    <col min="1286" max="1287" width="14.33203125" style="41" bestFit="1" customWidth="1"/>
    <col min="1288" max="1524" width="9.33203125" style="41"/>
    <col min="1525" max="1525" width="4.44140625" style="41" customWidth="1"/>
    <col min="1526" max="1526" width="3.33203125" style="41" customWidth="1"/>
    <col min="1527" max="1527" width="34" style="41" customWidth="1"/>
    <col min="1528" max="1528" width="8.33203125" style="41" customWidth="1"/>
    <col min="1529" max="1529" width="1" style="41" customWidth="1"/>
    <col min="1530" max="1530" width="12.44140625" style="41" customWidth="1"/>
    <col min="1531" max="1531" width="1" style="41" customWidth="1"/>
    <col min="1532" max="1532" width="11.6640625" style="41" customWidth="1"/>
    <col min="1533" max="1533" width="1" style="41" customWidth="1"/>
    <col min="1534" max="1534" width="11.6640625" style="41" customWidth="1"/>
    <col min="1535" max="1535" width="1" style="41" customWidth="1"/>
    <col min="1536" max="1536" width="12.33203125" style="41" customWidth="1"/>
    <col min="1537" max="1537" width="10.6640625" style="41" bestFit="1" customWidth="1"/>
    <col min="1538" max="1538" width="16" style="41" customWidth="1"/>
    <col min="1539" max="1539" width="3" style="41" customWidth="1"/>
    <col min="1540" max="1540" width="15.6640625" style="41" customWidth="1"/>
    <col min="1541" max="1541" width="9.33203125" style="41"/>
    <col min="1542" max="1543" width="14.33203125" style="41" bestFit="1" customWidth="1"/>
    <col min="1544" max="1780" width="9.33203125" style="41"/>
    <col min="1781" max="1781" width="4.44140625" style="41" customWidth="1"/>
    <col min="1782" max="1782" width="3.33203125" style="41" customWidth="1"/>
    <col min="1783" max="1783" width="34" style="41" customWidth="1"/>
    <col min="1784" max="1784" width="8.33203125" style="41" customWidth="1"/>
    <col min="1785" max="1785" width="1" style="41" customWidth="1"/>
    <col min="1786" max="1786" width="12.44140625" style="41" customWidth="1"/>
    <col min="1787" max="1787" width="1" style="41" customWidth="1"/>
    <col min="1788" max="1788" width="11.6640625" style="41" customWidth="1"/>
    <col min="1789" max="1789" width="1" style="41" customWidth="1"/>
    <col min="1790" max="1790" width="11.6640625" style="41" customWidth="1"/>
    <col min="1791" max="1791" width="1" style="41" customWidth="1"/>
    <col min="1792" max="1792" width="12.33203125" style="41" customWidth="1"/>
    <col min="1793" max="1793" width="10.6640625" style="41" bestFit="1" customWidth="1"/>
    <col min="1794" max="1794" width="16" style="41" customWidth="1"/>
    <col min="1795" max="1795" width="3" style="41" customWidth="1"/>
    <col min="1796" max="1796" width="15.6640625" style="41" customWidth="1"/>
    <col min="1797" max="1797" width="9.33203125" style="41"/>
    <col min="1798" max="1799" width="14.33203125" style="41" bestFit="1" customWidth="1"/>
    <col min="1800" max="2036" width="9.33203125" style="41"/>
    <col min="2037" max="2037" width="4.44140625" style="41" customWidth="1"/>
    <col min="2038" max="2038" width="3.33203125" style="41" customWidth="1"/>
    <col min="2039" max="2039" width="34" style="41" customWidth="1"/>
    <col min="2040" max="2040" width="8.33203125" style="41" customWidth="1"/>
    <col min="2041" max="2041" width="1" style="41" customWidth="1"/>
    <col min="2042" max="2042" width="12.44140625" style="41" customWidth="1"/>
    <col min="2043" max="2043" width="1" style="41" customWidth="1"/>
    <col min="2044" max="2044" width="11.6640625" style="41" customWidth="1"/>
    <col min="2045" max="2045" width="1" style="41" customWidth="1"/>
    <col min="2046" max="2046" width="11.6640625" style="41" customWidth="1"/>
    <col min="2047" max="2047" width="1" style="41" customWidth="1"/>
    <col min="2048" max="2048" width="12.33203125" style="41" customWidth="1"/>
    <col min="2049" max="2049" width="10.6640625" style="41" bestFit="1" customWidth="1"/>
    <col min="2050" max="2050" width="16" style="41" customWidth="1"/>
    <col min="2051" max="2051" width="3" style="41" customWidth="1"/>
    <col min="2052" max="2052" width="15.6640625" style="41" customWidth="1"/>
    <col min="2053" max="2053" width="9.33203125" style="41"/>
    <col min="2054" max="2055" width="14.33203125" style="41" bestFit="1" customWidth="1"/>
    <col min="2056" max="2292" width="9.33203125" style="41"/>
    <col min="2293" max="2293" width="4.44140625" style="41" customWidth="1"/>
    <col min="2294" max="2294" width="3.33203125" style="41" customWidth="1"/>
    <col min="2295" max="2295" width="34" style="41" customWidth="1"/>
    <col min="2296" max="2296" width="8.33203125" style="41" customWidth="1"/>
    <col min="2297" max="2297" width="1" style="41" customWidth="1"/>
    <col min="2298" max="2298" width="12.44140625" style="41" customWidth="1"/>
    <col min="2299" max="2299" width="1" style="41" customWidth="1"/>
    <col min="2300" max="2300" width="11.6640625" style="41" customWidth="1"/>
    <col min="2301" max="2301" width="1" style="41" customWidth="1"/>
    <col min="2302" max="2302" width="11.6640625" style="41" customWidth="1"/>
    <col min="2303" max="2303" width="1" style="41" customWidth="1"/>
    <col min="2304" max="2304" width="12.33203125" style="41" customWidth="1"/>
    <col min="2305" max="2305" width="10.6640625" style="41" bestFit="1" customWidth="1"/>
    <col min="2306" max="2306" width="16" style="41" customWidth="1"/>
    <col min="2307" max="2307" width="3" style="41" customWidth="1"/>
    <col min="2308" max="2308" width="15.6640625" style="41" customWidth="1"/>
    <col min="2309" max="2309" width="9.33203125" style="41"/>
    <col min="2310" max="2311" width="14.33203125" style="41" bestFit="1" customWidth="1"/>
    <col min="2312" max="2548" width="9.33203125" style="41"/>
    <col min="2549" max="2549" width="4.44140625" style="41" customWidth="1"/>
    <col min="2550" max="2550" width="3.33203125" style="41" customWidth="1"/>
    <col min="2551" max="2551" width="34" style="41" customWidth="1"/>
    <col min="2552" max="2552" width="8.33203125" style="41" customWidth="1"/>
    <col min="2553" max="2553" width="1" style="41" customWidth="1"/>
    <col min="2554" max="2554" width="12.44140625" style="41" customWidth="1"/>
    <col min="2555" max="2555" width="1" style="41" customWidth="1"/>
    <col min="2556" max="2556" width="11.6640625" style="41" customWidth="1"/>
    <col min="2557" max="2557" width="1" style="41" customWidth="1"/>
    <col min="2558" max="2558" width="11.6640625" style="41" customWidth="1"/>
    <col min="2559" max="2559" width="1" style="41" customWidth="1"/>
    <col min="2560" max="2560" width="12.33203125" style="41" customWidth="1"/>
    <col min="2561" max="2561" width="10.6640625" style="41" bestFit="1" customWidth="1"/>
    <col min="2562" max="2562" width="16" style="41" customWidth="1"/>
    <col min="2563" max="2563" width="3" style="41" customWidth="1"/>
    <col min="2564" max="2564" width="15.6640625" style="41" customWidth="1"/>
    <col min="2565" max="2565" width="9.33203125" style="41"/>
    <col min="2566" max="2567" width="14.33203125" style="41" bestFit="1" customWidth="1"/>
    <col min="2568" max="2804" width="9.33203125" style="41"/>
    <col min="2805" max="2805" width="4.44140625" style="41" customWidth="1"/>
    <col min="2806" max="2806" width="3.33203125" style="41" customWidth="1"/>
    <col min="2807" max="2807" width="34" style="41" customWidth="1"/>
    <col min="2808" max="2808" width="8.33203125" style="41" customWidth="1"/>
    <col min="2809" max="2809" width="1" style="41" customWidth="1"/>
    <col min="2810" max="2810" width="12.44140625" style="41" customWidth="1"/>
    <col min="2811" max="2811" width="1" style="41" customWidth="1"/>
    <col min="2812" max="2812" width="11.6640625" style="41" customWidth="1"/>
    <col min="2813" max="2813" width="1" style="41" customWidth="1"/>
    <col min="2814" max="2814" width="11.6640625" style="41" customWidth="1"/>
    <col min="2815" max="2815" width="1" style="41" customWidth="1"/>
    <col min="2816" max="2816" width="12.33203125" style="41" customWidth="1"/>
    <col min="2817" max="2817" width="10.6640625" style="41" bestFit="1" customWidth="1"/>
    <col min="2818" max="2818" width="16" style="41" customWidth="1"/>
    <col min="2819" max="2819" width="3" style="41" customWidth="1"/>
    <col min="2820" max="2820" width="15.6640625" style="41" customWidth="1"/>
    <col min="2821" max="2821" width="9.33203125" style="41"/>
    <col min="2822" max="2823" width="14.33203125" style="41" bestFit="1" customWidth="1"/>
    <col min="2824" max="3060" width="9.33203125" style="41"/>
    <col min="3061" max="3061" width="4.44140625" style="41" customWidth="1"/>
    <col min="3062" max="3062" width="3.33203125" style="41" customWidth="1"/>
    <col min="3063" max="3063" width="34" style="41" customWidth="1"/>
    <col min="3064" max="3064" width="8.33203125" style="41" customWidth="1"/>
    <col min="3065" max="3065" width="1" style="41" customWidth="1"/>
    <col min="3066" max="3066" width="12.44140625" style="41" customWidth="1"/>
    <col min="3067" max="3067" width="1" style="41" customWidth="1"/>
    <col min="3068" max="3068" width="11.6640625" style="41" customWidth="1"/>
    <col min="3069" max="3069" width="1" style="41" customWidth="1"/>
    <col min="3070" max="3070" width="11.6640625" style="41" customWidth="1"/>
    <col min="3071" max="3071" width="1" style="41" customWidth="1"/>
    <col min="3072" max="3072" width="12.33203125" style="41" customWidth="1"/>
    <col min="3073" max="3073" width="10.6640625" style="41" bestFit="1" customWidth="1"/>
    <col min="3074" max="3074" width="16" style="41" customWidth="1"/>
    <col min="3075" max="3075" width="3" style="41" customWidth="1"/>
    <col min="3076" max="3076" width="15.6640625" style="41" customWidth="1"/>
    <col min="3077" max="3077" width="9.33203125" style="41"/>
    <col min="3078" max="3079" width="14.33203125" style="41" bestFit="1" customWidth="1"/>
    <col min="3080" max="3316" width="9.33203125" style="41"/>
    <col min="3317" max="3317" width="4.44140625" style="41" customWidth="1"/>
    <col min="3318" max="3318" width="3.33203125" style="41" customWidth="1"/>
    <col min="3319" max="3319" width="34" style="41" customWidth="1"/>
    <col min="3320" max="3320" width="8.33203125" style="41" customWidth="1"/>
    <col min="3321" max="3321" width="1" style="41" customWidth="1"/>
    <col min="3322" max="3322" width="12.44140625" style="41" customWidth="1"/>
    <col min="3323" max="3323" width="1" style="41" customWidth="1"/>
    <col min="3324" max="3324" width="11.6640625" style="41" customWidth="1"/>
    <col min="3325" max="3325" width="1" style="41" customWidth="1"/>
    <col min="3326" max="3326" width="11.6640625" style="41" customWidth="1"/>
    <col min="3327" max="3327" width="1" style="41" customWidth="1"/>
    <col min="3328" max="3328" width="12.33203125" style="41" customWidth="1"/>
    <col min="3329" max="3329" width="10.6640625" style="41" bestFit="1" customWidth="1"/>
    <col min="3330" max="3330" width="16" style="41" customWidth="1"/>
    <col min="3331" max="3331" width="3" style="41" customWidth="1"/>
    <col min="3332" max="3332" width="15.6640625" style="41" customWidth="1"/>
    <col min="3333" max="3333" width="9.33203125" style="41"/>
    <col min="3334" max="3335" width="14.33203125" style="41" bestFit="1" customWidth="1"/>
    <col min="3336" max="3572" width="9.33203125" style="41"/>
    <col min="3573" max="3573" width="4.44140625" style="41" customWidth="1"/>
    <col min="3574" max="3574" width="3.33203125" style="41" customWidth="1"/>
    <col min="3575" max="3575" width="34" style="41" customWidth="1"/>
    <col min="3576" max="3576" width="8.33203125" style="41" customWidth="1"/>
    <col min="3577" max="3577" width="1" style="41" customWidth="1"/>
    <col min="3578" max="3578" width="12.44140625" style="41" customWidth="1"/>
    <col min="3579" max="3579" width="1" style="41" customWidth="1"/>
    <col min="3580" max="3580" width="11.6640625" style="41" customWidth="1"/>
    <col min="3581" max="3581" width="1" style="41" customWidth="1"/>
    <col min="3582" max="3582" width="11.6640625" style="41" customWidth="1"/>
    <col min="3583" max="3583" width="1" style="41" customWidth="1"/>
    <col min="3584" max="3584" width="12.33203125" style="41" customWidth="1"/>
    <col min="3585" max="3585" width="10.6640625" style="41" bestFit="1" customWidth="1"/>
    <col min="3586" max="3586" width="16" style="41" customWidth="1"/>
    <col min="3587" max="3587" width="3" style="41" customWidth="1"/>
    <col min="3588" max="3588" width="15.6640625" style="41" customWidth="1"/>
    <col min="3589" max="3589" width="9.33203125" style="41"/>
    <col min="3590" max="3591" width="14.33203125" style="41" bestFit="1" customWidth="1"/>
    <col min="3592" max="3828" width="9.33203125" style="41"/>
    <col min="3829" max="3829" width="4.44140625" style="41" customWidth="1"/>
    <col min="3830" max="3830" width="3.33203125" style="41" customWidth="1"/>
    <col min="3831" max="3831" width="34" style="41" customWidth="1"/>
    <col min="3832" max="3832" width="8.33203125" style="41" customWidth="1"/>
    <col min="3833" max="3833" width="1" style="41" customWidth="1"/>
    <col min="3834" max="3834" width="12.44140625" style="41" customWidth="1"/>
    <col min="3835" max="3835" width="1" style="41" customWidth="1"/>
    <col min="3836" max="3836" width="11.6640625" style="41" customWidth="1"/>
    <col min="3837" max="3837" width="1" style="41" customWidth="1"/>
    <col min="3838" max="3838" width="11.6640625" style="41" customWidth="1"/>
    <col min="3839" max="3839" width="1" style="41" customWidth="1"/>
    <col min="3840" max="3840" width="12.33203125" style="41" customWidth="1"/>
    <col min="3841" max="3841" width="10.6640625" style="41" bestFit="1" customWidth="1"/>
    <col min="3842" max="3842" width="16" style="41" customWidth="1"/>
    <col min="3843" max="3843" width="3" style="41" customWidth="1"/>
    <col min="3844" max="3844" width="15.6640625" style="41" customWidth="1"/>
    <col min="3845" max="3845" width="9.33203125" style="41"/>
    <col min="3846" max="3847" width="14.33203125" style="41" bestFit="1" customWidth="1"/>
    <col min="3848" max="4084" width="9.33203125" style="41"/>
    <col min="4085" max="4085" width="4.44140625" style="41" customWidth="1"/>
    <col min="4086" max="4086" width="3.33203125" style="41" customWidth="1"/>
    <col min="4087" max="4087" width="34" style="41" customWidth="1"/>
    <col min="4088" max="4088" width="8.33203125" style="41" customWidth="1"/>
    <col min="4089" max="4089" width="1" style="41" customWidth="1"/>
    <col min="4090" max="4090" width="12.44140625" style="41" customWidth="1"/>
    <col min="4091" max="4091" width="1" style="41" customWidth="1"/>
    <col min="4092" max="4092" width="11.6640625" style="41" customWidth="1"/>
    <col min="4093" max="4093" width="1" style="41" customWidth="1"/>
    <col min="4094" max="4094" width="11.6640625" style="41" customWidth="1"/>
    <col min="4095" max="4095" width="1" style="41" customWidth="1"/>
    <col min="4096" max="4096" width="12.33203125" style="41" customWidth="1"/>
    <col min="4097" max="4097" width="10.6640625" style="41" bestFit="1" customWidth="1"/>
    <col min="4098" max="4098" width="16" style="41" customWidth="1"/>
    <col min="4099" max="4099" width="3" style="41" customWidth="1"/>
    <col min="4100" max="4100" width="15.6640625" style="41" customWidth="1"/>
    <col min="4101" max="4101" width="9.33203125" style="41"/>
    <col min="4102" max="4103" width="14.33203125" style="41" bestFit="1" customWidth="1"/>
    <col min="4104" max="4340" width="9.33203125" style="41"/>
    <col min="4341" max="4341" width="4.44140625" style="41" customWidth="1"/>
    <col min="4342" max="4342" width="3.33203125" style="41" customWidth="1"/>
    <col min="4343" max="4343" width="34" style="41" customWidth="1"/>
    <col min="4344" max="4344" width="8.33203125" style="41" customWidth="1"/>
    <col min="4345" max="4345" width="1" style="41" customWidth="1"/>
    <col min="4346" max="4346" width="12.44140625" style="41" customWidth="1"/>
    <col min="4347" max="4347" width="1" style="41" customWidth="1"/>
    <col min="4348" max="4348" width="11.6640625" style="41" customWidth="1"/>
    <col min="4349" max="4349" width="1" style="41" customWidth="1"/>
    <col min="4350" max="4350" width="11.6640625" style="41" customWidth="1"/>
    <col min="4351" max="4351" width="1" style="41" customWidth="1"/>
    <col min="4352" max="4352" width="12.33203125" style="41" customWidth="1"/>
    <col min="4353" max="4353" width="10.6640625" style="41" bestFit="1" customWidth="1"/>
    <col min="4354" max="4354" width="16" style="41" customWidth="1"/>
    <col min="4355" max="4355" width="3" style="41" customWidth="1"/>
    <col min="4356" max="4356" width="15.6640625" style="41" customWidth="1"/>
    <col min="4357" max="4357" width="9.33203125" style="41"/>
    <col min="4358" max="4359" width="14.33203125" style="41" bestFit="1" customWidth="1"/>
    <col min="4360" max="4596" width="9.33203125" style="41"/>
    <col min="4597" max="4597" width="4.44140625" style="41" customWidth="1"/>
    <col min="4598" max="4598" width="3.33203125" style="41" customWidth="1"/>
    <col min="4599" max="4599" width="34" style="41" customWidth="1"/>
    <col min="4600" max="4600" width="8.33203125" style="41" customWidth="1"/>
    <col min="4601" max="4601" width="1" style="41" customWidth="1"/>
    <col min="4602" max="4602" width="12.44140625" style="41" customWidth="1"/>
    <col min="4603" max="4603" width="1" style="41" customWidth="1"/>
    <col min="4604" max="4604" width="11.6640625" style="41" customWidth="1"/>
    <col min="4605" max="4605" width="1" style="41" customWidth="1"/>
    <col min="4606" max="4606" width="11.6640625" style="41" customWidth="1"/>
    <col min="4607" max="4607" width="1" style="41" customWidth="1"/>
    <col min="4608" max="4608" width="12.33203125" style="41" customWidth="1"/>
    <col min="4609" max="4609" width="10.6640625" style="41" bestFit="1" customWidth="1"/>
    <col min="4610" max="4610" width="16" style="41" customWidth="1"/>
    <col min="4611" max="4611" width="3" style="41" customWidth="1"/>
    <col min="4612" max="4612" width="15.6640625" style="41" customWidth="1"/>
    <col min="4613" max="4613" width="9.33203125" style="41"/>
    <col min="4614" max="4615" width="14.33203125" style="41" bestFit="1" customWidth="1"/>
    <col min="4616" max="4852" width="9.33203125" style="41"/>
    <col min="4853" max="4853" width="4.44140625" style="41" customWidth="1"/>
    <col min="4854" max="4854" width="3.33203125" style="41" customWidth="1"/>
    <col min="4855" max="4855" width="34" style="41" customWidth="1"/>
    <col min="4856" max="4856" width="8.33203125" style="41" customWidth="1"/>
    <col min="4857" max="4857" width="1" style="41" customWidth="1"/>
    <col min="4858" max="4858" width="12.44140625" style="41" customWidth="1"/>
    <col min="4859" max="4859" width="1" style="41" customWidth="1"/>
    <col min="4860" max="4860" width="11.6640625" style="41" customWidth="1"/>
    <col min="4861" max="4861" width="1" style="41" customWidth="1"/>
    <col min="4862" max="4862" width="11.6640625" style="41" customWidth="1"/>
    <col min="4863" max="4863" width="1" style="41" customWidth="1"/>
    <col min="4864" max="4864" width="12.33203125" style="41" customWidth="1"/>
    <col min="4865" max="4865" width="10.6640625" style="41" bestFit="1" customWidth="1"/>
    <col min="4866" max="4866" width="16" style="41" customWidth="1"/>
    <col min="4867" max="4867" width="3" style="41" customWidth="1"/>
    <col min="4868" max="4868" width="15.6640625" style="41" customWidth="1"/>
    <col min="4869" max="4869" width="9.33203125" style="41"/>
    <col min="4870" max="4871" width="14.33203125" style="41" bestFit="1" customWidth="1"/>
    <col min="4872" max="5108" width="9.33203125" style="41"/>
    <col min="5109" max="5109" width="4.44140625" style="41" customWidth="1"/>
    <col min="5110" max="5110" width="3.33203125" style="41" customWidth="1"/>
    <col min="5111" max="5111" width="34" style="41" customWidth="1"/>
    <col min="5112" max="5112" width="8.33203125" style="41" customWidth="1"/>
    <col min="5113" max="5113" width="1" style="41" customWidth="1"/>
    <col min="5114" max="5114" width="12.44140625" style="41" customWidth="1"/>
    <col min="5115" max="5115" width="1" style="41" customWidth="1"/>
    <col min="5116" max="5116" width="11.6640625" style="41" customWidth="1"/>
    <col min="5117" max="5117" width="1" style="41" customWidth="1"/>
    <col min="5118" max="5118" width="11.6640625" style="41" customWidth="1"/>
    <col min="5119" max="5119" width="1" style="41" customWidth="1"/>
    <col min="5120" max="5120" width="12.33203125" style="41" customWidth="1"/>
    <col min="5121" max="5121" width="10.6640625" style="41" bestFit="1" customWidth="1"/>
    <col min="5122" max="5122" width="16" style="41" customWidth="1"/>
    <col min="5123" max="5123" width="3" style="41" customWidth="1"/>
    <col min="5124" max="5124" width="15.6640625" style="41" customWidth="1"/>
    <col min="5125" max="5125" width="9.33203125" style="41"/>
    <col min="5126" max="5127" width="14.33203125" style="41" bestFit="1" customWidth="1"/>
    <col min="5128" max="5364" width="9.33203125" style="41"/>
    <col min="5365" max="5365" width="4.44140625" style="41" customWidth="1"/>
    <col min="5366" max="5366" width="3.33203125" style="41" customWidth="1"/>
    <col min="5367" max="5367" width="34" style="41" customWidth="1"/>
    <col min="5368" max="5368" width="8.33203125" style="41" customWidth="1"/>
    <col min="5369" max="5369" width="1" style="41" customWidth="1"/>
    <col min="5370" max="5370" width="12.44140625" style="41" customWidth="1"/>
    <col min="5371" max="5371" width="1" style="41" customWidth="1"/>
    <col min="5372" max="5372" width="11.6640625" style="41" customWidth="1"/>
    <col min="5373" max="5373" width="1" style="41" customWidth="1"/>
    <col min="5374" max="5374" width="11.6640625" style="41" customWidth="1"/>
    <col min="5375" max="5375" width="1" style="41" customWidth="1"/>
    <col min="5376" max="5376" width="12.33203125" style="41" customWidth="1"/>
    <col min="5377" max="5377" width="10.6640625" style="41" bestFit="1" customWidth="1"/>
    <col min="5378" max="5378" width="16" style="41" customWidth="1"/>
    <col min="5379" max="5379" width="3" style="41" customWidth="1"/>
    <col min="5380" max="5380" width="15.6640625" style="41" customWidth="1"/>
    <col min="5381" max="5381" width="9.33203125" style="41"/>
    <col min="5382" max="5383" width="14.33203125" style="41" bestFit="1" customWidth="1"/>
    <col min="5384" max="5620" width="9.33203125" style="41"/>
    <col min="5621" max="5621" width="4.44140625" style="41" customWidth="1"/>
    <col min="5622" max="5622" width="3.33203125" style="41" customWidth="1"/>
    <col min="5623" max="5623" width="34" style="41" customWidth="1"/>
    <col min="5624" max="5624" width="8.33203125" style="41" customWidth="1"/>
    <col min="5625" max="5625" width="1" style="41" customWidth="1"/>
    <col min="5626" max="5626" width="12.44140625" style="41" customWidth="1"/>
    <col min="5627" max="5627" width="1" style="41" customWidth="1"/>
    <col min="5628" max="5628" width="11.6640625" style="41" customWidth="1"/>
    <col min="5629" max="5629" width="1" style="41" customWidth="1"/>
    <col min="5630" max="5630" width="11.6640625" style="41" customWidth="1"/>
    <col min="5631" max="5631" width="1" style="41" customWidth="1"/>
    <col min="5632" max="5632" width="12.33203125" style="41" customWidth="1"/>
    <col min="5633" max="5633" width="10.6640625" style="41" bestFit="1" customWidth="1"/>
    <col min="5634" max="5634" width="16" style="41" customWidth="1"/>
    <col min="5635" max="5635" width="3" style="41" customWidth="1"/>
    <col min="5636" max="5636" width="15.6640625" style="41" customWidth="1"/>
    <col min="5637" max="5637" width="9.33203125" style="41"/>
    <col min="5638" max="5639" width="14.33203125" style="41" bestFit="1" customWidth="1"/>
    <col min="5640" max="5876" width="9.33203125" style="41"/>
    <col min="5877" max="5877" width="4.44140625" style="41" customWidth="1"/>
    <col min="5878" max="5878" width="3.33203125" style="41" customWidth="1"/>
    <col min="5879" max="5879" width="34" style="41" customWidth="1"/>
    <col min="5880" max="5880" width="8.33203125" style="41" customWidth="1"/>
    <col min="5881" max="5881" width="1" style="41" customWidth="1"/>
    <col min="5882" max="5882" width="12.44140625" style="41" customWidth="1"/>
    <col min="5883" max="5883" width="1" style="41" customWidth="1"/>
    <col min="5884" max="5884" width="11.6640625" style="41" customWidth="1"/>
    <col min="5885" max="5885" width="1" style="41" customWidth="1"/>
    <col min="5886" max="5886" width="11.6640625" style="41" customWidth="1"/>
    <col min="5887" max="5887" width="1" style="41" customWidth="1"/>
    <col min="5888" max="5888" width="12.33203125" style="41" customWidth="1"/>
    <col min="5889" max="5889" width="10.6640625" style="41" bestFit="1" customWidth="1"/>
    <col min="5890" max="5890" width="16" style="41" customWidth="1"/>
    <col min="5891" max="5891" width="3" style="41" customWidth="1"/>
    <col min="5892" max="5892" width="15.6640625" style="41" customWidth="1"/>
    <col min="5893" max="5893" width="9.33203125" style="41"/>
    <col min="5894" max="5895" width="14.33203125" style="41" bestFit="1" customWidth="1"/>
    <col min="5896" max="6132" width="9.33203125" style="41"/>
    <col min="6133" max="6133" width="4.44140625" style="41" customWidth="1"/>
    <col min="6134" max="6134" width="3.33203125" style="41" customWidth="1"/>
    <col min="6135" max="6135" width="34" style="41" customWidth="1"/>
    <col min="6136" max="6136" width="8.33203125" style="41" customWidth="1"/>
    <col min="6137" max="6137" width="1" style="41" customWidth="1"/>
    <col min="6138" max="6138" width="12.44140625" style="41" customWidth="1"/>
    <col min="6139" max="6139" width="1" style="41" customWidth="1"/>
    <col min="6140" max="6140" width="11.6640625" style="41" customWidth="1"/>
    <col min="6141" max="6141" width="1" style="41" customWidth="1"/>
    <col min="6142" max="6142" width="11.6640625" style="41" customWidth="1"/>
    <col min="6143" max="6143" width="1" style="41" customWidth="1"/>
    <col min="6144" max="6144" width="12.33203125" style="41" customWidth="1"/>
    <col min="6145" max="6145" width="10.6640625" style="41" bestFit="1" customWidth="1"/>
    <col min="6146" max="6146" width="16" style="41" customWidth="1"/>
    <col min="6147" max="6147" width="3" style="41" customWidth="1"/>
    <col min="6148" max="6148" width="15.6640625" style="41" customWidth="1"/>
    <col min="6149" max="6149" width="9.33203125" style="41"/>
    <col min="6150" max="6151" width="14.33203125" style="41" bestFit="1" customWidth="1"/>
    <col min="6152" max="6388" width="9.33203125" style="41"/>
    <col min="6389" max="6389" width="4.44140625" style="41" customWidth="1"/>
    <col min="6390" max="6390" width="3.33203125" style="41" customWidth="1"/>
    <col min="6391" max="6391" width="34" style="41" customWidth="1"/>
    <col min="6392" max="6392" width="8.33203125" style="41" customWidth="1"/>
    <col min="6393" max="6393" width="1" style="41" customWidth="1"/>
    <col min="6394" max="6394" width="12.44140625" style="41" customWidth="1"/>
    <col min="6395" max="6395" width="1" style="41" customWidth="1"/>
    <col min="6396" max="6396" width="11.6640625" style="41" customWidth="1"/>
    <col min="6397" max="6397" width="1" style="41" customWidth="1"/>
    <col min="6398" max="6398" width="11.6640625" style="41" customWidth="1"/>
    <col min="6399" max="6399" width="1" style="41" customWidth="1"/>
    <col min="6400" max="6400" width="12.33203125" style="41" customWidth="1"/>
    <col min="6401" max="6401" width="10.6640625" style="41" bestFit="1" customWidth="1"/>
    <col min="6402" max="6402" width="16" style="41" customWidth="1"/>
    <col min="6403" max="6403" width="3" style="41" customWidth="1"/>
    <col min="6404" max="6404" width="15.6640625" style="41" customWidth="1"/>
    <col min="6405" max="6405" width="9.33203125" style="41"/>
    <col min="6406" max="6407" width="14.33203125" style="41" bestFit="1" customWidth="1"/>
    <col min="6408" max="6644" width="9.33203125" style="41"/>
    <col min="6645" max="6645" width="4.44140625" style="41" customWidth="1"/>
    <col min="6646" max="6646" width="3.33203125" style="41" customWidth="1"/>
    <col min="6647" max="6647" width="34" style="41" customWidth="1"/>
    <col min="6648" max="6648" width="8.33203125" style="41" customWidth="1"/>
    <col min="6649" max="6649" width="1" style="41" customWidth="1"/>
    <col min="6650" max="6650" width="12.44140625" style="41" customWidth="1"/>
    <col min="6651" max="6651" width="1" style="41" customWidth="1"/>
    <col min="6652" max="6652" width="11.6640625" style="41" customWidth="1"/>
    <col min="6653" max="6653" width="1" style="41" customWidth="1"/>
    <col min="6654" max="6654" width="11.6640625" style="41" customWidth="1"/>
    <col min="6655" max="6655" width="1" style="41" customWidth="1"/>
    <col min="6656" max="6656" width="12.33203125" style="41" customWidth="1"/>
    <col min="6657" max="6657" width="10.6640625" style="41" bestFit="1" customWidth="1"/>
    <col min="6658" max="6658" width="16" style="41" customWidth="1"/>
    <col min="6659" max="6659" width="3" style="41" customWidth="1"/>
    <col min="6660" max="6660" width="15.6640625" style="41" customWidth="1"/>
    <col min="6661" max="6661" width="9.33203125" style="41"/>
    <col min="6662" max="6663" width="14.33203125" style="41" bestFit="1" customWidth="1"/>
    <col min="6664" max="6900" width="9.33203125" style="41"/>
    <col min="6901" max="6901" width="4.44140625" style="41" customWidth="1"/>
    <col min="6902" max="6902" width="3.33203125" style="41" customWidth="1"/>
    <col min="6903" max="6903" width="34" style="41" customWidth="1"/>
    <col min="6904" max="6904" width="8.33203125" style="41" customWidth="1"/>
    <col min="6905" max="6905" width="1" style="41" customWidth="1"/>
    <col min="6906" max="6906" width="12.44140625" style="41" customWidth="1"/>
    <col min="6907" max="6907" width="1" style="41" customWidth="1"/>
    <col min="6908" max="6908" width="11.6640625" style="41" customWidth="1"/>
    <col min="6909" max="6909" width="1" style="41" customWidth="1"/>
    <col min="6910" max="6910" width="11.6640625" style="41" customWidth="1"/>
    <col min="6911" max="6911" width="1" style="41" customWidth="1"/>
    <col min="6912" max="6912" width="12.33203125" style="41" customWidth="1"/>
    <col min="6913" max="6913" width="10.6640625" style="41" bestFit="1" customWidth="1"/>
    <col min="6914" max="6914" width="16" style="41" customWidth="1"/>
    <col min="6915" max="6915" width="3" style="41" customWidth="1"/>
    <col min="6916" max="6916" width="15.6640625" style="41" customWidth="1"/>
    <col min="6917" max="6917" width="9.33203125" style="41"/>
    <col min="6918" max="6919" width="14.33203125" style="41" bestFit="1" customWidth="1"/>
    <col min="6920" max="7156" width="9.33203125" style="41"/>
    <col min="7157" max="7157" width="4.44140625" style="41" customWidth="1"/>
    <col min="7158" max="7158" width="3.33203125" style="41" customWidth="1"/>
    <col min="7159" max="7159" width="34" style="41" customWidth="1"/>
    <col min="7160" max="7160" width="8.33203125" style="41" customWidth="1"/>
    <col min="7161" max="7161" width="1" style="41" customWidth="1"/>
    <col min="7162" max="7162" width="12.44140625" style="41" customWidth="1"/>
    <col min="7163" max="7163" width="1" style="41" customWidth="1"/>
    <col min="7164" max="7164" width="11.6640625" style="41" customWidth="1"/>
    <col min="7165" max="7165" width="1" style="41" customWidth="1"/>
    <col min="7166" max="7166" width="11.6640625" style="41" customWidth="1"/>
    <col min="7167" max="7167" width="1" style="41" customWidth="1"/>
    <col min="7168" max="7168" width="12.33203125" style="41" customWidth="1"/>
    <col min="7169" max="7169" width="10.6640625" style="41" bestFit="1" customWidth="1"/>
    <col min="7170" max="7170" width="16" style="41" customWidth="1"/>
    <col min="7171" max="7171" width="3" style="41" customWidth="1"/>
    <col min="7172" max="7172" width="15.6640625" style="41" customWidth="1"/>
    <col min="7173" max="7173" width="9.33203125" style="41"/>
    <col min="7174" max="7175" width="14.33203125" style="41" bestFit="1" customWidth="1"/>
    <col min="7176" max="7412" width="9.33203125" style="41"/>
    <col min="7413" max="7413" width="4.44140625" style="41" customWidth="1"/>
    <col min="7414" max="7414" width="3.33203125" style="41" customWidth="1"/>
    <col min="7415" max="7415" width="34" style="41" customWidth="1"/>
    <col min="7416" max="7416" width="8.33203125" style="41" customWidth="1"/>
    <col min="7417" max="7417" width="1" style="41" customWidth="1"/>
    <col min="7418" max="7418" width="12.44140625" style="41" customWidth="1"/>
    <col min="7419" max="7419" width="1" style="41" customWidth="1"/>
    <col min="7420" max="7420" width="11.6640625" style="41" customWidth="1"/>
    <col min="7421" max="7421" width="1" style="41" customWidth="1"/>
    <col min="7422" max="7422" width="11.6640625" style="41" customWidth="1"/>
    <col min="7423" max="7423" width="1" style="41" customWidth="1"/>
    <col min="7424" max="7424" width="12.33203125" style="41" customWidth="1"/>
    <col min="7425" max="7425" width="10.6640625" style="41" bestFit="1" customWidth="1"/>
    <col min="7426" max="7426" width="16" style="41" customWidth="1"/>
    <col min="7427" max="7427" width="3" style="41" customWidth="1"/>
    <col min="7428" max="7428" width="15.6640625" style="41" customWidth="1"/>
    <col min="7429" max="7429" width="9.33203125" style="41"/>
    <col min="7430" max="7431" width="14.33203125" style="41" bestFit="1" customWidth="1"/>
    <col min="7432" max="7668" width="9.33203125" style="41"/>
    <col min="7669" max="7669" width="4.44140625" style="41" customWidth="1"/>
    <col min="7670" max="7670" width="3.33203125" style="41" customWidth="1"/>
    <col min="7671" max="7671" width="34" style="41" customWidth="1"/>
    <col min="7672" max="7672" width="8.33203125" style="41" customWidth="1"/>
    <col min="7673" max="7673" width="1" style="41" customWidth="1"/>
    <col min="7674" max="7674" width="12.44140625" style="41" customWidth="1"/>
    <col min="7675" max="7675" width="1" style="41" customWidth="1"/>
    <col min="7676" max="7676" width="11.6640625" style="41" customWidth="1"/>
    <col min="7677" max="7677" width="1" style="41" customWidth="1"/>
    <col min="7678" max="7678" width="11.6640625" style="41" customWidth="1"/>
    <col min="7679" max="7679" width="1" style="41" customWidth="1"/>
    <col min="7680" max="7680" width="12.33203125" style="41" customWidth="1"/>
    <col min="7681" max="7681" width="10.6640625" style="41" bestFit="1" customWidth="1"/>
    <col min="7682" max="7682" width="16" style="41" customWidth="1"/>
    <col min="7683" max="7683" width="3" style="41" customWidth="1"/>
    <col min="7684" max="7684" width="15.6640625" style="41" customWidth="1"/>
    <col min="7685" max="7685" width="9.33203125" style="41"/>
    <col min="7686" max="7687" width="14.33203125" style="41" bestFit="1" customWidth="1"/>
    <col min="7688" max="7924" width="9.33203125" style="41"/>
    <col min="7925" max="7925" width="4.44140625" style="41" customWidth="1"/>
    <col min="7926" max="7926" width="3.33203125" style="41" customWidth="1"/>
    <col min="7927" max="7927" width="34" style="41" customWidth="1"/>
    <col min="7928" max="7928" width="8.33203125" style="41" customWidth="1"/>
    <col min="7929" max="7929" width="1" style="41" customWidth="1"/>
    <col min="7930" max="7930" width="12.44140625" style="41" customWidth="1"/>
    <col min="7931" max="7931" width="1" style="41" customWidth="1"/>
    <col min="7932" max="7932" width="11.6640625" style="41" customWidth="1"/>
    <col min="7933" max="7933" width="1" style="41" customWidth="1"/>
    <col min="7934" max="7934" width="11.6640625" style="41" customWidth="1"/>
    <col min="7935" max="7935" width="1" style="41" customWidth="1"/>
    <col min="7936" max="7936" width="12.33203125" style="41" customWidth="1"/>
    <col min="7937" max="7937" width="10.6640625" style="41" bestFit="1" customWidth="1"/>
    <col min="7938" max="7938" width="16" style="41" customWidth="1"/>
    <col min="7939" max="7939" width="3" style="41" customWidth="1"/>
    <col min="7940" max="7940" width="15.6640625" style="41" customWidth="1"/>
    <col min="7941" max="7941" width="9.33203125" style="41"/>
    <col min="7942" max="7943" width="14.33203125" style="41" bestFit="1" customWidth="1"/>
    <col min="7944" max="8180" width="9.33203125" style="41"/>
    <col min="8181" max="8181" width="4.44140625" style="41" customWidth="1"/>
    <col min="8182" max="8182" width="3.33203125" style="41" customWidth="1"/>
    <col min="8183" max="8183" width="34" style="41" customWidth="1"/>
    <col min="8184" max="8184" width="8.33203125" style="41" customWidth="1"/>
    <col min="8185" max="8185" width="1" style="41" customWidth="1"/>
    <col min="8186" max="8186" width="12.44140625" style="41" customWidth="1"/>
    <col min="8187" max="8187" width="1" style="41" customWidth="1"/>
    <col min="8188" max="8188" width="11.6640625" style="41" customWidth="1"/>
    <col min="8189" max="8189" width="1" style="41" customWidth="1"/>
    <col min="8190" max="8190" width="11.6640625" style="41" customWidth="1"/>
    <col min="8191" max="8191" width="1" style="41" customWidth="1"/>
    <col min="8192" max="8192" width="12.33203125" style="41" customWidth="1"/>
    <col min="8193" max="8193" width="10.6640625" style="41" bestFit="1" customWidth="1"/>
    <col min="8194" max="8194" width="16" style="41" customWidth="1"/>
    <col min="8195" max="8195" width="3" style="41" customWidth="1"/>
    <col min="8196" max="8196" width="15.6640625" style="41" customWidth="1"/>
    <col min="8197" max="8197" width="9.33203125" style="41"/>
    <col min="8198" max="8199" width="14.33203125" style="41" bestFit="1" customWidth="1"/>
    <col min="8200" max="8436" width="9.33203125" style="41"/>
    <col min="8437" max="8437" width="4.44140625" style="41" customWidth="1"/>
    <col min="8438" max="8438" width="3.33203125" style="41" customWidth="1"/>
    <col min="8439" max="8439" width="34" style="41" customWidth="1"/>
    <col min="8440" max="8440" width="8.33203125" style="41" customWidth="1"/>
    <col min="8441" max="8441" width="1" style="41" customWidth="1"/>
    <col min="8442" max="8442" width="12.44140625" style="41" customWidth="1"/>
    <col min="8443" max="8443" width="1" style="41" customWidth="1"/>
    <col min="8444" max="8444" width="11.6640625" style="41" customWidth="1"/>
    <col min="8445" max="8445" width="1" style="41" customWidth="1"/>
    <col min="8446" max="8446" width="11.6640625" style="41" customWidth="1"/>
    <col min="8447" max="8447" width="1" style="41" customWidth="1"/>
    <col min="8448" max="8448" width="12.33203125" style="41" customWidth="1"/>
    <col min="8449" max="8449" width="10.6640625" style="41" bestFit="1" customWidth="1"/>
    <col min="8450" max="8450" width="16" style="41" customWidth="1"/>
    <col min="8451" max="8451" width="3" style="41" customWidth="1"/>
    <col min="8452" max="8452" width="15.6640625" style="41" customWidth="1"/>
    <col min="8453" max="8453" width="9.33203125" style="41"/>
    <col min="8454" max="8455" width="14.33203125" style="41" bestFit="1" customWidth="1"/>
    <col min="8456" max="8692" width="9.33203125" style="41"/>
    <col min="8693" max="8693" width="4.44140625" style="41" customWidth="1"/>
    <col min="8694" max="8694" width="3.33203125" style="41" customWidth="1"/>
    <col min="8695" max="8695" width="34" style="41" customWidth="1"/>
    <col min="8696" max="8696" width="8.33203125" style="41" customWidth="1"/>
    <col min="8697" max="8697" width="1" style="41" customWidth="1"/>
    <col min="8698" max="8698" width="12.44140625" style="41" customWidth="1"/>
    <col min="8699" max="8699" width="1" style="41" customWidth="1"/>
    <col min="8700" max="8700" width="11.6640625" style="41" customWidth="1"/>
    <col min="8701" max="8701" width="1" style="41" customWidth="1"/>
    <col min="8702" max="8702" width="11.6640625" style="41" customWidth="1"/>
    <col min="8703" max="8703" width="1" style="41" customWidth="1"/>
    <col min="8704" max="8704" width="12.33203125" style="41" customWidth="1"/>
    <col min="8705" max="8705" width="10.6640625" style="41" bestFit="1" customWidth="1"/>
    <col min="8706" max="8706" width="16" style="41" customWidth="1"/>
    <col min="8707" max="8707" width="3" style="41" customWidth="1"/>
    <col min="8708" max="8708" width="15.6640625" style="41" customWidth="1"/>
    <col min="8709" max="8709" width="9.33203125" style="41"/>
    <col min="8710" max="8711" width="14.33203125" style="41" bestFit="1" customWidth="1"/>
    <col min="8712" max="8948" width="9.33203125" style="41"/>
    <col min="8949" max="8949" width="4.44140625" style="41" customWidth="1"/>
    <col min="8950" max="8950" width="3.33203125" style="41" customWidth="1"/>
    <col min="8951" max="8951" width="34" style="41" customWidth="1"/>
    <col min="8952" max="8952" width="8.33203125" style="41" customWidth="1"/>
    <col min="8953" max="8953" width="1" style="41" customWidth="1"/>
    <col min="8954" max="8954" width="12.44140625" style="41" customWidth="1"/>
    <col min="8955" max="8955" width="1" style="41" customWidth="1"/>
    <col min="8956" max="8956" width="11.6640625" style="41" customWidth="1"/>
    <col min="8957" max="8957" width="1" style="41" customWidth="1"/>
    <col min="8958" max="8958" width="11.6640625" style="41" customWidth="1"/>
    <col min="8959" max="8959" width="1" style="41" customWidth="1"/>
    <col min="8960" max="8960" width="12.33203125" style="41" customWidth="1"/>
    <col min="8961" max="8961" width="10.6640625" style="41" bestFit="1" customWidth="1"/>
    <col min="8962" max="8962" width="16" style="41" customWidth="1"/>
    <col min="8963" max="8963" width="3" style="41" customWidth="1"/>
    <col min="8964" max="8964" width="15.6640625" style="41" customWidth="1"/>
    <col min="8965" max="8965" width="9.33203125" style="41"/>
    <col min="8966" max="8967" width="14.33203125" style="41" bestFit="1" customWidth="1"/>
    <col min="8968" max="9204" width="9.33203125" style="41"/>
    <col min="9205" max="9205" width="4.44140625" style="41" customWidth="1"/>
    <col min="9206" max="9206" width="3.33203125" style="41" customWidth="1"/>
    <col min="9207" max="9207" width="34" style="41" customWidth="1"/>
    <col min="9208" max="9208" width="8.33203125" style="41" customWidth="1"/>
    <col min="9209" max="9209" width="1" style="41" customWidth="1"/>
    <col min="9210" max="9210" width="12.44140625" style="41" customWidth="1"/>
    <col min="9211" max="9211" width="1" style="41" customWidth="1"/>
    <col min="9212" max="9212" width="11.6640625" style="41" customWidth="1"/>
    <col min="9213" max="9213" width="1" style="41" customWidth="1"/>
    <col min="9214" max="9214" width="11.6640625" style="41" customWidth="1"/>
    <col min="9215" max="9215" width="1" style="41" customWidth="1"/>
    <col min="9216" max="9216" width="12.33203125" style="41" customWidth="1"/>
    <col min="9217" max="9217" width="10.6640625" style="41" bestFit="1" customWidth="1"/>
    <col min="9218" max="9218" width="16" style="41" customWidth="1"/>
    <col min="9219" max="9219" width="3" style="41" customWidth="1"/>
    <col min="9220" max="9220" width="15.6640625" style="41" customWidth="1"/>
    <col min="9221" max="9221" width="9.33203125" style="41"/>
    <col min="9222" max="9223" width="14.33203125" style="41" bestFit="1" customWidth="1"/>
    <col min="9224" max="9460" width="9.33203125" style="41"/>
    <col min="9461" max="9461" width="4.44140625" style="41" customWidth="1"/>
    <col min="9462" max="9462" width="3.33203125" style="41" customWidth="1"/>
    <col min="9463" max="9463" width="34" style="41" customWidth="1"/>
    <col min="9464" max="9464" width="8.33203125" style="41" customWidth="1"/>
    <col min="9465" max="9465" width="1" style="41" customWidth="1"/>
    <col min="9466" max="9466" width="12.44140625" style="41" customWidth="1"/>
    <col min="9467" max="9467" width="1" style="41" customWidth="1"/>
    <col min="9468" max="9468" width="11.6640625" style="41" customWidth="1"/>
    <col min="9469" max="9469" width="1" style="41" customWidth="1"/>
    <col min="9470" max="9470" width="11.6640625" style="41" customWidth="1"/>
    <col min="9471" max="9471" width="1" style="41" customWidth="1"/>
    <col min="9472" max="9472" width="12.33203125" style="41" customWidth="1"/>
    <col min="9473" max="9473" width="10.6640625" style="41" bestFit="1" customWidth="1"/>
    <col min="9474" max="9474" width="16" style="41" customWidth="1"/>
    <col min="9475" max="9475" width="3" style="41" customWidth="1"/>
    <col min="9476" max="9476" width="15.6640625" style="41" customWidth="1"/>
    <col min="9477" max="9477" width="9.33203125" style="41"/>
    <col min="9478" max="9479" width="14.33203125" style="41" bestFit="1" customWidth="1"/>
    <col min="9480" max="9716" width="9.33203125" style="41"/>
    <col min="9717" max="9717" width="4.44140625" style="41" customWidth="1"/>
    <col min="9718" max="9718" width="3.33203125" style="41" customWidth="1"/>
    <col min="9719" max="9719" width="34" style="41" customWidth="1"/>
    <col min="9720" max="9720" width="8.33203125" style="41" customWidth="1"/>
    <col min="9721" max="9721" width="1" style="41" customWidth="1"/>
    <col min="9722" max="9722" width="12.44140625" style="41" customWidth="1"/>
    <col min="9723" max="9723" width="1" style="41" customWidth="1"/>
    <col min="9724" max="9724" width="11.6640625" style="41" customWidth="1"/>
    <col min="9725" max="9725" width="1" style="41" customWidth="1"/>
    <col min="9726" max="9726" width="11.6640625" style="41" customWidth="1"/>
    <col min="9727" max="9727" width="1" style="41" customWidth="1"/>
    <col min="9728" max="9728" width="12.33203125" style="41" customWidth="1"/>
    <col min="9729" max="9729" width="10.6640625" style="41" bestFit="1" customWidth="1"/>
    <col min="9730" max="9730" width="16" style="41" customWidth="1"/>
    <col min="9731" max="9731" width="3" style="41" customWidth="1"/>
    <col min="9732" max="9732" width="15.6640625" style="41" customWidth="1"/>
    <col min="9733" max="9733" width="9.33203125" style="41"/>
    <col min="9734" max="9735" width="14.33203125" style="41" bestFit="1" customWidth="1"/>
    <col min="9736" max="9972" width="9.33203125" style="41"/>
    <col min="9973" max="9973" width="4.44140625" style="41" customWidth="1"/>
    <col min="9974" max="9974" width="3.33203125" style="41" customWidth="1"/>
    <col min="9975" max="9975" width="34" style="41" customWidth="1"/>
    <col min="9976" max="9976" width="8.33203125" style="41" customWidth="1"/>
    <col min="9977" max="9977" width="1" style="41" customWidth="1"/>
    <col min="9978" max="9978" width="12.44140625" style="41" customWidth="1"/>
    <col min="9979" max="9979" width="1" style="41" customWidth="1"/>
    <col min="9980" max="9980" width="11.6640625" style="41" customWidth="1"/>
    <col min="9981" max="9981" width="1" style="41" customWidth="1"/>
    <col min="9982" max="9982" width="11.6640625" style="41" customWidth="1"/>
    <col min="9983" max="9983" width="1" style="41" customWidth="1"/>
    <col min="9984" max="9984" width="12.33203125" style="41" customWidth="1"/>
    <col min="9985" max="9985" width="10.6640625" style="41" bestFit="1" customWidth="1"/>
    <col min="9986" max="9986" width="16" style="41" customWidth="1"/>
    <col min="9987" max="9987" width="3" style="41" customWidth="1"/>
    <col min="9988" max="9988" width="15.6640625" style="41" customWidth="1"/>
    <col min="9989" max="9989" width="9.33203125" style="41"/>
    <col min="9990" max="9991" width="14.33203125" style="41" bestFit="1" customWidth="1"/>
    <col min="9992" max="10228" width="9.33203125" style="41"/>
    <col min="10229" max="10229" width="4.44140625" style="41" customWidth="1"/>
    <col min="10230" max="10230" width="3.33203125" style="41" customWidth="1"/>
    <col min="10231" max="10231" width="34" style="41" customWidth="1"/>
    <col min="10232" max="10232" width="8.33203125" style="41" customWidth="1"/>
    <col min="10233" max="10233" width="1" style="41" customWidth="1"/>
    <col min="10234" max="10234" width="12.44140625" style="41" customWidth="1"/>
    <col min="10235" max="10235" width="1" style="41" customWidth="1"/>
    <col min="10236" max="10236" width="11.6640625" style="41" customWidth="1"/>
    <col min="10237" max="10237" width="1" style="41" customWidth="1"/>
    <col min="10238" max="10238" width="11.6640625" style="41" customWidth="1"/>
    <col min="10239" max="10239" width="1" style="41" customWidth="1"/>
    <col min="10240" max="10240" width="12.33203125" style="41" customWidth="1"/>
    <col min="10241" max="10241" width="10.6640625" style="41" bestFit="1" customWidth="1"/>
    <col min="10242" max="10242" width="16" style="41" customWidth="1"/>
    <col min="10243" max="10243" width="3" style="41" customWidth="1"/>
    <col min="10244" max="10244" width="15.6640625" style="41" customWidth="1"/>
    <col min="10245" max="10245" width="9.33203125" style="41"/>
    <col min="10246" max="10247" width="14.33203125" style="41" bestFit="1" customWidth="1"/>
    <col min="10248" max="10484" width="9.33203125" style="41"/>
    <col min="10485" max="10485" width="4.44140625" style="41" customWidth="1"/>
    <col min="10486" max="10486" width="3.33203125" style="41" customWidth="1"/>
    <col min="10487" max="10487" width="34" style="41" customWidth="1"/>
    <col min="10488" max="10488" width="8.33203125" style="41" customWidth="1"/>
    <col min="10489" max="10489" width="1" style="41" customWidth="1"/>
    <col min="10490" max="10490" width="12.44140625" style="41" customWidth="1"/>
    <col min="10491" max="10491" width="1" style="41" customWidth="1"/>
    <col min="10492" max="10492" width="11.6640625" style="41" customWidth="1"/>
    <col min="10493" max="10493" width="1" style="41" customWidth="1"/>
    <col min="10494" max="10494" width="11.6640625" style="41" customWidth="1"/>
    <col min="10495" max="10495" width="1" style="41" customWidth="1"/>
    <col min="10496" max="10496" width="12.33203125" style="41" customWidth="1"/>
    <col min="10497" max="10497" width="10.6640625" style="41" bestFit="1" customWidth="1"/>
    <col min="10498" max="10498" width="16" style="41" customWidth="1"/>
    <col min="10499" max="10499" width="3" style="41" customWidth="1"/>
    <col min="10500" max="10500" width="15.6640625" style="41" customWidth="1"/>
    <col min="10501" max="10501" width="9.33203125" style="41"/>
    <col min="10502" max="10503" width="14.33203125" style="41" bestFit="1" customWidth="1"/>
    <col min="10504" max="10740" width="9.33203125" style="41"/>
    <col min="10741" max="10741" width="4.44140625" style="41" customWidth="1"/>
    <col min="10742" max="10742" width="3.33203125" style="41" customWidth="1"/>
    <col min="10743" max="10743" width="34" style="41" customWidth="1"/>
    <col min="10744" max="10744" width="8.33203125" style="41" customWidth="1"/>
    <col min="10745" max="10745" width="1" style="41" customWidth="1"/>
    <col min="10746" max="10746" width="12.44140625" style="41" customWidth="1"/>
    <col min="10747" max="10747" width="1" style="41" customWidth="1"/>
    <col min="10748" max="10748" width="11.6640625" style="41" customWidth="1"/>
    <col min="10749" max="10749" width="1" style="41" customWidth="1"/>
    <col min="10750" max="10750" width="11.6640625" style="41" customWidth="1"/>
    <col min="10751" max="10751" width="1" style="41" customWidth="1"/>
    <col min="10752" max="10752" width="12.33203125" style="41" customWidth="1"/>
    <col min="10753" max="10753" width="10.6640625" style="41" bestFit="1" customWidth="1"/>
    <col min="10754" max="10754" width="16" style="41" customWidth="1"/>
    <col min="10755" max="10755" width="3" style="41" customWidth="1"/>
    <col min="10756" max="10756" width="15.6640625" style="41" customWidth="1"/>
    <col min="10757" max="10757" width="9.33203125" style="41"/>
    <col min="10758" max="10759" width="14.33203125" style="41" bestFit="1" customWidth="1"/>
    <col min="10760" max="10996" width="9.33203125" style="41"/>
    <col min="10997" max="10997" width="4.44140625" style="41" customWidth="1"/>
    <col min="10998" max="10998" width="3.33203125" style="41" customWidth="1"/>
    <col min="10999" max="10999" width="34" style="41" customWidth="1"/>
    <col min="11000" max="11000" width="8.33203125" style="41" customWidth="1"/>
    <col min="11001" max="11001" width="1" style="41" customWidth="1"/>
    <col min="11002" max="11002" width="12.44140625" style="41" customWidth="1"/>
    <col min="11003" max="11003" width="1" style="41" customWidth="1"/>
    <col min="11004" max="11004" width="11.6640625" style="41" customWidth="1"/>
    <col min="11005" max="11005" width="1" style="41" customWidth="1"/>
    <col min="11006" max="11006" width="11.6640625" style="41" customWidth="1"/>
    <col min="11007" max="11007" width="1" style="41" customWidth="1"/>
    <col min="11008" max="11008" width="12.33203125" style="41" customWidth="1"/>
    <col min="11009" max="11009" width="10.6640625" style="41" bestFit="1" customWidth="1"/>
    <col min="11010" max="11010" width="16" style="41" customWidth="1"/>
    <col min="11011" max="11011" width="3" style="41" customWidth="1"/>
    <col min="11012" max="11012" width="15.6640625" style="41" customWidth="1"/>
    <col min="11013" max="11013" width="9.33203125" style="41"/>
    <col min="11014" max="11015" width="14.33203125" style="41" bestFit="1" customWidth="1"/>
    <col min="11016" max="11252" width="9.33203125" style="41"/>
    <col min="11253" max="11253" width="4.44140625" style="41" customWidth="1"/>
    <col min="11254" max="11254" width="3.33203125" style="41" customWidth="1"/>
    <col min="11255" max="11255" width="34" style="41" customWidth="1"/>
    <col min="11256" max="11256" width="8.33203125" style="41" customWidth="1"/>
    <col min="11257" max="11257" width="1" style="41" customWidth="1"/>
    <col min="11258" max="11258" width="12.44140625" style="41" customWidth="1"/>
    <col min="11259" max="11259" width="1" style="41" customWidth="1"/>
    <col min="11260" max="11260" width="11.6640625" style="41" customWidth="1"/>
    <col min="11261" max="11261" width="1" style="41" customWidth="1"/>
    <col min="11262" max="11262" width="11.6640625" style="41" customWidth="1"/>
    <col min="11263" max="11263" width="1" style="41" customWidth="1"/>
    <col min="11264" max="11264" width="12.33203125" style="41" customWidth="1"/>
    <col min="11265" max="11265" width="10.6640625" style="41" bestFit="1" customWidth="1"/>
    <col min="11266" max="11266" width="16" style="41" customWidth="1"/>
    <col min="11267" max="11267" width="3" style="41" customWidth="1"/>
    <col min="11268" max="11268" width="15.6640625" style="41" customWidth="1"/>
    <col min="11269" max="11269" width="9.33203125" style="41"/>
    <col min="11270" max="11271" width="14.33203125" style="41" bestFit="1" customWidth="1"/>
    <col min="11272" max="11508" width="9.33203125" style="41"/>
    <col min="11509" max="11509" width="4.44140625" style="41" customWidth="1"/>
    <col min="11510" max="11510" width="3.33203125" style="41" customWidth="1"/>
    <col min="11511" max="11511" width="34" style="41" customWidth="1"/>
    <col min="11512" max="11512" width="8.33203125" style="41" customWidth="1"/>
    <col min="11513" max="11513" width="1" style="41" customWidth="1"/>
    <col min="11514" max="11514" width="12.44140625" style="41" customWidth="1"/>
    <col min="11515" max="11515" width="1" style="41" customWidth="1"/>
    <col min="11516" max="11516" width="11.6640625" style="41" customWidth="1"/>
    <col min="11517" max="11517" width="1" style="41" customWidth="1"/>
    <col min="11518" max="11518" width="11.6640625" style="41" customWidth="1"/>
    <col min="11519" max="11519" width="1" style="41" customWidth="1"/>
    <col min="11520" max="11520" width="12.33203125" style="41" customWidth="1"/>
    <col min="11521" max="11521" width="10.6640625" style="41" bestFit="1" customWidth="1"/>
    <col min="11522" max="11522" width="16" style="41" customWidth="1"/>
    <col min="11523" max="11523" width="3" style="41" customWidth="1"/>
    <col min="11524" max="11524" width="15.6640625" style="41" customWidth="1"/>
    <col min="11525" max="11525" width="9.33203125" style="41"/>
    <col min="11526" max="11527" width="14.33203125" style="41" bestFit="1" customWidth="1"/>
    <col min="11528" max="11764" width="9.33203125" style="41"/>
    <col min="11765" max="11765" width="4.44140625" style="41" customWidth="1"/>
    <col min="11766" max="11766" width="3.33203125" style="41" customWidth="1"/>
    <col min="11767" max="11767" width="34" style="41" customWidth="1"/>
    <col min="11768" max="11768" width="8.33203125" style="41" customWidth="1"/>
    <col min="11769" max="11769" width="1" style="41" customWidth="1"/>
    <col min="11770" max="11770" width="12.44140625" style="41" customWidth="1"/>
    <col min="11771" max="11771" width="1" style="41" customWidth="1"/>
    <col min="11772" max="11772" width="11.6640625" style="41" customWidth="1"/>
    <col min="11773" max="11773" width="1" style="41" customWidth="1"/>
    <col min="11774" max="11774" width="11.6640625" style="41" customWidth="1"/>
    <col min="11775" max="11775" width="1" style="41" customWidth="1"/>
    <col min="11776" max="11776" width="12.33203125" style="41" customWidth="1"/>
    <col min="11777" max="11777" width="10.6640625" style="41" bestFit="1" customWidth="1"/>
    <col min="11778" max="11778" width="16" style="41" customWidth="1"/>
    <col min="11779" max="11779" width="3" style="41" customWidth="1"/>
    <col min="11780" max="11780" width="15.6640625" style="41" customWidth="1"/>
    <col min="11781" max="11781" width="9.33203125" style="41"/>
    <col min="11782" max="11783" width="14.33203125" style="41" bestFit="1" customWidth="1"/>
    <col min="11784" max="12020" width="9.33203125" style="41"/>
    <col min="12021" max="12021" width="4.44140625" style="41" customWidth="1"/>
    <col min="12022" max="12022" width="3.33203125" style="41" customWidth="1"/>
    <col min="12023" max="12023" width="34" style="41" customWidth="1"/>
    <col min="12024" max="12024" width="8.33203125" style="41" customWidth="1"/>
    <col min="12025" max="12025" width="1" style="41" customWidth="1"/>
    <col min="12026" max="12026" width="12.44140625" style="41" customWidth="1"/>
    <col min="12027" max="12027" width="1" style="41" customWidth="1"/>
    <col min="12028" max="12028" width="11.6640625" style="41" customWidth="1"/>
    <col min="12029" max="12029" width="1" style="41" customWidth="1"/>
    <col min="12030" max="12030" width="11.6640625" style="41" customWidth="1"/>
    <col min="12031" max="12031" width="1" style="41" customWidth="1"/>
    <col min="12032" max="12032" width="12.33203125" style="41" customWidth="1"/>
    <col min="12033" max="12033" width="10.6640625" style="41" bestFit="1" customWidth="1"/>
    <col min="12034" max="12034" width="16" style="41" customWidth="1"/>
    <col min="12035" max="12035" width="3" style="41" customWidth="1"/>
    <col min="12036" max="12036" width="15.6640625" style="41" customWidth="1"/>
    <col min="12037" max="12037" width="9.33203125" style="41"/>
    <col min="12038" max="12039" width="14.33203125" style="41" bestFit="1" customWidth="1"/>
    <col min="12040" max="12276" width="9.33203125" style="41"/>
    <col min="12277" max="12277" width="4.44140625" style="41" customWidth="1"/>
    <col min="12278" max="12278" width="3.33203125" style="41" customWidth="1"/>
    <col min="12279" max="12279" width="34" style="41" customWidth="1"/>
    <col min="12280" max="12280" width="8.33203125" style="41" customWidth="1"/>
    <col min="12281" max="12281" width="1" style="41" customWidth="1"/>
    <col min="12282" max="12282" width="12.44140625" style="41" customWidth="1"/>
    <col min="12283" max="12283" width="1" style="41" customWidth="1"/>
    <col min="12284" max="12284" width="11.6640625" style="41" customWidth="1"/>
    <col min="12285" max="12285" width="1" style="41" customWidth="1"/>
    <col min="12286" max="12286" width="11.6640625" style="41" customWidth="1"/>
    <col min="12287" max="12287" width="1" style="41" customWidth="1"/>
    <col min="12288" max="12288" width="12.33203125" style="41" customWidth="1"/>
    <col min="12289" max="12289" width="10.6640625" style="41" bestFit="1" customWidth="1"/>
    <col min="12290" max="12290" width="16" style="41" customWidth="1"/>
    <col min="12291" max="12291" width="3" style="41" customWidth="1"/>
    <col min="12292" max="12292" width="15.6640625" style="41" customWidth="1"/>
    <col min="12293" max="12293" width="9.33203125" style="41"/>
    <col min="12294" max="12295" width="14.33203125" style="41" bestFit="1" customWidth="1"/>
    <col min="12296" max="12532" width="9.33203125" style="41"/>
    <col min="12533" max="12533" width="4.44140625" style="41" customWidth="1"/>
    <col min="12534" max="12534" width="3.33203125" style="41" customWidth="1"/>
    <col min="12535" max="12535" width="34" style="41" customWidth="1"/>
    <col min="12536" max="12536" width="8.33203125" style="41" customWidth="1"/>
    <col min="12537" max="12537" width="1" style="41" customWidth="1"/>
    <col min="12538" max="12538" width="12.44140625" style="41" customWidth="1"/>
    <col min="12539" max="12539" width="1" style="41" customWidth="1"/>
    <col min="12540" max="12540" width="11.6640625" style="41" customWidth="1"/>
    <col min="12541" max="12541" width="1" style="41" customWidth="1"/>
    <col min="12542" max="12542" width="11.6640625" style="41" customWidth="1"/>
    <col min="12543" max="12543" width="1" style="41" customWidth="1"/>
    <col min="12544" max="12544" width="12.33203125" style="41" customWidth="1"/>
    <col min="12545" max="12545" width="10.6640625" style="41" bestFit="1" customWidth="1"/>
    <col min="12546" max="12546" width="16" style="41" customWidth="1"/>
    <col min="12547" max="12547" width="3" style="41" customWidth="1"/>
    <col min="12548" max="12548" width="15.6640625" style="41" customWidth="1"/>
    <col min="12549" max="12549" width="9.33203125" style="41"/>
    <col min="12550" max="12551" width="14.33203125" style="41" bestFit="1" customWidth="1"/>
    <col min="12552" max="12788" width="9.33203125" style="41"/>
    <col min="12789" max="12789" width="4.44140625" style="41" customWidth="1"/>
    <col min="12790" max="12790" width="3.33203125" style="41" customWidth="1"/>
    <col min="12791" max="12791" width="34" style="41" customWidth="1"/>
    <col min="12792" max="12792" width="8.33203125" style="41" customWidth="1"/>
    <col min="12793" max="12793" width="1" style="41" customWidth="1"/>
    <col min="12794" max="12794" width="12.44140625" style="41" customWidth="1"/>
    <col min="12795" max="12795" width="1" style="41" customWidth="1"/>
    <col min="12796" max="12796" width="11.6640625" style="41" customWidth="1"/>
    <col min="12797" max="12797" width="1" style="41" customWidth="1"/>
    <col min="12798" max="12798" width="11.6640625" style="41" customWidth="1"/>
    <col min="12799" max="12799" width="1" style="41" customWidth="1"/>
    <col min="12800" max="12800" width="12.33203125" style="41" customWidth="1"/>
    <col min="12801" max="12801" width="10.6640625" style="41" bestFit="1" customWidth="1"/>
    <col min="12802" max="12802" width="16" style="41" customWidth="1"/>
    <col min="12803" max="12803" width="3" style="41" customWidth="1"/>
    <col min="12804" max="12804" width="15.6640625" style="41" customWidth="1"/>
    <col min="12805" max="12805" width="9.33203125" style="41"/>
    <col min="12806" max="12807" width="14.33203125" style="41" bestFit="1" customWidth="1"/>
    <col min="12808" max="13044" width="9.33203125" style="41"/>
    <col min="13045" max="13045" width="4.44140625" style="41" customWidth="1"/>
    <col min="13046" max="13046" width="3.33203125" style="41" customWidth="1"/>
    <col min="13047" max="13047" width="34" style="41" customWidth="1"/>
    <col min="13048" max="13048" width="8.33203125" style="41" customWidth="1"/>
    <col min="13049" max="13049" width="1" style="41" customWidth="1"/>
    <col min="13050" max="13050" width="12.44140625" style="41" customWidth="1"/>
    <col min="13051" max="13051" width="1" style="41" customWidth="1"/>
    <col min="13052" max="13052" width="11.6640625" style="41" customWidth="1"/>
    <col min="13053" max="13053" width="1" style="41" customWidth="1"/>
    <col min="13054" max="13054" width="11.6640625" style="41" customWidth="1"/>
    <col min="13055" max="13055" width="1" style="41" customWidth="1"/>
    <col min="13056" max="13056" width="12.33203125" style="41" customWidth="1"/>
    <col min="13057" max="13057" width="10.6640625" style="41" bestFit="1" customWidth="1"/>
    <col min="13058" max="13058" width="16" style="41" customWidth="1"/>
    <col min="13059" max="13059" width="3" style="41" customWidth="1"/>
    <col min="13060" max="13060" width="15.6640625" style="41" customWidth="1"/>
    <col min="13061" max="13061" width="9.33203125" style="41"/>
    <col min="13062" max="13063" width="14.33203125" style="41" bestFit="1" customWidth="1"/>
    <col min="13064" max="13300" width="9.33203125" style="41"/>
    <col min="13301" max="13301" width="4.44140625" style="41" customWidth="1"/>
    <col min="13302" max="13302" width="3.33203125" style="41" customWidth="1"/>
    <col min="13303" max="13303" width="34" style="41" customWidth="1"/>
    <col min="13304" max="13304" width="8.33203125" style="41" customWidth="1"/>
    <col min="13305" max="13305" width="1" style="41" customWidth="1"/>
    <col min="13306" max="13306" width="12.44140625" style="41" customWidth="1"/>
    <col min="13307" max="13307" width="1" style="41" customWidth="1"/>
    <col min="13308" max="13308" width="11.6640625" style="41" customWidth="1"/>
    <col min="13309" max="13309" width="1" style="41" customWidth="1"/>
    <col min="13310" max="13310" width="11.6640625" style="41" customWidth="1"/>
    <col min="13311" max="13311" width="1" style="41" customWidth="1"/>
    <col min="13312" max="13312" width="12.33203125" style="41" customWidth="1"/>
    <col min="13313" max="13313" width="10.6640625" style="41" bestFit="1" customWidth="1"/>
    <col min="13314" max="13314" width="16" style="41" customWidth="1"/>
    <col min="13315" max="13315" width="3" style="41" customWidth="1"/>
    <col min="13316" max="13316" width="15.6640625" style="41" customWidth="1"/>
    <col min="13317" max="13317" width="9.33203125" style="41"/>
    <col min="13318" max="13319" width="14.33203125" style="41" bestFit="1" customWidth="1"/>
    <col min="13320" max="13556" width="9.33203125" style="41"/>
    <col min="13557" max="13557" width="4.44140625" style="41" customWidth="1"/>
    <col min="13558" max="13558" width="3.33203125" style="41" customWidth="1"/>
    <col min="13559" max="13559" width="34" style="41" customWidth="1"/>
    <col min="13560" max="13560" width="8.33203125" style="41" customWidth="1"/>
    <col min="13561" max="13561" width="1" style="41" customWidth="1"/>
    <col min="13562" max="13562" width="12.44140625" style="41" customWidth="1"/>
    <col min="13563" max="13563" width="1" style="41" customWidth="1"/>
    <col min="13564" max="13564" width="11.6640625" style="41" customWidth="1"/>
    <col min="13565" max="13565" width="1" style="41" customWidth="1"/>
    <col min="13566" max="13566" width="11.6640625" style="41" customWidth="1"/>
    <col min="13567" max="13567" width="1" style="41" customWidth="1"/>
    <col min="13568" max="13568" width="12.33203125" style="41" customWidth="1"/>
    <col min="13569" max="13569" width="10.6640625" style="41" bestFit="1" customWidth="1"/>
    <col min="13570" max="13570" width="16" style="41" customWidth="1"/>
    <col min="13571" max="13571" width="3" style="41" customWidth="1"/>
    <col min="13572" max="13572" width="15.6640625" style="41" customWidth="1"/>
    <col min="13573" max="13573" width="9.33203125" style="41"/>
    <col min="13574" max="13575" width="14.33203125" style="41" bestFit="1" customWidth="1"/>
    <col min="13576" max="13812" width="9.33203125" style="41"/>
    <col min="13813" max="13813" width="4.44140625" style="41" customWidth="1"/>
    <col min="13814" max="13814" width="3.33203125" style="41" customWidth="1"/>
    <col min="13815" max="13815" width="34" style="41" customWidth="1"/>
    <col min="13816" max="13816" width="8.33203125" style="41" customWidth="1"/>
    <col min="13817" max="13817" width="1" style="41" customWidth="1"/>
    <col min="13818" max="13818" width="12.44140625" style="41" customWidth="1"/>
    <col min="13819" max="13819" width="1" style="41" customWidth="1"/>
    <col min="13820" max="13820" width="11.6640625" style="41" customWidth="1"/>
    <col min="13821" max="13821" width="1" style="41" customWidth="1"/>
    <col min="13822" max="13822" width="11.6640625" style="41" customWidth="1"/>
    <col min="13823" max="13823" width="1" style="41" customWidth="1"/>
    <col min="13824" max="13824" width="12.33203125" style="41" customWidth="1"/>
    <col min="13825" max="13825" width="10.6640625" style="41" bestFit="1" customWidth="1"/>
    <col min="13826" max="13826" width="16" style="41" customWidth="1"/>
    <col min="13827" max="13827" width="3" style="41" customWidth="1"/>
    <col min="13828" max="13828" width="15.6640625" style="41" customWidth="1"/>
    <col min="13829" max="13829" width="9.33203125" style="41"/>
    <col min="13830" max="13831" width="14.33203125" style="41" bestFit="1" customWidth="1"/>
    <col min="13832" max="14068" width="9.33203125" style="41"/>
    <col min="14069" max="14069" width="4.44140625" style="41" customWidth="1"/>
    <col min="14070" max="14070" width="3.33203125" style="41" customWidth="1"/>
    <col min="14071" max="14071" width="34" style="41" customWidth="1"/>
    <col min="14072" max="14072" width="8.33203125" style="41" customWidth="1"/>
    <col min="14073" max="14073" width="1" style="41" customWidth="1"/>
    <col min="14074" max="14074" width="12.44140625" style="41" customWidth="1"/>
    <col min="14075" max="14075" width="1" style="41" customWidth="1"/>
    <col min="14076" max="14076" width="11.6640625" style="41" customWidth="1"/>
    <col min="14077" max="14077" width="1" style="41" customWidth="1"/>
    <col min="14078" max="14078" width="11.6640625" style="41" customWidth="1"/>
    <col min="14079" max="14079" width="1" style="41" customWidth="1"/>
    <col min="14080" max="14080" width="12.33203125" style="41" customWidth="1"/>
    <col min="14081" max="14081" width="10.6640625" style="41" bestFit="1" customWidth="1"/>
    <col min="14082" max="14082" width="16" style="41" customWidth="1"/>
    <col min="14083" max="14083" width="3" style="41" customWidth="1"/>
    <col min="14084" max="14084" width="15.6640625" style="41" customWidth="1"/>
    <col min="14085" max="14085" width="9.33203125" style="41"/>
    <col min="14086" max="14087" width="14.33203125" style="41" bestFit="1" customWidth="1"/>
    <col min="14088" max="14324" width="9.33203125" style="41"/>
    <col min="14325" max="14325" width="4.44140625" style="41" customWidth="1"/>
    <col min="14326" max="14326" width="3.33203125" style="41" customWidth="1"/>
    <col min="14327" max="14327" width="34" style="41" customWidth="1"/>
    <col min="14328" max="14328" width="8.33203125" style="41" customWidth="1"/>
    <col min="14329" max="14329" width="1" style="41" customWidth="1"/>
    <col min="14330" max="14330" width="12.44140625" style="41" customWidth="1"/>
    <col min="14331" max="14331" width="1" style="41" customWidth="1"/>
    <col min="14332" max="14332" width="11.6640625" style="41" customWidth="1"/>
    <col min="14333" max="14333" width="1" style="41" customWidth="1"/>
    <col min="14334" max="14334" width="11.6640625" style="41" customWidth="1"/>
    <col min="14335" max="14335" width="1" style="41" customWidth="1"/>
    <col min="14336" max="14336" width="12.33203125" style="41" customWidth="1"/>
    <col min="14337" max="14337" width="10.6640625" style="41" bestFit="1" customWidth="1"/>
    <col min="14338" max="14338" width="16" style="41" customWidth="1"/>
    <col min="14339" max="14339" width="3" style="41" customWidth="1"/>
    <col min="14340" max="14340" width="15.6640625" style="41" customWidth="1"/>
    <col min="14341" max="14341" width="9.33203125" style="41"/>
    <col min="14342" max="14343" width="14.33203125" style="41" bestFit="1" customWidth="1"/>
    <col min="14344" max="14580" width="9.33203125" style="41"/>
    <col min="14581" max="14581" width="4.44140625" style="41" customWidth="1"/>
    <col min="14582" max="14582" width="3.33203125" style="41" customWidth="1"/>
    <col min="14583" max="14583" width="34" style="41" customWidth="1"/>
    <col min="14584" max="14584" width="8.33203125" style="41" customWidth="1"/>
    <col min="14585" max="14585" width="1" style="41" customWidth="1"/>
    <col min="14586" max="14586" width="12.44140625" style="41" customWidth="1"/>
    <col min="14587" max="14587" width="1" style="41" customWidth="1"/>
    <col min="14588" max="14588" width="11.6640625" style="41" customWidth="1"/>
    <col min="14589" max="14589" width="1" style="41" customWidth="1"/>
    <col min="14590" max="14590" width="11.6640625" style="41" customWidth="1"/>
    <col min="14591" max="14591" width="1" style="41" customWidth="1"/>
    <col min="14592" max="14592" width="12.33203125" style="41" customWidth="1"/>
    <col min="14593" max="14593" width="10.6640625" style="41" bestFit="1" customWidth="1"/>
    <col min="14594" max="14594" width="16" style="41" customWidth="1"/>
    <col min="14595" max="14595" width="3" style="41" customWidth="1"/>
    <col min="14596" max="14596" width="15.6640625" style="41" customWidth="1"/>
    <col min="14597" max="14597" width="9.33203125" style="41"/>
    <col min="14598" max="14599" width="14.33203125" style="41" bestFit="1" customWidth="1"/>
    <col min="14600" max="14836" width="9.33203125" style="41"/>
    <col min="14837" max="14837" width="4.44140625" style="41" customWidth="1"/>
    <col min="14838" max="14838" width="3.33203125" style="41" customWidth="1"/>
    <col min="14839" max="14839" width="34" style="41" customWidth="1"/>
    <col min="14840" max="14840" width="8.33203125" style="41" customWidth="1"/>
    <col min="14841" max="14841" width="1" style="41" customWidth="1"/>
    <col min="14842" max="14842" width="12.44140625" style="41" customWidth="1"/>
    <col min="14843" max="14843" width="1" style="41" customWidth="1"/>
    <col min="14844" max="14844" width="11.6640625" style="41" customWidth="1"/>
    <col min="14845" max="14845" width="1" style="41" customWidth="1"/>
    <col min="14846" max="14846" width="11.6640625" style="41" customWidth="1"/>
    <col min="14847" max="14847" width="1" style="41" customWidth="1"/>
    <col min="14848" max="14848" width="12.33203125" style="41" customWidth="1"/>
    <col min="14849" max="14849" width="10.6640625" style="41" bestFit="1" customWidth="1"/>
    <col min="14850" max="14850" width="16" style="41" customWidth="1"/>
    <col min="14851" max="14851" width="3" style="41" customWidth="1"/>
    <col min="14852" max="14852" width="15.6640625" style="41" customWidth="1"/>
    <col min="14853" max="14853" width="9.33203125" style="41"/>
    <col min="14854" max="14855" width="14.33203125" style="41" bestFit="1" customWidth="1"/>
    <col min="14856" max="15092" width="9.33203125" style="41"/>
    <col min="15093" max="15093" width="4.44140625" style="41" customWidth="1"/>
    <col min="15094" max="15094" width="3.33203125" style="41" customWidth="1"/>
    <col min="15095" max="15095" width="34" style="41" customWidth="1"/>
    <col min="15096" max="15096" width="8.33203125" style="41" customWidth="1"/>
    <col min="15097" max="15097" width="1" style="41" customWidth="1"/>
    <col min="15098" max="15098" width="12.44140625" style="41" customWidth="1"/>
    <col min="15099" max="15099" width="1" style="41" customWidth="1"/>
    <col min="15100" max="15100" width="11.6640625" style="41" customWidth="1"/>
    <col min="15101" max="15101" width="1" style="41" customWidth="1"/>
    <col min="15102" max="15102" width="11.6640625" style="41" customWidth="1"/>
    <col min="15103" max="15103" width="1" style="41" customWidth="1"/>
    <col min="15104" max="15104" width="12.33203125" style="41" customWidth="1"/>
    <col min="15105" max="15105" width="10.6640625" style="41" bestFit="1" customWidth="1"/>
    <col min="15106" max="15106" width="16" style="41" customWidth="1"/>
    <col min="15107" max="15107" width="3" style="41" customWidth="1"/>
    <col min="15108" max="15108" width="15.6640625" style="41" customWidth="1"/>
    <col min="15109" max="15109" width="9.33203125" style="41"/>
    <col min="15110" max="15111" width="14.33203125" style="41" bestFit="1" customWidth="1"/>
    <col min="15112" max="15348" width="9.33203125" style="41"/>
    <col min="15349" max="15349" width="4.44140625" style="41" customWidth="1"/>
    <col min="15350" max="15350" width="3.33203125" style="41" customWidth="1"/>
    <col min="15351" max="15351" width="34" style="41" customWidth="1"/>
    <col min="15352" max="15352" width="8.33203125" style="41" customWidth="1"/>
    <col min="15353" max="15353" width="1" style="41" customWidth="1"/>
    <col min="15354" max="15354" width="12.44140625" style="41" customWidth="1"/>
    <col min="15355" max="15355" width="1" style="41" customWidth="1"/>
    <col min="15356" max="15356" width="11.6640625" style="41" customWidth="1"/>
    <col min="15357" max="15357" width="1" style="41" customWidth="1"/>
    <col min="15358" max="15358" width="11.6640625" style="41" customWidth="1"/>
    <col min="15359" max="15359" width="1" style="41" customWidth="1"/>
    <col min="15360" max="15360" width="12.33203125" style="41" customWidth="1"/>
    <col min="15361" max="15361" width="10.6640625" style="41" bestFit="1" customWidth="1"/>
    <col min="15362" max="15362" width="16" style="41" customWidth="1"/>
    <col min="15363" max="15363" width="3" style="41" customWidth="1"/>
    <col min="15364" max="15364" width="15.6640625" style="41" customWidth="1"/>
    <col min="15365" max="15365" width="9.33203125" style="41"/>
    <col min="15366" max="15367" width="14.33203125" style="41" bestFit="1" customWidth="1"/>
    <col min="15368" max="15604" width="9.33203125" style="41"/>
    <col min="15605" max="15605" width="4.44140625" style="41" customWidth="1"/>
    <col min="15606" max="15606" width="3.33203125" style="41" customWidth="1"/>
    <col min="15607" max="15607" width="34" style="41" customWidth="1"/>
    <col min="15608" max="15608" width="8.33203125" style="41" customWidth="1"/>
    <col min="15609" max="15609" width="1" style="41" customWidth="1"/>
    <col min="15610" max="15610" width="12.44140625" style="41" customWidth="1"/>
    <col min="15611" max="15611" width="1" style="41" customWidth="1"/>
    <col min="15612" max="15612" width="11.6640625" style="41" customWidth="1"/>
    <col min="15613" max="15613" width="1" style="41" customWidth="1"/>
    <col min="15614" max="15614" width="11.6640625" style="41" customWidth="1"/>
    <col min="15615" max="15615" width="1" style="41" customWidth="1"/>
    <col min="15616" max="15616" width="12.33203125" style="41" customWidth="1"/>
    <col min="15617" max="15617" width="10.6640625" style="41" bestFit="1" customWidth="1"/>
    <col min="15618" max="15618" width="16" style="41" customWidth="1"/>
    <col min="15619" max="15619" width="3" style="41" customWidth="1"/>
    <col min="15620" max="15620" width="15.6640625" style="41" customWidth="1"/>
    <col min="15621" max="15621" width="9.33203125" style="41"/>
    <col min="15622" max="15623" width="14.33203125" style="41" bestFit="1" customWidth="1"/>
    <col min="15624" max="15860" width="9.33203125" style="41"/>
    <col min="15861" max="15861" width="4.44140625" style="41" customWidth="1"/>
    <col min="15862" max="15862" width="3.33203125" style="41" customWidth="1"/>
    <col min="15863" max="15863" width="34" style="41" customWidth="1"/>
    <col min="15864" max="15864" width="8.33203125" style="41" customWidth="1"/>
    <col min="15865" max="15865" width="1" style="41" customWidth="1"/>
    <col min="15866" max="15866" width="12.44140625" style="41" customWidth="1"/>
    <col min="15867" max="15867" width="1" style="41" customWidth="1"/>
    <col min="15868" max="15868" width="11.6640625" style="41" customWidth="1"/>
    <col min="15869" max="15869" width="1" style="41" customWidth="1"/>
    <col min="15870" max="15870" width="11.6640625" style="41" customWidth="1"/>
    <col min="15871" max="15871" width="1" style="41" customWidth="1"/>
    <col min="15872" max="15872" width="12.33203125" style="41" customWidth="1"/>
    <col min="15873" max="15873" width="10.6640625" style="41" bestFit="1" customWidth="1"/>
    <col min="15874" max="15874" width="16" style="41" customWidth="1"/>
    <col min="15875" max="15875" width="3" style="41" customWidth="1"/>
    <col min="15876" max="15876" width="15.6640625" style="41" customWidth="1"/>
    <col min="15877" max="15877" width="9.33203125" style="41"/>
    <col min="15878" max="15879" width="14.33203125" style="41" bestFit="1" customWidth="1"/>
    <col min="15880" max="16116" width="9.33203125" style="41"/>
    <col min="16117" max="16117" width="4.44140625" style="41" customWidth="1"/>
    <col min="16118" max="16118" width="3.33203125" style="41" customWidth="1"/>
    <col min="16119" max="16119" width="34" style="41" customWidth="1"/>
    <col min="16120" max="16120" width="8.33203125" style="41" customWidth="1"/>
    <col min="16121" max="16121" width="1" style="41" customWidth="1"/>
    <col min="16122" max="16122" width="12.44140625" style="41" customWidth="1"/>
    <col min="16123" max="16123" width="1" style="41" customWidth="1"/>
    <col min="16124" max="16124" width="11.6640625" style="41" customWidth="1"/>
    <col min="16125" max="16125" width="1" style="41" customWidth="1"/>
    <col min="16126" max="16126" width="11.6640625" style="41" customWidth="1"/>
    <col min="16127" max="16127" width="1" style="41" customWidth="1"/>
    <col min="16128" max="16128" width="12.33203125" style="41" customWidth="1"/>
    <col min="16129" max="16129" width="10.6640625" style="41" bestFit="1" customWidth="1"/>
    <col min="16130" max="16130" width="16" style="41" customWidth="1"/>
    <col min="16131" max="16131" width="3" style="41" customWidth="1"/>
    <col min="16132" max="16132" width="15.6640625" style="41" customWidth="1"/>
    <col min="16133" max="16133" width="9.33203125" style="41"/>
    <col min="16134" max="16135" width="14.33203125" style="41" bestFit="1" customWidth="1"/>
    <col min="16136" max="16384" width="9.33203125" style="41"/>
  </cols>
  <sheetData>
    <row r="1" spans="1:13" ht="22.2" customHeight="1">
      <c r="A1" s="43" t="s">
        <v>4</v>
      </c>
      <c r="B1" s="43"/>
      <c r="C1" s="43"/>
      <c r="D1" s="43"/>
      <c r="E1" s="43"/>
      <c r="F1" s="75"/>
      <c r="G1" s="75"/>
      <c r="H1" s="75"/>
      <c r="I1" s="54"/>
      <c r="L1" s="134" t="s">
        <v>8</v>
      </c>
    </row>
    <row r="2" spans="1:13" ht="22.2" customHeight="1">
      <c r="A2" s="44" t="s">
        <v>40</v>
      </c>
      <c r="B2" s="43"/>
      <c r="C2" s="43"/>
      <c r="D2" s="43"/>
      <c r="E2" s="43"/>
      <c r="F2" s="54"/>
      <c r="G2" s="54"/>
      <c r="H2" s="54"/>
      <c r="I2" s="54"/>
      <c r="K2" s="55"/>
      <c r="L2" s="135" t="s">
        <v>9</v>
      </c>
    </row>
    <row r="3" spans="1:13" ht="22.2" customHeight="1">
      <c r="A3" s="43" t="s">
        <v>90</v>
      </c>
      <c r="B3" s="43"/>
      <c r="C3" s="43"/>
      <c r="D3" s="43"/>
      <c r="E3" s="43"/>
      <c r="F3" s="54"/>
      <c r="G3" s="54"/>
      <c r="H3" s="54"/>
      <c r="I3" s="54"/>
      <c r="J3" s="54"/>
      <c r="K3" s="77"/>
      <c r="L3" s="77"/>
    </row>
    <row r="4" spans="1:13">
      <c r="A4" s="45"/>
      <c r="B4" s="45"/>
      <c r="C4" s="45"/>
      <c r="D4" s="45"/>
      <c r="E4" s="45"/>
      <c r="F4" s="257" t="s">
        <v>19</v>
      </c>
      <c r="G4" s="257"/>
      <c r="H4" s="257"/>
      <c r="I4" s="257"/>
      <c r="J4" s="257"/>
      <c r="K4" s="257"/>
      <c r="L4" s="257"/>
    </row>
    <row r="5" spans="1:13">
      <c r="A5" s="45"/>
      <c r="B5" s="45"/>
      <c r="C5" s="45"/>
      <c r="D5" s="45"/>
      <c r="E5" s="45"/>
      <c r="F5" s="258" t="s">
        <v>6</v>
      </c>
      <c r="G5" s="258"/>
      <c r="H5" s="258"/>
      <c r="I5" s="136"/>
      <c r="J5" s="258" t="s">
        <v>7</v>
      </c>
      <c r="K5" s="258"/>
      <c r="L5" s="258"/>
    </row>
    <row r="6" spans="1:13">
      <c r="A6" s="45"/>
      <c r="B6" s="45"/>
      <c r="C6" s="45"/>
      <c r="D6" s="89" t="s">
        <v>11</v>
      </c>
      <c r="E6" s="92"/>
      <c r="F6" s="137">
        <v>2023</v>
      </c>
      <c r="G6" s="87"/>
      <c r="H6" s="137">
        <v>2022</v>
      </c>
      <c r="I6" s="87"/>
      <c r="J6" s="137">
        <v>2023</v>
      </c>
      <c r="K6" s="90"/>
      <c r="L6" s="138">
        <v>2022</v>
      </c>
    </row>
    <row r="7" spans="1:13" ht="20.399999999999999">
      <c r="A7" s="45" t="s">
        <v>91</v>
      </c>
      <c r="B7" s="45"/>
      <c r="C7" s="43"/>
      <c r="D7" s="45"/>
      <c r="E7" s="45"/>
      <c r="F7" s="21">
        <v>403221538</v>
      </c>
      <c r="G7" s="22"/>
      <c r="H7" s="21">
        <v>294968920</v>
      </c>
      <c r="I7" s="22"/>
      <c r="J7" s="21">
        <v>228831440</v>
      </c>
      <c r="K7" s="22"/>
      <c r="L7" s="21">
        <v>281971921</v>
      </c>
      <c r="M7" s="97"/>
    </row>
    <row r="8" spans="1:13" ht="20.399999999999999">
      <c r="A8" s="45" t="s">
        <v>82</v>
      </c>
      <c r="B8" s="45"/>
      <c r="C8" s="43"/>
      <c r="D8" s="45"/>
      <c r="E8" s="45"/>
      <c r="F8" s="21">
        <v>100000000</v>
      </c>
      <c r="G8" s="22"/>
      <c r="H8" s="21">
        <v>0</v>
      </c>
      <c r="I8" s="22"/>
      <c r="J8" s="21">
        <v>99920636</v>
      </c>
      <c r="K8" s="22"/>
      <c r="L8" s="21">
        <v>0</v>
      </c>
      <c r="M8" s="97"/>
    </row>
    <row r="9" spans="1:13">
      <c r="A9" s="45" t="s">
        <v>92</v>
      </c>
      <c r="B9" s="45"/>
      <c r="C9" s="45"/>
      <c r="D9" s="45"/>
      <c r="E9" s="45"/>
      <c r="F9" s="22">
        <v>-273413857</v>
      </c>
      <c r="G9" s="22"/>
      <c r="H9" s="22">
        <v>-195208219</v>
      </c>
      <c r="I9" s="22"/>
      <c r="J9" s="22">
        <v>-158531053</v>
      </c>
      <c r="K9" s="22"/>
      <c r="L9" s="22">
        <v>-183018867</v>
      </c>
      <c r="M9" s="24"/>
    </row>
    <row r="10" spans="1:13">
      <c r="A10" s="45" t="s">
        <v>83</v>
      </c>
      <c r="B10" s="45"/>
      <c r="C10" s="45"/>
      <c r="D10" s="45"/>
      <c r="E10" s="45"/>
      <c r="F10" s="23">
        <v>-85091629</v>
      </c>
      <c r="G10" s="22"/>
      <c r="H10" s="23">
        <v>0</v>
      </c>
      <c r="I10" s="22"/>
      <c r="J10" s="23">
        <v>-85087805</v>
      </c>
      <c r="K10" s="22"/>
      <c r="L10" s="23">
        <v>0</v>
      </c>
      <c r="M10" s="24"/>
    </row>
    <row r="11" spans="1:13" ht="22.2" customHeight="1">
      <c r="A11" s="43" t="s">
        <v>64</v>
      </c>
      <c r="B11" s="43"/>
      <c r="C11" s="43"/>
      <c r="D11" s="43"/>
      <c r="E11" s="43"/>
      <c r="F11" s="21">
        <f>SUM(F7:F10)</f>
        <v>144716052</v>
      </c>
      <c r="G11" s="21"/>
      <c r="H11" s="21">
        <f t="shared" ref="H11:L11" si="0">SUM(H7:H10)</f>
        <v>99760701</v>
      </c>
      <c r="I11" s="21"/>
      <c r="J11" s="21">
        <f t="shared" si="0"/>
        <v>85133218</v>
      </c>
      <c r="K11" s="21"/>
      <c r="L11" s="21">
        <f t="shared" si="0"/>
        <v>98953054</v>
      </c>
      <c r="M11" s="24"/>
    </row>
    <row r="12" spans="1:13" ht="20.399999999999999">
      <c r="A12" s="45" t="s">
        <v>29</v>
      </c>
      <c r="B12" s="43"/>
      <c r="C12" s="43"/>
      <c r="D12" s="78"/>
      <c r="E12" s="43"/>
      <c r="F12" s="21">
        <v>780410</v>
      </c>
      <c r="G12" s="22"/>
      <c r="H12" s="21">
        <v>209755</v>
      </c>
      <c r="I12" s="22"/>
      <c r="J12" s="21">
        <v>876590</v>
      </c>
      <c r="K12" s="22"/>
      <c r="L12" s="21">
        <v>188907</v>
      </c>
      <c r="M12" s="24"/>
    </row>
    <row r="13" spans="1:13" ht="20.399999999999999">
      <c r="A13" s="45" t="s">
        <v>85</v>
      </c>
      <c r="B13" s="43"/>
      <c r="C13" s="43"/>
      <c r="D13" s="78" t="s">
        <v>86</v>
      </c>
      <c r="E13" s="43"/>
      <c r="F13" s="21">
        <v>0</v>
      </c>
      <c r="G13" s="22"/>
      <c r="H13" s="21">
        <v>0</v>
      </c>
      <c r="I13" s="22"/>
      <c r="J13" s="21">
        <v>48874983</v>
      </c>
      <c r="K13" s="22"/>
      <c r="L13" s="21">
        <v>0</v>
      </c>
      <c r="M13" s="24"/>
    </row>
    <row r="14" spans="1:13">
      <c r="A14" s="45" t="s">
        <v>65</v>
      </c>
      <c r="B14" s="45"/>
      <c r="C14" s="45"/>
      <c r="D14" s="92"/>
      <c r="E14" s="45"/>
      <c r="F14" s="21">
        <v>-38188465</v>
      </c>
      <c r="G14" s="22"/>
      <c r="H14" s="21">
        <v>-28651972</v>
      </c>
      <c r="I14" s="22"/>
      <c r="J14" s="21">
        <v>-25124338</v>
      </c>
      <c r="K14" s="22"/>
      <c r="L14" s="21">
        <v>-27075871</v>
      </c>
      <c r="M14" s="24"/>
    </row>
    <row r="15" spans="1:13" ht="20.399999999999999">
      <c r="A15" s="45" t="s">
        <v>30</v>
      </c>
      <c r="B15" s="45"/>
      <c r="C15" s="43"/>
      <c r="D15" s="78"/>
      <c r="E15" s="45"/>
      <c r="F15" s="23">
        <v>-42282409</v>
      </c>
      <c r="G15" s="22"/>
      <c r="H15" s="23">
        <v>-33031798</v>
      </c>
      <c r="I15" s="22"/>
      <c r="J15" s="23">
        <v>-37894931</v>
      </c>
      <c r="K15" s="22"/>
      <c r="L15" s="23">
        <v>-31566057</v>
      </c>
      <c r="M15" s="24"/>
    </row>
    <row r="16" spans="1:13" ht="20.399999999999999">
      <c r="A16" s="43" t="s">
        <v>37</v>
      </c>
      <c r="B16" s="45"/>
      <c r="C16" s="43"/>
      <c r="D16" s="78"/>
      <c r="E16" s="45"/>
      <c r="F16" s="21">
        <f>SUM(F11:F15)</f>
        <v>65025588</v>
      </c>
      <c r="G16" s="21"/>
      <c r="H16" s="21">
        <f t="shared" ref="H16:L16" si="1">SUM(H11:H15)</f>
        <v>38286686</v>
      </c>
      <c r="I16" s="21"/>
      <c r="J16" s="21">
        <f t="shared" si="1"/>
        <v>71865522</v>
      </c>
      <c r="K16" s="21"/>
      <c r="L16" s="21">
        <f t="shared" si="1"/>
        <v>40500033</v>
      </c>
      <c r="M16" s="24"/>
    </row>
    <row r="17" spans="1:13" ht="20.399999999999999">
      <c r="A17" s="45" t="s">
        <v>80</v>
      </c>
      <c r="B17" s="45"/>
      <c r="C17" s="43"/>
      <c r="D17" s="78"/>
      <c r="E17" s="45"/>
      <c r="F17" s="155">
        <v>119070</v>
      </c>
      <c r="G17" s="22"/>
      <c r="H17" s="21">
        <v>850038</v>
      </c>
      <c r="I17" s="22"/>
      <c r="J17" s="21">
        <v>5374738</v>
      </c>
      <c r="K17" s="22"/>
      <c r="L17" s="21">
        <v>2658080</v>
      </c>
      <c r="M17" s="24"/>
    </row>
    <row r="18" spans="1:13" ht="20.399999999999999">
      <c r="A18" s="45" t="s">
        <v>81</v>
      </c>
      <c r="B18" s="43"/>
      <c r="C18" s="43"/>
      <c r="D18" s="78"/>
      <c r="E18" s="43"/>
      <c r="F18" s="156">
        <v>-5591058</v>
      </c>
      <c r="G18" s="22"/>
      <c r="H18" s="23">
        <v>-6482434</v>
      </c>
      <c r="I18" s="22"/>
      <c r="J18" s="23">
        <v>-5037614</v>
      </c>
      <c r="K18" s="22"/>
      <c r="L18" s="23">
        <v>-6811727</v>
      </c>
      <c r="M18" s="24"/>
    </row>
    <row r="19" spans="1:13" ht="20.399999999999999">
      <c r="A19" s="43" t="s">
        <v>31</v>
      </c>
      <c r="B19" s="43"/>
      <c r="C19" s="43"/>
      <c r="D19" s="92"/>
      <c r="E19" s="43"/>
      <c r="F19" s="21">
        <f>SUM(F16:F18)</f>
        <v>59553600</v>
      </c>
      <c r="G19" s="21"/>
      <c r="H19" s="21">
        <f>SUM(H16:H18)</f>
        <v>32654290</v>
      </c>
      <c r="I19" s="21"/>
      <c r="J19" s="21">
        <f t="shared" ref="J19" si="2">SUM(J16:J18)</f>
        <v>72202646</v>
      </c>
      <c r="K19" s="22"/>
      <c r="L19" s="21">
        <f>SUM(L16:L18)</f>
        <v>36346386</v>
      </c>
      <c r="M19" s="24"/>
    </row>
    <row r="20" spans="1:13" ht="20.399999999999999">
      <c r="A20" s="140" t="s">
        <v>32</v>
      </c>
      <c r="B20" s="43"/>
      <c r="C20" s="43"/>
      <c r="D20" s="78"/>
      <c r="E20" s="43"/>
      <c r="F20" s="156">
        <v>-12054034</v>
      </c>
      <c r="G20" s="22"/>
      <c r="H20" s="23">
        <v>-8479745</v>
      </c>
      <c r="I20" s="22"/>
      <c r="J20" s="23">
        <v>-4785324</v>
      </c>
      <c r="K20" s="22"/>
      <c r="L20" s="23">
        <v>-7918034</v>
      </c>
      <c r="M20" s="24"/>
    </row>
    <row r="21" spans="1:13" ht="20.399999999999999">
      <c r="A21" s="43" t="s">
        <v>33</v>
      </c>
      <c r="B21" s="45"/>
      <c r="C21" s="43"/>
      <c r="D21" s="45"/>
      <c r="E21" s="45"/>
      <c r="F21" s="21">
        <f t="shared" ref="F21" si="3">F19+F20</f>
        <v>47499566</v>
      </c>
      <c r="G21" s="21"/>
      <c r="H21" s="21">
        <f>H19+H20</f>
        <v>24174545</v>
      </c>
      <c r="I21" s="21"/>
      <c r="J21" s="21">
        <f>J19+J20</f>
        <v>67417322</v>
      </c>
      <c r="K21" s="22"/>
      <c r="L21" s="21">
        <f>L19+L20</f>
        <v>28428352</v>
      </c>
      <c r="M21" s="24"/>
    </row>
    <row r="22" spans="1:13" ht="20.399999999999999">
      <c r="A22" s="43" t="s">
        <v>66</v>
      </c>
      <c r="B22" s="43"/>
      <c r="C22" s="43"/>
      <c r="D22" s="79"/>
      <c r="E22" s="80"/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2"/>
      <c r="L22" s="21">
        <v>0</v>
      </c>
      <c r="M22" s="24"/>
    </row>
    <row r="23" spans="1:13" ht="21" thickBot="1">
      <c r="A23" s="43" t="s">
        <v>34</v>
      </c>
      <c r="B23" s="43"/>
      <c r="C23" s="43"/>
      <c r="D23" s="80"/>
      <c r="E23" s="80"/>
      <c r="F23" s="25">
        <f>F21+F22</f>
        <v>47499566</v>
      </c>
      <c r="G23" s="22">
        <v>0</v>
      </c>
      <c r="H23" s="25">
        <f>H21+H22</f>
        <v>24174545</v>
      </c>
      <c r="I23" s="22">
        <v>0</v>
      </c>
      <c r="J23" s="25">
        <f>J21+J22</f>
        <v>67417322</v>
      </c>
      <c r="K23" s="22"/>
      <c r="L23" s="25">
        <f>L21+L22</f>
        <v>28428352</v>
      </c>
      <c r="M23" s="98"/>
    </row>
    <row r="24" spans="1:13" s="100" customFormat="1" ht="12.75" customHeight="1" thickTop="1">
      <c r="A24" s="81"/>
      <c r="B24" s="81"/>
      <c r="C24" s="81"/>
      <c r="D24" s="82"/>
      <c r="E24" s="82"/>
      <c r="G24" s="26"/>
      <c r="H24" s="26"/>
      <c r="I24" s="26"/>
      <c r="K24" s="26"/>
      <c r="L24" s="26"/>
      <c r="M24" s="99"/>
    </row>
    <row r="25" spans="1:13" ht="20.399999999999999">
      <c r="A25" s="43" t="s">
        <v>35</v>
      </c>
      <c r="B25" s="43"/>
      <c r="C25" s="43"/>
      <c r="D25" s="43"/>
      <c r="E25" s="43"/>
      <c r="G25" s="29"/>
      <c r="H25" s="28"/>
      <c r="I25" s="29"/>
      <c r="K25" s="29"/>
      <c r="L25" s="30"/>
      <c r="M25" s="101"/>
    </row>
    <row r="26" spans="1:13" ht="20.399999999999999">
      <c r="A26" s="45" t="s">
        <v>36</v>
      </c>
      <c r="B26" s="45"/>
      <c r="C26" s="43"/>
      <c r="D26" s="43"/>
      <c r="E26" s="43"/>
      <c r="F26" s="36">
        <f>F21-F27</f>
        <v>47039182.5163</v>
      </c>
      <c r="G26" s="22"/>
      <c r="H26" s="21">
        <f>H21-H27</f>
        <v>23666170</v>
      </c>
      <c r="I26" s="22"/>
      <c r="J26" s="21">
        <f t="shared" ref="J26" si="4">J21-J27</f>
        <v>67417322</v>
      </c>
      <c r="K26" s="22"/>
      <c r="L26" s="21">
        <f>L21-L27</f>
        <v>28428352</v>
      </c>
      <c r="M26" s="98"/>
    </row>
    <row r="27" spans="1:13" ht="20.399999999999999">
      <c r="A27" s="45" t="s">
        <v>23</v>
      </c>
      <c r="B27" s="45"/>
      <c r="C27" s="45"/>
      <c r="D27" s="43"/>
      <c r="E27" s="43"/>
      <c r="F27" s="155">
        <v>460383.48369999998</v>
      </c>
      <c r="G27" s="22"/>
      <c r="H27" s="21">
        <v>508375</v>
      </c>
      <c r="I27" s="22"/>
      <c r="J27" s="21">
        <v>0</v>
      </c>
      <c r="K27" s="22"/>
      <c r="L27" s="21">
        <v>0</v>
      </c>
      <c r="M27" s="98"/>
    </row>
    <row r="28" spans="1:13" ht="21" thickBot="1">
      <c r="A28" s="80"/>
      <c r="B28" s="45"/>
      <c r="C28" s="45"/>
      <c r="D28" s="43"/>
      <c r="E28" s="43"/>
      <c r="F28" s="25">
        <f>SUM(F26:F27)</f>
        <v>47499566</v>
      </c>
      <c r="G28" s="22">
        <f t="shared" ref="G28" si="5">SUM(G26:G27)</f>
        <v>0</v>
      </c>
      <c r="H28" s="25">
        <f>SUM(H26:H27)</f>
        <v>24174545</v>
      </c>
      <c r="I28" s="22">
        <f t="shared" ref="I28:J28" si="6">SUM(I26:I27)</f>
        <v>0</v>
      </c>
      <c r="J28" s="25">
        <f t="shared" si="6"/>
        <v>67417322</v>
      </c>
      <c r="K28" s="22"/>
      <c r="L28" s="25">
        <f>SUM(L26:L27)</f>
        <v>28428352</v>
      </c>
      <c r="M28" s="98"/>
    </row>
    <row r="29" spans="1:13" ht="12.75" customHeight="1" thickTop="1">
      <c r="A29" s="45"/>
      <c r="B29" s="45"/>
      <c r="C29" s="45"/>
      <c r="D29" s="43"/>
      <c r="E29" s="43"/>
      <c r="G29" s="31"/>
      <c r="H29" s="31"/>
      <c r="I29" s="31"/>
      <c r="K29" s="31"/>
      <c r="L29" s="31"/>
      <c r="M29" s="102"/>
    </row>
    <row r="30" spans="1:13" ht="20.399999999999999">
      <c r="A30" s="43" t="s">
        <v>38</v>
      </c>
      <c r="B30" s="43"/>
      <c r="C30" s="43"/>
      <c r="D30" s="43"/>
      <c r="E30" s="43"/>
      <c r="G30" s="29"/>
      <c r="H30" s="28"/>
      <c r="I30" s="29"/>
      <c r="K30" s="29"/>
      <c r="L30" s="30"/>
      <c r="M30" s="101"/>
    </row>
    <row r="31" spans="1:13" ht="20.399999999999999">
      <c r="A31" s="45" t="s">
        <v>36</v>
      </c>
      <c r="B31" s="45"/>
      <c r="C31" s="43"/>
      <c r="D31" s="43"/>
      <c r="E31" s="43"/>
      <c r="F31" s="21">
        <v>47039182.5163</v>
      </c>
      <c r="G31" s="21">
        <v>0</v>
      </c>
      <c r="H31" s="21">
        <v>23666170</v>
      </c>
      <c r="I31" s="21">
        <v>0</v>
      </c>
      <c r="J31" s="21">
        <v>67417322</v>
      </c>
      <c r="K31" s="22"/>
      <c r="L31" s="21">
        <v>28428352</v>
      </c>
      <c r="M31" s="98"/>
    </row>
    <row r="32" spans="1:13" ht="20.399999999999999">
      <c r="A32" s="45" t="s">
        <v>23</v>
      </c>
      <c r="B32" s="45"/>
      <c r="C32" s="45"/>
      <c r="D32" s="43"/>
      <c r="E32" s="43"/>
      <c r="F32" s="21">
        <f>F27</f>
        <v>460383.48369999998</v>
      </c>
      <c r="G32" s="21">
        <v>0</v>
      </c>
      <c r="H32" s="21">
        <f>H27</f>
        <v>508375</v>
      </c>
      <c r="I32" s="21"/>
      <c r="J32" s="21">
        <f t="shared" ref="J32:L32" si="7">J27</f>
        <v>0</v>
      </c>
      <c r="K32" s="21"/>
      <c r="L32" s="21">
        <f t="shared" si="7"/>
        <v>0</v>
      </c>
      <c r="M32" s="98"/>
    </row>
    <row r="33" spans="1:13" ht="21" thickBot="1">
      <c r="A33" s="80"/>
      <c r="B33" s="45"/>
      <c r="C33" s="45"/>
      <c r="D33" s="43"/>
      <c r="E33" s="43"/>
      <c r="F33" s="25">
        <f>SUM(F31:F32)</f>
        <v>47499566</v>
      </c>
      <c r="G33" s="22">
        <f t="shared" ref="G33" si="8">SUM(G31:G32)</f>
        <v>0</v>
      </c>
      <c r="H33" s="25">
        <f>SUM(H31:H32)</f>
        <v>24174545</v>
      </c>
      <c r="I33" s="22">
        <f t="shared" ref="I33:J33" si="9">SUM(I31:I32)</f>
        <v>0</v>
      </c>
      <c r="J33" s="25">
        <f t="shared" si="9"/>
        <v>67417322</v>
      </c>
      <c r="K33" s="22"/>
      <c r="L33" s="25">
        <f>SUM(L31:L32)</f>
        <v>28428352</v>
      </c>
      <c r="M33" s="98"/>
    </row>
    <row r="34" spans="1:13" ht="12.75" customHeight="1" thickTop="1">
      <c r="A34" s="45"/>
      <c r="B34" s="45"/>
      <c r="C34" s="45"/>
      <c r="D34" s="43"/>
      <c r="E34" s="43"/>
      <c r="G34" s="31"/>
      <c r="H34" s="31"/>
      <c r="I34" s="31"/>
      <c r="J34" s="31"/>
      <c r="K34" s="31"/>
      <c r="L34" s="31"/>
      <c r="M34" s="102"/>
    </row>
    <row r="35" spans="1:13" ht="24" customHeight="1" thickBot="1">
      <c r="A35" s="45" t="s">
        <v>39</v>
      </c>
      <c r="B35" s="84"/>
      <c r="C35" s="85"/>
      <c r="D35" s="78">
        <v>13</v>
      </c>
      <c r="E35" s="85"/>
      <c r="F35" s="157">
        <f>+F26/F44</f>
        <v>9.7479309842666353E-2</v>
      </c>
      <c r="G35" s="148" t="e">
        <f t="shared" ref="G35" si="10">+G26/E45</f>
        <v>#DIV/0!</v>
      </c>
      <c r="H35" s="157">
        <f>+H26/H44</f>
        <v>6.2279394736842103E-2</v>
      </c>
      <c r="I35" s="158" t="e">
        <f t="shared" ref="I35" si="11">+I26/G45</f>
        <v>#DIV/0!</v>
      </c>
      <c r="J35" s="157">
        <f>+J26/J44</f>
        <v>0.1397089334561363</v>
      </c>
      <c r="K35" s="158"/>
      <c r="L35" s="157">
        <f>+L26/L44</f>
        <v>7.4811452631578942E-2</v>
      </c>
      <c r="M35" s="103"/>
    </row>
    <row r="36" spans="1:13" ht="15" customHeight="1" thickTop="1"/>
    <row r="37" spans="1:13" ht="22.2" customHeight="1">
      <c r="A37" s="259" t="s">
        <v>58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  <c r="L37" s="259"/>
    </row>
    <row r="38" spans="1:13" ht="22.2" customHeight="1">
      <c r="A38" s="259" t="s">
        <v>59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</row>
    <row r="39" spans="1:13" ht="22.2" customHeight="1">
      <c r="A39" s="259" t="s">
        <v>60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</row>
    <row r="40" spans="1:13" ht="22.2" customHeight="1">
      <c r="A40" s="57"/>
      <c r="B40" s="57"/>
      <c r="C40" s="57"/>
      <c r="D40" s="57"/>
      <c r="E40" s="57"/>
      <c r="F40" s="76"/>
      <c r="G40" s="76"/>
      <c r="H40" s="76"/>
      <c r="I40" s="76"/>
      <c r="J40" s="76"/>
      <c r="K40" s="76"/>
      <c r="L40" s="76"/>
    </row>
    <row r="41" spans="1:13" ht="22.2" customHeight="1">
      <c r="A41" s="57"/>
      <c r="B41" s="57"/>
      <c r="C41" s="57"/>
      <c r="D41" s="57"/>
      <c r="E41" s="57"/>
      <c r="F41" s="76"/>
      <c r="G41" s="76"/>
      <c r="H41" s="76"/>
      <c r="I41" s="76"/>
      <c r="J41" s="76"/>
      <c r="K41" s="76"/>
      <c r="L41" s="76"/>
    </row>
    <row r="42" spans="1:13" ht="22.2" customHeight="1">
      <c r="A42" s="259" t="s">
        <v>61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</row>
    <row r="43" spans="1:13" ht="22.2" customHeight="1">
      <c r="A43" s="45" t="s">
        <v>18</v>
      </c>
      <c r="B43" s="90"/>
      <c r="C43" s="90" t="s">
        <v>62</v>
      </c>
      <c r="D43" s="92"/>
      <c r="E43" s="92"/>
      <c r="F43" s="151"/>
      <c r="G43" s="88"/>
      <c r="H43" s="91" t="s">
        <v>63</v>
      </c>
      <c r="I43" s="54"/>
      <c r="J43" s="54"/>
      <c r="K43" s="54"/>
      <c r="L43" s="6"/>
    </row>
    <row r="44" spans="1:13">
      <c r="D44" s="57" t="s">
        <v>0</v>
      </c>
      <c r="E44" s="57"/>
      <c r="F44" s="159">
        <v>482555555.55555558</v>
      </c>
      <c r="G44" s="159"/>
      <c r="H44" s="159">
        <v>380000000</v>
      </c>
      <c r="I44" s="159"/>
      <c r="J44" s="159">
        <v>482555555.55555558</v>
      </c>
      <c r="K44" s="159"/>
      <c r="L44" s="159">
        <v>380000000</v>
      </c>
    </row>
    <row r="45" spans="1:13">
      <c r="H45" s="104"/>
      <c r="L45" s="104"/>
    </row>
    <row r="47" spans="1:13">
      <c r="F47" s="160"/>
      <c r="G47" s="160"/>
      <c r="H47" s="160"/>
      <c r="I47" s="160"/>
      <c r="J47" s="160"/>
      <c r="K47" s="160"/>
      <c r="L47" s="160"/>
    </row>
    <row r="76" spans="10:12">
      <c r="J76" s="75"/>
      <c r="K76" s="75"/>
      <c r="L76" s="75"/>
    </row>
  </sheetData>
  <mergeCells count="7">
    <mergeCell ref="A42:L42"/>
    <mergeCell ref="F4:L4"/>
    <mergeCell ref="F5:H5"/>
    <mergeCell ref="J5:L5"/>
    <mergeCell ref="A37:L37"/>
    <mergeCell ref="A38:L38"/>
    <mergeCell ref="A39:L39"/>
  </mergeCells>
  <pageMargins left="0.70866141732283505" right="0.39370078740157499" top="0.74803149606299202" bottom="0.35433070866141703" header="0.31496062992126" footer="0.31496062992126"/>
  <pageSetup paperSize="9" scale="90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F029-86A4-134C-A537-FC26295F1FE7}">
  <sheetPr>
    <tabColor rgb="FF92D050"/>
  </sheetPr>
  <dimension ref="A1:L43"/>
  <sheetViews>
    <sheetView view="pageBreakPreview" zoomScaleNormal="85" zoomScaleSheetLayoutView="100" workbookViewId="0">
      <selection activeCell="F43" sqref="F43:L47"/>
    </sheetView>
  </sheetViews>
  <sheetFormatPr defaultColWidth="9.33203125" defaultRowHeight="19.8"/>
  <cols>
    <col min="1" max="1" width="3.44140625" style="57" customWidth="1"/>
    <col min="2" max="2" width="3.33203125" style="57" customWidth="1"/>
    <col min="3" max="3" width="32" style="57" customWidth="1"/>
    <col min="4" max="4" width="7.109375" style="57" customWidth="1"/>
    <col min="5" max="5" width="1" style="57" customWidth="1"/>
    <col min="6" max="6" width="12.44140625" style="76" customWidth="1"/>
    <col min="7" max="7" width="1" style="76" customWidth="1"/>
    <col min="8" max="8" width="11.6640625" style="76" customWidth="1"/>
    <col min="9" max="9" width="1" style="76" customWidth="1"/>
    <col min="10" max="10" width="11.6640625" style="76" customWidth="1"/>
    <col min="11" max="11" width="1" style="76" customWidth="1"/>
    <col min="12" max="12" width="12.33203125" style="76" customWidth="1"/>
    <col min="13" max="16384" width="9.33203125" style="57"/>
  </cols>
  <sheetData>
    <row r="1" spans="1:12" ht="22.2" customHeight="1">
      <c r="A1" s="43" t="s">
        <v>101</v>
      </c>
      <c r="B1" s="86"/>
      <c r="C1" s="86"/>
      <c r="D1" s="43"/>
      <c r="E1" s="43"/>
      <c r="F1" s="75"/>
      <c r="G1" s="75"/>
      <c r="H1" s="75"/>
      <c r="I1" s="54"/>
      <c r="L1" s="134" t="s">
        <v>8</v>
      </c>
    </row>
    <row r="2" spans="1:12" ht="22.2" customHeight="1">
      <c r="A2" s="44" t="s">
        <v>98</v>
      </c>
      <c r="B2" s="43"/>
      <c r="C2" s="86"/>
      <c r="D2" s="43"/>
      <c r="E2" s="43"/>
      <c r="F2" s="54"/>
      <c r="G2" s="54"/>
      <c r="H2" s="54"/>
      <c r="I2" s="54"/>
      <c r="K2" s="55"/>
      <c r="L2" s="135" t="s">
        <v>9</v>
      </c>
    </row>
    <row r="3" spans="1:12" ht="22.2" customHeight="1">
      <c r="A3" s="43" t="s">
        <v>197</v>
      </c>
      <c r="B3" s="43"/>
      <c r="C3" s="132"/>
      <c r="D3" s="43"/>
      <c r="E3" s="43"/>
      <c r="F3" s="54"/>
      <c r="G3" s="54"/>
      <c r="H3" s="54"/>
      <c r="I3" s="54"/>
      <c r="J3" s="54"/>
      <c r="K3" s="77"/>
      <c r="L3" s="77"/>
    </row>
    <row r="4" spans="1:12" ht="20.55" customHeight="1">
      <c r="A4" s="45"/>
      <c r="B4" s="45"/>
      <c r="C4" s="45"/>
      <c r="D4" s="45"/>
      <c r="E4" s="45"/>
      <c r="F4" s="257" t="s">
        <v>156</v>
      </c>
      <c r="G4" s="257"/>
      <c r="H4" s="257"/>
      <c r="I4" s="257"/>
      <c r="J4" s="257"/>
      <c r="K4" s="257"/>
      <c r="L4" s="257"/>
    </row>
    <row r="5" spans="1:12" ht="20.55" customHeight="1">
      <c r="A5" s="45"/>
      <c r="B5" s="45"/>
      <c r="C5" s="45"/>
      <c r="D5" s="45"/>
      <c r="E5" s="45"/>
      <c r="F5" s="258" t="s">
        <v>6</v>
      </c>
      <c r="G5" s="258"/>
      <c r="H5" s="258"/>
      <c r="I5" s="139"/>
      <c r="J5" s="258" t="s">
        <v>7</v>
      </c>
      <c r="K5" s="258"/>
      <c r="L5" s="258"/>
    </row>
    <row r="6" spans="1:12" ht="20.55" customHeight="1">
      <c r="A6" s="45"/>
      <c r="B6" s="45"/>
      <c r="C6" s="45"/>
      <c r="D6" s="92"/>
      <c r="E6" s="92"/>
      <c r="F6" s="137">
        <v>2024</v>
      </c>
      <c r="G6" s="87"/>
      <c r="H6" s="137">
        <v>2023</v>
      </c>
      <c r="I6" s="87"/>
      <c r="J6" s="137">
        <v>2024</v>
      </c>
      <c r="K6" s="87"/>
      <c r="L6" s="137">
        <v>2023</v>
      </c>
    </row>
    <row r="7" spans="1:12" ht="20.55" customHeight="1">
      <c r="A7" s="169" t="s">
        <v>122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55" customHeight="1">
      <c r="A8" s="45"/>
      <c r="B8" s="45" t="s">
        <v>123</v>
      </c>
      <c r="C8" s="43"/>
      <c r="D8" s="45"/>
      <c r="E8" s="45"/>
      <c r="F8" s="21">
        <v>484060</v>
      </c>
      <c r="G8" s="22"/>
      <c r="H8" s="21">
        <v>564590</v>
      </c>
      <c r="I8" s="22"/>
      <c r="J8" s="21">
        <v>481681</v>
      </c>
      <c r="K8" s="22"/>
      <c r="L8" s="21">
        <v>562487</v>
      </c>
    </row>
    <row r="9" spans="1:12" ht="20.55" customHeight="1">
      <c r="A9" s="45"/>
      <c r="B9" s="45" t="s">
        <v>163</v>
      </c>
      <c r="C9" s="43"/>
      <c r="D9" s="45"/>
      <c r="E9" s="45"/>
      <c r="F9" s="21">
        <v>60870</v>
      </c>
      <c r="G9" s="22"/>
      <c r="H9" s="21">
        <v>74892</v>
      </c>
      <c r="I9" s="22"/>
      <c r="J9" s="21">
        <v>60312</v>
      </c>
      <c r="K9" s="22"/>
      <c r="L9" s="21">
        <v>73253</v>
      </c>
    </row>
    <row r="10" spans="1:12" ht="20.55" customHeight="1">
      <c r="A10" s="45"/>
      <c r="B10" s="45" t="s">
        <v>29</v>
      </c>
      <c r="C10" s="43"/>
      <c r="D10" s="45"/>
      <c r="E10" s="45"/>
      <c r="F10" s="23">
        <v>10894</v>
      </c>
      <c r="G10" s="22"/>
      <c r="H10" s="23">
        <v>9061</v>
      </c>
      <c r="I10" s="22"/>
      <c r="J10" s="23">
        <v>11729</v>
      </c>
      <c r="K10" s="22"/>
      <c r="L10" s="23">
        <v>9786</v>
      </c>
    </row>
    <row r="11" spans="1:12" ht="20.55" customHeight="1">
      <c r="A11" s="43"/>
      <c r="B11" s="43"/>
      <c r="C11" s="170" t="s">
        <v>124</v>
      </c>
      <c r="D11" s="43"/>
      <c r="E11" s="43"/>
      <c r="F11" s="165">
        <v>555824</v>
      </c>
      <c r="G11" s="21"/>
      <c r="H11" s="165">
        <v>648543</v>
      </c>
      <c r="I11" s="21"/>
      <c r="J11" s="165">
        <v>553722</v>
      </c>
      <c r="K11" s="21"/>
      <c r="L11" s="165">
        <v>645526</v>
      </c>
    </row>
    <row r="12" spans="1:12" ht="20.55" customHeight="1">
      <c r="A12" s="169" t="s">
        <v>125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55" customHeight="1">
      <c r="A13" s="45"/>
      <c r="B13" s="45" t="s">
        <v>126</v>
      </c>
      <c r="C13" s="43"/>
      <c r="D13" s="45"/>
      <c r="E13" s="45"/>
      <c r="F13" s="21">
        <v>335821</v>
      </c>
      <c r="G13" s="22"/>
      <c r="H13" s="21">
        <v>380322</v>
      </c>
      <c r="I13" s="22"/>
      <c r="J13" s="21">
        <v>334587</v>
      </c>
      <c r="K13" s="22"/>
      <c r="L13" s="21">
        <v>379020</v>
      </c>
    </row>
    <row r="14" spans="1:12" ht="20.55" customHeight="1">
      <c r="A14" s="45"/>
      <c r="B14" s="45" t="s">
        <v>164</v>
      </c>
      <c r="C14" s="43"/>
      <c r="D14" s="45"/>
      <c r="E14" s="45"/>
      <c r="F14" s="21">
        <v>55783</v>
      </c>
      <c r="G14" s="22"/>
      <c r="H14" s="21">
        <v>67917</v>
      </c>
      <c r="I14" s="22"/>
      <c r="J14" s="21">
        <v>55642</v>
      </c>
      <c r="K14" s="22"/>
      <c r="L14" s="21">
        <v>66780</v>
      </c>
    </row>
    <row r="15" spans="1:12" ht="20.55" customHeight="1">
      <c r="A15" s="45"/>
      <c r="B15" s="45" t="s">
        <v>127</v>
      </c>
      <c r="C15" s="43"/>
      <c r="D15" s="45"/>
      <c r="E15" s="45"/>
      <c r="F15" s="21">
        <v>52551</v>
      </c>
      <c r="G15" s="22"/>
      <c r="H15" s="21">
        <v>58818</v>
      </c>
      <c r="I15" s="22"/>
      <c r="J15" s="21">
        <v>51576</v>
      </c>
      <c r="K15" s="22"/>
      <c r="L15" s="21">
        <v>57968</v>
      </c>
    </row>
    <row r="16" spans="1:12" ht="20.55" customHeight="1">
      <c r="A16" s="45"/>
      <c r="B16" s="45" t="s">
        <v>30</v>
      </c>
      <c r="C16" s="43"/>
      <c r="D16" s="45"/>
      <c r="E16" s="45"/>
      <c r="F16" s="23">
        <v>69106</v>
      </c>
      <c r="G16" s="22"/>
      <c r="H16" s="23">
        <v>72689</v>
      </c>
      <c r="I16" s="22"/>
      <c r="J16" s="23">
        <v>68252</v>
      </c>
      <c r="K16" s="22"/>
      <c r="L16" s="23">
        <v>71735</v>
      </c>
    </row>
    <row r="17" spans="1:12" ht="20.55" customHeight="1">
      <c r="A17" s="43"/>
      <c r="B17" s="43"/>
      <c r="C17" s="170" t="s">
        <v>128</v>
      </c>
      <c r="D17" s="43"/>
      <c r="E17" s="43"/>
      <c r="F17" s="165">
        <v>513261</v>
      </c>
      <c r="G17" s="21"/>
      <c r="H17" s="165">
        <v>579746</v>
      </c>
      <c r="I17" s="21"/>
      <c r="J17" s="165">
        <v>510057</v>
      </c>
      <c r="K17" s="21"/>
      <c r="L17" s="165">
        <v>575503</v>
      </c>
    </row>
    <row r="18" spans="1:12" ht="20.55" customHeight="1">
      <c r="A18" s="43" t="s">
        <v>37</v>
      </c>
      <c r="B18" s="45"/>
      <c r="C18" s="43"/>
      <c r="D18" s="78"/>
      <c r="E18" s="45"/>
      <c r="F18" s="21">
        <v>42563</v>
      </c>
      <c r="G18" s="21"/>
      <c r="H18" s="21">
        <v>68797</v>
      </c>
      <c r="I18" s="21"/>
      <c r="J18" s="21">
        <v>43665</v>
      </c>
      <c r="K18" s="21"/>
      <c r="L18" s="21">
        <v>70023</v>
      </c>
    </row>
    <row r="19" spans="1:12" ht="20.55" customHeight="1">
      <c r="A19" s="45" t="s">
        <v>81</v>
      </c>
      <c r="B19" s="43"/>
      <c r="C19" s="43"/>
      <c r="D19" s="78"/>
      <c r="E19" s="43"/>
      <c r="F19" s="154">
        <v>983</v>
      </c>
      <c r="G19" s="22"/>
      <c r="H19" s="22">
        <v>1056</v>
      </c>
      <c r="I19" s="22"/>
      <c r="J19" s="22">
        <v>977</v>
      </c>
      <c r="K19" s="22"/>
      <c r="L19" s="22">
        <v>1049</v>
      </c>
    </row>
    <row r="20" spans="1:12" ht="20.55" customHeight="1">
      <c r="A20" s="45" t="s">
        <v>187</v>
      </c>
      <c r="B20" s="43"/>
      <c r="C20" s="43"/>
      <c r="D20" s="78"/>
      <c r="E20" s="43"/>
      <c r="F20" s="218">
        <v>-2123</v>
      </c>
      <c r="G20" s="22"/>
      <c r="H20" s="23">
        <v>211</v>
      </c>
      <c r="I20" s="22"/>
      <c r="J20" s="23">
        <v>-2326</v>
      </c>
      <c r="K20" s="22"/>
      <c r="L20" s="23">
        <v>214</v>
      </c>
    </row>
    <row r="21" spans="1:12" ht="20.55" customHeight="1">
      <c r="A21" s="43" t="s">
        <v>31</v>
      </c>
      <c r="B21" s="43"/>
      <c r="C21" s="43"/>
      <c r="D21" s="92"/>
      <c r="E21" s="43"/>
      <c r="F21" s="21">
        <v>43703</v>
      </c>
      <c r="G21" s="21"/>
      <c r="H21" s="21">
        <v>67530</v>
      </c>
      <c r="I21" s="21"/>
      <c r="J21" s="21">
        <v>45014</v>
      </c>
      <c r="K21" s="21"/>
      <c r="L21" s="21">
        <v>68760</v>
      </c>
    </row>
    <row r="22" spans="1:12" ht="20.55" customHeight="1">
      <c r="A22" s="140" t="s">
        <v>183</v>
      </c>
      <c r="B22" s="43"/>
      <c r="C22" s="43"/>
      <c r="D22" s="78"/>
      <c r="E22" s="43"/>
      <c r="F22" s="218">
        <v>8740</v>
      </c>
      <c r="G22" s="22"/>
      <c r="H22" s="23">
        <v>13759</v>
      </c>
      <c r="I22" s="22"/>
      <c r="J22" s="23">
        <v>8781</v>
      </c>
      <c r="K22" s="22"/>
      <c r="L22" s="23">
        <v>13567</v>
      </c>
    </row>
    <row r="23" spans="1:12" ht="20.55" customHeight="1">
      <c r="A23" s="43" t="s">
        <v>33</v>
      </c>
      <c r="B23" s="45"/>
      <c r="C23" s="43"/>
      <c r="D23" s="45"/>
      <c r="E23" s="45"/>
      <c r="F23" s="21">
        <v>34963</v>
      </c>
      <c r="G23" s="21"/>
      <c r="H23" s="21">
        <v>53771</v>
      </c>
      <c r="I23" s="21"/>
      <c r="J23" s="21">
        <v>36233</v>
      </c>
      <c r="K23" s="21"/>
      <c r="L23" s="21">
        <v>55193</v>
      </c>
    </row>
    <row r="24" spans="1:12" ht="20.55" customHeight="1">
      <c r="A24" s="43" t="s">
        <v>66</v>
      </c>
      <c r="B24" s="43"/>
      <c r="C24" s="43"/>
      <c r="D24" s="79"/>
      <c r="E24" s="80"/>
      <c r="F24" s="21"/>
      <c r="G24" s="22"/>
      <c r="H24" s="21"/>
      <c r="I24" s="22"/>
      <c r="J24" s="21"/>
      <c r="K24" s="22"/>
      <c r="L24" s="21"/>
    </row>
    <row r="25" spans="1:12" ht="20.55" customHeight="1">
      <c r="A25" s="45" t="s">
        <v>130</v>
      </c>
      <c r="B25" s="45"/>
      <c r="C25" s="45"/>
      <c r="D25" s="79"/>
      <c r="E25" s="80"/>
      <c r="F25" s="154"/>
      <c r="G25" s="22"/>
      <c r="H25" s="21"/>
      <c r="I25" s="22"/>
      <c r="J25" s="22"/>
      <c r="K25" s="22"/>
      <c r="L25" s="21"/>
    </row>
    <row r="26" spans="1:12" ht="20.55" customHeight="1">
      <c r="A26" s="45"/>
      <c r="B26" s="45" t="s">
        <v>131</v>
      </c>
      <c r="C26" s="45"/>
      <c r="D26" s="79"/>
      <c r="E26" s="80"/>
      <c r="F26" s="154"/>
      <c r="G26" s="22"/>
      <c r="H26" s="21"/>
      <c r="I26" s="22"/>
      <c r="J26" s="22"/>
      <c r="K26" s="22"/>
      <c r="L26" s="21"/>
    </row>
    <row r="27" spans="1:12" ht="20.55" customHeight="1">
      <c r="A27" s="43"/>
      <c r="B27" s="45" t="s">
        <v>132</v>
      </c>
      <c r="C27" s="45"/>
      <c r="D27" s="79"/>
      <c r="E27" s="80"/>
      <c r="F27" s="154">
        <v>129</v>
      </c>
      <c r="G27" s="22"/>
      <c r="H27" s="21">
        <v>172</v>
      </c>
      <c r="I27" s="22"/>
      <c r="J27" s="22">
        <v>0</v>
      </c>
      <c r="K27" s="22"/>
      <c r="L27" s="21">
        <v>0</v>
      </c>
    </row>
    <row r="28" spans="1:12" ht="20.55" customHeight="1" thickBot="1">
      <c r="A28" s="43" t="s">
        <v>34</v>
      </c>
      <c r="B28" s="43"/>
      <c r="C28" s="43"/>
      <c r="D28" s="80"/>
      <c r="E28" s="80"/>
      <c r="F28" s="25">
        <v>35092</v>
      </c>
      <c r="G28" s="22"/>
      <c r="H28" s="25">
        <v>53943</v>
      </c>
      <c r="I28" s="22"/>
      <c r="J28" s="25">
        <v>36233</v>
      </c>
      <c r="K28" s="22"/>
      <c r="L28" s="25">
        <v>55193</v>
      </c>
    </row>
    <row r="29" spans="1:12" s="83" customFormat="1" ht="9.75" customHeight="1" thickTop="1">
      <c r="A29" s="81"/>
      <c r="B29" s="81"/>
      <c r="C29" s="81"/>
      <c r="D29" s="82"/>
      <c r="E29" s="82"/>
      <c r="F29" s="26"/>
      <c r="G29" s="26"/>
      <c r="H29" s="27"/>
      <c r="I29" s="26"/>
      <c r="J29" s="26"/>
      <c r="K29" s="26"/>
      <c r="L29" s="27"/>
    </row>
    <row r="30" spans="1:12" ht="20.55" customHeight="1">
      <c r="A30" s="43" t="s">
        <v>35</v>
      </c>
      <c r="B30" s="43"/>
      <c r="C30" s="43"/>
      <c r="D30" s="43"/>
      <c r="E30" s="43"/>
      <c r="F30" s="28"/>
      <c r="G30" s="29"/>
      <c r="H30" s="29"/>
      <c r="I30" s="29"/>
      <c r="J30" s="30"/>
      <c r="K30" s="29"/>
      <c r="L30" s="29"/>
    </row>
    <row r="31" spans="1:12" ht="20.55" customHeight="1">
      <c r="A31" s="45" t="s">
        <v>36</v>
      </c>
      <c r="B31" s="45"/>
      <c r="C31" s="43"/>
      <c r="D31" s="43"/>
      <c r="E31" s="43"/>
      <c r="F31" s="154">
        <v>35414</v>
      </c>
      <c r="G31" s="154"/>
      <c r="H31" s="154">
        <v>54025</v>
      </c>
      <c r="I31" s="154"/>
      <c r="J31" s="154">
        <v>36233</v>
      </c>
      <c r="K31" s="154"/>
      <c r="L31" s="154">
        <v>55193</v>
      </c>
    </row>
    <row r="32" spans="1:12" ht="20.55" customHeight="1">
      <c r="A32" s="45" t="s">
        <v>23</v>
      </c>
      <c r="B32" s="45"/>
      <c r="C32" s="45"/>
      <c r="D32" s="43"/>
      <c r="E32" s="43"/>
      <c r="F32" s="218">
        <v>-451</v>
      </c>
      <c r="G32" s="22"/>
      <c r="H32" s="21">
        <v>-254</v>
      </c>
      <c r="I32" s="22"/>
      <c r="J32" s="23">
        <v>0</v>
      </c>
      <c r="K32" s="22"/>
      <c r="L32" s="21">
        <v>0</v>
      </c>
    </row>
    <row r="33" spans="1:12" ht="20.55" customHeight="1" thickBot="1">
      <c r="A33" s="80"/>
      <c r="B33" s="45"/>
      <c r="C33" s="45"/>
      <c r="D33" s="43"/>
      <c r="E33" s="43"/>
      <c r="F33" s="25">
        <v>34963</v>
      </c>
      <c r="G33" s="22"/>
      <c r="H33" s="25">
        <v>53771</v>
      </c>
      <c r="I33" s="22"/>
      <c r="J33" s="25">
        <v>36233</v>
      </c>
      <c r="K33" s="22"/>
      <c r="L33" s="25">
        <v>55193</v>
      </c>
    </row>
    <row r="34" spans="1:12" ht="9" customHeight="1" thickTop="1">
      <c r="A34" s="45"/>
      <c r="B34" s="45"/>
      <c r="C34" s="45"/>
      <c r="D34" s="43"/>
      <c r="E34" s="43"/>
      <c r="F34" s="31"/>
      <c r="G34" s="31"/>
      <c r="H34" s="32"/>
      <c r="I34" s="31"/>
      <c r="J34" s="31"/>
      <c r="K34" s="31"/>
      <c r="L34" s="32"/>
    </row>
    <row r="35" spans="1:12" ht="20.55" customHeight="1">
      <c r="A35" s="43" t="s">
        <v>38</v>
      </c>
      <c r="B35" s="43"/>
      <c r="C35" s="43"/>
      <c r="D35" s="43"/>
      <c r="E35" s="43"/>
      <c r="F35" s="28"/>
      <c r="G35" s="29"/>
      <c r="H35" s="29"/>
      <c r="I35" s="29"/>
      <c r="J35" s="30"/>
      <c r="K35" s="29"/>
      <c r="L35" s="29"/>
    </row>
    <row r="36" spans="1:12" ht="20.55" customHeight="1">
      <c r="A36" s="45" t="s">
        <v>36</v>
      </c>
      <c r="B36" s="45"/>
      <c r="C36" s="43"/>
      <c r="D36" s="43"/>
      <c r="E36" s="43"/>
      <c r="F36" s="154">
        <v>35543</v>
      </c>
      <c r="G36" s="154"/>
      <c r="H36" s="154">
        <v>54197</v>
      </c>
      <c r="I36" s="154"/>
      <c r="J36" s="154">
        <v>36233</v>
      </c>
      <c r="K36" s="154"/>
      <c r="L36" s="154">
        <v>55193</v>
      </c>
    </row>
    <row r="37" spans="1:12" ht="20.55" customHeight="1">
      <c r="A37" s="45" t="s">
        <v>180</v>
      </c>
      <c r="B37" s="45"/>
      <c r="C37" s="45"/>
      <c r="D37" s="43"/>
      <c r="E37" s="43"/>
      <c r="F37" s="154">
        <v>-451</v>
      </c>
      <c r="G37" s="36"/>
      <c r="H37" s="36">
        <v>-254</v>
      </c>
      <c r="I37" s="36"/>
      <c r="J37" s="23">
        <v>0</v>
      </c>
      <c r="K37" s="36"/>
      <c r="L37" s="21">
        <v>0</v>
      </c>
    </row>
    <row r="38" spans="1:12" ht="20.55" customHeight="1" thickBot="1">
      <c r="A38" s="80"/>
      <c r="B38" s="45"/>
      <c r="C38" s="45"/>
      <c r="D38" s="43"/>
      <c r="E38" s="43"/>
      <c r="F38" s="25">
        <v>35092</v>
      </c>
      <c r="G38" s="22"/>
      <c r="H38" s="25">
        <v>53943</v>
      </c>
      <c r="I38" s="22"/>
      <c r="J38" s="25">
        <v>36233</v>
      </c>
      <c r="K38" s="22"/>
      <c r="L38" s="25">
        <v>55193</v>
      </c>
    </row>
    <row r="39" spans="1:12" ht="20.55" customHeight="1" thickTop="1">
      <c r="A39" s="45"/>
      <c r="B39" s="45"/>
      <c r="C39" s="45"/>
      <c r="D39" s="43"/>
      <c r="E39" s="43"/>
      <c r="F39" s="31"/>
      <c r="G39" s="31"/>
      <c r="H39" s="32"/>
      <c r="I39" s="31"/>
      <c r="J39" s="31"/>
      <c r="K39" s="31"/>
      <c r="L39" s="32"/>
    </row>
    <row r="40" spans="1:12" ht="20.55" customHeight="1" thickBot="1">
      <c r="A40" s="169" t="s">
        <v>157</v>
      </c>
      <c r="B40" s="84"/>
      <c r="C40" s="85"/>
      <c r="D40" s="78"/>
      <c r="E40" s="85"/>
      <c r="F40" s="162">
        <v>6.0588537211291704E-2</v>
      </c>
      <c r="G40" s="161"/>
      <c r="H40" s="163">
        <v>9.2429426860564587E-2</v>
      </c>
      <c r="I40" s="161"/>
      <c r="J40" s="162">
        <v>6.1989734816082123E-2</v>
      </c>
      <c r="K40" s="161"/>
      <c r="L40" s="163">
        <v>9.4427715996578274E-2</v>
      </c>
    </row>
    <row r="41" spans="1:12" ht="20.55" customHeight="1" thickTop="1" thickBot="1">
      <c r="A41" s="169" t="s">
        <v>158</v>
      </c>
      <c r="B41" s="84"/>
      <c r="C41" s="85"/>
      <c r="D41" s="78"/>
      <c r="E41" s="85"/>
      <c r="F41" s="168">
        <v>584500</v>
      </c>
      <c r="G41" s="161"/>
      <c r="H41" s="164">
        <v>584500</v>
      </c>
      <c r="I41" s="161"/>
      <c r="J41" s="168">
        <v>584500</v>
      </c>
      <c r="K41" s="161"/>
      <c r="L41" s="164">
        <v>584500</v>
      </c>
    </row>
    <row r="42" spans="1:12" ht="4.05" customHeight="1" thickTop="1"/>
    <row r="43" spans="1:12">
      <c r="F43" s="155"/>
      <c r="G43" s="155"/>
      <c r="H43" s="155"/>
      <c r="I43" s="155"/>
      <c r="J43" s="155"/>
      <c r="K43" s="155"/>
      <c r="L43" s="155"/>
    </row>
  </sheetData>
  <mergeCells count="3">
    <mergeCell ref="F4:L4"/>
    <mergeCell ref="F5:H5"/>
    <mergeCell ref="J5:L5"/>
  </mergeCells>
  <pageMargins left="0.70866141732283472" right="0.39370078740157483" top="0.74803149606299213" bottom="0.19685039370078741" header="0.31496062992125984" footer="0.39370078740157483"/>
  <pageSetup paperSize="9" scale="95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B116"/>
  <sheetViews>
    <sheetView view="pageBreakPreview" zoomScale="110" zoomScaleNormal="85" zoomScaleSheetLayoutView="110" workbookViewId="0"/>
  </sheetViews>
  <sheetFormatPr defaultColWidth="8.33203125" defaultRowHeight="19.8"/>
  <cols>
    <col min="1" max="2" width="1.6640625" style="42" customWidth="1"/>
    <col min="3" max="3" width="33.33203125" style="42" customWidth="1"/>
    <col min="4" max="4" width="0.6640625" style="42" customWidth="1"/>
    <col min="5" max="5" width="5" style="42" customWidth="1"/>
    <col min="6" max="6" width="0.6640625" style="42" customWidth="1"/>
    <col min="7" max="7" width="14.33203125" style="42" customWidth="1"/>
    <col min="8" max="8" width="0.6640625" style="42" customWidth="1"/>
    <col min="9" max="9" width="10.6640625" style="42" customWidth="1"/>
    <col min="10" max="10" width="0.6640625" style="42" customWidth="1"/>
    <col min="11" max="11" width="12" style="42" customWidth="1"/>
    <col min="12" max="12" width="0.6640625" style="42" customWidth="1"/>
    <col min="13" max="13" width="11.33203125" style="42" customWidth="1"/>
    <col min="14" max="14" width="0.6640625" style="42" customWidth="1"/>
    <col min="15" max="15" width="11.6640625" style="42" customWidth="1"/>
    <col min="16" max="16" width="0.6640625" style="42" customWidth="1"/>
    <col min="17" max="17" width="16.109375" style="42" customWidth="1"/>
    <col min="18" max="18" width="0.6640625" style="42" customWidth="1"/>
    <col min="19" max="19" width="15.77734375" style="42" customWidth="1"/>
    <col min="20" max="20" width="0.6640625" style="42" customWidth="1"/>
    <col min="21" max="21" width="12.33203125" style="42" customWidth="1"/>
    <col min="22" max="22" width="0.6640625" style="42" customWidth="1"/>
    <col min="23" max="23" width="11.33203125" style="42" bestFit="1" customWidth="1"/>
    <col min="24" max="24" width="0.6640625" style="42" customWidth="1"/>
    <col min="25" max="25" width="12.6640625" style="42" bestFit="1" customWidth="1"/>
    <col min="26" max="26" width="8.6640625" style="42" bestFit="1" customWidth="1"/>
    <col min="27" max="27" width="11.6640625" style="42" bestFit="1" customWidth="1"/>
    <col min="28" max="28" width="11.44140625" style="42" bestFit="1" customWidth="1"/>
    <col min="29" max="256" width="8.33203125" style="42"/>
    <col min="257" max="258" width="1.6640625" style="42" customWidth="1"/>
    <col min="259" max="259" width="26.44140625" style="42" customWidth="1"/>
    <col min="260" max="260" width="0.6640625" style="42" customWidth="1"/>
    <col min="261" max="261" width="3.44140625" style="42" customWidth="1"/>
    <col min="262" max="262" width="0.6640625" style="42" customWidth="1"/>
    <col min="263" max="263" width="11.44140625" style="42" customWidth="1"/>
    <col min="264" max="264" width="0.6640625" style="42" customWidth="1"/>
    <col min="265" max="265" width="12" style="42" bestFit="1" customWidth="1"/>
    <col min="266" max="266" width="0.6640625" style="42" customWidth="1"/>
    <col min="267" max="267" width="14.6640625" style="42" customWidth="1"/>
    <col min="268" max="268" width="0.6640625" style="42" customWidth="1"/>
    <col min="269" max="269" width="12" style="42" customWidth="1"/>
    <col min="270" max="270" width="0.6640625" style="42" customWidth="1"/>
    <col min="271" max="271" width="12.44140625" style="42" customWidth="1"/>
    <col min="272" max="272" width="0.6640625" style="42" customWidth="1"/>
    <col min="273" max="273" width="12.33203125" style="42" customWidth="1"/>
    <col min="274" max="274" width="0.6640625" style="42" customWidth="1"/>
    <col min="275" max="275" width="14" style="42" bestFit="1" customWidth="1"/>
    <col min="276" max="276" width="0.6640625" style="42" customWidth="1"/>
    <col min="277" max="277" width="10.6640625" style="42" customWidth="1"/>
    <col min="278" max="278" width="0.6640625" style="42" customWidth="1"/>
    <col min="279" max="279" width="11.6640625" style="42" customWidth="1"/>
    <col min="280" max="280" width="0.6640625" style="42" customWidth="1"/>
    <col min="281" max="281" width="12.6640625" style="42" bestFit="1" customWidth="1"/>
    <col min="282" max="282" width="8.6640625" style="42" bestFit="1" customWidth="1"/>
    <col min="283" max="283" width="11.6640625" style="42" bestFit="1" customWidth="1"/>
    <col min="284" max="284" width="11.44140625" style="42" bestFit="1" customWidth="1"/>
    <col min="285" max="512" width="8.33203125" style="42"/>
    <col min="513" max="514" width="1.6640625" style="42" customWidth="1"/>
    <col min="515" max="515" width="26.44140625" style="42" customWidth="1"/>
    <col min="516" max="516" width="0.6640625" style="42" customWidth="1"/>
    <col min="517" max="517" width="3.44140625" style="42" customWidth="1"/>
    <col min="518" max="518" width="0.6640625" style="42" customWidth="1"/>
    <col min="519" max="519" width="11.44140625" style="42" customWidth="1"/>
    <col min="520" max="520" width="0.6640625" style="42" customWidth="1"/>
    <col min="521" max="521" width="12" style="42" bestFit="1" customWidth="1"/>
    <col min="522" max="522" width="0.6640625" style="42" customWidth="1"/>
    <col min="523" max="523" width="14.6640625" style="42" customWidth="1"/>
    <col min="524" max="524" width="0.6640625" style="42" customWidth="1"/>
    <col min="525" max="525" width="12" style="42" customWidth="1"/>
    <col min="526" max="526" width="0.6640625" style="42" customWidth="1"/>
    <col min="527" max="527" width="12.44140625" style="42" customWidth="1"/>
    <col min="528" max="528" width="0.6640625" style="42" customWidth="1"/>
    <col min="529" max="529" width="12.33203125" style="42" customWidth="1"/>
    <col min="530" max="530" width="0.6640625" style="42" customWidth="1"/>
    <col min="531" max="531" width="14" style="42" bestFit="1" customWidth="1"/>
    <col min="532" max="532" width="0.6640625" style="42" customWidth="1"/>
    <col min="533" max="533" width="10.6640625" style="42" customWidth="1"/>
    <col min="534" max="534" width="0.6640625" style="42" customWidth="1"/>
    <col min="535" max="535" width="11.6640625" style="42" customWidth="1"/>
    <col min="536" max="536" width="0.6640625" style="42" customWidth="1"/>
    <col min="537" max="537" width="12.6640625" style="42" bestFit="1" customWidth="1"/>
    <col min="538" max="538" width="8.6640625" style="42" bestFit="1" customWidth="1"/>
    <col min="539" max="539" width="11.6640625" style="42" bestFit="1" customWidth="1"/>
    <col min="540" max="540" width="11.44140625" style="42" bestFit="1" customWidth="1"/>
    <col min="541" max="768" width="8.33203125" style="42"/>
    <col min="769" max="770" width="1.6640625" style="42" customWidth="1"/>
    <col min="771" max="771" width="26.44140625" style="42" customWidth="1"/>
    <col min="772" max="772" width="0.6640625" style="42" customWidth="1"/>
    <col min="773" max="773" width="3.44140625" style="42" customWidth="1"/>
    <col min="774" max="774" width="0.6640625" style="42" customWidth="1"/>
    <col min="775" max="775" width="11.44140625" style="42" customWidth="1"/>
    <col min="776" max="776" width="0.6640625" style="42" customWidth="1"/>
    <col min="777" max="777" width="12" style="42" bestFit="1" customWidth="1"/>
    <col min="778" max="778" width="0.6640625" style="42" customWidth="1"/>
    <col min="779" max="779" width="14.6640625" style="42" customWidth="1"/>
    <col min="780" max="780" width="0.6640625" style="42" customWidth="1"/>
    <col min="781" max="781" width="12" style="42" customWidth="1"/>
    <col min="782" max="782" width="0.6640625" style="42" customWidth="1"/>
    <col min="783" max="783" width="12.44140625" style="42" customWidth="1"/>
    <col min="784" max="784" width="0.6640625" style="42" customWidth="1"/>
    <col min="785" max="785" width="12.33203125" style="42" customWidth="1"/>
    <col min="786" max="786" width="0.6640625" style="42" customWidth="1"/>
    <col min="787" max="787" width="14" style="42" bestFit="1" customWidth="1"/>
    <col min="788" max="788" width="0.6640625" style="42" customWidth="1"/>
    <col min="789" max="789" width="10.6640625" style="42" customWidth="1"/>
    <col min="790" max="790" width="0.6640625" style="42" customWidth="1"/>
    <col min="791" max="791" width="11.6640625" style="42" customWidth="1"/>
    <col min="792" max="792" width="0.6640625" style="42" customWidth="1"/>
    <col min="793" max="793" width="12.6640625" style="42" bestFit="1" customWidth="1"/>
    <col min="794" max="794" width="8.6640625" style="42" bestFit="1" customWidth="1"/>
    <col min="795" max="795" width="11.6640625" style="42" bestFit="1" customWidth="1"/>
    <col min="796" max="796" width="11.44140625" style="42" bestFit="1" customWidth="1"/>
    <col min="797" max="1024" width="8.33203125" style="42"/>
    <col min="1025" max="1026" width="1.6640625" style="42" customWidth="1"/>
    <col min="1027" max="1027" width="26.44140625" style="42" customWidth="1"/>
    <col min="1028" max="1028" width="0.6640625" style="42" customWidth="1"/>
    <col min="1029" max="1029" width="3.44140625" style="42" customWidth="1"/>
    <col min="1030" max="1030" width="0.6640625" style="42" customWidth="1"/>
    <col min="1031" max="1031" width="11.44140625" style="42" customWidth="1"/>
    <col min="1032" max="1032" width="0.6640625" style="42" customWidth="1"/>
    <col min="1033" max="1033" width="12" style="42" bestFit="1" customWidth="1"/>
    <col min="1034" max="1034" width="0.6640625" style="42" customWidth="1"/>
    <col min="1035" max="1035" width="14.6640625" style="42" customWidth="1"/>
    <col min="1036" max="1036" width="0.6640625" style="42" customWidth="1"/>
    <col min="1037" max="1037" width="12" style="42" customWidth="1"/>
    <col min="1038" max="1038" width="0.6640625" style="42" customWidth="1"/>
    <col min="1039" max="1039" width="12.44140625" style="42" customWidth="1"/>
    <col min="1040" max="1040" width="0.6640625" style="42" customWidth="1"/>
    <col min="1041" max="1041" width="12.33203125" style="42" customWidth="1"/>
    <col min="1042" max="1042" width="0.6640625" style="42" customWidth="1"/>
    <col min="1043" max="1043" width="14" style="42" bestFit="1" customWidth="1"/>
    <col min="1044" max="1044" width="0.6640625" style="42" customWidth="1"/>
    <col min="1045" max="1045" width="10.6640625" style="42" customWidth="1"/>
    <col min="1046" max="1046" width="0.6640625" style="42" customWidth="1"/>
    <col min="1047" max="1047" width="11.6640625" style="42" customWidth="1"/>
    <col min="1048" max="1048" width="0.6640625" style="42" customWidth="1"/>
    <col min="1049" max="1049" width="12.6640625" style="42" bestFit="1" customWidth="1"/>
    <col min="1050" max="1050" width="8.6640625" style="42" bestFit="1" customWidth="1"/>
    <col min="1051" max="1051" width="11.6640625" style="42" bestFit="1" customWidth="1"/>
    <col min="1052" max="1052" width="11.44140625" style="42" bestFit="1" customWidth="1"/>
    <col min="1053" max="1280" width="8.33203125" style="42"/>
    <col min="1281" max="1282" width="1.6640625" style="42" customWidth="1"/>
    <col min="1283" max="1283" width="26.44140625" style="42" customWidth="1"/>
    <col min="1284" max="1284" width="0.6640625" style="42" customWidth="1"/>
    <col min="1285" max="1285" width="3.44140625" style="42" customWidth="1"/>
    <col min="1286" max="1286" width="0.6640625" style="42" customWidth="1"/>
    <col min="1287" max="1287" width="11.44140625" style="42" customWidth="1"/>
    <col min="1288" max="1288" width="0.6640625" style="42" customWidth="1"/>
    <col min="1289" max="1289" width="12" style="42" bestFit="1" customWidth="1"/>
    <col min="1290" max="1290" width="0.6640625" style="42" customWidth="1"/>
    <col min="1291" max="1291" width="14.6640625" style="42" customWidth="1"/>
    <col min="1292" max="1292" width="0.6640625" style="42" customWidth="1"/>
    <col min="1293" max="1293" width="12" style="42" customWidth="1"/>
    <col min="1294" max="1294" width="0.6640625" style="42" customWidth="1"/>
    <col min="1295" max="1295" width="12.44140625" style="42" customWidth="1"/>
    <col min="1296" max="1296" width="0.6640625" style="42" customWidth="1"/>
    <col min="1297" max="1297" width="12.33203125" style="42" customWidth="1"/>
    <col min="1298" max="1298" width="0.6640625" style="42" customWidth="1"/>
    <col min="1299" max="1299" width="14" style="42" bestFit="1" customWidth="1"/>
    <col min="1300" max="1300" width="0.6640625" style="42" customWidth="1"/>
    <col min="1301" max="1301" width="10.6640625" style="42" customWidth="1"/>
    <col min="1302" max="1302" width="0.6640625" style="42" customWidth="1"/>
    <col min="1303" max="1303" width="11.6640625" style="42" customWidth="1"/>
    <col min="1304" max="1304" width="0.6640625" style="42" customWidth="1"/>
    <col min="1305" max="1305" width="12.6640625" style="42" bestFit="1" customWidth="1"/>
    <col min="1306" max="1306" width="8.6640625" style="42" bestFit="1" customWidth="1"/>
    <col min="1307" max="1307" width="11.6640625" style="42" bestFit="1" customWidth="1"/>
    <col min="1308" max="1308" width="11.44140625" style="42" bestFit="1" customWidth="1"/>
    <col min="1309" max="1536" width="8.33203125" style="42"/>
    <col min="1537" max="1538" width="1.6640625" style="42" customWidth="1"/>
    <col min="1539" max="1539" width="26.44140625" style="42" customWidth="1"/>
    <col min="1540" max="1540" width="0.6640625" style="42" customWidth="1"/>
    <col min="1541" max="1541" width="3.44140625" style="42" customWidth="1"/>
    <col min="1542" max="1542" width="0.6640625" style="42" customWidth="1"/>
    <col min="1543" max="1543" width="11.44140625" style="42" customWidth="1"/>
    <col min="1544" max="1544" width="0.6640625" style="42" customWidth="1"/>
    <col min="1545" max="1545" width="12" style="42" bestFit="1" customWidth="1"/>
    <col min="1546" max="1546" width="0.6640625" style="42" customWidth="1"/>
    <col min="1547" max="1547" width="14.6640625" style="42" customWidth="1"/>
    <col min="1548" max="1548" width="0.6640625" style="42" customWidth="1"/>
    <col min="1549" max="1549" width="12" style="42" customWidth="1"/>
    <col min="1550" max="1550" width="0.6640625" style="42" customWidth="1"/>
    <col min="1551" max="1551" width="12.44140625" style="42" customWidth="1"/>
    <col min="1552" max="1552" width="0.6640625" style="42" customWidth="1"/>
    <col min="1553" max="1553" width="12.33203125" style="42" customWidth="1"/>
    <col min="1554" max="1554" width="0.6640625" style="42" customWidth="1"/>
    <col min="1555" max="1555" width="14" style="42" bestFit="1" customWidth="1"/>
    <col min="1556" max="1556" width="0.6640625" style="42" customWidth="1"/>
    <col min="1557" max="1557" width="10.6640625" style="42" customWidth="1"/>
    <col min="1558" max="1558" width="0.6640625" style="42" customWidth="1"/>
    <col min="1559" max="1559" width="11.6640625" style="42" customWidth="1"/>
    <col min="1560" max="1560" width="0.6640625" style="42" customWidth="1"/>
    <col min="1561" max="1561" width="12.6640625" style="42" bestFit="1" customWidth="1"/>
    <col min="1562" max="1562" width="8.6640625" style="42" bestFit="1" customWidth="1"/>
    <col min="1563" max="1563" width="11.6640625" style="42" bestFit="1" customWidth="1"/>
    <col min="1564" max="1564" width="11.44140625" style="42" bestFit="1" customWidth="1"/>
    <col min="1565" max="1792" width="8.33203125" style="42"/>
    <col min="1793" max="1794" width="1.6640625" style="42" customWidth="1"/>
    <col min="1795" max="1795" width="26.44140625" style="42" customWidth="1"/>
    <col min="1796" max="1796" width="0.6640625" style="42" customWidth="1"/>
    <col min="1797" max="1797" width="3.44140625" style="42" customWidth="1"/>
    <col min="1798" max="1798" width="0.6640625" style="42" customWidth="1"/>
    <col min="1799" max="1799" width="11.44140625" style="42" customWidth="1"/>
    <col min="1800" max="1800" width="0.6640625" style="42" customWidth="1"/>
    <col min="1801" max="1801" width="12" style="42" bestFit="1" customWidth="1"/>
    <col min="1802" max="1802" width="0.6640625" style="42" customWidth="1"/>
    <col min="1803" max="1803" width="14.6640625" style="42" customWidth="1"/>
    <col min="1804" max="1804" width="0.6640625" style="42" customWidth="1"/>
    <col min="1805" max="1805" width="12" style="42" customWidth="1"/>
    <col min="1806" max="1806" width="0.6640625" style="42" customWidth="1"/>
    <col min="1807" max="1807" width="12.44140625" style="42" customWidth="1"/>
    <col min="1808" max="1808" width="0.6640625" style="42" customWidth="1"/>
    <col min="1809" max="1809" width="12.33203125" style="42" customWidth="1"/>
    <col min="1810" max="1810" width="0.6640625" style="42" customWidth="1"/>
    <col min="1811" max="1811" width="14" style="42" bestFit="1" customWidth="1"/>
    <col min="1812" max="1812" width="0.6640625" style="42" customWidth="1"/>
    <col min="1813" max="1813" width="10.6640625" style="42" customWidth="1"/>
    <col min="1814" max="1814" width="0.6640625" style="42" customWidth="1"/>
    <col min="1815" max="1815" width="11.6640625" style="42" customWidth="1"/>
    <col min="1816" max="1816" width="0.6640625" style="42" customWidth="1"/>
    <col min="1817" max="1817" width="12.6640625" style="42" bestFit="1" customWidth="1"/>
    <col min="1818" max="1818" width="8.6640625" style="42" bestFit="1" customWidth="1"/>
    <col min="1819" max="1819" width="11.6640625" style="42" bestFit="1" customWidth="1"/>
    <col min="1820" max="1820" width="11.44140625" style="42" bestFit="1" customWidth="1"/>
    <col min="1821" max="2048" width="8.33203125" style="42"/>
    <col min="2049" max="2050" width="1.6640625" style="42" customWidth="1"/>
    <col min="2051" max="2051" width="26.44140625" style="42" customWidth="1"/>
    <col min="2052" max="2052" width="0.6640625" style="42" customWidth="1"/>
    <col min="2053" max="2053" width="3.44140625" style="42" customWidth="1"/>
    <col min="2054" max="2054" width="0.6640625" style="42" customWidth="1"/>
    <col min="2055" max="2055" width="11.44140625" style="42" customWidth="1"/>
    <col min="2056" max="2056" width="0.6640625" style="42" customWidth="1"/>
    <col min="2057" max="2057" width="12" style="42" bestFit="1" customWidth="1"/>
    <col min="2058" max="2058" width="0.6640625" style="42" customWidth="1"/>
    <col min="2059" max="2059" width="14.6640625" style="42" customWidth="1"/>
    <col min="2060" max="2060" width="0.6640625" style="42" customWidth="1"/>
    <col min="2061" max="2061" width="12" style="42" customWidth="1"/>
    <col min="2062" max="2062" width="0.6640625" style="42" customWidth="1"/>
    <col min="2063" max="2063" width="12.44140625" style="42" customWidth="1"/>
    <col min="2064" max="2064" width="0.6640625" style="42" customWidth="1"/>
    <col min="2065" max="2065" width="12.33203125" style="42" customWidth="1"/>
    <col min="2066" max="2066" width="0.6640625" style="42" customWidth="1"/>
    <col min="2067" max="2067" width="14" style="42" bestFit="1" customWidth="1"/>
    <col min="2068" max="2068" width="0.6640625" style="42" customWidth="1"/>
    <col min="2069" max="2069" width="10.6640625" style="42" customWidth="1"/>
    <col min="2070" max="2070" width="0.6640625" style="42" customWidth="1"/>
    <col min="2071" max="2071" width="11.6640625" style="42" customWidth="1"/>
    <col min="2072" max="2072" width="0.6640625" style="42" customWidth="1"/>
    <col min="2073" max="2073" width="12.6640625" style="42" bestFit="1" customWidth="1"/>
    <col min="2074" max="2074" width="8.6640625" style="42" bestFit="1" customWidth="1"/>
    <col min="2075" max="2075" width="11.6640625" style="42" bestFit="1" customWidth="1"/>
    <col min="2076" max="2076" width="11.44140625" style="42" bestFit="1" customWidth="1"/>
    <col min="2077" max="2304" width="8.33203125" style="42"/>
    <col min="2305" max="2306" width="1.6640625" style="42" customWidth="1"/>
    <col min="2307" max="2307" width="26.44140625" style="42" customWidth="1"/>
    <col min="2308" max="2308" width="0.6640625" style="42" customWidth="1"/>
    <col min="2309" max="2309" width="3.44140625" style="42" customWidth="1"/>
    <col min="2310" max="2310" width="0.6640625" style="42" customWidth="1"/>
    <col min="2311" max="2311" width="11.44140625" style="42" customWidth="1"/>
    <col min="2312" max="2312" width="0.6640625" style="42" customWidth="1"/>
    <col min="2313" max="2313" width="12" style="42" bestFit="1" customWidth="1"/>
    <col min="2314" max="2314" width="0.6640625" style="42" customWidth="1"/>
    <col min="2315" max="2315" width="14.6640625" style="42" customWidth="1"/>
    <col min="2316" max="2316" width="0.6640625" style="42" customWidth="1"/>
    <col min="2317" max="2317" width="12" style="42" customWidth="1"/>
    <col min="2318" max="2318" width="0.6640625" style="42" customWidth="1"/>
    <col min="2319" max="2319" width="12.44140625" style="42" customWidth="1"/>
    <col min="2320" max="2320" width="0.6640625" style="42" customWidth="1"/>
    <col min="2321" max="2321" width="12.33203125" style="42" customWidth="1"/>
    <col min="2322" max="2322" width="0.6640625" style="42" customWidth="1"/>
    <col min="2323" max="2323" width="14" style="42" bestFit="1" customWidth="1"/>
    <col min="2324" max="2324" width="0.6640625" style="42" customWidth="1"/>
    <col min="2325" max="2325" width="10.6640625" style="42" customWidth="1"/>
    <col min="2326" max="2326" width="0.6640625" style="42" customWidth="1"/>
    <col min="2327" max="2327" width="11.6640625" style="42" customWidth="1"/>
    <col min="2328" max="2328" width="0.6640625" style="42" customWidth="1"/>
    <col min="2329" max="2329" width="12.6640625" style="42" bestFit="1" customWidth="1"/>
    <col min="2330" max="2330" width="8.6640625" style="42" bestFit="1" customWidth="1"/>
    <col min="2331" max="2331" width="11.6640625" style="42" bestFit="1" customWidth="1"/>
    <col min="2332" max="2332" width="11.44140625" style="42" bestFit="1" customWidth="1"/>
    <col min="2333" max="2560" width="8.33203125" style="42"/>
    <col min="2561" max="2562" width="1.6640625" style="42" customWidth="1"/>
    <col min="2563" max="2563" width="26.44140625" style="42" customWidth="1"/>
    <col min="2564" max="2564" width="0.6640625" style="42" customWidth="1"/>
    <col min="2565" max="2565" width="3.44140625" style="42" customWidth="1"/>
    <col min="2566" max="2566" width="0.6640625" style="42" customWidth="1"/>
    <col min="2567" max="2567" width="11.44140625" style="42" customWidth="1"/>
    <col min="2568" max="2568" width="0.6640625" style="42" customWidth="1"/>
    <col min="2569" max="2569" width="12" style="42" bestFit="1" customWidth="1"/>
    <col min="2570" max="2570" width="0.6640625" style="42" customWidth="1"/>
    <col min="2571" max="2571" width="14.6640625" style="42" customWidth="1"/>
    <col min="2572" max="2572" width="0.6640625" style="42" customWidth="1"/>
    <col min="2573" max="2573" width="12" style="42" customWidth="1"/>
    <col min="2574" max="2574" width="0.6640625" style="42" customWidth="1"/>
    <col min="2575" max="2575" width="12.44140625" style="42" customWidth="1"/>
    <col min="2576" max="2576" width="0.6640625" style="42" customWidth="1"/>
    <col min="2577" max="2577" width="12.33203125" style="42" customWidth="1"/>
    <col min="2578" max="2578" width="0.6640625" style="42" customWidth="1"/>
    <col min="2579" max="2579" width="14" style="42" bestFit="1" customWidth="1"/>
    <col min="2580" max="2580" width="0.6640625" style="42" customWidth="1"/>
    <col min="2581" max="2581" width="10.6640625" style="42" customWidth="1"/>
    <col min="2582" max="2582" width="0.6640625" style="42" customWidth="1"/>
    <col min="2583" max="2583" width="11.6640625" style="42" customWidth="1"/>
    <col min="2584" max="2584" width="0.6640625" style="42" customWidth="1"/>
    <col min="2585" max="2585" width="12.6640625" style="42" bestFit="1" customWidth="1"/>
    <col min="2586" max="2586" width="8.6640625" style="42" bestFit="1" customWidth="1"/>
    <col min="2587" max="2587" width="11.6640625" style="42" bestFit="1" customWidth="1"/>
    <col min="2588" max="2588" width="11.44140625" style="42" bestFit="1" customWidth="1"/>
    <col min="2589" max="2816" width="8.33203125" style="42"/>
    <col min="2817" max="2818" width="1.6640625" style="42" customWidth="1"/>
    <col min="2819" max="2819" width="26.44140625" style="42" customWidth="1"/>
    <col min="2820" max="2820" width="0.6640625" style="42" customWidth="1"/>
    <col min="2821" max="2821" width="3.44140625" style="42" customWidth="1"/>
    <col min="2822" max="2822" width="0.6640625" style="42" customWidth="1"/>
    <col min="2823" max="2823" width="11.44140625" style="42" customWidth="1"/>
    <col min="2824" max="2824" width="0.6640625" style="42" customWidth="1"/>
    <col min="2825" max="2825" width="12" style="42" bestFit="1" customWidth="1"/>
    <col min="2826" max="2826" width="0.6640625" style="42" customWidth="1"/>
    <col min="2827" max="2827" width="14.6640625" style="42" customWidth="1"/>
    <col min="2828" max="2828" width="0.6640625" style="42" customWidth="1"/>
    <col min="2829" max="2829" width="12" style="42" customWidth="1"/>
    <col min="2830" max="2830" width="0.6640625" style="42" customWidth="1"/>
    <col min="2831" max="2831" width="12.44140625" style="42" customWidth="1"/>
    <col min="2832" max="2832" width="0.6640625" style="42" customWidth="1"/>
    <col min="2833" max="2833" width="12.33203125" style="42" customWidth="1"/>
    <col min="2834" max="2834" width="0.6640625" style="42" customWidth="1"/>
    <col min="2835" max="2835" width="14" style="42" bestFit="1" customWidth="1"/>
    <col min="2836" max="2836" width="0.6640625" style="42" customWidth="1"/>
    <col min="2837" max="2837" width="10.6640625" style="42" customWidth="1"/>
    <col min="2838" max="2838" width="0.6640625" style="42" customWidth="1"/>
    <col min="2839" max="2839" width="11.6640625" style="42" customWidth="1"/>
    <col min="2840" max="2840" width="0.6640625" style="42" customWidth="1"/>
    <col min="2841" max="2841" width="12.6640625" style="42" bestFit="1" customWidth="1"/>
    <col min="2842" max="2842" width="8.6640625" style="42" bestFit="1" customWidth="1"/>
    <col min="2843" max="2843" width="11.6640625" style="42" bestFit="1" customWidth="1"/>
    <col min="2844" max="2844" width="11.44140625" style="42" bestFit="1" customWidth="1"/>
    <col min="2845" max="3072" width="8.33203125" style="42"/>
    <col min="3073" max="3074" width="1.6640625" style="42" customWidth="1"/>
    <col min="3075" max="3075" width="26.44140625" style="42" customWidth="1"/>
    <col min="3076" max="3076" width="0.6640625" style="42" customWidth="1"/>
    <col min="3077" max="3077" width="3.44140625" style="42" customWidth="1"/>
    <col min="3078" max="3078" width="0.6640625" style="42" customWidth="1"/>
    <col min="3079" max="3079" width="11.44140625" style="42" customWidth="1"/>
    <col min="3080" max="3080" width="0.6640625" style="42" customWidth="1"/>
    <col min="3081" max="3081" width="12" style="42" bestFit="1" customWidth="1"/>
    <col min="3082" max="3082" width="0.6640625" style="42" customWidth="1"/>
    <col min="3083" max="3083" width="14.6640625" style="42" customWidth="1"/>
    <col min="3084" max="3084" width="0.6640625" style="42" customWidth="1"/>
    <col min="3085" max="3085" width="12" style="42" customWidth="1"/>
    <col min="3086" max="3086" width="0.6640625" style="42" customWidth="1"/>
    <col min="3087" max="3087" width="12.44140625" style="42" customWidth="1"/>
    <col min="3088" max="3088" width="0.6640625" style="42" customWidth="1"/>
    <col min="3089" max="3089" width="12.33203125" style="42" customWidth="1"/>
    <col min="3090" max="3090" width="0.6640625" style="42" customWidth="1"/>
    <col min="3091" max="3091" width="14" style="42" bestFit="1" customWidth="1"/>
    <col min="3092" max="3092" width="0.6640625" style="42" customWidth="1"/>
    <col min="3093" max="3093" width="10.6640625" style="42" customWidth="1"/>
    <col min="3094" max="3094" width="0.6640625" style="42" customWidth="1"/>
    <col min="3095" max="3095" width="11.6640625" style="42" customWidth="1"/>
    <col min="3096" max="3096" width="0.6640625" style="42" customWidth="1"/>
    <col min="3097" max="3097" width="12.6640625" style="42" bestFit="1" customWidth="1"/>
    <col min="3098" max="3098" width="8.6640625" style="42" bestFit="1" customWidth="1"/>
    <col min="3099" max="3099" width="11.6640625" style="42" bestFit="1" customWidth="1"/>
    <col min="3100" max="3100" width="11.44140625" style="42" bestFit="1" customWidth="1"/>
    <col min="3101" max="3328" width="8.33203125" style="42"/>
    <col min="3329" max="3330" width="1.6640625" style="42" customWidth="1"/>
    <col min="3331" max="3331" width="26.44140625" style="42" customWidth="1"/>
    <col min="3332" max="3332" width="0.6640625" style="42" customWidth="1"/>
    <col min="3333" max="3333" width="3.44140625" style="42" customWidth="1"/>
    <col min="3334" max="3334" width="0.6640625" style="42" customWidth="1"/>
    <col min="3335" max="3335" width="11.44140625" style="42" customWidth="1"/>
    <col min="3336" max="3336" width="0.6640625" style="42" customWidth="1"/>
    <col min="3337" max="3337" width="12" style="42" bestFit="1" customWidth="1"/>
    <col min="3338" max="3338" width="0.6640625" style="42" customWidth="1"/>
    <col min="3339" max="3339" width="14.6640625" style="42" customWidth="1"/>
    <col min="3340" max="3340" width="0.6640625" style="42" customWidth="1"/>
    <col min="3341" max="3341" width="12" style="42" customWidth="1"/>
    <col min="3342" max="3342" width="0.6640625" style="42" customWidth="1"/>
    <col min="3343" max="3343" width="12.44140625" style="42" customWidth="1"/>
    <col min="3344" max="3344" width="0.6640625" style="42" customWidth="1"/>
    <col min="3345" max="3345" width="12.33203125" style="42" customWidth="1"/>
    <col min="3346" max="3346" width="0.6640625" style="42" customWidth="1"/>
    <col min="3347" max="3347" width="14" style="42" bestFit="1" customWidth="1"/>
    <col min="3348" max="3348" width="0.6640625" style="42" customWidth="1"/>
    <col min="3349" max="3349" width="10.6640625" style="42" customWidth="1"/>
    <col min="3350" max="3350" width="0.6640625" style="42" customWidth="1"/>
    <col min="3351" max="3351" width="11.6640625" style="42" customWidth="1"/>
    <col min="3352" max="3352" width="0.6640625" style="42" customWidth="1"/>
    <col min="3353" max="3353" width="12.6640625" style="42" bestFit="1" customWidth="1"/>
    <col min="3354" max="3354" width="8.6640625" style="42" bestFit="1" customWidth="1"/>
    <col min="3355" max="3355" width="11.6640625" style="42" bestFit="1" customWidth="1"/>
    <col min="3356" max="3356" width="11.44140625" style="42" bestFit="1" customWidth="1"/>
    <col min="3357" max="3584" width="8.33203125" style="42"/>
    <col min="3585" max="3586" width="1.6640625" style="42" customWidth="1"/>
    <col min="3587" max="3587" width="26.44140625" style="42" customWidth="1"/>
    <col min="3588" max="3588" width="0.6640625" style="42" customWidth="1"/>
    <col min="3589" max="3589" width="3.44140625" style="42" customWidth="1"/>
    <col min="3590" max="3590" width="0.6640625" style="42" customWidth="1"/>
    <col min="3591" max="3591" width="11.44140625" style="42" customWidth="1"/>
    <col min="3592" max="3592" width="0.6640625" style="42" customWidth="1"/>
    <col min="3593" max="3593" width="12" style="42" bestFit="1" customWidth="1"/>
    <col min="3594" max="3594" width="0.6640625" style="42" customWidth="1"/>
    <col min="3595" max="3595" width="14.6640625" style="42" customWidth="1"/>
    <col min="3596" max="3596" width="0.6640625" style="42" customWidth="1"/>
    <col min="3597" max="3597" width="12" style="42" customWidth="1"/>
    <col min="3598" max="3598" width="0.6640625" style="42" customWidth="1"/>
    <col min="3599" max="3599" width="12.44140625" style="42" customWidth="1"/>
    <col min="3600" max="3600" width="0.6640625" style="42" customWidth="1"/>
    <col min="3601" max="3601" width="12.33203125" style="42" customWidth="1"/>
    <col min="3602" max="3602" width="0.6640625" style="42" customWidth="1"/>
    <col min="3603" max="3603" width="14" style="42" bestFit="1" customWidth="1"/>
    <col min="3604" max="3604" width="0.6640625" style="42" customWidth="1"/>
    <col min="3605" max="3605" width="10.6640625" style="42" customWidth="1"/>
    <col min="3606" max="3606" width="0.6640625" style="42" customWidth="1"/>
    <col min="3607" max="3607" width="11.6640625" style="42" customWidth="1"/>
    <col min="3608" max="3608" width="0.6640625" style="42" customWidth="1"/>
    <col min="3609" max="3609" width="12.6640625" style="42" bestFit="1" customWidth="1"/>
    <col min="3610" max="3610" width="8.6640625" style="42" bestFit="1" customWidth="1"/>
    <col min="3611" max="3611" width="11.6640625" style="42" bestFit="1" customWidth="1"/>
    <col min="3612" max="3612" width="11.44140625" style="42" bestFit="1" customWidth="1"/>
    <col min="3613" max="3840" width="8.33203125" style="42"/>
    <col min="3841" max="3842" width="1.6640625" style="42" customWidth="1"/>
    <col min="3843" max="3843" width="26.44140625" style="42" customWidth="1"/>
    <col min="3844" max="3844" width="0.6640625" style="42" customWidth="1"/>
    <col min="3845" max="3845" width="3.44140625" style="42" customWidth="1"/>
    <col min="3846" max="3846" width="0.6640625" style="42" customWidth="1"/>
    <col min="3847" max="3847" width="11.44140625" style="42" customWidth="1"/>
    <col min="3848" max="3848" width="0.6640625" style="42" customWidth="1"/>
    <col min="3849" max="3849" width="12" style="42" bestFit="1" customWidth="1"/>
    <col min="3850" max="3850" width="0.6640625" style="42" customWidth="1"/>
    <col min="3851" max="3851" width="14.6640625" style="42" customWidth="1"/>
    <col min="3852" max="3852" width="0.6640625" style="42" customWidth="1"/>
    <col min="3853" max="3853" width="12" style="42" customWidth="1"/>
    <col min="3854" max="3854" width="0.6640625" style="42" customWidth="1"/>
    <col min="3855" max="3855" width="12.44140625" style="42" customWidth="1"/>
    <col min="3856" max="3856" width="0.6640625" style="42" customWidth="1"/>
    <col min="3857" max="3857" width="12.33203125" style="42" customWidth="1"/>
    <col min="3858" max="3858" width="0.6640625" style="42" customWidth="1"/>
    <col min="3859" max="3859" width="14" style="42" bestFit="1" customWidth="1"/>
    <col min="3860" max="3860" width="0.6640625" style="42" customWidth="1"/>
    <col min="3861" max="3861" width="10.6640625" style="42" customWidth="1"/>
    <col min="3862" max="3862" width="0.6640625" style="42" customWidth="1"/>
    <col min="3863" max="3863" width="11.6640625" style="42" customWidth="1"/>
    <col min="3864" max="3864" width="0.6640625" style="42" customWidth="1"/>
    <col min="3865" max="3865" width="12.6640625" style="42" bestFit="1" customWidth="1"/>
    <col min="3866" max="3866" width="8.6640625" style="42" bestFit="1" customWidth="1"/>
    <col min="3867" max="3867" width="11.6640625" style="42" bestFit="1" customWidth="1"/>
    <col min="3868" max="3868" width="11.44140625" style="42" bestFit="1" customWidth="1"/>
    <col min="3869" max="4096" width="8.33203125" style="42"/>
    <col min="4097" max="4098" width="1.6640625" style="42" customWidth="1"/>
    <col min="4099" max="4099" width="26.44140625" style="42" customWidth="1"/>
    <col min="4100" max="4100" width="0.6640625" style="42" customWidth="1"/>
    <col min="4101" max="4101" width="3.44140625" style="42" customWidth="1"/>
    <col min="4102" max="4102" width="0.6640625" style="42" customWidth="1"/>
    <col min="4103" max="4103" width="11.44140625" style="42" customWidth="1"/>
    <col min="4104" max="4104" width="0.6640625" style="42" customWidth="1"/>
    <col min="4105" max="4105" width="12" style="42" bestFit="1" customWidth="1"/>
    <col min="4106" max="4106" width="0.6640625" style="42" customWidth="1"/>
    <col min="4107" max="4107" width="14.6640625" style="42" customWidth="1"/>
    <col min="4108" max="4108" width="0.6640625" style="42" customWidth="1"/>
    <col min="4109" max="4109" width="12" style="42" customWidth="1"/>
    <col min="4110" max="4110" width="0.6640625" style="42" customWidth="1"/>
    <col min="4111" max="4111" width="12.44140625" style="42" customWidth="1"/>
    <col min="4112" max="4112" width="0.6640625" style="42" customWidth="1"/>
    <col min="4113" max="4113" width="12.33203125" style="42" customWidth="1"/>
    <col min="4114" max="4114" width="0.6640625" style="42" customWidth="1"/>
    <col min="4115" max="4115" width="14" style="42" bestFit="1" customWidth="1"/>
    <col min="4116" max="4116" width="0.6640625" style="42" customWidth="1"/>
    <col min="4117" max="4117" width="10.6640625" style="42" customWidth="1"/>
    <col min="4118" max="4118" width="0.6640625" style="42" customWidth="1"/>
    <col min="4119" max="4119" width="11.6640625" style="42" customWidth="1"/>
    <col min="4120" max="4120" width="0.6640625" style="42" customWidth="1"/>
    <col min="4121" max="4121" width="12.6640625" style="42" bestFit="1" customWidth="1"/>
    <col min="4122" max="4122" width="8.6640625" style="42" bestFit="1" customWidth="1"/>
    <col min="4123" max="4123" width="11.6640625" style="42" bestFit="1" customWidth="1"/>
    <col min="4124" max="4124" width="11.44140625" style="42" bestFit="1" customWidth="1"/>
    <col min="4125" max="4352" width="8.33203125" style="42"/>
    <col min="4353" max="4354" width="1.6640625" style="42" customWidth="1"/>
    <col min="4355" max="4355" width="26.44140625" style="42" customWidth="1"/>
    <col min="4356" max="4356" width="0.6640625" style="42" customWidth="1"/>
    <col min="4357" max="4357" width="3.44140625" style="42" customWidth="1"/>
    <col min="4358" max="4358" width="0.6640625" style="42" customWidth="1"/>
    <col min="4359" max="4359" width="11.44140625" style="42" customWidth="1"/>
    <col min="4360" max="4360" width="0.6640625" style="42" customWidth="1"/>
    <col min="4361" max="4361" width="12" style="42" bestFit="1" customWidth="1"/>
    <col min="4362" max="4362" width="0.6640625" style="42" customWidth="1"/>
    <col min="4363" max="4363" width="14.6640625" style="42" customWidth="1"/>
    <col min="4364" max="4364" width="0.6640625" style="42" customWidth="1"/>
    <col min="4365" max="4365" width="12" style="42" customWidth="1"/>
    <col min="4366" max="4366" width="0.6640625" style="42" customWidth="1"/>
    <col min="4367" max="4367" width="12.44140625" style="42" customWidth="1"/>
    <col min="4368" max="4368" width="0.6640625" style="42" customWidth="1"/>
    <col min="4369" max="4369" width="12.33203125" style="42" customWidth="1"/>
    <col min="4370" max="4370" width="0.6640625" style="42" customWidth="1"/>
    <col min="4371" max="4371" width="14" style="42" bestFit="1" customWidth="1"/>
    <col min="4372" max="4372" width="0.6640625" style="42" customWidth="1"/>
    <col min="4373" max="4373" width="10.6640625" style="42" customWidth="1"/>
    <col min="4374" max="4374" width="0.6640625" style="42" customWidth="1"/>
    <col min="4375" max="4375" width="11.6640625" style="42" customWidth="1"/>
    <col min="4376" max="4376" width="0.6640625" style="42" customWidth="1"/>
    <col min="4377" max="4377" width="12.6640625" style="42" bestFit="1" customWidth="1"/>
    <col min="4378" max="4378" width="8.6640625" style="42" bestFit="1" customWidth="1"/>
    <col min="4379" max="4379" width="11.6640625" style="42" bestFit="1" customWidth="1"/>
    <col min="4380" max="4380" width="11.44140625" style="42" bestFit="1" customWidth="1"/>
    <col min="4381" max="4608" width="8.33203125" style="42"/>
    <col min="4609" max="4610" width="1.6640625" style="42" customWidth="1"/>
    <col min="4611" max="4611" width="26.44140625" style="42" customWidth="1"/>
    <col min="4612" max="4612" width="0.6640625" style="42" customWidth="1"/>
    <col min="4613" max="4613" width="3.44140625" style="42" customWidth="1"/>
    <col min="4614" max="4614" width="0.6640625" style="42" customWidth="1"/>
    <col min="4615" max="4615" width="11.44140625" style="42" customWidth="1"/>
    <col min="4616" max="4616" width="0.6640625" style="42" customWidth="1"/>
    <col min="4617" max="4617" width="12" style="42" bestFit="1" customWidth="1"/>
    <col min="4618" max="4618" width="0.6640625" style="42" customWidth="1"/>
    <col min="4619" max="4619" width="14.6640625" style="42" customWidth="1"/>
    <col min="4620" max="4620" width="0.6640625" style="42" customWidth="1"/>
    <col min="4621" max="4621" width="12" style="42" customWidth="1"/>
    <col min="4622" max="4622" width="0.6640625" style="42" customWidth="1"/>
    <col min="4623" max="4623" width="12.44140625" style="42" customWidth="1"/>
    <col min="4624" max="4624" width="0.6640625" style="42" customWidth="1"/>
    <col min="4625" max="4625" width="12.33203125" style="42" customWidth="1"/>
    <col min="4626" max="4626" width="0.6640625" style="42" customWidth="1"/>
    <col min="4627" max="4627" width="14" style="42" bestFit="1" customWidth="1"/>
    <col min="4628" max="4628" width="0.6640625" style="42" customWidth="1"/>
    <col min="4629" max="4629" width="10.6640625" style="42" customWidth="1"/>
    <col min="4630" max="4630" width="0.6640625" style="42" customWidth="1"/>
    <col min="4631" max="4631" width="11.6640625" style="42" customWidth="1"/>
    <col min="4632" max="4632" width="0.6640625" style="42" customWidth="1"/>
    <col min="4633" max="4633" width="12.6640625" style="42" bestFit="1" customWidth="1"/>
    <col min="4634" max="4634" width="8.6640625" style="42" bestFit="1" customWidth="1"/>
    <col min="4635" max="4635" width="11.6640625" style="42" bestFit="1" customWidth="1"/>
    <col min="4636" max="4636" width="11.44140625" style="42" bestFit="1" customWidth="1"/>
    <col min="4637" max="4864" width="8.33203125" style="42"/>
    <col min="4865" max="4866" width="1.6640625" style="42" customWidth="1"/>
    <col min="4867" max="4867" width="26.44140625" style="42" customWidth="1"/>
    <col min="4868" max="4868" width="0.6640625" style="42" customWidth="1"/>
    <col min="4869" max="4869" width="3.44140625" style="42" customWidth="1"/>
    <col min="4870" max="4870" width="0.6640625" style="42" customWidth="1"/>
    <col min="4871" max="4871" width="11.44140625" style="42" customWidth="1"/>
    <col min="4872" max="4872" width="0.6640625" style="42" customWidth="1"/>
    <col min="4873" max="4873" width="12" style="42" bestFit="1" customWidth="1"/>
    <col min="4874" max="4874" width="0.6640625" style="42" customWidth="1"/>
    <col min="4875" max="4875" width="14.6640625" style="42" customWidth="1"/>
    <col min="4876" max="4876" width="0.6640625" style="42" customWidth="1"/>
    <col min="4877" max="4877" width="12" style="42" customWidth="1"/>
    <col min="4878" max="4878" width="0.6640625" style="42" customWidth="1"/>
    <col min="4879" max="4879" width="12.44140625" style="42" customWidth="1"/>
    <col min="4880" max="4880" width="0.6640625" style="42" customWidth="1"/>
    <col min="4881" max="4881" width="12.33203125" style="42" customWidth="1"/>
    <col min="4882" max="4882" width="0.6640625" style="42" customWidth="1"/>
    <col min="4883" max="4883" width="14" style="42" bestFit="1" customWidth="1"/>
    <col min="4884" max="4884" width="0.6640625" style="42" customWidth="1"/>
    <col min="4885" max="4885" width="10.6640625" style="42" customWidth="1"/>
    <col min="4886" max="4886" width="0.6640625" style="42" customWidth="1"/>
    <col min="4887" max="4887" width="11.6640625" style="42" customWidth="1"/>
    <col min="4888" max="4888" width="0.6640625" style="42" customWidth="1"/>
    <col min="4889" max="4889" width="12.6640625" style="42" bestFit="1" customWidth="1"/>
    <col min="4890" max="4890" width="8.6640625" style="42" bestFit="1" customWidth="1"/>
    <col min="4891" max="4891" width="11.6640625" style="42" bestFit="1" customWidth="1"/>
    <col min="4892" max="4892" width="11.44140625" style="42" bestFit="1" customWidth="1"/>
    <col min="4893" max="5120" width="8.33203125" style="42"/>
    <col min="5121" max="5122" width="1.6640625" style="42" customWidth="1"/>
    <col min="5123" max="5123" width="26.44140625" style="42" customWidth="1"/>
    <col min="5124" max="5124" width="0.6640625" style="42" customWidth="1"/>
    <col min="5125" max="5125" width="3.44140625" style="42" customWidth="1"/>
    <col min="5126" max="5126" width="0.6640625" style="42" customWidth="1"/>
    <col min="5127" max="5127" width="11.44140625" style="42" customWidth="1"/>
    <col min="5128" max="5128" width="0.6640625" style="42" customWidth="1"/>
    <col min="5129" max="5129" width="12" style="42" bestFit="1" customWidth="1"/>
    <col min="5130" max="5130" width="0.6640625" style="42" customWidth="1"/>
    <col min="5131" max="5131" width="14.6640625" style="42" customWidth="1"/>
    <col min="5132" max="5132" width="0.6640625" style="42" customWidth="1"/>
    <col min="5133" max="5133" width="12" style="42" customWidth="1"/>
    <col min="5134" max="5134" width="0.6640625" style="42" customWidth="1"/>
    <col min="5135" max="5135" width="12.44140625" style="42" customWidth="1"/>
    <col min="5136" max="5136" width="0.6640625" style="42" customWidth="1"/>
    <col min="5137" max="5137" width="12.33203125" style="42" customWidth="1"/>
    <col min="5138" max="5138" width="0.6640625" style="42" customWidth="1"/>
    <col min="5139" max="5139" width="14" style="42" bestFit="1" customWidth="1"/>
    <col min="5140" max="5140" width="0.6640625" style="42" customWidth="1"/>
    <col min="5141" max="5141" width="10.6640625" style="42" customWidth="1"/>
    <col min="5142" max="5142" width="0.6640625" style="42" customWidth="1"/>
    <col min="5143" max="5143" width="11.6640625" style="42" customWidth="1"/>
    <col min="5144" max="5144" width="0.6640625" style="42" customWidth="1"/>
    <col min="5145" max="5145" width="12.6640625" style="42" bestFit="1" customWidth="1"/>
    <col min="5146" max="5146" width="8.6640625" style="42" bestFit="1" customWidth="1"/>
    <col min="5147" max="5147" width="11.6640625" style="42" bestFit="1" customWidth="1"/>
    <col min="5148" max="5148" width="11.44140625" style="42" bestFit="1" customWidth="1"/>
    <col min="5149" max="5376" width="8.33203125" style="42"/>
    <col min="5377" max="5378" width="1.6640625" style="42" customWidth="1"/>
    <col min="5379" max="5379" width="26.44140625" style="42" customWidth="1"/>
    <col min="5380" max="5380" width="0.6640625" style="42" customWidth="1"/>
    <col min="5381" max="5381" width="3.44140625" style="42" customWidth="1"/>
    <col min="5382" max="5382" width="0.6640625" style="42" customWidth="1"/>
    <col min="5383" max="5383" width="11.44140625" style="42" customWidth="1"/>
    <col min="5384" max="5384" width="0.6640625" style="42" customWidth="1"/>
    <col min="5385" max="5385" width="12" style="42" bestFit="1" customWidth="1"/>
    <col min="5386" max="5386" width="0.6640625" style="42" customWidth="1"/>
    <col min="5387" max="5387" width="14.6640625" style="42" customWidth="1"/>
    <col min="5388" max="5388" width="0.6640625" style="42" customWidth="1"/>
    <col min="5389" max="5389" width="12" style="42" customWidth="1"/>
    <col min="5390" max="5390" width="0.6640625" style="42" customWidth="1"/>
    <col min="5391" max="5391" width="12.44140625" style="42" customWidth="1"/>
    <col min="5392" max="5392" width="0.6640625" style="42" customWidth="1"/>
    <col min="5393" max="5393" width="12.33203125" style="42" customWidth="1"/>
    <col min="5394" max="5394" width="0.6640625" style="42" customWidth="1"/>
    <col min="5395" max="5395" width="14" style="42" bestFit="1" customWidth="1"/>
    <col min="5396" max="5396" width="0.6640625" style="42" customWidth="1"/>
    <col min="5397" max="5397" width="10.6640625" style="42" customWidth="1"/>
    <col min="5398" max="5398" width="0.6640625" style="42" customWidth="1"/>
    <col min="5399" max="5399" width="11.6640625" style="42" customWidth="1"/>
    <col min="5400" max="5400" width="0.6640625" style="42" customWidth="1"/>
    <col min="5401" max="5401" width="12.6640625" style="42" bestFit="1" customWidth="1"/>
    <col min="5402" max="5402" width="8.6640625" style="42" bestFit="1" customWidth="1"/>
    <col min="5403" max="5403" width="11.6640625" style="42" bestFit="1" customWidth="1"/>
    <col min="5404" max="5404" width="11.44140625" style="42" bestFit="1" customWidth="1"/>
    <col min="5405" max="5632" width="8.33203125" style="42"/>
    <col min="5633" max="5634" width="1.6640625" style="42" customWidth="1"/>
    <col min="5635" max="5635" width="26.44140625" style="42" customWidth="1"/>
    <col min="5636" max="5636" width="0.6640625" style="42" customWidth="1"/>
    <col min="5637" max="5637" width="3.44140625" style="42" customWidth="1"/>
    <col min="5638" max="5638" width="0.6640625" style="42" customWidth="1"/>
    <col min="5639" max="5639" width="11.44140625" style="42" customWidth="1"/>
    <col min="5640" max="5640" width="0.6640625" style="42" customWidth="1"/>
    <col min="5641" max="5641" width="12" style="42" bestFit="1" customWidth="1"/>
    <col min="5642" max="5642" width="0.6640625" style="42" customWidth="1"/>
    <col min="5643" max="5643" width="14.6640625" style="42" customWidth="1"/>
    <col min="5644" max="5644" width="0.6640625" style="42" customWidth="1"/>
    <col min="5645" max="5645" width="12" style="42" customWidth="1"/>
    <col min="5646" max="5646" width="0.6640625" style="42" customWidth="1"/>
    <col min="5647" max="5647" width="12.44140625" style="42" customWidth="1"/>
    <col min="5648" max="5648" width="0.6640625" style="42" customWidth="1"/>
    <col min="5649" max="5649" width="12.33203125" style="42" customWidth="1"/>
    <col min="5650" max="5650" width="0.6640625" style="42" customWidth="1"/>
    <col min="5651" max="5651" width="14" style="42" bestFit="1" customWidth="1"/>
    <col min="5652" max="5652" width="0.6640625" style="42" customWidth="1"/>
    <col min="5653" max="5653" width="10.6640625" style="42" customWidth="1"/>
    <col min="5654" max="5654" width="0.6640625" style="42" customWidth="1"/>
    <col min="5655" max="5655" width="11.6640625" style="42" customWidth="1"/>
    <col min="5656" max="5656" width="0.6640625" style="42" customWidth="1"/>
    <col min="5657" max="5657" width="12.6640625" style="42" bestFit="1" customWidth="1"/>
    <col min="5658" max="5658" width="8.6640625" style="42" bestFit="1" customWidth="1"/>
    <col min="5659" max="5659" width="11.6640625" style="42" bestFit="1" customWidth="1"/>
    <col min="5660" max="5660" width="11.44140625" style="42" bestFit="1" customWidth="1"/>
    <col min="5661" max="5888" width="8.33203125" style="42"/>
    <col min="5889" max="5890" width="1.6640625" style="42" customWidth="1"/>
    <col min="5891" max="5891" width="26.44140625" style="42" customWidth="1"/>
    <col min="5892" max="5892" width="0.6640625" style="42" customWidth="1"/>
    <col min="5893" max="5893" width="3.44140625" style="42" customWidth="1"/>
    <col min="5894" max="5894" width="0.6640625" style="42" customWidth="1"/>
    <col min="5895" max="5895" width="11.44140625" style="42" customWidth="1"/>
    <col min="5896" max="5896" width="0.6640625" style="42" customWidth="1"/>
    <col min="5897" max="5897" width="12" style="42" bestFit="1" customWidth="1"/>
    <col min="5898" max="5898" width="0.6640625" style="42" customWidth="1"/>
    <col min="5899" max="5899" width="14.6640625" style="42" customWidth="1"/>
    <col min="5900" max="5900" width="0.6640625" style="42" customWidth="1"/>
    <col min="5901" max="5901" width="12" style="42" customWidth="1"/>
    <col min="5902" max="5902" width="0.6640625" style="42" customWidth="1"/>
    <col min="5903" max="5903" width="12.44140625" style="42" customWidth="1"/>
    <col min="5904" max="5904" width="0.6640625" style="42" customWidth="1"/>
    <col min="5905" max="5905" width="12.33203125" style="42" customWidth="1"/>
    <col min="5906" max="5906" width="0.6640625" style="42" customWidth="1"/>
    <col min="5907" max="5907" width="14" style="42" bestFit="1" customWidth="1"/>
    <col min="5908" max="5908" width="0.6640625" style="42" customWidth="1"/>
    <col min="5909" max="5909" width="10.6640625" style="42" customWidth="1"/>
    <col min="5910" max="5910" width="0.6640625" style="42" customWidth="1"/>
    <col min="5911" max="5911" width="11.6640625" style="42" customWidth="1"/>
    <col min="5912" max="5912" width="0.6640625" style="42" customWidth="1"/>
    <col min="5913" max="5913" width="12.6640625" style="42" bestFit="1" customWidth="1"/>
    <col min="5914" max="5914" width="8.6640625" style="42" bestFit="1" customWidth="1"/>
    <col min="5915" max="5915" width="11.6640625" style="42" bestFit="1" customWidth="1"/>
    <col min="5916" max="5916" width="11.44140625" style="42" bestFit="1" customWidth="1"/>
    <col min="5917" max="6144" width="8.33203125" style="42"/>
    <col min="6145" max="6146" width="1.6640625" style="42" customWidth="1"/>
    <col min="6147" max="6147" width="26.44140625" style="42" customWidth="1"/>
    <col min="6148" max="6148" width="0.6640625" style="42" customWidth="1"/>
    <col min="6149" max="6149" width="3.44140625" style="42" customWidth="1"/>
    <col min="6150" max="6150" width="0.6640625" style="42" customWidth="1"/>
    <col min="6151" max="6151" width="11.44140625" style="42" customWidth="1"/>
    <col min="6152" max="6152" width="0.6640625" style="42" customWidth="1"/>
    <col min="6153" max="6153" width="12" style="42" bestFit="1" customWidth="1"/>
    <col min="6154" max="6154" width="0.6640625" style="42" customWidth="1"/>
    <col min="6155" max="6155" width="14.6640625" style="42" customWidth="1"/>
    <col min="6156" max="6156" width="0.6640625" style="42" customWidth="1"/>
    <col min="6157" max="6157" width="12" style="42" customWidth="1"/>
    <col min="6158" max="6158" width="0.6640625" style="42" customWidth="1"/>
    <col min="6159" max="6159" width="12.44140625" style="42" customWidth="1"/>
    <col min="6160" max="6160" width="0.6640625" style="42" customWidth="1"/>
    <col min="6161" max="6161" width="12.33203125" style="42" customWidth="1"/>
    <col min="6162" max="6162" width="0.6640625" style="42" customWidth="1"/>
    <col min="6163" max="6163" width="14" style="42" bestFit="1" customWidth="1"/>
    <col min="6164" max="6164" width="0.6640625" style="42" customWidth="1"/>
    <col min="6165" max="6165" width="10.6640625" style="42" customWidth="1"/>
    <col min="6166" max="6166" width="0.6640625" style="42" customWidth="1"/>
    <col min="6167" max="6167" width="11.6640625" style="42" customWidth="1"/>
    <col min="6168" max="6168" width="0.6640625" style="42" customWidth="1"/>
    <col min="6169" max="6169" width="12.6640625" style="42" bestFit="1" customWidth="1"/>
    <col min="6170" max="6170" width="8.6640625" style="42" bestFit="1" customWidth="1"/>
    <col min="6171" max="6171" width="11.6640625" style="42" bestFit="1" customWidth="1"/>
    <col min="6172" max="6172" width="11.44140625" style="42" bestFit="1" customWidth="1"/>
    <col min="6173" max="6400" width="8.33203125" style="42"/>
    <col min="6401" max="6402" width="1.6640625" style="42" customWidth="1"/>
    <col min="6403" max="6403" width="26.44140625" style="42" customWidth="1"/>
    <col min="6404" max="6404" width="0.6640625" style="42" customWidth="1"/>
    <col min="6405" max="6405" width="3.44140625" style="42" customWidth="1"/>
    <col min="6406" max="6406" width="0.6640625" style="42" customWidth="1"/>
    <col min="6407" max="6407" width="11.44140625" style="42" customWidth="1"/>
    <col min="6408" max="6408" width="0.6640625" style="42" customWidth="1"/>
    <col min="6409" max="6409" width="12" style="42" bestFit="1" customWidth="1"/>
    <col min="6410" max="6410" width="0.6640625" style="42" customWidth="1"/>
    <col min="6411" max="6411" width="14.6640625" style="42" customWidth="1"/>
    <col min="6412" max="6412" width="0.6640625" style="42" customWidth="1"/>
    <col min="6413" max="6413" width="12" style="42" customWidth="1"/>
    <col min="6414" max="6414" width="0.6640625" style="42" customWidth="1"/>
    <col min="6415" max="6415" width="12.44140625" style="42" customWidth="1"/>
    <col min="6416" max="6416" width="0.6640625" style="42" customWidth="1"/>
    <col min="6417" max="6417" width="12.33203125" style="42" customWidth="1"/>
    <col min="6418" max="6418" width="0.6640625" style="42" customWidth="1"/>
    <col min="6419" max="6419" width="14" style="42" bestFit="1" customWidth="1"/>
    <col min="6420" max="6420" width="0.6640625" style="42" customWidth="1"/>
    <col min="6421" max="6421" width="10.6640625" style="42" customWidth="1"/>
    <col min="6422" max="6422" width="0.6640625" style="42" customWidth="1"/>
    <col min="6423" max="6423" width="11.6640625" style="42" customWidth="1"/>
    <col min="6424" max="6424" width="0.6640625" style="42" customWidth="1"/>
    <col min="6425" max="6425" width="12.6640625" style="42" bestFit="1" customWidth="1"/>
    <col min="6426" max="6426" width="8.6640625" style="42" bestFit="1" customWidth="1"/>
    <col min="6427" max="6427" width="11.6640625" style="42" bestFit="1" customWidth="1"/>
    <col min="6428" max="6428" width="11.44140625" style="42" bestFit="1" customWidth="1"/>
    <col min="6429" max="6656" width="8.33203125" style="42"/>
    <col min="6657" max="6658" width="1.6640625" style="42" customWidth="1"/>
    <col min="6659" max="6659" width="26.44140625" style="42" customWidth="1"/>
    <col min="6660" max="6660" width="0.6640625" style="42" customWidth="1"/>
    <col min="6661" max="6661" width="3.44140625" style="42" customWidth="1"/>
    <col min="6662" max="6662" width="0.6640625" style="42" customWidth="1"/>
    <col min="6663" max="6663" width="11.44140625" style="42" customWidth="1"/>
    <col min="6664" max="6664" width="0.6640625" style="42" customWidth="1"/>
    <col min="6665" max="6665" width="12" style="42" bestFit="1" customWidth="1"/>
    <col min="6666" max="6666" width="0.6640625" style="42" customWidth="1"/>
    <col min="6667" max="6667" width="14.6640625" style="42" customWidth="1"/>
    <col min="6668" max="6668" width="0.6640625" style="42" customWidth="1"/>
    <col min="6669" max="6669" width="12" style="42" customWidth="1"/>
    <col min="6670" max="6670" width="0.6640625" style="42" customWidth="1"/>
    <col min="6671" max="6671" width="12.44140625" style="42" customWidth="1"/>
    <col min="6672" max="6672" width="0.6640625" style="42" customWidth="1"/>
    <col min="6673" max="6673" width="12.33203125" style="42" customWidth="1"/>
    <col min="6674" max="6674" width="0.6640625" style="42" customWidth="1"/>
    <col min="6675" max="6675" width="14" style="42" bestFit="1" customWidth="1"/>
    <col min="6676" max="6676" width="0.6640625" style="42" customWidth="1"/>
    <col min="6677" max="6677" width="10.6640625" style="42" customWidth="1"/>
    <col min="6678" max="6678" width="0.6640625" style="42" customWidth="1"/>
    <col min="6679" max="6679" width="11.6640625" style="42" customWidth="1"/>
    <col min="6680" max="6680" width="0.6640625" style="42" customWidth="1"/>
    <col min="6681" max="6681" width="12.6640625" style="42" bestFit="1" customWidth="1"/>
    <col min="6682" max="6682" width="8.6640625" style="42" bestFit="1" customWidth="1"/>
    <col min="6683" max="6683" width="11.6640625" style="42" bestFit="1" customWidth="1"/>
    <col min="6684" max="6684" width="11.44140625" style="42" bestFit="1" customWidth="1"/>
    <col min="6685" max="6912" width="8.33203125" style="42"/>
    <col min="6913" max="6914" width="1.6640625" style="42" customWidth="1"/>
    <col min="6915" max="6915" width="26.44140625" style="42" customWidth="1"/>
    <col min="6916" max="6916" width="0.6640625" style="42" customWidth="1"/>
    <col min="6917" max="6917" width="3.44140625" style="42" customWidth="1"/>
    <col min="6918" max="6918" width="0.6640625" style="42" customWidth="1"/>
    <col min="6919" max="6919" width="11.44140625" style="42" customWidth="1"/>
    <col min="6920" max="6920" width="0.6640625" style="42" customWidth="1"/>
    <col min="6921" max="6921" width="12" style="42" bestFit="1" customWidth="1"/>
    <col min="6922" max="6922" width="0.6640625" style="42" customWidth="1"/>
    <col min="6923" max="6923" width="14.6640625" style="42" customWidth="1"/>
    <col min="6924" max="6924" width="0.6640625" style="42" customWidth="1"/>
    <col min="6925" max="6925" width="12" style="42" customWidth="1"/>
    <col min="6926" max="6926" width="0.6640625" style="42" customWidth="1"/>
    <col min="6927" max="6927" width="12.44140625" style="42" customWidth="1"/>
    <col min="6928" max="6928" width="0.6640625" style="42" customWidth="1"/>
    <col min="6929" max="6929" width="12.33203125" style="42" customWidth="1"/>
    <col min="6930" max="6930" width="0.6640625" style="42" customWidth="1"/>
    <col min="6931" max="6931" width="14" style="42" bestFit="1" customWidth="1"/>
    <col min="6932" max="6932" width="0.6640625" style="42" customWidth="1"/>
    <col min="6933" max="6933" width="10.6640625" style="42" customWidth="1"/>
    <col min="6934" max="6934" width="0.6640625" style="42" customWidth="1"/>
    <col min="6935" max="6935" width="11.6640625" style="42" customWidth="1"/>
    <col min="6936" max="6936" width="0.6640625" style="42" customWidth="1"/>
    <col min="6937" max="6937" width="12.6640625" style="42" bestFit="1" customWidth="1"/>
    <col min="6938" max="6938" width="8.6640625" style="42" bestFit="1" customWidth="1"/>
    <col min="6939" max="6939" width="11.6640625" style="42" bestFit="1" customWidth="1"/>
    <col min="6940" max="6940" width="11.44140625" style="42" bestFit="1" customWidth="1"/>
    <col min="6941" max="7168" width="8.33203125" style="42"/>
    <col min="7169" max="7170" width="1.6640625" style="42" customWidth="1"/>
    <col min="7171" max="7171" width="26.44140625" style="42" customWidth="1"/>
    <col min="7172" max="7172" width="0.6640625" style="42" customWidth="1"/>
    <col min="7173" max="7173" width="3.44140625" style="42" customWidth="1"/>
    <col min="7174" max="7174" width="0.6640625" style="42" customWidth="1"/>
    <col min="7175" max="7175" width="11.44140625" style="42" customWidth="1"/>
    <col min="7176" max="7176" width="0.6640625" style="42" customWidth="1"/>
    <col min="7177" max="7177" width="12" style="42" bestFit="1" customWidth="1"/>
    <col min="7178" max="7178" width="0.6640625" style="42" customWidth="1"/>
    <col min="7179" max="7179" width="14.6640625" style="42" customWidth="1"/>
    <col min="7180" max="7180" width="0.6640625" style="42" customWidth="1"/>
    <col min="7181" max="7181" width="12" style="42" customWidth="1"/>
    <col min="7182" max="7182" width="0.6640625" style="42" customWidth="1"/>
    <col min="7183" max="7183" width="12.44140625" style="42" customWidth="1"/>
    <col min="7184" max="7184" width="0.6640625" style="42" customWidth="1"/>
    <col min="7185" max="7185" width="12.33203125" style="42" customWidth="1"/>
    <col min="7186" max="7186" width="0.6640625" style="42" customWidth="1"/>
    <col min="7187" max="7187" width="14" style="42" bestFit="1" customWidth="1"/>
    <col min="7188" max="7188" width="0.6640625" style="42" customWidth="1"/>
    <col min="7189" max="7189" width="10.6640625" style="42" customWidth="1"/>
    <col min="7190" max="7190" width="0.6640625" style="42" customWidth="1"/>
    <col min="7191" max="7191" width="11.6640625" style="42" customWidth="1"/>
    <col min="7192" max="7192" width="0.6640625" style="42" customWidth="1"/>
    <col min="7193" max="7193" width="12.6640625" style="42" bestFit="1" customWidth="1"/>
    <col min="7194" max="7194" width="8.6640625" style="42" bestFit="1" customWidth="1"/>
    <col min="7195" max="7195" width="11.6640625" style="42" bestFit="1" customWidth="1"/>
    <col min="7196" max="7196" width="11.44140625" style="42" bestFit="1" customWidth="1"/>
    <col min="7197" max="7424" width="8.33203125" style="42"/>
    <col min="7425" max="7426" width="1.6640625" style="42" customWidth="1"/>
    <col min="7427" max="7427" width="26.44140625" style="42" customWidth="1"/>
    <col min="7428" max="7428" width="0.6640625" style="42" customWidth="1"/>
    <col min="7429" max="7429" width="3.44140625" style="42" customWidth="1"/>
    <col min="7430" max="7430" width="0.6640625" style="42" customWidth="1"/>
    <col min="7431" max="7431" width="11.44140625" style="42" customWidth="1"/>
    <col min="7432" max="7432" width="0.6640625" style="42" customWidth="1"/>
    <col min="7433" max="7433" width="12" style="42" bestFit="1" customWidth="1"/>
    <col min="7434" max="7434" width="0.6640625" style="42" customWidth="1"/>
    <col min="7435" max="7435" width="14.6640625" style="42" customWidth="1"/>
    <col min="7436" max="7436" width="0.6640625" style="42" customWidth="1"/>
    <col min="7437" max="7437" width="12" style="42" customWidth="1"/>
    <col min="7438" max="7438" width="0.6640625" style="42" customWidth="1"/>
    <col min="7439" max="7439" width="12.44140625" style="42" customWidth="1"/>
    <col min="7440" max="7440" width="0.6640625" style="42" customWidth="1"/>
    <col min="7441" max="7441" width="12.33203125" style="42" customWidth="1"/>
    <col min="7442" max="7442" width="0.6640625" style="42" customWidth="1"/>
    <col min="7443" max="7443" width="14" style="42" bestFit="1" customWidth="1"/>
    <col min="7444" max="7444" width="0.6640625" style="42" customWidth="1"/>
    <col min="7445" max="7445" width="10.6640625" style="42" customWidth="1"/>
    <col min="7446" max="7446" width="0.6640625" style="42" customWidth="1"/>
    <col min="7447" max="7447" width="11.6640625" style="42" customWidth="1"/>
    <col min="7448" max="7448" width="0.6640625" style="42" customWidth="1"/>
    <col min="7449" max="7449" width="12.6640625" style="42" bestFit="1" customWidth="1"/>
    <col min="7450" max="7450" width="8.6640625" style="42" bestFit="1" customWidth="1"/>
    <col min="7451" max="7451" width="11.6640625" style="42" bestFit="1" customWidth="1"/>
    <col min="7452" max="7452" width="11.44140625" style="42" bestFit="1" customWidth="1"/>
    <col min="7453" max="7680" width="8.33203125" style="42"/>
    <col min="7681" max="7682" width="1.6640625" style="42" customWidth="1"/>
    <col min="7683" max="7683" width="26.44140625" style="42" customWidth="1"/>
    <col min="7684" max="7684" width="0.6640625" style="42" customWidth="1"/>
    <col min="7685" max="7685" width="3.44140625" style="42" customWidth="1"/>
    <col min="7686" max="7686" width="0.6640625" style="42" customWidth="1"/>
    <col min="7687" max="7687" width="11.44140625" style="42" customWidth="1"/>
    <col min="7688" max="7688" width="0.6640625" style="42" customWidth="1"/>
    <col min="7689" max="7689" width="12" style="42" bestFit="1" customWidth="1"/>
    <col min="7690" max="7690" width="0.6640625" style="42" customWidth="1"/>
    <col min="7691" max="7691" width="14.6640625" style="42" customWidth="1"/>
    <col min="7692" max="7692" width="0.6640625" style="42" customWidth="1"/>
    <col min="7693" max="7693" width="12" style="42" customWidth="1"/>
    <col min="7694" max="7694" width="0.6640625" style="42" customWidth="1"/>
    <col min="7695" max="7695" width="12.44140625" style="42" customWidth="1"/>
    <col min="7696" max="7696" width="0.6640625" style="42" customWidth="1"/>
    <col min="7697" max="7697" width="12.33203125" style="42" customWidth="1"/>
    <col min="7698" max="7698" width="0.6640625" style="42" customWidth="1"/>
    <col min="7699" max="7699" width="14" style="42" bestFit="1" customWidth="1"/>
    <col min="7700" max="7700" width="0.6640625" style="42" customWidth="1"/>
    <col min="7701" max="7701" width="10.6640625" style="42" customWidth="1"/>
    <col min="7702" max="7702" width="0.6640625" style="42" customWidth="1"/>
    <col min="7703" max="7703" width="11.6640625" style="42" customWidth="1"/>
    <col min="7704" max="7704" width="0.6640625" style="42" customWidth="1"/>
    <col min="7705" max="7705" width="12.6640625" style="42" bestFit="1" customWidth="1"/>
    <col min="7706" max="7706" width="8.6640625" style="42" bestFit="1" customWidth="1"/>
    <col min="7707" max="7707" width="11.6640625" style="42" bestFit="1" customWidth="1"/>
    <col min="7708" max="7708" width="11.44140625" style="42" bestFit="1" customWidth="1"/>
    <col min="7709" max="7936" width="8.33203125" style="42"/>
    <col min="7937" max="7938" width="1.6640625" style="42" customWidth="1"/>
    <col min="7939" max="7939" width="26.44140625" style="42" customWidth="1"/>
    <col min="7940" max="7940" width="0.6640625" style="42" customWidth="1"/>
    <col min="7941" max="7941" width="3.44140625" style="42" customWidth="1"/>
    <col min="7942" max="7942" width="0.6640625" style="42" customWidth="1"/>
    <col min="7943" max="7943" width="11.44140625" style="42" customWidth="1"/>
    <col min="7944" max="7944" width="0.6640625" style="42" customWidth="1"/>
    <col min="7945" max="7945" width="12" style="42" bestFit="1" customWidth="1"/>
    <col min="7946" max="7946" width="0.6640625" style="42" customWidth="1"/>
    <col min="7947" max="7947" width="14.6640625" style="42" customWidth="1"/>
    <col min="7948" max="7948" width="0.6640625" style="42" customWidth="1"/>
    <col min="7949" max="7949" width="12" style="42" customWidth="1"/>
    <col min="7950" max="7950" width="0.6640625" style="42" customWidth="1"/>
    <col min="7951" max="7951" width="12.44140625" style="42" customWidth="1"/>
    <col min="7952" max="7952" width="0.6640625" style="42" customWidth="1"/>
    <col min="7953" max="7953" width="12.33203125" style="42" customWidth="1"/>
    <col min="7954" max="7954" width="0.6640625" style="42" customWidth="1"/>
    <col min="7955" max="7955" width="14" style="42" bestFit="1" customWidth="1"/>
    <col min="7956" max="7956" width="0.6640625" style="42" customWidth="1"/>
    <col min="7957" max="7957" width="10.6640625" style="42" customWidth="1"/>
    <col min="7958" max="7958" width="0.6640625" style="42" customWidth="1"/>
    <col min="7959" max="7959" width="11.6640625" style="42" customWidth="1"/>
    <col min="7960" max="7960" width="0.6640625" style="42" customWidth="1"/>
    <col min="7961" max="7961" width="12.6640625" style="42" bestFit="1" customWidth="1"/>
    <col min="7962" max="7962" width="8.6640625" style="42" bestFit="1" customWidth="1"/>
    <col min="7963" max="7963" width="11.6640625" style="42" bestFit="1" customWidth="1"/>
    <col min="7964" max="7964" width="11.44140625" style="42" bestFit="1" customWidth="1"/>
    <col min="7965" max="8192" width="8.33203125" style="42"/>
    <col min="8193" max="8194" width="1.6640625" style="42" customWidth="1"/>
    <col min="8195" max="8195" width="26.44140625" style="42" customWidth="1"/>
    <col min="8196" max="8196" width="0.6640625" style="42" customWidth="1"/>
    <col min="8197" max="8197" width="3.44140625" style="42" customWidth="1"/>
    <col min="8198" max="8198" width="0.6640625" style="42" customWidth="1"/>
    <col min="8199" max="8199" width="11.44140625" style="42" customWidth="1"/>
    <col min="8200" max="8200" width="0.6640625" style="42" customWidth="1"/>
    <col min="8201" max="8201" width="12" style="42" bestFit="1" customWidth="1"/>
    <col min="8202" max="8202" width="0.6640625" style="42" customWidth="1"/>
    <col min="8203" max="8203" width="14.6640625" style="42" customWidth="1"/>
    <col min="8204" max="8204" width="0.6640625" style="42" customWidth="1"/>
    <col min="8205" max="8205" width="12" style="42" customWidth="1"/>
    <col min="8206" max="8206" width="0.6640625" style="42" customWidth="1"/>
    <col min="8207" max="8207" width="12.44140625" style="42" customWidth="1"/>
    <col min="8208" max="8208" width="0.6640625" style="42" customWidth="1"/>
    <col min="8209" max="8209" width="12.33203125" style="42" customWidth="1"/>
    <col min="8210" max="8210" width="0.6640625" style="42" customWidth="1"/>
    <col min="8211" max="8211" width="14" style="42" bestFit="1" customWidth="1"/>
    <col min="8212" max="8212" width="0.6640625" style="42" customWidth="1"/>
    <col min="8213" max="8213" width="10.6640625" style="42" customWidth="1"/>
    <col min="8214" max="8214" width="0.6640625" style="42" customWidth="1"/>
    <col min="8215" max="8215" width="11.6640625" style="42" customWidth="1"/>
    <col min="8216" max="8216" width="0.6640625" style="42" customWidth="1"/>
    <col min="8217" max="8217" width="12.6640625" style="42" bestFit="1" customWidth="1"/>
    <col min="8218" max="8218" width="8.6640625" style="42" bestFit="1" customWidth="1"/>
    <col min="8219" max="8219" width="11.6640625" style="42" bestFit="1" customWidth="1"/>
    <col min="8220" max="8220" width="11.44140625" style="42" bestFit="1" customWidth="1"/>
    <col min="8221" max="8448" width="8.33203125" style="42"/>
    <col min="8449" max="8450" width="1.6640625" style="42" customWidth="1"/>
    <col min="8451" max="8451" width="26.44140625" style="42" customWidth="1"/>
    <col min="8452" max="8452" width="0.6640625" style="42" customWidth="1"/>
    <col min="8453" max="8453" width="3.44140625" style="42" customWidth="1"/>
    <col min="8454" max="8454" width="0.6640625" style="42" customWidth="1"/>
    <col min="8455" max="8455" width="11.44140625" style="42" customWidth="1"/>
    <col min="8456" max="8456" width="0.6640625" style="42" customWidth="1"/>
    <col min="8457" max="8457" width="12" style="42" bestFit="1" customWidth="1"/>
    <col min="8458" max="8458" width="0.6640625" style="42" customWidth="1"/>
    <col min="8459" max="8459" width="14.6640625" style="42" customWidth="1"/>
    <col min="8460" max="8460" width="0.6640625" style="42" customWidth="1"/>
    <col min="8461" max="8461" width="12" style="42" customWidth="1"/>
    <col min="8462" max="8462" width="0.6640625" style="42" customWidth="1"/>
    <col min="8463" max="8463" width="12.44140625" style="42" customWidth="1"/>
    <col min="8464" max="8464" width="0.6640625" style="42" customWidth="1"/>
    <col min="8465" max="8465" width="12.33203125" style="42" customWidth="1"/>
    <col min="8466" max="8466" width="0.6640625" style="42" customWidth="1"/>
    <col min="8467" max="8467" width="14" style="42" bestFit="1" customWidth="1"/>
    <col min="8468" max="8468" width="0.6640625" style="42" customWidth="1"/>
    <col min="8469" max="8469" width="10.6640625" style="42" customWidth="1"/>
    <col min="8470" max="8470" width="0.6640625" style="42" customWidth="1"/>
    <col min="8471" max="8471" width="11.6640625" style="42" customWidth="1"/>
    <col min="8472" max="8472" width="0.6640625" style="42" customWidth="1"/>
    <col min="8473" max="8473" width="12.6640625" style="42" bestFit="1" customWidth="1"/>
    <col min="8474" max="8474" width="8.6640625" style="42" bestFit="1" customWidth="1"/>
    <col min="8475" max="8475" width="11.6640625" style="42" bestFit="1" customWidth="1"/>
    <col min="8476" max="8476" width="11.44140625" style="42" bestFit="1" customWidth="1"/>
    <col min="8477" max="8704" width="8.33203125" style="42"/>
    <col min="8705" max="8706" width="1.6640625" style="42" customWidth="1"/>
    <col min="8707" max="8707" width="26.44140625" style="42" customWidth="1"/>
    <col min="8708" max="8708" width="0.6640625" style="42" customWidth="1"/>
    <col min="8709" max="8709" width="3.44140625" style="42" customWidth="1"/>
    <col min="8710" max="8710" width="0.6640625" style="42" customWidth="1"/>
    <col min="8711" max="8711" width="11.44140625" style="42" customWidth="1"/>
    <col min="8712" max="8712" width="0.6640625" style="42" customWidth="1"/>
    <col min="8713" max="8713" width="12" style="42" bestFit="1" customWidth="1"/>
    <col min="8714" max="8714" width="0.6640625" style="42" customWidth="1"/>
    <col min="8715" max="8715" width="14.6640625" style="42" customWidth="1"/>
    <col min="8716" max="8716" width="0.6640625" style="42" customWidth="1"/>
    <col min="8717" max="8717" width="12" style="42" customWidth="1"/>
    <col min="8718" max="8718" width="0.6640625" style="42" customWidth="1"/>
    <col min="8719" max="8719" width="12.44140625" style="42" customWidth="1"/>
    <col min="8720" max="8720" width="0.6640625" style="42" customWidth="1"/>
    <col min="8721" max="8721" width="12.33203125" style="42" customWidth="1"/>
    <col min="8722" max="8722" width="0.6640625" style="42" customWidth="1"/>
    <col min="8723" max="8723" width="14" style="42" bestFit="1" customWidth="1"/>
    <col min="8724" max="8724" width="0.6640625" style="42" customWidth="1"/>
    <col min="8725" max="8725" width="10.6640625" style="42" customWidth="1"/>
    <col min="8726" max="8726" width="0.6640625" style="42" customWidth="1"/>
    <col min="8727" max="8727" width="11.6640625" style="42" customWidth="1"/>
    <col min="8728" max="8728" width="0.6640625" style="42" customWidth="1"/>
    <col min="8729" max="8729" width="12.6640625" style="42" bestFit="1" customWidth="1"/>
    <col min="8730" max="8730" width="8.6640625" style="42" bestFit="1" customWidth="1"/>
    <col min="8731" max="8731" width="11.6640625" style="42" bestFit="1" customWidth="1"/>
    <col min="8732" max="8732" width="11.44140625" style="42" bestFit="1" customWidth="1"/>
    <col min="8733" max="8960" width="8.33203125" style="42"/>
    <col min="8961" max="8962" width="1.6640625" style="42" customWidth="1"/>
    <col min="8963" max="8963" width="26.44140625" style="42" customWidth="1"/>
    <col min="8964" max="8964" width="0.6640625" style="42" customWidth="1"/>
    <col min="8965" max="8965" width="3.44140625" style="42" customWidth="1"/>
    <col min="8966" max="8966" width="0.6640625" style="42" customWidth="1"/>
    <col min="8967" max="8967" width="11.44140625" style="42" customWidth="1"/>
    <col min="8968" max="8968" width="0.6640625" style="42" customWidth="1"/>
    <col min="8969" max="8969" width="12" style="42" bestFit="1" customWidth="1"/>
    <col min="8970" max="8970" width="0.6640625" style="42" customWidth="1"/>
    <col min="8971" max="8971" width="14.6640625" style="42" customWidth="1"/>
    <col min="8972" max="8972" width="0.6640625" style="42" customWidth="1"/>
    <col min="8973" max="8973" width="12" style="42" customWidth="1"/>
    <col min="8974" max="8974" width="0.6640625" style="42" customWidth="1"/>
    <col min="8975" max="8975" width="12.44140625" style="42" customWidth="1"/>
    <col min="8976" max="8976" width="0.6640625" style="42" customWidth="1"/>
    <col min="8977" max="8977" width="12.33203125" style="42" customWidth="1"/>
    <col min="8978" max="8978" width="0.6640625" style="42" customWidth="1"/>
    <col min="8979" max="8979" width="14" style="42" bestFit="1" customWidth="1"/>
    <col min="8980" max="8980" width="0.6640625" style="42" customWidth="1"/>
    <col min="8981" max="8981" width="10.6640625" style="42" customWidth="1"/>
    <col min="8982" max="8982" width="0.6640625" style="42" customWidth="1"/>
    <col min="8983" max="8983" width="11.6640625" style="42" customWidth="1"/>
    <col min="8984" max="8984" width="0.6640625" style="42" customWidth="1"/>
    <col min="8985" max="8985" width="12.6640625" style="42" bestFit="1" customWidth="1"/>
    <col min="8986" max="8986" width="8.6640625" style="42" bestFit="1" customWidth="1"/>
    <col min="8987" max="8987" width="11.6640625" style="42" bestFit="1" customWidth="1"/>
    <col min="8988" max="8988" width="11.44140625" style="42" bestFit="1" customWidth="1"/>
    <col min="8989" max="9216" width="8.33203125" style="42"/>
    <col min="9217" max="9218" width="1.6640625" style="42" customWidth="1"/>
    <col min="9219" max="9219" width="26.44140625" style="42" customWidth="1"/>
    <col min="9220" max="9220" width="0.6640625" style="42" customWidth="1"/>
    <col min="9221" max="9221" width="3.44140625" style="42" customWidth="1"/>
    <col min="9222" max="9222" width="0.6640625" style="42" customWidth="1"/>
    <col min="9223" max="9223" width="11.44140625" style="42" customWidth="1"/>
    <col min="9224" max="9224" width="0.6640625" style="42" customWidth="1"/>
    <col min="9225" max="9225" width="12" style="42" bestFit="1" customWidth="1"/>
    <col min="9226" max="9226" width="0.6640625" style="42" customWidth="1"/>
    <col min="9227" max="9227" width="14.6640625" style="42" customWidth="1"/>
    <col min="9228" max="9228" width="0.6640625" style="42" customWidth="1"/>
    <col min="9229" max="9229" width="12" style="42" customWidth="1"/>
    <col min="9230" max="9230" width="0.6640625" style="42" customWidth="1"/>
    <col min="9231" max="9231" width="12.44140625" style="42" customWidth="1"/>
    <col min="9232" max="9232" width="0.6640625" style="42" customWidth="1"/>
    <col min="9233" max="9233" width="12.33203125" style="42" customWidth="1"/>
    <col min="9234" max="9234" width="0.6640625" style="42" customWidth="1"/>
    <col min="9235" max="9235" width="14" style="42" bestFit="1" customWidth="1"/>
    <col min="9236" max="9236" width="0.6640625" style="42" customWidth="1"/>
    <col min="9237" max="9237" width="10.6640625" style="42" customWidth="1"/>
    <col min="9238" max="9238" width="0.6640625" style="42" customWidth="1"/>
    <col min="9239" max="9239" width="11.6640625" style="42" customWidth="1"/>
    <col min="9240" max="9240" width="0.6640625" style="42" customWidth="1"/>
    <col min="9241" max="9241" width="12.6640625" style="42" bestFit="1" customWidth="1"/>
    <col min="9242" max="9242" width="8.6640625" style="42" bestFit="1" customWidth="1"/>
    <col min="9243" max="9243" width="11.6640625" style="42" bestFit="1" customWidth="1"/>
    <col min="9244" max="9244" width="11.44140625" style="42" bestFit="1" customWidth="1"/>
    <col min="9245" max="9472" width="8.33203125" style="42"/>
    <col min="9473" max="9474" width="1.6640625" style="42" customWidth="1"/>
    <col min="9475" max="9475" width="26.44140625" style="42" customWidth="1"/>
    <col min="9476" max="9476" width="0.6640625" style="42" customWidth="1"/>
    <col min="9477" max="9477" width="3.44140625" style="42" customWidth="1"/>
    <col min="9478" max="9478" width="0.6640625" style="42" customWidth="1"/>
    <col min="9479" max="9479" width="11.44140625" style="42" customWidth="1"/>
    <col min="9480" max="9480" width="0.6640625" style="42" customWidth="1"/>
    <col min="9481" max="9481" width="12" style="42" bestFit="1" customWidth="1"/>
    <col min="9482" max="9482" width="0.6640625" style="42" customWidth="1"/>
    <col min="9483" max="9483" width="14.6640625" style="42" customWidth="1"/>
    <col min="9484" max="9484" width="0.6640625" style="42" customWidth="1"/>
    <col min="9485" max="9485" width="12" style="42" customWidth="1"/>
    <col min="9486" max="9486" width="0.6640625" style="42" customWidth="1"/>
    <col min="9487" max="9487" width="12.44140625" style="42" customWidth="1"/>
    <col min="9488" max="9488" width="0.6640625" style="42" customWidth="1"/>
    <col min="9489" max="9489" width="12.33203125" style="42" customWidth="1"/>
    <col min="9490" max="9490" width="0.6640625" style="42" customWidth="1"/>
    <col min="9491" max="9491" width="14" style="42" bestFit="1" customWidth="1"/>
    <col min="9492" max="9492" width="0.6640625" style="42" customWidth="1"/>
    <col min="9493" max="9493" width="10.6640625" style="42" customWidth="1"/>
    <col min="9494" max="9494" width="0.6640625" style="42" customWidth="1"/>
    <col min="9495" max="9495" width="11.6640625" style="42" customWidth="1"/>
    <col min="9496" max="9496" width="0.6640625" style="42" customWidth="1"/>
    <col min="9497" max="9497" width="12.6640625" style="42" bestFit="1" customWidth="1"/>
    <col min="9498" max="9498" width="8.6640625" style="42" bestFit="1" customWidth="1"/>
    <col min="9499" max="9499" width="11.6640625" style="42" bestFit="1" customWidth="1"/>
    <col min="9500" max="9500" width="11.44140625" style="42" bestFit="1" customWidth="1"/>
    <col min="9501" max="9728" width="8.33203125" style="42"/>
    <col min="9729" max="9730" width="1.6640625" style="42" customWidth="1"/>
    <col min="9731" max="9731" width="26.44140625" style="42" customWidth="1"/>
    <col min="9732" max="9732" width="0.6640625" style="42" customWidth="1"/>
    <col min="9733" max="9733" width="3.44140625" style="42" customWidth="1"/>
    <col min="9734" max="9734" width="0.6640625" style="42" customWidth="1"/>
    <col min="9735" max="9735" width="11.44140625" style="42" customWidth="1"/>
    <col min="9736" max="9736" width="0.6640625" style="42" customWidth="1"/>
    <col min="9737" max="9737" width="12" style="42" bestFit="1" customWidth="1"/>
    <col min="9738" max="9738" width="0.6640625" style="42" customWidth="1"/>
    <col min="9739" max="9739" width="14.6640625" style="42" customWidth="1"/>
    <col min="9740" max="9740" width="0.6640625" style="42" customWidth="1"/>
    <col min="9741" max="9741" width="12" style="42" customWidth="1"/>
    <col min="9742" max="9742" width="0.6640625" style="42" customWidth="1"/>
    <col min="9743" max="9743" width="12.44140625" style="42" customWidth="1"/>
    <col min="9744" max="9744" width="0.6640625" style="42" customWidth="1"/>
    <col min="9745" max="9745" width="12.33203125" style="42" customWidth="1"/>
    <col min="9746" max="9746" width="0.6640625" style="42" customWidth="1"/>
    <col min="9747" max="9747" width="14" style="42" bestFit="1" customWidth="1"/>
    <col min="9748" max="9748" width="0.6640625" style="42" customWidth="1"/>
    <col min="9749" max="9749" width="10.6640625" style="42" customWidth="1"/>
    <col min="9750" max="9750" width="0.6640625" style="42" customWidth="1"/>
    <col min="9751" max="9751" width="11.6640625" style="42" customWidth="1"/>
    <col min="9752" max="9752" width="0.6640625" style="42" customWidth="1"/>
    <col min="9753" max="9753" width="12.6640625" style="42" bestFit="1" customWidth="1"/>
    <col min="9754" max="9754" width="8.6640625" style="42" bestFit="1" customWidth="1"/>
    <col min="9755" max="9755" width="11.6640625" style="42" bestFit="1" customWidth="1"/>
    <col min="9756" max="9756" width="11.44140625" style="42" bestFit="1" customWidth="1"/>
    <col min="9757" max="9984" width="8.33203125" style="42"/>
    <col min="9985" max="9986" width="1.6640625" style="42" customWidth="1"/>
    <col min="9987" max="9987" width="26.44140625" style="42" customWidth="1"/>
    <col min="9988" max="9988" width="0.6640625" style="42" customWidth="1"/>
    <col min="9989" max="9989" width="3.44140625" style="42" customWidth="1"/>
    <col min="9990" max="9990" width="0.6640625" style="42" customWidth="1"/>
    <col min="9991" max="9991" width="11.44140625" style="42" customWidth="1"/>
    <col min="9992" max="9992" width="0.6640625" style="42" customWidth="1"/>
    <col min="9993" max="9993" width="12" style="42" bestFit="1" customWidth="1"/>
    <col min="9994" max="9994" width="0.6640625" style="42" customWidth="1"/>
    <col min="9995" max="9995" width="14.6640625" style="42" customWidth="1"/>
    <col min="9996" max="9996" width="0.6640625" style="42" customWidth="1"/>
    <col min="9997" max="9997" width="12" style="42" customWidth="1"/>
    <col min="9998" max="9998" width="0.6640625" style="42" customWidth="1"/>
    <col min="9999" max="9999" width="12.44140625" style="42" customWidth="1"/>
    <col min="10000" max="10000" width="0.6640625" style="42" customWidth="1"/>
    <col min="10001" max="10001" width="12.33203125" style="42" customWidth="1"/>
    <col min="10002" max="10002" width="0.6640625" style="42" customWidth="1"/>
    <col min="10003" max="10003" width="14" style="42" bestFit="1" customWidth="1"/>
    <col min="10004" max="10004" width="0.6640625" style="42" customWidth="1"/>
    <col min="10005" max="10005" width="10.6640625" style="42" customWidth="1"/>
    <col min="10006" max="10006" width="0.6640625" style="42" customWidth="1"/>
    <col min="10007" max="10007" width="11.6640625" style="42" customWidth="1"/>
    <col min="10008" max="10008" width="0.6640625" style="42" customWidth="1"/>
    <col min="10009" max="10009" width="12.6640625" style="42" bestFit="1" customWidth="1"/>
    <col min="10010" max="10010" width="8.6640625" style="42" bestFit="1" customWidth="1"/>
    <col min="10011" max="10011" width="11.6640625" style="42" bestFit="1" customWidth="1"/>
    <col min="10012" max="10012" width="11.44140625" style="42" bestFit="1" customWidth="1"/>
    <col min="10013" max="10240" width="8.33203125" style="42"/>
    <col min="10241" max="10242" width="1.6640625" style="42" customWidth="1"/>
    <col min="10243" max="10243" width="26.44140625" style="42" customWidth="1"/>
    <col min="10244" max="10244" width="0.6640625" style="42" customWidth="1"/>
    <col min="10245" max="10245" width="3.44140625" style="42" customWidth="1"/>
    <col min="10246" max="10246" width="0.6640625" style="42" customWidth="1"/>
    <col min="10247" max="10247" width="11.44140625" style="42" customWidth="1"/>
    <col min="10248" max="10248" width="0.6640625" style="42" customWidth="1"/>
    <col min="10249" max="10249" width="12" style="42" bestFit="1" customWidth="1"/>
    <col min="10250" max="10250" width="0.6640625" style="42" customWidth="1"/>
    <col min="10251" max="10251" width="14.6640625" style="42" customWidth="1"/>
    <col min="10252" max="10252" width="0.6640625" style="42" customWidth="1"/>
    <col min="10253" max="10253" width="12" style="42" customWidth="1"/>
    <col min="10254" max="10254" width="0.6640625" style="42" customWidth="1"/>
    <col min="10255" max="10255" width="12.44140625" style="42" customWidth="1"/>
    <col min="10256" max="10256" width="0.6640625" style="42" customWidth="1"/>
    <col min="10257" max="10257" width="12.33203125" style="42" customWidth="1"/>
    <col min="10258" max="10258" width="0.6640625" style="42" customWidth="1"/>
    <col min="10259" max="10259" width="14" style="42" bestFit="1" customWidth="1"/>
    <col min="10260" max="10260" width="0.6640625" style="42" customWidth="1"/>
    <col min="10261" max="10261" width="10.6640625" style="42" customWidth="1"/>
    <col min="10262" max="10262" width="0.6640625" style="42" customWidth="1"/>
    <col min="10263" max="10263" width="11.6640625" style="42" customWidth="1"/>
    <col min="10264" max="10264" width="0.6640625" style="42" customWidth="1"/>
    <col min="10265" max="10265" width="12.6640625" style="42" bestFit="1" customWidth="1"/>
    <col min="10266" max="10266" width="8.6640625" style="42" bestFit="1" customWidth="1"/>
    <col min="10267" max="10267" width="11.6640625" style="42" bestFit="1" customWidth="1"/>
    <col min="10268" max="10268" width="11.44140625" style="42" bestFit="1" customWidth="1"/>
    <col min="10269" max="10496" width="8.33203125" style="42"/>
    <col min="10497" max="10498" width="1.6640625" style="42" customWidth="1"/>
    <col min="10499" max="10499" width="26.44140625" style="42" customWidth="1"/>
    <col min="10500" max="10500" width="0.6640625" style="42" customWidth="1"/>
    <col min="10501" max="10501" width="3.44140625" style="42" customWidth="1"/>
    <col min="10502" max="10502" width="0.6640625" style="42" customWidth="1"/>
    <col min="10503" max="10503" width="11.44140625" style="42" customWidth="1"/>
    <col min="10504" max="10504" width="0.6640625" style="42" customWidth="1"/>
    <col min="10505" max="10505" width="12" style="42" bestFit="1" customWidth="1"/>
    <col min="10506" max="10506" width="0.6640625" style="42" customWidth="1"/>
    <col min="10507" max="10507" width="14.6640625" style="42" customWidth="1"/>
    <col min="10508" max="10508" width="0.6640625" style="42" customWidth="1"/>
    <col min="10509" max="10509" width="12" style="42" customWidth="1"/>
    <col min="10510" max="10510" width="0.6640625" style="42" customWidth="1"/>
    <col min="10511" max="10511" width="12.44140625" style="42" customWidth="1"/>
    <col min="10512" max="10512" width="0.6640625" style="42" customWidth="1"/>
    <col min="10513" max="10513" width="12.33203125" style="42" customWidth="1"/>
    <col min="10514" max="10514" width="0.6640625" style="42" customWidth="1"/>
    <col min="10515" max="10515" width="14" style="42" bestFit="1" customWidth="1"/>
    <col min="10516" max="10516" width="0.6640625" style="42" customWidth="1"/>
    <col min="10517" max="10517" width="10.6640625" style="42" customWidth="1"/>
    <col min="10518" max="10518" width="0.6640625" style="42" customWidth="1"/>
    <col min="10519" max="10519" width="11.6640625" style="42" customWidth="1"/>
    <col min="10520" max="10520" width="0.6640625" style="42" customWidth="1"/>
    <col min="10521" max="10521" width="12.6640625" style="42" bestFit="1" customWidth="1"/>
    <col min="10522" max="10522" width="8.6640625" style="42" bestFit="1" customWidth="1"/>
    <col min="10523" max="10523" width="11.6640625" style="42" bestFit="1" customWidth="1"/>
    <col min="10524" max="10524" width="11.44140625" style="42" bestFit="1" customWidth="1"/>
    <col min="10525" max="10752" width="8.33203125" style="42"/>
    <col min="10753" max="10754" width="1.6640625" style="42" customWidth="1"/>
    <col min="10755" max="10755" width="26.44140625" style="42" customWidth="1"/>
    <col min="10756" max="10756" width="0.6640625" style="42" customWidth="1"/>
    <col min="10757" max="10757" width="3.44140625" style="42" customWidth="1"/>
    <col min="10758" max="10758" width="0.6640625" style="42" customWidth="1"/>
    <col min="10759" max="10759" width="11.44140625" style="42" customWidth="1"/>
    <col min="10760" max="10760" width="0.6640625" style="42" customWidth="1"/>
    <col min="10761" max="10761" width="12" style="42" bestFit="1" customWidth="1"/>
    <col min="10762" max="10762" width="0.6640625" style="42" customWidth="1"/>
    <col min="10763" max="10763" width="14.6640625" style="42" customWidth="1"/>
    <col min="10764" max="10764" width="0.6640625" style="42" customWidth="1"/>
    <col min="10765" max="10765" width="12" style="42" customWidth="1"/>
    <col min="10766" max="10766" width="0.6640625" style="42" customWidth="1"/>
    <col min="10767" max="10767" width="12.44140625" style="42" customWidth="1"/>
    <col min="10768" max="10768" width="0.6640625" style="42" customWidth="1"/>
    <col min="10769" max="10769" width="12.33203125" style="42" customWidth="1"/>
    <col min="10770" max="10770" width="0.6640625" style="42" customWidth="1"/>
    <col min="10771" max="10771" width="14" style="42" bestFit="1" customWidth="1"/>
    <col min="10772" max="10772" width="0.6640625" style="42" customWidth="1"/>
    <col min="10773" max="10773" width="10.6640625" style="42" customWidth="1"/>
    <col min="10774" max="10774" width="0.6640625" style="42" customWidth="1"/>
    <col min="10775" max="10775" width="11.6640625" style="42" customWidth="1"/>
    <col min="10776" max="10776" width="0.6640625" style="42" customWidth="1"/>
    <col min="10777" max="10777" width="12.6640625" style="42" bestFit="1" customWidth="1"/>
    <col min="10778" max="10778" width="8.6640625" style="42" bestFit="1" customWidth="1"/>
    <col min="10779" max="10779" width="11.6640625" style="42" bestFit="1" customWidth="1"/>
    <col min="10780" max="10780" width="11.44140625" style="42" bestFit="1" customWidth="1"/>
    <col min="10781" max="11008" width="8.33203125" style="42"/>
    <col min="11009" max="11010" width="1.6640625" style="42" customWidth="1"/>
    <col min="11011" max="11011" width="26.44140625" style="42" customWidth="1"/>
    <col min="11012" max="11012" width="0.6640625" style="42" customWidth="1"/>
    <col min="11013" max="11013" width="3.44140625" style="42" customWidth="1"/>
    <col min="11014" max="11014" width="0.6640625" style="42" customWidth="1"/>
    <col min="11015" max="11015" width="11.44140625" style="42" customWidth="1"/>
    <col min="11016" max="11016" width="0.6640625" style="42" customWidth="1"/>
    <col min="11017" max="11017" width="12" style="42" bestFit="1" customWidth="1"/>
    <col min="11018" max="11018" width="0.6640625" style="42" customWidth="1"/>
    <col min="11019" max="11019" width="14.6640625" style="42" customWidth="1"/>
    <col min="11020" max="11020" width="0.6640625" style="42" customWidth="1"/>
    <col min="11021" max="11021" width="12" style="42" customWidth="1"/>
    <col min="11022" max="11022" width="0.6640625" style="42" customWidth="1"/>
    <col min="11023" max="11023" width="12.44140625" style="42" customWidth="1"/>
    <col min="11024" max="11024" width="0.6640625" style="42" customWidth="1"/>
    <col min="11025" max="11025" width="12.33203125" style="42" customWidth="1"/>
    <col min="11026" max="11026" width="0.6640625" style="42" customWidth="1"/>
    <col min="11027" max="11027" width="14" style="42" bestFit="1" customWidth="1"/>
    <col min="11028" max="11028" width="0.6640625" style="42" customWidth="1"/>
    <col min="11029" max="11029" width="10.6640625" style="42" customWidth="1"/>
    <col min="11030" max="11030" width="0.6640625" style="42" customWidth="1"/>
    <col min="11031" max="11031" width="11.6640625" style="42" customWidth="1"/>
    <col min="11032" max="11032" width="0.6640625" style="42" customWidth="1"/>
    <col min="11033" max="11033" width="12.6640625" style="42" bestFit="1" customWidth="1"/>
    <col min="11034" max="11034" width="8.6640625" style="42" bestFit="1" customWidth="1"/>
    <col min="11035" max="11035" width="11.6640625" style="42" bestFit="1" customWidth="1"/>
    <col min="11036" max="11036" width="11.44140625" style="42" bestFit="1" customWidth="1"/>
    <col min="11037" max="11264" width="8.33203125" style="42"/>
    <col min="11265" max="11266" width="1.6640625" style="42" customWidth="1"/>
    <col min="11267" max="11267" width="26.44140625" style="42" customWidth="1"/>
    <col min="11268" max="11268" width="0.6640625" style="42" customWidth="1"/>
    <col min="11269" max="11269" width="3.44140625" style="42" customWidth="1"/>
    <col min="11270" max="11270" width="0.6640625" style="42" customWidth="1"/>
    <col min="11271" max="11271" width="11.44140625" style="42" customWidth="1"/>
    <col min="11272" max="11272" width="0.6640625" style="42" customWidth="1"/>
    <col min="11273" max="11273" width="12" style="42" bestFit="1" customWidth="1"/>
    <col min="11274" max="11274" width="0.6640625" style="42" customWidth="1"/>
    <col min="11275" max="11275" width="14.6640625" style="42" customWidth="1"/>
    <col min="11276" max="11276" width="0.6640625" style="42" customWidth="1"/>
    <col min="11277" max="11277" width="12" style="42" customWidth="1"/>
    <col min="11278" max="11278" width="0.6640625" style="42" customWidth="1"/>
    <col min="11279" max="11279" width="12.44140625" style="42" customWidth="1"/>
    <col min="11280" max="11280" width="0.6640625" style="42" customWidth="1"/>
    <col min="11281" max="11281" width="12.33203125" style="42" customWidth="1"/>
    <col min="11282" max="11282" width="0.6640625" style="42" customWidth="1"/>
    <col min="11283" max="11283" width="14" style="42" bestFit="1" customWidth="1"/>
    <col min="11284" max="11284" width="0.6640625" style="42" customWidth="1"/>
    <col min="11285" max="11285" width="10.6640625" style="42" customWidth="1"/>
    <col min="11286" max="11286" width="0.6640625" style="42" customWidth="1"/>
    <col min="11287" max="11287" width="11.6640625" style="42" customWidth="1"/>
    <col min="11288" max="11288" width="0.6640625" style="42" customWidth="1"/>
    <col min="11289" max="11289" width="12.6640625" style="42" bestFit="1" customWidth="1"/>
    <col min="11290" max="11290" width="8.6640625" style="42" bestFit="1" customWidth="1"/>
    <col min="11291" max="11291" width="11.6640625" style="42" bestFit="1" customWidth="1"/>
    <col min="11292" max="11292" width="11.44140625" style="42" bestFit="1" customWidth="1"/>
    <col min="11293" max="11520" width="8.33203125" style="42"/>
    <col min="11521" max="11522" width="1.6640625" style="42" customWidth="1"/>
    <col min="11523" max="11523" width="26.44140625" style="42" customWidth="1"/>
    <col min="11524" max="11524" width="0.6640625" style="42" customWidth="1"/>
    <col min="11525" max="11525" width="3.44140625" style="42" customWidth="1"/>
    <col min="11526" max="11526" width="0.6640625" style="42" customWidth="1"/>
    <col min="11527" max="11527" width="11.44140625" style="42" customWidth="1"/>
    <col min="11528" max="11528" width="0.6640625" style="42" customWidth="1"/>
    <col min="11529" max="11529" width="12" style="42" bestFit="1" customWidth="1"/>
    <col min="11530" max="11530" width="0.6640625" style="42" customWidth="1"/>
    <col min="11531" max="11531" width="14.6640625" style="42" customWidth="1"/>
    <col min="11532" max="11532" width="0.6640625" style="42" customWidth="1"/>
    <col min="11533" max="11533" width="12" style="42" customWidth="1"/>
    <col min="11534" max="11534" width="0.6640625" style="42" customWidth="1"/>
    <col min="11535" max="11535" width="12.44140625" style="42" customWidth="1"/>
    <col min="11536" max="11536" width="0.6640625" style="42" customWidth="1"/>
    <col min="11537" max="11537" width="12.33203125" style="42" customWidth="1"/>
    <col min="11538" max="11538" width="0.6640625" style="42" customWidth="1"/>
    <col min="11539" max="11539" width="14" style="42" bestFit="1" customWidth="1"/>
    <col min="11540" max="11540" width="0.6640625" style="42" customWidth="1"/>
    <col min="11541" max="11541" width="10.6640625" style="42" customWidth="1"/>
    <col min="11542" max="11542" width="0.6640625" style="42" customWidth="1"/>
    <col min="11543" max="11543" width="11.6640625" style="42" customWidth="1"/>
    <col min="11544" max="11544" width="0.6640625" style="42" customWidth="1"/>
    <col min="11545" max="11545" width="12.6640625" style="42" bestFit="1" customWidth="1"/>
    <col min="11546" max="11546" width="8.6640625" style="42" bestFit="1" customWidth="1"/>
    <col min="11547" max="11547" width="11.6640625" style="42" bestFit="1" customWidth="1"/>
    <col min="11548" max="11548" width="11.44140625" style="42" bestFit="1" customWidth="1"/>
    <col min="11549" max="11776" width="8.33203125" style="42"/>
    <col min="11777" max="11778" width="1.6640625" style="42" customWidth="1"/>
    <col min="11779" max="11779" width="26.44140625" style="42" customWidth="1"/>
    <col min="11780" max="11780" width="0.6640625" style="42" customWidth="1"/>
    <col min="11781" max="11781" width="3.44140625" style="42" customWidth="1"/>
    <col min="11782" max="11782" width="0.6640625" style="42" customWidth="1"/>
    <col min="11783" max="11783" width="11.44140625" style="42" customWidth="1"/>
    <col min="11784" max="11784" width="0.6640625" style="42" customWidth="1"/>
    <col min="11785" max="11785" width="12" style="42" bestFit="1" customWidth="1"/>
    <col min="11786" max="11786" width="0.6640625" style="42" customWidth="1"/>
    <col min="11787" max="11787" width="14.6640625" style="42" customWidth="1"/>
    <col min="11788" max="11788" width="0.6640625" style="42" customWidth="1"/>
    <col min="11789" max="11789" width="12" style="42" customWidth="1"/>
    <col min="11790" max="11790" width="0.6640625" style="42" customWidth="1"/>
    <col min="11791" max="11791" width="12.44140625" style="42" customWidth="1"/>
    <col min="11792" max="11792" width="0.6640625" style="42" customWidth="1"/>
    <col min="11793" max="11793" width="12.33203125" style="42" customWidth="1"/>
    <col min="11794" max="11794" width="0.6640625" style="42" customWidth="1"/>
    <col min="11795" max="11795" width="14" style="42" bestFit="1" customWidth="1"/>
    <col min="11796" max="11796" width="0.6640625" style="42" customWidth="1"/>
    <col min="11797" max="11797" width="10.6640625" style="42" customWidth="1"/>
    <col min="11798" max="11798" width="0.6640625" style="42" customWidth="1"/>
    <col min="11799" max="11799" width="11.6640625" style="42" customWidth="1"/>
    <col min="11800" max="11800" width="0.6640625" style="42" customWidth="1"/>
    <col min="11801" max="11801" width="12.6640625" style="42" bestFit="1" customWidth="1"/>
    <col min="11802" max="11802" width="8.6640625" style="42" bestFit="1" customWidth="1"/>
    <col min="11803" max="11803" width="11.6640625" style="42" bestFit="1" customWidth="1"/>
    <col min="11804" max="11804" width="11.44140625" style="42" bestFit="1" customWidth="1"/>
    <col min="11805" max="12032" width="8.33203125" style="42"/>
    <col min="12033" max="12034" width="1.6640625" style="42" customWidth="1"/>
    <col min="12035" max="12035" width="26.44140625" style="42" customWidth="1"/>
    <col min="12036" max="12036" width="0.6640625" style="42" customWidth="1"/>
    <col min="12037" max="12037" width="3.44140625" style="42" customWidth="1"/>
    <col min="12038" max="12038" width="0.6640625" style="42" customWidth="1"/>
    <col min="12039" max="12039" width="11.44140625" style="42" customWidth="1"/>
    <col min="12040" max="12040" width="0.6640625" style="42" customWidth="1"/>
    <col min="12041" max="12041" width="12" style="42" bestFit="1" customWidth="1"/>
    <col min="12042" max="12042" width="0.6640625" style="42" customWidth="1"/>
    <col min="12043" max="12043" width="14.6640625" style="42" customWidth="1"/>
    <col min="12044" max="12044" width="0.6640625" style="42" customWidth="1"/>
    <col min="12045" max="12045" width="12" style="42" customWidth="1"/>
    <col min="12046" max="12046" width="0.6640625" style="42" customWidth="1"/>
    <col min="12047" max="12047" width="12.44140625" style="42" customWidth="1"/>
    <col min="12048" max="12048" width="0.6640625" style="42" customWidth="1"/>
    <col min="12049" max="12049" width="12.33203125" style="42" customWidth="1"/>
    <col min="12050" max="12050" width="0.6640625" style="42" customWidth="1"/>
    <col min="12051" max="12051" width="14" style="42" bestFit="1" customWidth="1"/>
    <col min="12052" max="12052" width="0.6640625" style="42" customWidth="1"/>
    <col min="12053" max="12053" width="10.6640625" style="42" customWidth="1"/>
    <col min="12054" max="12054" width="0.6640625" style="42" customWidth="1"/>
    <col min="12055" max="12055" width="11.6640625" style="42" customWidth="1"/>
    <col min="12056" max="12056" width="0.6640625" style="42" customWidth="1"/>
    <col min="12057" max="12057" width="12.6640625" style="42" bestFit="1" customWidth="1"/>
    <col min="12058" max="12058" width="8.6640625" style="42" bestFit="1" customWidth="1"/>
    <col min="12059" max="12059" width="11.6640625" style="42" bestFit="1" customWidth="1"/>
    <col min="12060" max="12060" width="11.44140625" style="42" bestFit="1" customWidth="1"/>
    <col min="12061" max="12288" width="8.33203125" style="42"/>
    <col min="12289" max="12290" width="1.6640625" style="42" customWidth="1"/>
    <col min="12291" max="12291" width="26.44140625" style="42" customWidth="1"/>
    <col min="12292" max="12292" width="0.6640625" style="42" customWidth="1"/>
    <col min="12293" max="12293" width="3.44140625" style="42" customWidth="1"/>
    <col min="12294" max="12294" width="0.6640625" style="42" customWidth="1"/>
    <col min="12295" max="12295" width="11.44140625" style="42" customWidth="1"/>
    <col min="12296" max="12296" width="0.6640625" style="42" customWidth="1"/>
    <col min="12297" max="12297" width="12" style="42" bestFit="1" customWidth="1"/>
    <col min="12298" max="12298" width="0.6640625" style="42" customWidth="1"/>
    <col min="12299" max="12299" width="14.6640625" style="42" customWidth="1"/>
    <col min="12300" max="12300" width="0.6640625" style="42" customWidth="1"/>
    <col min="12301" max="12301" width="12" style="42" customWidth="1"/>
    <col min="12302" max="12302" width="0.6640625" style="42" customWidth="1"/>
    <col min="12303" max="12303" width="12.44140625" style="42" customWidth="1"/>
    <col min="12304" max="12304" width="0.6640625" style="42" customWidth="1"/>
    <col min="12305" max="12305" width="12.33203125" style="42" customWidth="1"/>
    <col min="12306" max="12306" width="0.6640625" style="42" customWidth="1"/>
    <col min="12307" max="12307" width="14" style="42" bestFit="1" customWidth="1"/>
    <col min="12308" max="12308" width="0.6640625" style="42" customWidth="1"/>
    <col min="12309" max="12309" width="10.6640625" style="42" customWidth="1"/>
    <col min="12310" max="12310" width="0.6640625" style="42" customWidth="1"/>
    <col min="12311" max="12311" width="11.6640625" style="42" customWidth="1"/>
    <col min="12312" max="12312" width="0.6640625" style="42" customWidth="1"/>
    <col min="12313" max="12313" width="12.6640625" style="42" bestFit="1" customWidth="1"/>
    <col min="12314" max="12314" width="8.6640625" style="42" bestFit="1" customWidth="1"/>
    <col min="12315" max="12315" width="11.6640625" style="42" bestFit="1" customWidth="1"/>
    <col min="12316" max="12316" width="11.44140625" style="42" bestFit="1" customWidth="1"/>
    <col min="12317" max="12544" width="8.33203125" style="42"/>
    <col min="12545" max="12546" width="1.6640625" style="42" customWidth="1"/>
    <col min="12547" max="12547" width="26.44140625" style="42" customWidth="1"/>
    <col min="12548" max="12548" width="0.6640625" style="42" customWidth="1"/>
    <col min="12549" max="12549" width="3.44140625" style="42" customWidth="1"/>
    <col min="12550" max="12550" width="0.6640625" style="42" customWidth="1"/>
    <col min="12551" max="12551" width="11.44140625" style="42" customWidth="1"/>
    <col min="12552" max="12552" width="0.6640625" style="42" customWidth="1"/>
    <col min="12553" max="12553" width="12" style="42" bestFit="1" customWidth="1"/>
    <col min="12554" max="12554" width="0.6640625" style="42" customWidth="1"/>
    <col min="12555" max="12555" width="14.6640625" style="42" customWidth="1"/>
    <col min="12556" max="12556" width="0.6640625" style="42" customWidth="1"/>
    <col min="12557" max="12557" width="12" style="42" customWidth="1"/>
    <col min="12558" max="12558" width="0.6640625" style="42" customWidth="1"/>
    <col min="12559" max="12559" width="12.44140625" style="42" customWidth="1"/>
    <col min="12560" max="12560" width="0.6640625" style="42" customWidth="1"/>
    <col min="12561" max="12561" width="12.33203125" style="42" customWidth="1"/>
    <col min="12562" max="12562" width="0.6640625" style="42" customWidth="1"/>
    <col min="12563" max="12563" width="14" style="42" bestFit="1" customWidth="1"/>
    <col min="12564" max="12564" width="0.6640625" style="42" customWidth="1"/>
    <col min="12565" max="12565" width="10.6640625" style="42" customWidth="1"/>
    <col min="12566" max="12566" width="0.6640625" style="42" customWidth="1"/>
    <col min="12567" max="12567" width="11.6640625" style="42" customWidth="1"/>
    <col min="12568" max="12568" width="0.6640625" style="42" customWidth="1"/>
    <col min="12569" max="12569" width="12.6640625" style="42" bestFit="1" customWidth="1"/>
    <col min="12570" max="12570" width="8.6640625" style="42" bestFit="1" customWidth="1"/>
    <col min="12571" max="12571" width="11.6640625" style="42" bestFit="1" customWidth="1"/>
    <col min="12572" max="12572" width="11.44140625" style="42" bestFit="1" customWidth="1"/>
    <col min="12573" max="12800" width="8.33203125" style="42"/>
    <col min="12801" max="12802" width="1.6640625" style="42" customWidth="1"/>
    <col min="12803" max="12803" width="26.44140625" style="42" customWidth="1"/>
    <col min="12804" max="12804" width="0.6640625" style="42" customWidth="1"/>
    <col min="12805" max="12805" width="3.44140625" style="42" customWidth="1"/>
    <col min="12806" max="12806" width="0.6640625" style="42" customWidth="1"/>
    <col min="12807" max="12807" width="11.44140625" style="42" customWidth="1"/>
    <col min="12808" max="12808" width="0.6640625" style="42" customWidth="1"/>
    <col min="12809" max="12809" width="12" style="42" bestFit="1" customWidth="1"/>
    <col min="12810" max="12810" width="0.6640625" style="42" customWidth="1"/>
    <col min="12811" max="12811" width="14.6640625" style="42" customWidth="1"/>
    <col min="12812" max="12812" width="0.6640625" style="42" customWidth="1"/>
    <col min="12813" max="12813" width="12" style="42" customWidth="1"/>
    <col min="12814" max="12814" width="0.6640625" style="42" customWidth="1"/>
    <col min="12815" max="12815" width="12.44140625" style="42" customWidth="1"/>
    <col min="12816" max="12816" width="0.6640625" style="42" customWidth="1"/>
    <col min="12817" max="12817" width="12.33203125" style="42" customWidth="1"/>
    <col min="12818" max="12818" width="0.6640625" style="42" customWidth="1"/>
    <col min="12819" max="12819" width="14" style="42" bestFit="1" customWidth="1"/>
    <col min="12820" max="12820" width="0.6640625" style="42" customWidth="1"/>
    <col min="12821" max="12821" width="10.6640625" style="42" customWidth="1"/>
    <col min="12822" max="12822" width="0.6640625" style="42" customWidth="1"/>
    <col min="12823" max="12823" width="11.6640625" style="42" customWidth="1"/>
    <col min="12824" max="12824" width="0.6640625" style="42" customWidth="1"/>
    <col min="12825" max="12825" width="12.6640625" style="42" bestFit="1" customWidth="1"/>
    <col min="12826" max="12826" width="8.6640625" style="42" bestFit="1" customWidth="1"/>
    <col min="12827" max="12827" width="11.6640625" style="42" bestFit="1" customWidth="1"/>
    <col min="12828" max="12828" width="11.44140625" style="42" bestFit="1" customWidth="1"/>
    <col min="12829" max="13056" width="8.33203125" style="42"/>
    <col min="13057" max="13058" width="1.6640625" style="42" customWidth="1"/>
    <col min="13059" max="13059" width="26.44140625" style="42" customWidth="1"/>
    <col min="13060" max="13060" width="0.6640625" style="42" customWidth="1"/>
    <col min="13061" max="13061" width="3.44140625" style="42" customWidth="1"/>
    <col min="13062" max="13062" width="0.6640625" style="42" customWidth="1"/>
    <col min="13063" max="13063" width="11.44140625" style="42" customWidth="1"/>
    <col min="13064" max="13064" width="0.6640625" style="42" customWidth="1"/>
    <col min="13065" max="13065" width="12" style="42" bestFit="1" customWidth="1"/>
    <col min="13066" max="13066" width="0.6640625" style="42" customWidth="1"/>
    <col min="13067" max="13067" width="14.6640625" style="42" customWidth="1"/>
    <col min="13068" max="13068" width="0.6640625" style="42" customWidth="1"/>
    <col min="13069" max="13069" width="12" style="42" customWidth="1"/>
    <col min="13070" max="13070" width="0.6640625" style="42" customWidth="1"/>
    <col min="13071" max="13071" width="12.44140625" style="42" customWidth="1"/>
    <col min="13072" max="13072" width="0.6640625" style="42" customWidth="1"/>
    <col min="13073" max="13073" width="12.33203125" style="42" customWidth="1"/>
    <col min="13074" max="13074" width="0.6640625" style="42" customWidth="1"/>
    <col min="13075" max="13075" width="14" style="42" bestFit="1" customWidth="1"/>
    <col min="13076" max="13076" width="0.6640625" style="42" customWidth="1"/>
    <col min="13077" max="13077" width="10.6640625" style="42" customWidth="1"/>
    <col min="13078" max="13078" width="0.6640625" style="42" customWidth="1"/>
    <col min="13079" max="13079" width="11.6640625" style="42" customWidth="1"/>
    <col min="13080" max="13080" width="0.6640625" style="42" customWidth="1"/>
    <col min="13081" max="13081" width="12.6640625" style="42" bestFit="1" customWidth="1"/>
    <col min="13082" max="13082" width="8.6640625" style="42" bestFit="1" customWidth="1"/>
    <col min="13083" max="13083" width="11.6640625" style="42" bestFit="1" customWidth="1"/>
    <col min="13084" max="13084" width="11.44140625" style="42" bestFit="1" customWidth="1"/>
    <col min="13085" max="13312" width="8.33203125" style="42"/>
    <col min="13313" max="13314" width="1.6640625" style="42" customWidth="1"/>
    <col min="13315" max="13315" width="26.44140625" style="42" customWidth="1"/>
    <col min="13316" max="13316" width="0.6640625" style="42" customWidth="1"/>
    <col min="13317" max="13317" width="3.44140625" style="42" customWidth="1"/>
    <col min="13318" max="13318" width="0.6640625" style="42" customWidth="1"/>
    <col min="13319" max="13319" width="11.44140625" style="42" customWidth="1"/>
    <col min="13320" max="13320" width="0.6640625" style="42" customWidth="1"/>
    <col min="13321" max="13321" width="12" style="42" bestFit="1" customWidth="1"/>
    <col min="13322" max="13322" width="0.6640625" style="42" customWidth="1"/>
    <col min="13323" max="13323" width="14.6640625" style="42" customWidth="1"/>
    <col min="13324" max="13324" width="0.6640625" style="42" customWidth="1"/>
    <col min="13325" max="13325" width="12" style="42" customWidth="1"/>
    <col min="13326" max="13326" width="0.6640625" style="42" customWidth="1"/>
    <col min="13327" max="13327" width="12.44140625" style="42" customWidth="1"/>
    <col min="13328" max="13328" width="0.6640625" style="42" customWidth="1"/>
    <col min="13329" max="13329" width="12.33203125" style="42" customWidth="1"/>
    <col min="13330" max="13330" width="0.6640625" style="42" customWidth="1"/>
    <col min="13331" max="13331" width="14" style="42" bestFit="1" customWidth="1"/>
    <col min="13332" max="13332" width="0.6640625" style="42" customWidth="1"/>
    <col min="13333" max="13333" width="10.6640625" style="42" customWidth="1"/>
    <col min="13334" max="13334" width="0.6640625" style="42" customWidth="1"/>
    <col min="13335" max="13335" width="11.6640625" style="42" customWidth="1"/>
    <col min="13336" max="13336" width="0.6640625" style="42" customWidth="1"/>
    <col min="13337" max="13337" width="12.6640625" style="42" bestFit="1" customWidth="1"/>
    <col min="13338" max="13338" width="8.6640625" style="42" bestFit="1" customWidth="1"/>
    <col min="13339" max="13339" width="11.6640625" style="42" bestFit="1" customWidth="1"/>
    <col min="13340" max="13340" width="11.44140625" style="42" bestFit="1" customWidth="1"/>
    <col min="13341" max="13568" width="8.33203125" style="42"/>
    <col min="13569" max="13570" width="1.6640625" style="42" customWidth="1"/>
    <col min="13571" max="13571" width="26.44140625" style="42" customWidth="1"/>
    <col min="13572" max="13572" width="0.6640625" style="42" customWidth="1"/>
    <col min="13573" max="13573" width="3.44140625" style="42" customWidth="1"/>
    <col min="13574" max="13574" width="0.6640625" style="42" customWidth="1"/>
    <col min="13575" max="13575" width="11.44140625" style="42" customWidth="1"/>
    <col min="13576" max="13576" width="0.6640625" style="42" customWidth="1"/>
    <col min="13577" max="13577" width="12" style="42" bestFit="1" customWidth="1"/>
    <col min="13578" max="13578" width="0.6640625" style="42" customWidth="1"/>
    <col min="13579" max="13579" width="14.6640625" style="42" customWidth="1"/>
    <col min="13580" max="13580" width="0.6640625" style="42" customWidth="1"/>
    <col min="13581" max="13581" width="12" style="42" customWidth="1"/>
    <col min="13582" max="13582" width="0.6640625" style="42" customWidth="1"/>
    <col min="13583" max="13583" width="12.44140625" style="42" customWidth="1"/>
    <col min="13584" max="13584" width="0.6640625" style="42" customWidth="1"/>
    <col min="13585" max="13585" width="12.33203125" style="42" customWidth="1"/>
    <col min="13586" max="13586" width="0.6640625" style="42" customWidth="1"/>
    <col min="13587" max="13587" width="14" style="42" bestFit="1" customWidth="1"/>
    <col min="13588" max="13588" width="0.6640625" style="42" customWidth="1"/>
    <col min="13589" max="13589" width="10.6640625" style="42" customWidth="1"/>
    <col min="13590" max="13590" width="0.6640625" style="42" customWidth="1"/>
    <col min="13591" max="13591" width="11.6640625" style="42" customWidth="1"/>
    <col min="13592" max="13592" width="0.6640625" style="42" customWidth="1"/>
    <col min="13593" max="13593" width="12.6640625" style="42" bestFit="1" customWidth="1"/>
    <col min="13594" max="13594" width="8.6640625" style="42" bestFit="1" customWidth="1"/>
    <col min="13595" max="13595" width="11.6640625" style="42" bestFit="1" customWidth="1"/>
    <col min="13596" max="13596" width="11.44140625" style="42" bestFit="1" customWidth="1"/>
    <col min="13597" max="13824" width="8.33203125" style="42"/>
    <col min="13825" max="13826" width="1.6640625" style="42" customWidth="1"/>
    <col min="13827" max="13827" width="26.44140625" style="42" customWidth="1"/>
    <col min="13828" max="13828" width="0.6640625" style="42" customWidth="1"/>
    <col min="13829" max="13829" width="3.44140625" style="42" customWidth="1"/>
    <col min="13830" max="13830" width="0.6640625" style="42" customWidth="1"/>
    <col min="13831" max="13831" width="11.44140625" style="42" customWidth="1"/>
    <col min="13832" max="13832" width="0.6640625" style="42" customWidth="1"/>
    <col min="13833" max="13833" width="12" style="42" bestFit="1" customWidth="1"/>
    <col min="13834" max="13834" width="0.6640625" style="42" customWidth="1"/>
    <col min="13835" max="13835" width="14.6640625" style="42" customWidth="1"/>
    <col min="13836" max="13836" width="0.6640625" style="42" customWidth="1"/>
    <col min="13837" max="13837" width="12" style="42" customWidth="1"/>
    <col min="13838" max="13838" width="0.6640625" style="42" customWidth="1"/>
    <col min="13839" max="13839" width="12.44140625" style="42" customWidth="1"/>
    <col min="13840" max="13840" width="0.6640625" style="42" customWidth="1"/>
    <col min="13841" max="13841" width="12.33203125" style="42" customWidth="1"/>
    <col min="13842" max="13842" width="0.6640625" style="42" customWidth="1"/>
    <col min="13843" max="13843" width="14" style="42" bestFit="1" customWidth="1"/>
    <col min="13844" max="13844" width="0.6640625" style="42" customWidth="1"/>
    <col min="13845" max="13845" width="10.6640625" style="42" customWidth="1"/>
    <col min="13846" max="13846" width="0.6640625" style="42" customWidth="1"/>
    <col min="13847" max="13847" width="11.6640625" style="42" customWidth="1"/>
    <col min="13848" max="13848" width="0.6640625" style="42" customWidth="1"/>
    <col min="13849" max="13849" width="12.6640625" style="42" bestFit="1" customWidth="1"/>
    <col min="13850" max="13850" width="8.6640625" style="42" bestFit="1" customWidth="1"/>
    <col min="13851" max="13851" width="11.6640625" style="42" bestFit="1" customWidth="1"/>
    <col min="13852" max="13852" width="11.44140625" style="42" bestFit="1" customWidth="1"/>
    <col min="13853" max="14080" width="8.33203125" style="42"/>
    <col min="14081" max="14082" width="1.6640625" style="42" customWidth="1"/>
    <col min="14083" max="14083" width="26.44140625" style="42" customWidth="1"/>
    <col min="14084" max="14084" width="0.6640625" style="42" customWidth="1"/>
    <col min="14085" max="14085" width="3.44140625" style="42" customWidth="1"/>
    <col min="14086" max="14086" width="0.6640625" style="42" customWidth="1"/>
    <col min="14087" max="14087" width="11.44140625" style="42" customWidth="1"/>
    <col min="14088" max="14088" width="0.6640625" style="42" customWidth="1"/>
    <col min="14089" max="14089" width="12" style="42" bestFit="1" customWidth="1"/>
    <col min="14090" max="14090" width="0.6640625" style="42" customWidth="1"/>
    <col min="14091" max="14091" width="14.6640625" style="42" customWidth="1"/>
    <col min="14092" max="14092" width="0.6640625" style="42" customWidth="1"/>
    <col min="14093" max="14093" width="12" style="42" customWidth="1"/>
    <col min="14094" max="14094" width="0.6640625" style="42" customWidth="1"/>
    <col min="14095" max="14095" width="12.44140625" style="42" customWidth="1"/>
    <col min="14096" max="14096" width="0.6640625" style="42" customWidth="1"/>
    <col min="14097" max="14097" width="12.33203125" style="42" customWidth="1"/>
    <col min="14098" max="14098" width="0.6640625" style="42" customWidth="1"/>
    <col min="14099" max="14099" width="14" style="42" bestFit="1" customWidth="1"/>
    <col min="14100" max="14100" width="0.6640625" style="42" customWidth="1"/>
    <col min="14101" max="14101" width="10.6640625" style="42" customWidth="1"/>
    <col min="14102" max="14102" width="0.6640625" style="42" customWidth="1"/>
    <col min="14103" max="14103" width="11.6640625" style="42" customWidth="1"/>
    <col min="14104" max="14104" width="0.6640625" style="42" customWidth="1"/>
    <col min="14105" max="14105" width="12.6640625" style="42" bestFit="1" customWidth="1"/>
    <col min="14106" max="14106" width="8.6640625" style="42" bestFit="1" customWidth="1"/>
    <col min="14107" max="14107" width="11.6640625" style="42" bestFit="1" customWidth="1"/>
    <col min="14108" max="14108" width="11.44140625" style="42" bestFit="1" customWidth="1"/>
    <col min="14109" max="14336" width="8.33203125" style="42"/>
    <col min="14337" max="14338" width="1.6640625" style="42" customWidth="1"/>
    <col min="14339" max="14339" width="26.44140625" style="42" customWidth="1"/>
    <col min="14340" max="14340" width="0.6640625" style="42" customWidth="1"/>
    <col min="14341" max="14341" width="3.44140625" style="42" customWidth="1"/>
    <col min="14342" max="14342" width="0.6640625" style="42" customWidth="1"/>
    <col min="14343" max="14343" width="11.44140625" style="42" customWidth="1"/>
    <col min="14344" max="14344" width="0.6640625" style="42" customWidth="1"/>
    <col min="14345" max="14345" width="12" style="42" bestFit="1" customWidth="1"/>
    <col min="14346" max="14346" width="0.6640625" style="42" customWidth="1"/>
    <col min="14347" max="14347" width="14.6640625" style="42" customWidth="1"/>
    <col min="14348" max="14348" width="0.6640625" style="42" customWidth="1"/>
    <col min="14349" max="14349" width="12" style="42" customWidth="1"/>
    <col min="14350" max="14350" width="0.6640625" style="42" customWidth="1"/>
    <col min="14351" max="14351" width="12.44140625" style="42" customWidth="1"/>
    <col min="14352" max="14352" width="0.6640625" style="42" customWidth="1"/>
    <col min="14353" max="14353" width="12.33203125" style="42" customWidth="1"/>
    <col min="14354" max="14354" width="0.6640625" style="42" customWidth="1"/>
    <col min="14355" max="14355" width="14" style="42" bestFit="1" customWidth="1"/>
    <col min="14356" max="14356" width="0.6640625" style="42" customWidth="1"/>
    <col min="14357" max="14357" width="10.6640625" style="42" customWidth="1"/>
    <col min="14358" max="14358" width="0.6640625" style="42" customWidth="1"/>
    <col min="14359" max="14359" width="11.6640625" style="42" customWidth="1"/>
    <col min="14360" max="14360" width="0.6640625" style="42" customWidth="1"/>
    <col min="14361" max="14361" width="12.6640625" style="42" bestFit="1" customWidth="1"/>
    <col min="14362" max="14362" width="8.6640625" style="42" bestFit="1" customWidth="1"/>
    <col min="14363" max="14363" width="11.6640625" style="42" bestFit="1" customWidth="1"/>
    <col min="14364" max="14364" width="11.44140625" style="42" bestFit="1" customWidth="1"/>
    <col min="14365" max="14592" width="8.33203125" style="42"/>
    <col min="14593" max="14594" width="1.6640625" style="42" customWidth="1"/>
    <col min="14595" max="14595" width="26.44140625" style="42" customWidth="1"/>
    <col min="14596" max="14596" width="0.6640625" style="42" customWidth="1"/>
    <col min="14597" max="14597" width="3.44140625" style="42" customWidth="1"/>
    <col min="14598" max="14598" width="0.6640625" style="42" customWidth="1"/>
    <col min="14599" max="14599" width="11.44140625" style="42" customWidth="1"/>
    <col min="14600" max="14600" width="0.6640625" style="42" customWidth="1"/>
    <col min="14601" max="14601" width="12" style="42" bestFit="1" customWidth="1"/>
    <col min="14602" max="14602" width="0.6640625" style="42" customWidth="1"/>
    <col min="14603" max="14603" width="14.6640625" style="42" customWidth="1"/>
    <col min="14604" max="14604" width="0.6640625" style="42" customWidth="1"/>
    <col min="14605" max="14605" width="12" style="42" customWidth="1"/>
    <col min="14606" max="14606" width="0.6640625" style="42" customWidth="1"/>
    <col min="14607" max="14607" width="12.44140625" style="42" customWidth="1"/>
    <col min="14608" max="14608" width="0.6640625" style="42" customWidth="1"/>
    <col min="14609" max="14609" width="12.33203125" style="42" customWidth="1"/>
    <col min="14610" max="14610" width="0.6640625" style="42" customWidth="1"/>
    <col min="14611" max="14611" width="14" style="42" bestFit="1" customWidth="1"/>
    <col min="14612" max="14612" width="0.6640625" style="42" customWidth="1"/>
    <col min="14613" max="14613" width="10.6640625" style="42" customWidth="1"/>
    <col min="14614" max="14614" width="0.6640625" style="42" customWidth="1"/>
    <col min="14615" max="14615" width="11.6640625" style="42" customWidth="1"/>
    <col min="14616" max="14616" width="0.6640625" style="42" customWidth="1"/>
    <col min="14617" max="14617" width="12.6640625" style="42" bestFit="1" customWidth="1"/>
    <col min="14618" max="14618" width="8.6640625" style="42" bestFit="1" customWidth="1"/>
    <col min="14619" max="14619" width="11.6640625" style="42" bestFit="1" customWidth="1"/>
    <col min="14620" max="14620" width="11.44140625" style="42" bestFit="1" customWidth="1"/>
    <col min="14621" max="14848" width="8.33203125" style="42"/>
    <col min="14849" max="14850" width="1.6640625" style="42" customWidth="1"/>
    <col min="14851" max="14851" width="26.44140625" style="42" customWidth="1"/>
    <col min="14852" max="14852" width="0.6640625" style="42" customWidth="1"/>
    <col min="14853" max="14853" width="3.44140625" style="42" customWidth="1"/>
    <col min="14854" max="14854" width="0.6640625" style="42" customWidth="1"/>
    <col min="14855" max="14855" width="11.44140625" style="42" customWidth="1"/>
    <col min="14856" max="14856" width="0.6640625" style="42" customWidth="1"/>
    <col min="14857" max="14857" width="12" style="42" bestFit="1" customWidth="1"/>
    <col min="14858" max="14858" width="0.6640625" style="42" customWidth="1"/>
    <col min="14859" max="14859" width="14.6640625" style="42" customWidth="1"/>
    <col min="14860" max="14860" width="0.6640625" style="42" customWidth="1"/>
    <col min="14861" max="14861" width="12" style="42" customWidth="1"/>
    <col min="14862" max="14862" width="0.6640625" style="42" customWidth="1"/>
    <col min="14863" max="14863" width="12.44140625" style="42" customWidth="1"/>
    <col min="14864" max="14864" width="0.6640625" style="42" customWidth="1"/>
    <col min="14865" max="14865" width="12.33203125" style="42" customWidth="1"/>
    <col min="14866" max="14866" width="0.6640625" style="42" customWidth="1"/>
    <col min="14867" max="14867" width="14" style="42" bestFit="1" customWidth="1"/>
    <col min="14868" max="14868" width="0.6640625" style="42" customWidth="1"/>
    <col min="14869" max="14869" width="10.6640625" style="42" customWidth="1"/>
    <col min="14870" max="14870" width="0.6640625" style="42" customWidth="1"/>
    <col min="14871" max="14871" width="11.6640625" style="42" customWidth="1"/>
    <col min="14872" max="14872" width="0.6640625" style="42" customWidth="1"/>
    <col min="14873" max="14873" width="12.6640625" style="42" bestFit="1" customWidth="1"/>
    <col min="14874" max="14874" width="8.6640625" style="42" bestFit="1" customWidth="1"/>
    <col min="14875" max="14875" width="11.6640625" style="42" bestFit="1" customWidth="1"/>
    <col min="14876" max="14876" width="11.44140625" style="42" bestFit="1" customWidth="1"/>
    <col min="14877" max="15104" width="8.33203125" style="42"/>
    <col min="15105" max="15106" width="1.6640625" style="42" customWidth="1"/>
    <col min="15107" max="15107" width="26.44140625" style="42" customWidth="1"/>
    <col min="15108" max="15108" width="0.6640625" style="42" customWidth="1"/>
    <col min="15109" max="15109" width="3.44140625" style="42" customWidth="1"/>
    <col min="15110" max="15110" width="0.6640625" style="42" customWidth="1"/>
    <col min="15111" max="15111" width="11.44140625" style="42" customWidth="1"/>
    <col min="15112" max="15112" width="0.6640625" style="42" customWidth="1"/>
    <col min="15113" max="15113" width="12" style="42" bestFit="1" customWidth="1"/>
    <col min="15114" max="15114" width="0.6640625" style="42" customWidth="1"/>
    <col min="15115" max="15115" width="14.6640625" style="42" customWidth="1"/>
    <col min="15116" max="15116" width="0.6640625" style="42" customWidth="1"/>
    <col min="15117" max="15117" width="12" style="42" customWidth="1"/>
    <col min="15118" max="15118" width="0.6640625" style="42" customWidth="1"/>
    <col min="15119" max="15119" width="12.44140625" style="42" customWidth="1"/>
    <col min="15120" max="15120" width="0.6640625" style="42" customWidth="1"/>
    <col min="15121" max="15121" width="12.33203125" style="42" customWidth="1"/>
    <col min="15122" max="15122" width="0.6640625" style="42" customWidth="1"/>
    <col min="15123" max="15123" width="14" style="42" bestFit="1" customWidth="1"/>
    <col min="15124" max="15124" width="0.6640625" style="42" customWidth="1"/>
    <col min="15125" max="15125" width="10.6640625" style="42" customWidth="1"/>
    <col min="15126" max="15126" width="0.6640625" style="42" customWidth="1"/>
    <col min="15127" max="15127" width="11.6640625" style="42" customWidth="1"/>
    <col min="15128" max="15128" width="0.6640625" style="42" customWidth="1"/>
    <col min="15129" max="15129" width="12.6640625" style="42" bestFit="1" customWidth="1"/>
    <col min="15130" max="15130" width="8.6640625" style="42" bestFit="1" customWidth="1"/>
    <col min="15131" max="15131" width="11.6640625" style="42" bestFit="1" customWidth="1"/>
    <col min="15132" max="15132" width="11.44140625" style="42" bestFit="1" customWidth="1"/>
    <col min="15133" max="15360" width="8.33203125" style="42"/>
    <col min="15361" max="15362" width="1.6640625" style="42" customWidth="1"/>
    <col min="15363" max="15363" width="26.44140625" style="42" customWidth="1"/>
    <col min="15364" max="15364" width="0.6640625" style="42" customWidth="1"/>
    <col min="15365" max="15365" width="3.44140625" style="42" customWidth="1"/>
    <col min="15366" max="15366" width="0.6640625" style="42" customWidth="1"/>
    <col min="15367" max="15367" width="11.44140625" style="42" customWidth="1"/>
    <col min="15368" max="15368" width="0.6640625" style="42" customWidth="1"/>
    <col min="15369" max="15369" width="12" style="42" bestFit="1" customWidth="1"/>
    <col min="15370" max="15370" width="0.6640625" style="42" customWidth="1"/>
    <col min="15371" max="15371" width="14.6640625" style="42" customWidth="1"/>
    <col min="15372" max="15372" width="0.6640625" style="42" customWidth="1"/>
    <col min="15373" max="15373" width="12" style="42" customWidth="1"/>
    <col min="15374" max="15374" width="0.6640625" style="42" customWidth="1"/>
    <col min="15375" max="15375" width="12.44140625" style="42" customWidth="1"/>
    <col min="15376" max="15376" width="0.6640625" style="42" customWidth="1"/>
    <col min="15377" max="15377" width="12.33203125" style="42" customWidth="1"/>
    <col min="15378" max="15378" width="0.6640625" style="42" customWidth="1"/>
    <col min="15379" max="15379" width="14" style="42" bestFit="1" customWidth="1"/>
    <col min="15380" max="15380" width="0.6640625" style="42" customWidth="1"/>
    <col min="15381" max="15381" width="10.6640625" style="42" customWidth="1"/>
    <col min="15382" max="15382" width="0.6640625" style="42" customWidth="1"/>
    <col min="15383" max="15383" width="11.6640625" style="42" customWidth="1"/>
    <col min="15384" max="15384" width="0.6640625" style="42" customWidth="1"/>
    <col min="15385" max="15385" width="12.6640625" style="42" bestFit="1" customWidth="1"/>
    <col min="15386" max="15386" width="8.6640625" style="42" bestFit="1" customWidth="1"/>
    <col min="15387" max="15387" width="11.6640625" style="42" bestFit="1" customWidth="1"/>
    <col min="15388" max="15388" width="11.44140625" style="42" bestFit="1" customWidth="1"/>
    <col min="15389" max="15616" width="8.33203125" style="42"/>
    <col min="15617" max="15618" width="1.6640625" style="42" customWidth="1"/>
    <col min="15619" max="15619" width="26.44140625" style="42" customWidth="1"/>
    <col min="15620" max="15620" width="0.6640625" style="42" customWidth="1"/>
    <col min="15621" max="15621" width="3.44140625" style="42" customWidth="1"/>
    <col min="15622" max="15622" width="0.6640625" style="42" customWidth="1"/>
    <col min="15623" max="15623" width="11.44140625" style="42" customWidth="1"/>
    <col min="15624" max="15624" width="0.6640625" style="42" customWidth="1"/>
    <col min="15625" max="15625" width="12" style="42" bestFit="1" customWidth="1"/>
    <col min="15626" max="15626" width="0.6640625" style="42" customWidth="1"/>
    <col min="15627" max="15627" width="14.6640625" style="42" customWidth="1"/>
    <col min="15628" max="15628" width="0.6640625" style="42" customWidth="1"/>
    <col min="15629" max="15629" width="12" style="42" customWidth="1"/>
    <col min="15630" max="15630" width="0.6640625" style="42" customWidth="1"/>
    <col min="15631" max="15631" width="12.44140625" style="42" customWidth="1"/>
    <col min="15632" max="15632" width="0.6640625" style="42" customWidth="1"/>
    <col min="15633" max="15633" width="12.33203125" style="42" customWidth="1"/>
    <col min="15634" max="15634" width="0.6640625" style="42" customWidth="1"/>
    <col min="15635" max="15635" width="14" style="42" bestFit="1" customWidth="1"/>
    <col min="15636" max="15636" width="0.6640625" style="42" customWidth="1"/>
    <col min="15637" max="15637" width="10.6640625" style="42" customWidth="1"/>
    <col min="15638" max="15638" width="0.6640625" style="42" customWidth="1"/>
    <col min="15639" max="15639" width="11.6640625" style="42" customWidth="1"/>
    <col min="15640" max="15640" width="0.6640625" style="42" customWidth="1"/>
    <col min="15641" max="15641" width="12.6640625" style="42" bestFit="1" customWidth="1"/>
    <col min="15642" max="15642" width="8.6640625" style="42" bestFit="1" customWidth="1"/>
    <col min="15643" max="15643" width="11.6640625" style="42" bestFit="1" customWidth="1"/>
    <col min="15644" max="15644" width="11.44140625" style="42" bestFit="1" customWidth="1"/>
    <col min="15645" max="15872" width="8.33203125" style="42"/>
    <col min="15873" max="15874" width="1.6640625" style="42" customWidth="1"/>
    <col min="15875" max="15875" width="26.44140625" style="42" customWidth="1"/>
    <col min="15876" max="15876" width="0.6640625" style="42" customWidth="1"/>
    <col min="15877" max="15877" width="3.44140625" style="42" customWidth="1"/>
    <col min="15878" max="15878" width="0.6640625" style="42" customWidth="1"/>
    <col min="15879" max="15879" width="11.44140625" style="42" customWidth="1"/>
    <col min="15880" max="15880" width="0.6640625" style="42" customWidth="1"/>
    <col min="15881" max="15881" width="12" style="42" bestFit="1" customWidth="1"/>
    <col min="15882" max="15882" width="0.6640625" style="42" customWidth="1"/>
    <col min="15883" max="15883" width="14.6640625" style="42" customWidth="1"/>
    <col min="15884" max="15884" width="0.6640625" style="42" customWidth="1"/>
    <col min="15885" max="15885" width="12" style="42" customWidth="1"/>
    <col min="15886" max="15886" width="0.6640625" style="42" customWidth="1"/>
    <col min="15887" max="15887" width="12.44140625" style="42" customWidth="1"/>
    <col min="15888" max="15888" width="0.6640625" style="42" customWidth="1"/>
    <col min="15889" max="15889" width="12.33203125" style="42" customWidth="1"/>
    <col min="15890" max="15890" width="0.6640625" style="42" customWidth="1"/>
    <col min="15891" max="15891" width="14" style="42" bestFit="1" customWidth="1"/>
    <col min="15892" max="15892" width="0.6640625" style="42" customWidth="1"/>
    <col min="15893" max="15893" width="10.6640625" style="42" customWidth="1"/>
    <col min="15894" max="15894" width="0.6640625" style="42" customWidth="1"/>
    <col min="15895" max="15895" width="11.6640625" style="42" customWidth="1"/>
    <col min="15896" max="15896" width="0.6640625" style="42" customWidth="1"/>
    <col min="15897" max="15897" width="12.6640625" style="42" bestFit="1" customWidth="1"/>
    <col min="15898" max="15898" width="8.6640625" style="42" bestFit="1" customWidth="1"/>
    <col min="15899" max="15899" width="11.6640625" style="42" bestFit="1" customWidth="1"/>
    <col min="15900" max="15900" width="11.44140625" style="42" bestFit="1" customWidth="1"/>
    <col min="15901" max="16128" width="8.33203125" style="42"/>
    <col min="16129" max="16130" width="1.6640625" style="42" customWidth="1"/>
    <col min="16131" max="16131" width="26.44140625" style="42" customWidth="1"/>
    <col min="16132" max="16132" width="0.6640625" style="42" customWidth="1"/>
    <col min="16133" max="16133" width="3.44140625" style="42" customWidth="1"/>
    <col min="16134" max="16134" width="0.6640625" style="42" customWidth="1"/>
    <col min="16135" max="16135" width="11.44140625" style="42" customWidth="1"/>
    <col min="16136" max="16136" width="0.6640625" style="42" customWidth="1"/>
    <col min="16137" max="16137" width="12" style="42" bestFit="1" customWidth="1"/>
    <col min="16138" max="16138" width="0.6640625" style="42" customWidth="1"/>
    <col min="16139" max="16139" width="14.6640625" style="42" customWidth="1"/>
    <col min="16140" max="16140" width="0.6640625" style="42" customWidth="1"/>
    <col min="16141" max="16141" width="12" style="42" customWidth="1"/>
    <col min="16142" max="16142" width="0.6640625" style="42" customWidth="1"/>
    <col min="16143" max="16143" width="12.44140625" style="42" customWidth="1"/>
    <col min="16144" max="16144" width="0.6640625" style="42" customWidth="1"/>
    <col min="16145" max="16145" width="12.33203125" style="42" customWidth="1"/>
    <col min="16146" max="16146" width="0.6640625" style="42" customWidth="1"/>
    <col min="16147" max="16147" width="14" style="42" bestFit="1" customWidth="1"/>
    <col min="16148" max="16148" width="0.6640625" style="42" customWidth="1"/>
    <col min="16149" max="16149" width="10.6640625" style="42" customWidth="1"/>
    <col min="16150" max="16150" width="0.6640625" style="42" customWidth="1"/>
    <col min="16151" max="16151" width="11.6640625" style="42" customWidth="1"/>
    <col min="16152" max="16152" width="0.6640625" style="42" customWidth="1"/>
    <col min="16153" max="16153" width="12.6640625" style="42" bestFit="1" customWidth="1"/>
    <col min="16154" max="16154" width="8.6640625" style="42" bestFit="1" customWidth="1"/>
    <col min="16155" max="16155" width="11.6640625" style="42" bestFit="1" customWidth="1"/>
    <col min="16156" max="16156" width="11.44140625" style="42" bestFit="1" customWidth="1"/>
    <col min="16157" max="16384" width="8.33203125" style="42"/>
  </cols>
  <sheetData>
    <row r="1" spans="1:28" ht="22.2" customHeight="1">
      <c r="A1" s="58" t="s">
        <v>101</v>
      </c>
      <c r="W1" s="141" t="s">
        <v>8</v>
      </c>
    </row>
    <row r="2" spans="1:28" ht="22.2" customHeight="1">
      <c r="A2" s="58" t="s">
        <v>41</v>
      </c>
      <c r="W2" s="141" t="s">
        <v>9</v>
      </c>
    </row>
    <row r="3" spans="1:28" ht="22.2" customHeight="1">
      <c r="A3" s="58" t="s">
        <v>197</v>
      </c>
    </row>
    <row r="4" spans="1:28">
      <c r="E4" s="93"/>
      <c r="F4" s="93"/>
      <c r="G4" s="260" t="s">
        <v>156</v>
      </c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</row>
    <row r="5" spans="1:28">
      <c r="E5" s="93"/>
      <c r="F5" s="93"/>
      <c r="G5" s="261" t="s">
        <v>6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</row>
    <row r="6" spans="1:28">
      <c r="E6" s="93"/>
      <c r="F6" s="93"/>
      <c r="G6" s="262" t="s">
        <v>95</v>
      </c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93"/>
      <c r="U6" s="93"/>
      <c r="V6" s="93"/>
      <c r="W6" s="93"/>
    </row>
    <row r="7" spans="1:28" ht="40.950000000000003" customHeight="1">
      <c r="E7" s="93"/>
      <c r="F7" s="93"/>
      <c r="G7" s="93"/>
      <c r="H7" s="93"/>
      <c r="I7" s="93"/>
      <c r="J7" s="93"/>
      <c r="K7" s="221" t="s">
        <v>205</v>
      </c>
      <c r="L7" s="93"/>
      <c r="M7" s="263" t="s">
        <v>96</v>
      </c>
      <c r="N7" s="263"/>
      <c r="O7" s="263"/>
      <c r="P7" s="93"/>
      <c r="Q7" s="264" t="s">
        <v>184</v>
      </c>
      <c r="R7" s="264"/>
      <c r="S7" s="93"/>
      <c r="T7" s="93"/>
      <c r="U7" s="93"/>
      <c r="V7" s="93"/>
      <c r="W7" s="93"/>
    </row>
    <row r="8" spans="1:28" ht="22.2" customHeight="1">
      <c r="E8" s="93"/>
      <c r="F8" s="93"/>
      <c r="G8" s="93"/>
      <c r="H8" s="93"/>
      <c r="I8" s="93"/>
      <c r="J8" s="93"/>
      <c r="K8" s="142"/>
      <c r="L8" s="93"/>
      <c r="M8" s="128"/>
      <c r="N8" s="128"/>
      <c r="O8" s="128"/>
      <c r="P8" s="93"/>
      <c r="Q8" s="93" t="s">
        <v>160</v>
      </c>
      <c r="R8" s="93"/>
      <c r="S8" s="152" t="s">
        <v>69</v>
      </c>
      <c r="T8" s="93"/>
      <c r="U8" s="93"/>
      <c r="V8" s="93"/>
      <c r="Z8" s="133"/>
    </row>
    <row r="9" spans="1:28" ht="22.2" customHeight="1">
      <c r="E9" s="93"/>
      <c r="F9" s="93"/>
      <c r="G9" s="93" t="s">
        <v>159</v>
      </c>
      <c r="H9" s="93"/>
      <c r="I9" s="93" t="s">
        <v>87</v>
      </c>
      <c r="J9" s="93"/>
      <c r="K9" s="93" t="s">
        <v>206</v>
      </c>
      <c r="L9" s="93"/>
      <c r="M9" s="128" t="s">
        <v>67</v>
      </c>
      <c r="N9" s="123"/>
      <c r="O9" s="123"/>
      <c r="P9" s="93"/>
      <c r="Q9" s="167" t="s">
        <v>161</v>
      </c>
      <c r="R9" s="93"/>
      <c r="S9" s="152" t="s">
        <v>70</v>
      </c>
      <c r="T9" s="93"/>
      <c r="U9" s="152" t="s">
        <v>94</v>
      </c>
      <c r="V9" s="93"/>
      <c r="W9" s="152"/>
      <c r="Y9" s="129"/>
      <c r="Z9" s="133"/>
    </row>
    <row r="10" spans="1:28" ht="22.2" customHeight="1">
      <c r="E10" s="89" t="s">
        <v>11</v>
      </c>
      <c r="F10" s="93"/>
      <c r="G10" s="94" t="s">
        <v>44</v>
      </c>
      <c r="H10" s="93"/>
      <c r="I10" s="94" t="s">
        <v>88</v>
      </c>
      <c r="J10" s="93"/>
      <c r="K10" s="94" t="s">
        <v>207</v>
      </c>
      <c r="L10" s="93"/>
      <c r="M10" s="143" t="s">
        <v>68</v>
      </c>
      <c r="N10" s="123"/>
      <c r="O10" s="144" t="s">
        <v>56</v>
      </c>
      <c r="P10" s="93"/>
      <c r="Q10" s="94" t="s">
        <v>208</v>
      </c>
      <c r="R10" s="93"/>
      <c r="S10" s="153" t="s">
        <v>71</v>
      </c>
      <c r="T10" s="93"/>
      <c r="U10" s="153" t="s">
        <v>43</v>
      </c>
      <c r="V10" s="93"/>
      <c r="W10" s="153" t="s">
        <v>72</v>
      </c>
    </row>
    <row r="11" spans="1:28">
      <c r="A11" s="170" t="s">
        <v>99</v>
      </c>
      <c r="B11" s="45"/>
      <c r="E11" s="92"/>
      <c r="G11" s="72">
        <v>292250</v>
      </c>
      <c r="H11" s="72">
        <v>0</v>
      </c>
      <c r="I11" s="72">
        <v>776417</v>
      </c>
      <c r="J11" s="72">
        <v>0</v>
      </c>
      <c r="K11" s="72">
        <v>5000</v>
      </c>
      <c r="L11" s="72">
        <v>0</v>
      </c>
      <c r="M11" s="72">
        <v>29225</v>
      </c>
      <c r="N11" s="72">
        <v>0</v>
      </c>
      <c r="O11" s="72">
        <v>280738</v>
      </c>
      <c r="P11" s="72"/>
      <c r="Q11" s="72">
        <v>-213</v>
      </c>
      <c r="R11" s="72"/>
      <c r="S11" s="219">
        <v>1383417</v>
      </c>
      <c r="T11" s="72"/>
      <c r="U11" s="72">
        <v>-237</v>
      </c>
      <c r="V11" s="72"/>
      <c r="W11" s="72">
        <v>1383180</v>
      </c>
      <c r="AA11" s="93"/>
    </row>
    <row r="12" spans="1:28">
      <c r="A12" s="45" t="s">
        <v>89</v>
      </c>
      <c r="D12" s="73"/>
      <c r="E12" s="92"/>
      <c r="F12" s="73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Y12" s="129"/>
      <c r="AA12" s="130"/>
      <c r="AB12" s="130"/>
    </row>
    <row r="13" spans="1:28">
      <c r="A13" s="171" t="s">
        <v>200</v>
      </c>
      <c r="B13" s="171"/>
      <c r="D13" s="73"/>
      <c r="E13" s="92">
        <v>10</v>
      </c>
      <c r="F13" s="73"/>
      <c r="G13" s="72">
        <v>0</v>
      </c>
      <c r="H13" s="72"/>
      <c r="I13" s="72">
        <v>0</v>
      </c>
      <c r="J13" s="72"/>
      <c r="K13" s="72">
        <v>0</v>
      </c>
      <c r="L13" s="72"/>
      <c r="M13" s="72">
        <v>0</v>
      </c>
      <c r="N13" s="72"/>
      <c r="O13" s="72">
        <v>-87674</v>
      </c>
      <c r="P13" s="72"/>
      <c r="Q13" s="72">
        <v>0</v>
      </c>
      <c r="R13" s="72"/>
      <c r="S13" s="219">
        <v>-87674</v>
      </c>
      <c r="T13" s="72"/>
      <c r="U13" s="72">
        <v>0</v>
      </c>
      <c r="V13" s="72"/>
      <c r="W13" s="72">
        <v>-87674</v>
      </c>
      <c r="Y13" s="129"/>
      <c r="AA13" s="130"/>
      <c r="AB13" s="130"/>
    </row>
    <row r="14" spans="1:28">
      <c r="A14" s="171" t="s">
        <v>120</v>
      </c>
      <c r="B14" s="171"/>
      <c r="D14" s="73"/>
      <c r="E14" s="92"/>
      <c r="F14" s="73"/>
      <c r="G14" s="72">
        <v>0</v>
      </c>
      <c r="H14" s="72"/>
      <c r="I14" s="72">
        <v>0</v>
      </c>
      <c r="J14" s="72"/>
      <c r="K14" s="72">
        <v>1171</v>
      </c>
      <c r="L14" s="72"/>
      <c r="M14" s="72">
        <v>0</v>
      </c>
      <c r="N14" s="72"/>
      <c r="O14" s="72">
        <v>0</v>
      </c>
      <c r="P14" s="72"/>
      <c r="Q14" s="72">
        <v>0</v>
      </c>
      <c r="R14" s="72"/>
      <c r="S14" s="219">
        <v>1171</v>
      </c>
      <c r="T14" s="72"/>
      <c r="U14" s="72">
        <v>0</v>
      </c>
      <c r="V14" s="72"/>
      <c r="W14" s="72">
        <v>1171</v>
      </c>
      <c r="Y14" s="129"/>
      <c r="AA14" s="130"/>
      <c r="AB14" s="130"/>
    </row>
    <row r="15" spans="1:28">
      <c r="A15" s="171" t="s">
        <v>121</v>
      </c>
      <c r="B15" s="171"/>
      <c r="D15" s="73"/>
      <c r="E15" s="46"/>
      <c r="F15" s="73"/>
      <c r="G15" s="72">
        <v>0</v>
      </c>
      <c r="H15" s="72"/>
      <c r="I15" s="72">
        <v>0</v>
      </c>
      <c r="J15" s="72"/>
      <c r="K15" s="72">
        <v>-2936</v>
      </c>
      <c r="L15" s="72"/>
      <c r="M15" s="72">
        <v>0</v>
      </c>
      <c r="N15" s="72"/>
      <c r="O15" s="72">
        <v>0</v>
      </c>
      <c r="P15" s="72"/>
      <c r="Q15" s="72">
        <v>0</v>
      </c>
      <c r="R15" s="72"/>
      <c r="S15" s="219">
        <v>-2936</v>
      </c>
      <c r="T15" s="72"/>
      <c r="U15" s="72">
        <v>0</v>
      </c>
      <c r="V15" s="72"/>
      <c r="W15" s="72">
        <v>-2936</v>
      </c>
      <c r="Y15" s="129"/>
      <c r="AA15" s="130"/>
      <c r="AB15" s="130"/>
    </row>
    <row r="16" spans="1:28">
      <c r="A16" s="171" t="s">
        <v>46</v>
      </c>
      <c r="B16" s="171"/>
      <c r="D16" s="73"/>
      <c r="E16" s="46"/>
      <c r="F16" s="73"/>
      <c r="G16" s="72">
        <v>0</v>
      </c>
      <c r="H16" s="72"/>
      <c r="I16" s="72">
        <v>0</v>
      </c>
      <c r="J16" s="72"/>
      <c r="K16" s="72">
        <v>0</v>
      </c>
      <c r="L16" s="72"/>
      <c r="M16" s="72">
        <v>0</v>
      </c>
      <c r="N16" s="72"/>
      <c r="O16" s="72">
        <v>35414</v>
      </c>
      <c r="P16" s="72"/>
      <c r="Q16" s="72">
        <v>129</v>
      </c>
      <c r="R16" s="72"/>
      <c r="S16" s="72">
        <v>35543</v>
      </c>
      <c r="T16" s="72"/>
      <c r="U16" s="72">
        <v>-451</v>
      </c>
      <c r="V16" s="72"/>
      <c r="W16" s="72">
        <v>35092</v>
      </c>
      <c r="Y16" s="129"/>
      <c r="AA16" s="130"/>
      <c r="AB16" s="130"/>
    </row>
    <row r="17" spans="1:25" ht="20.399999999999999" thickBot="1">
      <c r="A17" s="170" t="s">
        <v>198</v>
      </c>
      <c r="D17" s="73"/>
      <c r="E17" s="46"/>
      <c r="F17" s="73"/>
      <c r="G17" s="74">
        <v>292250</v>
      </c>
      <c r="H17" s="72"/>
      <c r="I17" s="74">
        <v>776417</v>
      </c>
      <c r="J17" s="72"/>
      <c r="K17" s="74">
        <v>3235</v>
      </c>
      <c r="L17" s="72"/>
      <c r="M17" s="74">
        <v>29225</v>
      </c>
      <c r="N17" s="72"/>
      <c r="O17" s="74">
        <v>228478</v>
      </c>
      <c r="P17" s="72"/>
      <c r="Q17" s="74">
        <v>-84</v>
      </c>
      <c r="R17" s="72"/>
      <c r="S17" s="74">
        <v>1329521</v>
      </c>
      <c r="T17" s="72"/>
      <c r="U17" s="74">
        <v>-688</v>
      </c>
      <c r="V17" s="72"/>
      <c r="W17" s="74">
        <v>1328833</v>
      </c>
      <c r="Y17" s="129"/>
    </row>
    <row r="18" spans="1:25" ht="21" thickTop="1">
      <c r="A18" s="58"/>
      <c r="D18" s="73"/>
      <c r="E18" s="71"/>
      <c r="F18" s="73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Y18" s="129"/>
    </row>
    <row r="19" spans="1:25">
      <c r="A19" s="170" t="s">
        <v>45</v>
      </c>
      <c r="D19" s="73"/>
      <c r="E19" s="71"/>
      <c r="F19" s="73"/>
      <c r="G19" s="72">
        <v>292250</v>
      </c>
      <c r="H19" s="72">
        <v>0</v>
      </c>
      <c r="I19" s="72">
        <v>776417</v>
      </c>
      <c r="J19" s="72"/>
      <c r="K19" s="72">
        <v>6028</v>
      </c>
      <c r="L19" s="72"/>
      <c r="M19" s="72">
        <v>29225</v>
      </c>
      <c r="N19" s="72"/>
      <c r="O19" s="72">
        <v>244051</v>
      </c>
      <c r="P19" s="72"/>
      <c r="Q19" s="72">
        <v>22</v>
      </c>
      <c r="R19" s="72"/>
      <c r="S19" s="40">
        <v>1347993</v>
      </c>
      <c r="T19" s="72"/>
      <c r="U19" s="72">
        <v>632</v>
      </c>
      <c r="V19" s="72"/>
      <c r="W19" s="72">
        <v>1348625</v>
      </c>
      <c r="Y19" s="129"/>
    </row>
    <row r="20" spans="1:25">
      <c r="A20" s="45" t="s">
        <v>89</v>
      </c>
      <c r="E20" s="71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</row>
    <row r="21" spans="1:25">
      <c r="A21" s="171" t="s">
        <v>200</v>
      </c>
      <c r="B21" s="171"/>
      <c r="E21" s="46">
        <v>10</v>
      </c>
      <c r="G21" s="72">
        <v>0</v>
      </c>
      <c r="H21" s="72"/>
      <c r="I21" s="72">
        <v>0</v>
      </c>
      <c r="J21" s="72"/>
      <c r="K21" s="72">
        <v>0</v>
      </c>
      <c r="L21" s="72"/>
      <c r="M21" s="72">
        <v>0</v>
      </c>
      <c r="N21" s="72"/>
      <c r="O21" s="72">
        <v>-75985</v>
      </c>
      <c r="P21" s="72"/>
      <c r="Q21" s="72">
        <v>0</v>
      </c>
      <c r="R21" s="72"/>
      <c r="S21" s="72">
        <v>-75985</v>
      </c>
      <c r="T21" s="72"/>
      <c r="U21" s="72">
        <v>0</v>
      </c>
      <c r="V21" s="72"/>
      <c r="W21" s="72">
        <v>-75985</v>
      </c>
    </row>
    <row r="22" spans="1:25">
      <c r="A22" s="171" t="s">
        <v>120</v>
      </c>
      <c r="E22" s="71"/>
      <c r="G22" s="72">
        <v>0</v>
      </c>
      <c r="H22" s="72"/>
      <c r="I22" s="72">
        <v>0</v>
      </c>
      <c r="J22" s="72"/>
      <c r="K22" s="72">
        <v>3086.7939999999999</v>
      </c>
      <c r="L22" s="72"/>
      <c r="M22" s="72">
        <v>0</v>
      </c>
      <c r="N22" s="72"/>
      <c r="O22" s="72">
        <v>0</v>
      </c>
      <c r="P22" s="72"/>
      <c r="Q22" s="72">
        <v>0</v>
      </c>
      <c r="R22" s="72"/>
      <c r="S22" s="72">
        <v>3086.7939999999999</v>
      </c>
      <c r="T22" s="72"/>
      <c r="U22" s="72">
        <v>0</v>
      </c>
      <c r="V22" s="72"/>
      <c r="W22" s="72">
        <v>3086.7939999999999</v>
      </c>
    </row>
    <row r="23" spans="1:25">
      <c r="A23" s="171" t="s">
        <v>121</v>
      </c>
      <c r="E23" s="71"/>
      <c r="G23" s="72">
        <v>0</v>
      </c>
      <c r="H23" s="72"/>
      <c r="I23" s="72">
        <v>0</v>
      </c>
      <c r="J23" s="72"/>
      <c r="K23" s="72">
        <v>-2625.011</v>
      </c>
      <c r="L23" s="72"/>
      <c r="M23" s="72">
        <v>0</v>
      </c>
      <c r="N23" s="72"/>
      <c r="O23" s="72">
        <v>0</v>
      </c>
      <c r="P23" s="72"/>
      <c r="Q23" s="72">
        <v>0</v>
      </c>
      <c r="R23" s="72"/>
      <c r="S23" s="72">
        <v>-2625.011</v>
      </c>
      <c r="T23" s="72"/>
      <c r="U23" s="72">
        <v>0</v>
      </c>
      <c r="V23" s="72"/>
      <c r="W23" s="72">
        <v>-2625.011</v>
      </c>
    </row>
    <row r="24" spans="1:25">
      <c r="A24" s="171" t="s">
        <v>46</v>
      </c>
      <c r="B24" s="45"/>
      <c r="E24" s="71"/>
      <c r="G24" s="72">
        <v>0</v>
      </c>
      <c r="H24" s="72"/>
      <c r="I24" s="72">
        <v>0</v>
      </c>
      <c r="J24" s="72"/>
      <c r="K24" s="72">
        <v>0</v>
      </c>
      <c r="L24" s="72"/>
      <c r="M24" s="72">
        <v>0</v>
      </c>
      <c r="N24" s="72"/>
      <c r="O24" s="72">
        <v>54025</v>
      </c>
      <c r="P24" s="72"/>
      <c r="Q24" s="72">
        <v>172</v>
      </c>
      <c r="R24" s="72"/>
      <c r="S24" s="72">
        <v>54197</v>
      </c>
      <c r="T24" s="72"/>
      <c r="U24" s="72">
        <v>-254</v>
      </c>
      <c r="V24" s="72"/>
      <c r="W24" s="72">
        <v>53943</v>
      </c>
    </row>
    <row r="25" spans="1:25" ht="20.399999999999999" thickBot="1">
      <c r="A25" s="170" t="s">
        <v>199</v>
      </c>
      <c r="E25" s="71"/>
      <c r="G25" s="74">
        <v>292250</v>
      </c>
      <c r="H25" s="72"/>
      <c r="I25" s="74">
        <v>776417</v>
      </c>
      <c r="J25" s="72"/>
      <c r="K25" s="74">
        <v>6489.7829999999994</v>
      </c>
      <c r="L25" s="72"/>
      <c r="M25" s="74">
        <v>29225</v>
      </c>
      <c r="N25" s="72"/>
      <c r="O25" s="74">
        <v>222091</v>
      </c>
      <c r="P25" s="72"/>
      <c r="Q25" s="74">
        <v>194</v>
      </c>
      <c r="R25" s="72"/>
      <c r="S25" s="74">
        <v>1326666.7830000001</v>
      </c>
      <c r="T25" s="72"/>
      <c r="U25" s="74">
        <v>378</v>
      </c>
      <c r="V25" s="72"/>
      <c r="W25" s="74">
        <v>1327044.7830000001</v>
      </c>
      <c r="Y25" s="131"/>
    </row>
    <row r="26" spans="1:25" ht="20.399999999999999" thickTop="1">
      <c r="S26" s="56"/>
      <c r="U26" s="56"/>
    </row>
    <row r="27" spans="1:25">
      <c r="S27" s="56"/>
      <c r="U27" s="56"/>
    </row>
    <row r="72" spans="22:22">
      <c r="V72" s="129"/>
    </row>
    <row r="73" spans="22:22">
      <c r="V73" s="129"/>
    </row>
    <row r="74" spans="22:22">
      <c r="V74" s="129"/>
    </row>
    <row r="75" spans="22:22">
      <c r="V75" s="129"/>
    </row>
    <row r="76" spans="22:22">
      <c r="V76" s="129"/>
    </row>
    <row r="77" spans="22:22">
      <c r="V77" s="129"/>
    </row>
    <row r="116" spans="6:6">
      <c r="F116" s="42" t="e">
        <v>#DIV/0!</v>
      </c>
    </row>
  </sheetData>
  <mergeCells count="5">
    <mergeCell ref="G4:W4"/>
    <mergeCell ref="G5:W5"/>
    <mergeCell ref="G6:S6"/>
    <mergeCell ref="M7:O7"/>
    <mergeCell ref="Q7:R7"/>
  </mergeCells>
  <pageMargins left="0.70866141732283472" right="0.19685039370078741" top="0.74803149606299213" bottom="0.35433070866141736" header="0.31496062992125984" footer="0.39370078740157483"/>
  <pageSetup paperSize="9" scale="85" firstPageNumber="6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89"/>
  <sheetViews>
    <sheetView view="pageBreakPreview" zoomScale="140" zoomScaleSheetLayoutView="140" workbookViewId="0">
      <selection sqref="A1:XFD1048576"/>
    </sheetView>
  </sheetViews>
  <sheetFormatPr defaultColWidth="9.33203125" defaultRowHeight="13.2"/>
  <cols>
    <col min="1" max="1" width="39.33203125" style="106" customWidth="1"/>
    <col min="2" max="2" width="6.44140625" style="106" customWidth="1"/>
    <col min="3" max="3" width="1.33203125" style="106" customWidth="1"/>
    <col min="4" max="4" width="13.77734375" style="106" customWidth="1"/>
    <col min="5" max="5" width="1" style="106" customWidth="1"/>
    <col min="6" max="6" width="12.77734375" style="106" customWidth="1"/>
    <col min="7" max="7" width="1.109375" style="106" customWidth="1"/>
    <col min="8" max="8" width="18" style="106" customWidth="1"/>
    <col min="9" max="9" width="1" style="106" customWidth="1"/>
    <col min="10" max="10" width="14.33203125" style="106" customWidth="1"/>
    <col min="11" max="11" width="1" style="106" customWidth="1"/>
    <col min="12" max="12" width="14.33203125" style="106" customWidth="1"/>
    <col min="13" max="13" width="1" style="106" customWidth="1"/>
    <col min="14" max="14" width="14.33203125" style="106" customWidth="1"/>
    <col min="15" max="15" width="1.6640625" style="106" customWidth="1"/>
    <col min="16" max="260" width="9.33203125" style="106"/>
    <col min="261" max="261" width="35.33203125" style="106" customWidth="1"/>
    <col min="262" max="262" width="5.33203125" style="106" customWidth="1"/>
    <col min="263" max="263" width="1.33203125" style="106" customWidth="1"/>
    <col min="264" max="264" width="14.33203125" style="106" customWidth="1"/>
    <col min="265" max="265" width="1" style="106" customWidth="1"/>
    <col min="266" max="266" width="14.33203125" style="106" customWidth="1"/>
    <col min="267" max="267" width="1" style="106" customWidth="1"/>
    <col min="268" max="268" width="14.33203125" style="106" customWidth="1"/>
    <col min="269" max="269" width="1" style="106" customWidth="1"/>
    <col min="270" max="270" width="14.33203125" style="106" customWidth="1"/>
    <col min="271" max="271" width="1.6640625" style="106" customWidth="1"/>
    <col min="272" max="516" width="9.33203125" style="106"/>
    <col min="517" max="517" width="35.33203125" style="106" customWidth="1"/>
    <col min="518" max="518" width="5.33203125" style="106" customWidth="1"/>
    <col min="519" max="519" width="1.33203125" style="106" customWidth="1"/>
    <col min="520" max="520" width="14.33203125" style="106" customWidth="1"/>
    <col min="521" max="521" width="1" style="106" customWidth="1"/>
    <col min="522" max="522" width="14.33203125" style="106" customWidth="1"/>
    <col min="523" max="523" width="1" style="106" customWidth="1"/>
    <col min="524" max="524" width="14.33203125" style="106" customWidth="1"/>
    <col min="525" max="525" width="1" style="106" customWidth="1"/>
    <col min="526" max="526" width="14.33203125" style="106" customWidth="1"/>
    <col min="527" max="527" width="1.6640625" style="106" customWidth="1"/>
    <col min="528" max="772" width="9.33203125" style="106"/>
    <col min="773" max="773" width="35.33203125" style="106" customWidth="1"/>
    <col min="774" max="774" width="5.33203125" style="106" customWidth="1"/>
    <col min="775" max="775" width="1.33203125" style="106" customWidth="1"/>
    <col min="776" max="776" width="14.33203125" style="106" customWidth="1"/>
    <col min="777" max="777" width="1" style="106" customWidth="1"/>
    <col min="778" max="778" width="14.33203125" style="106" customWidth="1"/>
    <col min="779" max="779" width="1" style="106" customWidth="1"/>
    <col min="780" max="780" width="14.33203125" style="106" customWidth="1"/>
    <col min="781" max="781" width="1" style="106" customWidth="1"/>
    <col min="782" max="782" width="14.33203125" style="106" customWidth="1"/>
    <col min="783" max="783" width="1.6640625" style="106" customWidth="1"/>
    <col min="784" max="1028" width="9.33203125" style="106"/>
    <col min="1029" max="1029" width="35.33203125" style="106" customWidth="1"/>
    <col min="1030" max="1030" width="5.33203125" style="106" customWidth="1"/>
    <col min="1031" max="1031" width="1.33203125" style="106" customWidth="1"/>
    <col min="1032" max="1032" width="14.33203125" style="106" customWidth="1"/>
    <col min="1033" max="1033" width="1" style="106" customWidth="1"/>
    <col min="1034" max="1034" width="14.33203125" style="106" customWidth="1"/>
    <col min="1035" max="1035" width="1" style="106" customWidth="1"/>
    <col min="1036" max="1036" width="14.33203125" style="106" customWidth="1"/>
    <col min="1037" max="1037" width="1" style="106" customWidth="1"/>
    <col min="1038" max="1038" width="14.33203125" style="106" customWidth="1"/>
    <col min="1039" max="1039" width="1.6640625" style="106" customWidth="1"/>
    <col min="1040" max="1284" width="9.33203125" style="106"/>
    <col min="1285" max="1285" width="35.33203125" style="106" customWidth="1"/>
    <col min="1286" max="1286" width="5.33203125" style="106" customWidth="1"/>
    <col min="1287" max="1287" width="1.33203125" style="106" customWidth="1"/>
    <col min="1288" max="1288" width="14.33203125" style="106" customWidth="1"/>
    <col min="1289" max="1289" width="1" style="106" customWidth="1"/>
    <col min="1290" max="1290" width="14.33203125" style="106" customWidth="1"/>
    <col min="1291" max="1291" width="1" style="106" customWidth="1"/>
    <col min="1292" max="1292" width="14.33203125" style="106" customWidth="1"/>
    <col min="1293" max="1293" width="1" style="106" customWidth="1"/>
    <col min="1294" max="1294" width="14.33203125" style="106" customWidth="1"/>
    <col min="1295" max="1295" width="1.6640625" style="106" customWidth="1"/>
    <col min="1296" max="1540" width="9.33203125" style="106"/>
    <col min="1541" max="1541" width="35.33203125" style="106" customWidth="1"/>
    <col min="1542" max="1542" width="5.33203125" style="106" customWidth="1"/>
    <col min="1543" max="1543" width="1.33203125" style="106" customWidth="1"/>
    <col min="1544" max="1544" width="14.33203125" style="106" customWidth="1"/>
    <col min="1545" max="1545" width="1" style="106" customWidth="1"/>
    <col min="1546" max="1546" width="14.33203125" style="106" customWidth="1"/>
    <col min="1547" max="1547" width="1" style="106" customWidth="1"/>
    <col min="1548" max="1548" width="14.33203125" style="106" customWidth="1"/>
    <col min="1549" max="1549" width="1" style="106" customWidth="1"/>
    <col min="1550" max="1550" width="14.33203125" style="106" customWidth="1"/>
    <col min="1551" max="1551" width="1.6640625" style="106" customWidth="1"/>
    <col min="1552" max="1796" width="9.33203125" style="106"/>
    <col min="1797" max="1797" width="35.33203125" style="106" customWidth="1"/>
    <col min="1798" max="1798" width="5.33203125" style="106" customWidth="1"/>
    <col min="1799" max="1799" width="1.33203125" style="106" customWidth="1"/>
    <col min="1800" max="1800" width="14.33203125" style="106" customWidth="1"/>
    <col min="1801" max="1801" width="1" style="106" customWidth="1"/>
    <col min="1802" max="1802" width="14.33203125" style="106" customWidth="1"/>
    <col min="1803" max="1803" width="1" style="106" customWidth="1"/>
    <col min="1804" max="1804" width="14.33203125" style="106" customWidth="1"/>
    <col min="1805" max="1805" width="1" style="106" customWidth="1"/>
    <col min="1806" max="1806" width="14.33203125" style="106" customWidth="1"/>
    <col min="1807" max="1807" width="1.6640625" style="106" customWidth="1"/>
    <col min="1808" max="2052" width="9.33203125" style="106"/>
    <col min="2053" max="2053" width="35.33203125" style="106" customWidth="1"/>
    <col min="2054" max="2054" width="5.33203125" style="106" customWidth="1"/>
    <col min="2055" max="2055" width="1.33203125" style="106" customWidth="1"/>
    <col min="2056" max="2056" width="14.33203125" style="106" customWidth="1"/>
    <col min="2057" max="2057" width="1" style="106" customWidth="1"/>
    <col min="2058" max="2058" width="14.33203125" style="106" customWidth="1"/>
    <col min="2059" max="2059" width="1" style="106" customWidth="1"/>
    <col min="2060" max="2060" width="14.33203125" style="106" customWidth="1"/>
    <col min="2061" max="2061" width="1" style="106" customWidth="1"/>
    <col min="2062" max="2062" width="14.33203125" style="106" customWidth="1"/>
    <col min="2063" max="2063" width="1.6640625" style="106" customWidth="1"/>
    <col min="2064" max="2308" width="9.33203125" style="106"/>
    <col min="2309" max="2309" width="35.33203125" style="106" customWidth="1"/>
    <col min="2310" max="2310" width="5.33203125" style="106" customWidth="1"/>
    <col min="2311" max="2311" width="1.33203125" style="106" customWidth="1"/>
    <col min="2312" max="2312" width="14.33203125" style="106" customWidth="1"/>
    <col min="2313" max="2313" width="1" style="106" customWidth="1"/>
    <col min="2314" max="2314" width="14.33203125" style="106" customWidth="1"/>
    <col min="2315" max="2315" width="1" style="106" customWidth="1"/>
    <col min="2316" max="2316" width="14.33203125" style="106" customWidth="1"/>
    <col min="2317" max="2317" width="1" style="106" customWidth="1"/>
    <col min="2318" max="2318" width="14.33203125" style="106" customWidth="1"/>
    <col min="2319" max="2319" width="1.6640625" style="106" customWidth="1"/>
    <col min="2320" max="2564" width="9.33203125" style="106"/>
    <col min="2565" max="2565" width="35.33203125" style="106" customWidth="1"/>
    <col min="2566" max="2566" width="5.33203125" style="106" customWidth="1"/>
    <col min="2567" max="2567" width="1.33203125" style="106" customWidth="1"/>
    <col min="2568" max="2568" width="14.33203125" style="106" customWidth="1"/>
    <col min="2569" max="2569" width="1" style="106" customWidth="1"/>
    <col min="2570" max="2570" width="14.33203125" style="106" customWidth="1"/>
    <col min="2571" max="2571" width="1" style="106" customWidth="1"/>
    <col min="2572" max="2572" width="14.33203125" style="106" customWidth="1"/>
    <col min="2573" max="2573" width="1" style="106" customWidth="1"/>
    <col min="2574" max="2574" width="14.33203125" style="106" customWidth="1"/>
    <col min="2575" max="2575" width="1.6640625" style="106" customWidth="1"/>
    <col min="2576" max="2820" width="9.33203125" style="106"/>
    <col min="2821" max="2821" width="35.33203125" style="106" customWidth="1"/>
    <col min="2822" max="2822" width="5.33203125" style="106" customWidth="1"/>
    <col min="2823" max="2823" width="1.33203125" style="106" customWidth="1"/>
    <col min="2824" max="2824" width="14.33203125" style="106" customWidth="1"/>
    <col min="2825" max="2825" width="1" style="106" customWidth="1"/>
    <col min="2826" max="2826" width="14.33203125" style="106" customWidth="1"/>
    <col min="2827" max="2827" width="1" style="106" customWidth="1"/>
    <col min="2828" max="2828" width="14.33203125" style="106" customWidth="1"/>
    <col min="2829" max="2829" width="1" style="106" customWidth="1"/>
    <col min="2830" max="2830" width="14.33203125" style="106" customWidth="1"/>
    <col min="2831" max="2831" width="1.6640625" style="106" customWidth="1"/>
    <col min="2832" max="3076" width="9.33203125" style="106"/>
    <col min="3077" max="3077" width="35.33203125" style="106" customWidth="1"/>
    <col min="3078" max="3078" width="5.33203125" style="106" customWidth="1"/>
    <col min="3079" max="3079" width="1.33203125" style="106" customWidth="1"/>
    <col min="3080" max="3080" width="14.33203125" style="106" customWidth="1"/>
    <col min="3081" max="3081" width="1" style="106" customWidth="1"/>
    <col min="3082" max="3082" width="14.33203125" style="106" customWidth="1"/>
    <col min="3083" max="3083" width="1" style="106" customWidth="1"/>
    <col min="3084" max="3084" width="14.33203125" style="106" customWidth="1"/>
    <col min="3085" max="3085" width="1" style="106" customWidth="1"/>
    <col min="3086" max="3086" width="14.33203125" style="106" customWidth="1"/>
    <col min="3087" max="3087" width="1.6640625" style="106" customWidth="1"/>
    <col min="3088" max="3332" width="9.33203125" style="106"/>
    <col min="3333" max="3333" width="35.33203125" style="106" customWidth="1"/>
    <col min="3334" max="3334" width="5.33203125" style="106" customWidth="1"/>
    <col min="3335" max="3335" width="1.33203125" style="106" customWidth="1"/>
    <col min="3336" max="3336" width="14.33203125" style="106" customWidth="1"/>
    <col min="3337" max="3337" width="1" style="106" customWidth="1"/>
    <col min="3338" max="3338" width="14.33203125" style="106" customWidth="1"/>
    <col min="3339" max="3339" width="1" style="106" customWidth="1"/>
    <col min="3340" max="3340" width="14.33203125" style="106" customWidth="1"/>
    <col min="3341" max="3341" width="1" style="106" customWidth="1"/>
    <col min="3342" max="3342" width="14.33203125" style="106" customWidth="1"/>
    <col min="3343" max="3343" width="1.6640625" style="106" customWidth="1"/>
    <col min="3344" max="3588" width="9.33203125" style="106"/>
    <col min="3589" max="3589" width="35.33203125" style="106" customWidth="1"/>
    <col min="3590" max="3590" width="5.33203125" style="106" customWidth="1"/>
    <col min="3591" max="3591" width="1.33203125" style="106" customWidth="1"/>
    <col min="3592" max="3592" width="14.33203125" style="106" customWidth="1"/>
    <col min="3593" max="3593" width="1" style="106" customWidth="1"/>
    <col min="3594" max="3594" width="14.33203125" style="106" customWidth="1"/>
    <col min="3595" max="3595" width="1" style="106" customWidth="1"/>
    <col min="3596" max="3596" width="14.33203125" style="106" customWidth="1"/>
    <col min="3597" max="3597" width="1" style="106" customWidth="1"/>
    <col min="3598" max="3598" width="14.33203125" style="106" customWidth="1"/>
    <col min="3599" max="3599" width="1.6640625" style="106" customWidth="1"/>
    <col min="3600" max="3844" width="9.33203125" style="106"/>
    <col min="3845" max="3845" width="35.33203125" style="106" customWidth="1"/>
    <col min="3846" max="3846" width="5.33203125" style="106" customWidth="1"/>
    <col min="3847" max="3847" width="1.33203125" style="106" customWidth="1"/>
    <col min="3848" max="3848" width="14.33203125" style="106" customWidth="1"/>
    <col min="3849" max="3849" width="1" style="106" customWidth="1"/>
    <col min="3850" max="3850" width="14.33203125" style="106" customWidth="1"/>
    <col min="3851" max="3851" width="1" style="106" customWidth="1"/>
    <col min="3852" max="3852" width="14.33203125" style="106" customWidth="1"/>
    <col min="3853" max="3853" width="1" style="106" customWidth="1"/>
    <col min="3854" max="3854" width="14.33203125" style="106" customWidth="1"/>
    <col min="3855" max="3855" width="1.6640625" style="106" customWidth="1"/>
    <col min="3856" max="4100" width="9.33203125" style="106"/>
    <col min="4101" max="4101" width="35.33203125" style="106" customWidth="1"/>
    <col min="4102" max="4102" width="5.33203125" style="106" customWidth="1"/>
    <col min="4103" max="4103" width="1.33203125" style="106" customWidth="1"/>
    <col min="4104" max="4104" width="14.33203125" style="106" customWidth="1"/>
    <col min="4105" max="4105" width="1" style="106" customWidth="1"/>
    <col min="4106" max="4106" width="14.33203125" style="106" customWidth="1"/>
    <col min="4107" max="4107" width="1" style="106" customWidth="1"/>
    <col min="4108" max="4108" width="14.33203125" style="106" customWidth="1"/>
    <col min="4109" max="4109" width="1" style="106" customWidth="1"/>
    <col min="4110" max="4110" width="14.33203125" style="106" customWidth="1"/>
    <col min="4111" max="4111" width="1.6640625" style="106" customWidth="1"/>
    <col min="4112" max="4356" width="9.33203125" style="106"/>
    <col min="4357" max="4357" width="35.33203125" style="106" customWidth="1"/>
    <col min="4358" max="4358" width="5.33203125" style="106" customWidth="1"/>
    <col min="4359" max="4359" width="1.33203125" style="106" customWidth="1"/>
    <col min="4360" max="4360" width="14.33203125" style="106" customWidth="1"/>
    <col min="4361" max="4361" width="1" style="106" customWidth="1"/>
    <col min="4362" max="4362" width="14.33203125" style="106" customWidth="1"/>
    <col min="4363" max="4363" width="1" style="106" customWidth="1"/>
    <col min="4364" max="4364" width="14.33203125" style="106" customWidth="1"/>
    <col min="4365" max="4365" width="1" style="106" customWidth="1"/>
    <col min="4366" max="4366" width="14.33203125" style="106" customWidth="1"/>
    <col min="4367" max="4367" width="1.6640625" style="106" customWidth="1"/>
    <col min="4368" max="4612" width="9.33203125" style="106"/>
    <col min="4613" max="4613" width="35.33203125" style="106" customWidth="1"/>
    <col min="4614" max="4614" width="5.33203125" style="106" customWidth="1"/>
    <col min="4615" max="4615" width="1.33203125" style="106" customWidth="1"/>
    <col min="4616" max="4616" width="14.33203125" style="106" customWidth="1"/>
    <col min="4617" max="4617" width="1" style="106" customWidth="1"/>
    <col min="4618" max="4618" width="14.33203125" style="106" customWidth="1"/>
    <col min="4619" max="4619" width="1" style="106" customWidth="1"/>
    <col min="4620" max="4620" width="14.33203125" style="106" customWidth="1"/>
    <col min="4621" max="4621" width="1" style="106" customWidth="1"/>
    <col min="4622" max="4622" width="14.33203125" style="106" customWidth="1"/>
    <col min="4623" max="4623" width="1.6640625" style="106" customWidth="1"/>
    <col min="4624" max="4868" width="9.33203125" style="106"/>
    <col min="4869" max="4869" width="35.33203125" style="106" customWidth="1"/>
    <col min="4870" max="4870" width="5.33203125" style="106" customWidth="1"/>
    <col min="4871" max="4871" width="1.33203125" style="106" customWidth="1"/>
    <col min="4872" max="4872" width="14.33203125" style="106" customWidth="1"/>
    <col min="4873" max="4873" width="1" style="106" customWidth="1"/>
    <col min="4874" max="4874" width="14.33203125" style="106" customWidth="1"/>
    <col min="4875" max="4875" width="1" style="106" customWidth="1"/>
    <col min="4876" max="4876" width="14.33203125" style="106" customWidth="1"/>
    <col min="4877" max="4877" width="1" style="106" customWidth="1"/>
    <col min="4878" max="4878" width="14.33203125" style="106" customWidth="1"/>
    <col min="4879" max="4879" width="1.6640625" style="106" customWidth="1"/>
    <col min="4880" max="5124" width="9.33203125" style="106"/>
    <col min="5125" max="5125" width="35.33203125" style="106" customWidth="1"/>
    <col min="5126" max="5126" width="5.33203125" style="106" customWidth="1"/>
    <col min="5127" max="5127" width="1.33203125" style="106" customWidth="1"/>
    <col min="5128" max="5128" width="14.33203125" style="106" customWidth="1"/>
    <col min="5129" max="5129" width="1" style="106" customWidth="1"/>
    <col min="5130" max="5130" width="14.33203125" style="106" customWidth="1"/>
    <col min="5131" max="5131" width="1" style="106" customWidth="1"/>
    <col min="5132" max="5132" width="14.33203125" style="106" customWidth="1"/>
    <col min="5133" max="5133" width="1" style="106" customWidth="1"/>
    <col min="5134" max="5134" width="14.33203125" style="106" customWidth="1"/>
    <col min="5135" max="5135" width="1.6640625" style="106" customWidth="1"/>
    <col min="5136" max="5380" width="9.33203125" style="106"/>
    <col min="5381" max="5381" width="35.33203125" style="106" customWidth="1"/>
    <col min="5382" max="5382" width="5.33203125" style="106" customWidth="1"/>
    <col min="5383" max="5383" width="1.33203125" style="106" customWidth="1"/>
    <col min="5384" max="5384" width="14.33203125" style="106" customWidth="1"/>
    <col min="5385" max="5385" width="1" style="106" customWidth="1"/>
    <col min="5386" max="5386" width="14.33203125" style="106" customWidth="1"/>
    <col min="5387" max="5387" width="1" style="106" customWidth="1"/>
    <col min="5388" max="5388" width="14.33203125" style="106" customWidth="1"/>
    <col min="5389" max="5389" width="1" style="106" customWidth="1"/>
    <col min="5390" max="5390" width="14.33203125" style="106" customWidth="1"/>
    <col min="5391" max="5391" width="1.6640625" style="106" customWidth="1"/>
    <col min="5392" max="5636" width="9.33203125" style="106"/>
    <col min="5637" max="5637" width="35.33203125" style="106" customWidth="1"/>
    <col min="5638" max="5638" width="5.33203125" style="106" customWidth="1"/>
    <col min="5639" max="5639" width="1.33203125" style="106" customWidth="1"/>
    <col min="5640" max="5640" width="14.33203125" style="106" customWidth="1"/>
    <col min="5641" max="5641" width="1" style="106" customWidth="1"/>
    <col min="5642" max="5642" width="14.33203125" style="106" customWidth="1"/>
    <col min="5643" max="5643" width="1" style="106" customWidth="1"/>
    <col min="5644" max="5644" width="14.33203125" style="106" customWidth="1"/>
    <col min="5645" max="5645" width="1" style="106" customWidth="1"/>
    <col min="5646" max="5646" width="14.33203125" style="106" customWidth="1"/>
    <col min="5647" max="5647" width="1.6640625" style="106" customWidth="1"/>
    <col min="5648" max="5892" width="9.33203125" style="106"/>
    <col min="5893" max="5893" width="35.33203125" style="106" customWidth="1"/>
    <col min="5894" max="5894" width="5.33203125" style="106" customWidth="1"/>
    <col min="5895" max="5895" width="1.33203125" style="106" customWidth="1"/>
    <col min="5896" max="5896" width="14.33203125" style="106" customWidth="1"/>
    <col min="5897" max="5897" width="1" style="106" customWidth="1"/>
    <col min="5898" max="5898" width="14.33203125" style="106" customWidth="1"/>
    <col min="5899" max="5899" width="1" style="106" customWidth="1"/>
    <col min="5900" max="5900" width="14.33203125" style="106" customWidth="1"/>
    <col min="5901" max="5901" width="1" style="106" customWidth="1"/>
    <col min="5902" max="5902" width="14.33203125" style="106" customWidth="1"/>
    <col min="5903" max="5903" width="1.6640625" style="106" customWidth="1"/>
    <col min="5904" max="6148" width="9.33203125" style="106"/>
    <col min="6149" max="6149" width="35.33203125" style="106" customWidth="1"/>
    <col min="6150" max="6150" width="5.33203125" style="106" customWidth="1"/>
    <col min="6151" max="6151" width="1.33203125" style="106" customWidth="1"/>
    <col min="6152" max="6152" width="14.33203125" style="106" customWidth="1"/>
    <col min="6153" max="6153" width="1" style="106" customWidth="1"/>
    <col min="6154" max="6154" width="14.33203125" style="106" customWidth="1"/>
    <col min="6155" max="6155" width="1" style="106" customWidth="1"/>
    <col min="6156" max="6156" width="14.33203125" style="106" customWidth="1"/>
    <col min="6157" max="6157" width="1" style="106" customWidth="1"/>
    <col min="6158" max="6158" width="14.33203125" style="106" customWidth="1"/>
    <col min="6159" max="6159" width="1.6640625" style="106" customWidth="1"/>
    <col min="6160" max="6404" width="9.33203125" style="106"/>
    <col min="6405" max="6405" width="35.33203125" style="106" customWidth="1"/>
    <col min="6406" max="6406" width="5.33203125" style="106" customWidth="1"/>
    <col min="6407" max="6407" width="1.33203125" style="106" customWidth="1"/>
    <col min="6408" max="6408" width="14.33203125" style="106" customWidth="1"/>
    <col min="6409" max="6409" width="1" style="106" customWidth="1"/>
    <col min="6410" max="6410" width="14.33203125" style="106" customWidth="1"/>
    <col min="6411" max="6411" width="1" style="106" customWidth="1"/>
    <col min="6412" max="6412" width="14.33203125" style="106" customWidth="1"/>
    <col min="6413" max="6413" width="1" style="106" customWidth="1"/>
    <col min="6414" max="6414" width="14.33203125" style="106" customWidth="1"/>
    <col min="6415" max="6415" width="1.6640625" style="106" customWidth="1"/>
    <col min="6416" max="6660" width="9.33203125" style="106"/>
    <col min="6661" max="6661" width="35.33203125" style="106" customWidth="1"/>
    <col min="6662" max="6662" width="5.33203125" style="106" customWidth="1"/>
    <col min="6663" max="6663" width="1.33203125" style="106" customWidth="1"/>
    <col min="6664" max="6664" width="14.33203125" style="106" customWidth="1"/>
    <col min="6665" max="6665" width="1" style="106" customWidth="1"/>
    <col min="6666" max="6666" width="14.33203125" style="106" customWidth="1"/>
    <col min="6667" max="6667" width="1" style="106" customWidth="1"/>
    <col min="6668" max="6668" width="14.33203125" style="106" customWidth="1"/>
    <col min="6669" max="6669" width="1" style="106" customWidth="1"/>
    <col min="6670" max="6670" width="14.33203125" style="106" customWidth="1"/>
    <col min="6671" max="6671" width="1.6640625" style="106" customWidth="1"/>
    <col min="6672" max="6916" width="9.33203125" style="106"/>
    <col min="6917" max="6917" width="35.33203125" style="106" customWidth="1"/>
    <col min="6918" max="6918" width="5.33203125" style="106" customWidth="1"/>
    <col min="6919" max="6919" width="1.33203125" style="106" customWidth="1"/>
    <col min="6920" max="6920" width="14.33203125" style="106" customWidth="1"/>
    <col min="6921" max="6921" width="1" style="106" customWidth="1"/>
    <col min="6922" max="6922" width="14.33203125" style="106" customWidth="1"/>
    <col min="6923" max="6923" width="1" style="106" customWidth="1"/>
    <col min="6924" max="6924" width="14.33203125" style="106" customWidth="1"/>
    <col min="6925" max="6925" width="1" style="106" customWidth="1"/>
    <col min="6926" max="6926" width="14.33203125" style="106" customWidth="1"/>
    <col min="6927" max="6927" width="1.6640625" style="106" customWidth="1"/>
    <col min="6928" max="7172" width="9.33203125" style="106"/>
    <col min="7173" max="7173" width="35.33203125" style="106" customWidth="1"/>
    <col min="7174" max="7174" width="5.33203125" style="106" customWidth="1"/>
    <col min="7175" max="7175" width="1.33203125" style="106" customWidth="1"/>
    <col min="7176" max="7176" width="14.33203125" style="106" customWidth="1"/>
    <col min="7177" max="7177" width="1" style="106" customWidth="1"/>
    <col min="7178" max="7178" width="14.33203125" style="106" customWidth="1"/>
    <col min="7179" max="7179" width="1" style="106" customWidth="1"/>
    <col min="7180" max="7180" width="14.33203125" style="106" customWidth="1"/>
    <col min="7181" max="7181" width="1" style="106" customWidth="1"/>
    <col min="7182" max="7182" width="14.33203125" style="106" customWidth="1"/>
    <col min="7183" max="7183" width="1.6640625" style="106" customWidth="1"/>
    <col min="7184" max="7428" width="9.33203125" style="106"/>
    <col min="7429" max="7429" width="35.33203125" style="106" customWidth="1"/>
    <col min="7430" max="7430" width="5.33203125" style="106" customWidth="1"/>
    <col min="7431" max="7431" width="1.33203125" style="106" customWidth="1"/>
    <col min="7432" max="7432" width="14.33203125" style="106" customWidth="1"/>
    <col min="7433" max="7433" width="1" style="106" customWidth="1"/>
    <col min="7434" max="7434" width="14.33203125" style="106" customWidth="1"/>
    <col min="7435" max="7435" width="1" style="106" customWidth="1"/>
    <col min="7436" max="7436" width="14.33203125" style="106" customWidth="1"/>
    <col min="7437" max="7437" width="1" style="106" customWidth="1"/>
    <col min="7438" max="7438" width="14.33203125" style="106" customWidth="1"/>
    <col min="7439" max="7439" width="1.6640625" style="106" customWidth="1"/>
    <col min="7440" max="7684" width="9.33203125" style="106"/>
    <col min="7685" max="7685" width="35.33203125" style="106" customWidth="1"/>
    <col min="7686" max="7686" width="5.33203125" style="106" customWidth="1"/>
    <col min="7687" max="7687" width="1.33203125" style="106" customWidth="1"/>
    <col min="7688" max="7688" width="14.33203125" style="106" customWidth="1"/>
    <col min="7689" max="7689" width="1" style="106" customWidth="1"/>
    <col min="7690" max="7690" width="14.33203125" style="106" customWidth="1"/>
    <col min="7691" max="7691" width="1" style="106" customWidth="1"/>
    <col min="7692" max="7692" width="14.33203125" style="106" customWidth="1"/>
    <col min="7693" max="7693" width="1" style="106" customWidth="1"/>
    <col min="7694" max="7694" width="14.33203125" style="106" customWidth="1"/>
    <col min="7695" max="7695" width="1.6640625" style="106" customWidth="1"/>
    <col min="7696" max="7940" width="9.33203125" style="106"/>
    <col min="7941" max="7941" width="35.33203125" style="106" customWidth="1"/>
    <col min="7942" max="7942" width="5.33203125" style="106" customWidth="1"/>
    <col min="7943" max="7943" width="1.33203125" style="106" customWidth="1"/>
    <col min="7944" max="7944" width="14.33203125" style="106" customWidth="1"/>
    <col min="7945" max="7945" width="1" style="106" customWidth="1"/>
    <col min="7946" max="7946" width="14.33203125" style="106" customWidth="1"/>
    <col min="7947" max="7947" width="1" style="106" customWidth="1"/>
    <col min="7948" max="7948" width="14.33203125" style="106" customWidth="1"/>
    <col min="7949" max="7949" width="1" style="106" customWidth="1"/>
    <col min="7950" max="7950" width="14.33203125" style="106" customWidth="1"/>
    <col min="7951" max="7951" width="1.6640625" style="106" customWidth="1"/>
    <col min="7952" max="8196" width="9.33203125" style="106"/>
    <col min="8197" max="8197" width="35.33203125" style="106" customWidth="1"/>
    <col min="8198" max="8198" width="5.33203125" style="106" customWidth="1"/>
    <col min="8199" max="8199" width="1.33203125" style="106" customWidth="1"/>
    <col min="8200" max="8200" width="14.33203125" style="106" customWidth="1"/>
    <col min="8201" max="8201" width="1" style="106" customWidth="1"/>
    <col min="8202" max="8202" width="14.33203125" style="106" customWidth="1"/>
    <col min="8203" max="8203" width="1" style="106" customWidth="1"/>
    <col min="8204" max="8204" width="14.33203125" style="106" customWidth="1"/>
    <col min="8205" max="8205" width="1" style="106" customWidth="1"/>
    <col min="8206" max="8206" width="14.33203125" style="106" customWidth="1"/>
    <col min="8207" max="8207" width="1.6640625" style="106" customWidth="1"/>
    <col min="8208" max="8452" width="9.33203125" style="106"/>
    <col min="8453" max="8453" width="35.33203125" style="106" customWidth="1"/>
    <col min="8454" max="8454" width="5.33203125" style="106" customWidth="1"/>
    <col min="8455" max="8455" width="1.33203125" style="106" customWidth="1"/>
    <col min="8456" max="8456" width="14.33203125" style="106" customWidth="1"/>
    <col min="8457" max="8457" width="1" style="106" customWidth="1"/>
    <col min="8458" max="8458" width="14.33203125" style="106" customWidth="1"/>
    <col min="8459" max="8459" width="1" style="106" customWidth="1"/>
    <col min="8460" max="8460" width="14.33203125" style="106" customWidth="1"/>
    <col min="8461" max="8461" width="1" style="106" customWidth="1"/>
    <col min="8462" max="8462" width="14.33203125" style="106" customWidth="1"/>
    <col min="8463" max="8463" width="1.6640625" style="106" customWidth="1"/>
    <col min="8464" max="8708" width="9.33203125" style="106"/>
    <col min="8709" max="8709" width="35.33203125" style="106" customWidth="1"/>
    <col min="8710" max="8710" width="5.33203125" style="106" customWidth="1"/>
    <col min="8711" max="8711" width="1.33203125" style="106" customWidth="1"/>
    <col min="8712" max="8712" width="14.33203125" style="106" customWidth="1"/>
    <col min="8713" max="8713" width="1" style="106" customWidth="1"/>
    <col min="8714" max="8714" width="14.33203125" style="106" customWidth="1"/>
    <col min="8715" max="8715" width="1" style="106" customWidth="1"/>
    <col min="8716" max="8716" width="14.33203125" style="106" customWidth="1"/>
    <col min="8717" max="8717" width="1" style="106" customWidth="1"/>
    <col min="8718" max="8718" width="14.33203125" style="106" customWidth="1"/>
    <col min="8719" max="8719" width="1.6640625" style="106" customWidth="1"/>
    <col min="8720" max="8964" width="9.33203125" style="106"/>
    <col min="8965" max="8965" width="35.33203125" style="106" customWidth="1"/>
    <col min="8966" max="8966" width="5.33203125" style="106" customWidth="1"/>
    <col min="8967" max="8967" width="1.33203125" style="106" customWidth="1"/>
    <col min="8968" max="8968" width="14.33203125" style="106" customWidth="1"/>
    <col min="8969" max="8969" width="1" style="106" customWidth="1"/>
    <col min="8970" max="8970" width="14.33203125" style="106" customWidth="1"/>
    <col min="8971" max="8971" width="1" style="106" customWidth="1"/>
    <col min="8972" max="8972" width="14.33203125" style="106" customWidth="1"/>
    <col min="8973" max="8973" width="1" style="106" customWidth="1"/>
    <col min="8974" max="8974" width="14.33203125" style="106" customWidth="1"/>
    <col min="8975" max="8975" width="1.6640625" style="106" customWidth="1"/>
    <col min="8976" max="9220" width="9.33203125" style="106"/>
    <col min="9221" max="9221" width="35.33203125" style="106" customWidth="1"/>
    <col min="9222" max="9222" width="5.33203125" style="106" customWidth="1"/>
    <col min="9223" max="9223" width="1.33203125" style="106" customWidth="1"/>
    <col min="9224" max="9224" width="14.33203125" style="106" customWidth="1"/>
    <col min="9225" max="9225" width="1" style="106" customWidth="1"/>
    <col min="9226" max="9226" width="14.33203125" style="106" customWidth="1"/>
    <col min="9227" max="9227" width="1" style="106" customWidth="1"/>
    <col min="9228" max="9228" width="14.33203125" style="106" customWidth="1"/>
    <col min="9229" max="9229" width="1" style="106" customWidth="1"/>
    <col min="9230" max="9230" width="14.33203125" style="106" customWidth="1"/>
    <col min="9231" max="9231" width="1.6640625" style="106" customWidth="1"/>
    <col min="9232" max="9476" width="9.33203125" style="106"/>
    <col min="9477" max="9477" width="35.33203125" style="106" customWidth="1"/>
    <col min="9478" max="9478" width="5.33203125" style="106" customWidth="1"/>
    <col min="9479" max="9479" width="1.33203125" style="106" customWidth="1"/>
    <col min="9480" max="9480" width="14.33203125" style="106" customWidth="1"/>
    <col min="9481" max="9481" width="1" style="106" customWidth="1"/>
    <col min="9482" max="9482" width="14.33203125" style="106" customWidth="1"/>
    <col min="9483" max="9483" width="1" style="106" customWidth="1"/>
    <col min="9484" max="9484" width="14.33203125" style="106" customWidth="1"/>
    <col min="9485" max="9485" width="1" style="106" customWidth="1"/>
    <col min="9486" max="9486" width="14.33203125" style="106" customWidth="1"/>
    <col min="9487" max="9487" width="1.6640625" style="106" customWidth="1"/>
    <col min="9488" max="9732" width="9.33203125" style="106"/>
    <col min="9733" max="9733" width="35.33203125" style="106" customWidth="1"/>
    <col min="9734" max="9734" width="5.33203125" style="106" customWidth="1"/>
    <col min="9735" max="9735" width="1.33203125" style="106" customWidth="1"/>
    <col min="9736" max="9736" width="14.33203125" style="106" customWidth="1"/>
    <col min="9737" max="9737" width="1" style="106" customWidth="1"/>
    <col min="9738" max="9738" width="14.33203125" style="106" customWidth="1"/>
    <col min="9739" max="9739" width="1" style="106" customWidth="1"/>
    <col min="9740" max="9740" width="14.33203125" style="106" customWidth="1"/>
    <col min="9741" max="9741" width="1" style="106" customWidth="1"/>
    <col min="9742" max="9742" width="14.33203125" style="106" customWidth="1"/>
    <col min="9743" max="9743" width="1.6640625" style="106" customWidth="1"/>
    <col min="9744" max="9988" width="9.33203125" style="106"/>
    <col min="9989" max="9989" width="35.33203125" style="106" customWidth="1"/>
    <col min="9990" max="9990" width="5.33203125" style="106" customWidth="1"/>
    <col min="9991" max="9991" width="1.33203125" style="106" customWidth="1"/>
    <col min="9992" max="9992" width="14.33203125" style="106" customWidth="1"/>
    <col min="9993" max="9993" width="1" style="106" customWidth="1"/>
    <col min="9994" max="9994" width="14.33203125" style="106" customWidth="1"/>
    <col min="9995" max="9995" width="1" style="106" customWidth="1"/>
    <col min="9996" max="9996" width="14.33203125" style="106" customWidth="1"/>
    <col min="9997" max="9997" width="1" style="106" customWidth="1"/>
    <col min="9998" max="9998" width="14.33203125" style="106" customWidth="1"/>
    <col min="9999" max="9999" width="1.6640625" style="106" customWidth="1"/>
    <col min="10000" max="10244" width="9.33203125" style="106"/>
    <col min="10245" max="10245" width="35.33203125" style="106" customWidth="1"/>
    <col min="10246" max="10246" width="5.33203125" style="106" customWidth="1"/>
    <col min="10247" max="10247" width="1.33203125" style="106" customWidth="1"/>
    <col min="10248" max="10248" width="14.33203125" style="106" customWidth="1"/>
    <col min="10249" max="10249" width="1" style="106" customWidth="1"/>
    <col min="10250" max="10250" width="14.33203125" style="106" customWidth="1"/>
    <col min="10251" max="10251" width="1" style="106" customWidth="1"/>
    <col min="10252" max="10252" width="14.33203125" style="106" customWidth="1"/>
    <col min="10253" max="10253" width="1" style="106" customWidth="1"/>
    <col min="10254" max="10254" width="14.33203125" style="106" customWidth="1"/>
    <col min="10255" max="10255" width="1.6640625" style="106" customWidth="1"/>
    <col min="10256" max="10500" width="9.33203125" style="106"/>
    <col min="10501" max="10501" width="35.33203125" style="106" customWidth="1"/>
    <col min="10502" max="10502" width="5.33203125" style="106" customWidth="1"/>
    <col min="10503" max="10503" width="1.33203125" style="106" customWidth="1"/>
    <col min="10504" max="10504" width="14.33203125" style="106" customWidth="1"/>
    <col min="10505" max="10505" width="1" style="106" customWidth="1"/>
    <col min="10506" max="10506" width="14.33203125" style="106" customWidth="1"/>
    <col min="10507" max="10507" width="1" style="106" customWidth="1"/>
    <col min="10508" max="10508" width="14.33203125" style="106" customWidth="1"/>
    <col min="10509" max="10509" width="1" style="106" customWidth="1"/>
    <col min="10510" max="10510" width="14.33203125" style="106" customWidth="1"/>
    <col min="10511" max="10511" width="1.6640625" style="106" customWidth="1"/>
    <col min="10512" max="10756" width="9.33203125" style="106"/>
    <col min="10757" max="10757" width="35.33203125" style="106" customWidth="1"/>
    <col min="10758" max="10758" width="5.33203125" style="106" customWidth="1"/>
    <col min="10759" max="10759" width="1.33203125" style="106" customWidth="1"/>
    <col min="10760" max="10760" width="14.33203125" style="106" customWidth="1"/>
    <col min="10761" max="10761" width="1" style="106" customWidth="1"/>
    <col min="10762" max="10762" width="14.33203125" style="106" customWidth="1"/>
    <col min="10763" max="10763" width="1" style="106" customWidth="1"/>
    <col min="10764" max="10764" width="14.33203125" style="106" customWidth="1"/>
    <col min="10765" max="10765" width="1" style="106" customWidth="1"/>
    <col min="10766" max="10766" width="14.33203125" style="106" customWidth="1"/>
    <col min="10767" max="10767" width="1.6640625" style="106" customWidth="1"/>
    <col min="10768" max="11012" width="9.33203125" style="106"/>
    <col min="11013" max="11013" width="35.33203125" style="106" customWidth="1"/>
    <col min="11014" max="11014" width="5.33203125" style="106" customWidth="1"/>
    <col min="11015" max="11015" width="1.33203125" style="106" customWidth="1"/>
    <col min="11016" max="11016" width="14.33203125" style="106" customWidth="1"/>
    <col min="11017" max="11017" width="1" style="106" customWidth="1"/>
    <col min="11018" max="11018" width="14.33203125" style="106" customWidth="1"/>
    <col min="11019" max="11019" width="1" style="106" customWidth="1"/>
    <col min="11020" max="11020" width="14.33203125" style="106" customWidth="1"/>
    <col min="11021" max="11021" width="1" style="106" customWidth="1"/>
    <col min="11022" max="11022" width="14.33203125" style="106" customWidth="1"/>
    <col min="11023" max="11023" width="1.6640625" style="106" customWidth="1"/>
    <col min="11024" max="11268" width="9.33203125" style="106"/>
    <col min="11269" max="11269" width="35.33203125" style="106" customWidth="1"/>
    <col min="11270" max="11270" width="5.33203125" style="106" customWidth="1"/>
    <col min="11271" max="11271" width="1.33203125" style="106" customWidth="1"/>
    <col min="11272" max="11272" width="14.33203125" style="106" customWidth="1"/>
    <col min="11273" max="11273" width="1" style="106" customWidth="1"/>
    <col min="11274" max="11274" width="14.33203125" style="106" customWidth="1"/>
    <col min="11275" max="11275" width="1" style="106" customWidth="1"/>
    <col min="11276" max="11276" width="14.33203125" style="106" customWidth="1"/>
    <col min="11277" max="11277" width="1" style="106" customWidth="1"/>
    <col min="11278" max="11278" width="14.33203125" style="106" customWidth="1"/>
    <col min="11279" max="11279" width="1.6640625" style="106" customWidth="1"/>
    <col min="11280" max="11524" width="9.33203125" style="106"/>
    <col min="11525" max="11525" width="35.33203125" style="106" customWidth="1"/>
    <col min="11526" max="11526" width="5.33203125" style="106" customWidth="1"/>
    <col min="11527" max="11527" width="1.33203125" style="106" customWidth="1"/>
    <col min="11528" max="11528" width="14.33203125" style="106" customWidth="1"/>
    <col min="11529" max="11529" width="1" style="106" customWidth="1"/>
    <col min="11530" max="11530" width="14.33203125" style="106" customWidth="1"/>
    <col min="11531" max="11531" width="1" style="106" customWidth="1"/>
    <col min="11532" max="11532" width="14.33203125" style="106" customWidth="1"/>
    <col min="11533" max="11533" width="1" style="106" customWidth="1"/>
    <col min="11534" max="11534" width="14.33203125" style="106" customWidth="1"/>
    <col min="11535" max="11535" width="1.6640625" style="106" customWidth="1"/>
    <col min="11536" max="11780" width="9.33203125" style="106"/>
    <col min="11781" max="11781" width="35.33203125" style="106" customWidth="1"/>
    <col min="11782" max="11782" width="5.33203125" style="106" customWidth="1"/>
    <col min="11783" max="11783" width="1.33203125" style="106" customWidth="1"/>
    <col min="11784" max="11784" width="14.33203125" style="106" customWidth="1"/>
    <col min="11785" max="11785" width="1" style="106" customWidth="1"/>
    <col min="11786" max="11786" width="14.33203125" style="106" customWidth="1"/>
    <col min="11787" max="11787" width="1" style="106" customWidth="1"/>
    <col min="11788" max="11788" width="14.33203125" style="106" customWidth="1"/>
    <col min="11789" max="11789" width="1" style="106" customWidth="1"/>
    <col min="11790" max="11790" width="14.33203125" style="106" customWidth="1"/>
    <col min="11791" max="11791" width="1.6640625" style="106" customWidth="1"/>
    <col min="11792" max="12036" width="9.33203125" style="106"/>
    <col min="12037" max="12037" width="35.33203125" style="106" customWidth="1"/>
    <col min="12038" max="12038" width="5.33203125" style="106" customWidth="1"/>
    <col min="12039" max="12039" width="1.33203125" style="106" customWidth="1"/>
    <col min="12040" max="12040" width="14.33203125" style="106" customWidth="1"/>
    <col min="12041" max="12041" width="1" style="106" customWidth="1"/>
    <col min="12042" max="12042" width="14.33203125" style="106" customWidth="1"/>
    <col min="12043" max="12043" width="1" style="106" customWidth="1"/>
    <col min="12044" max="12044" width="14.33203125" style="106" customWidth="1"/>
    <col min="12045" max="12045" width="1" style="106" customWidth="1"/>
    <col min="12046" max="12046" width="14.33203125" style="106" customWidth="1"/>
    <col min="12047" max="12047" width="1.6640625" style="106" customWidth="1"/>
    <col min="12048" max="12292" width="9.33203125" style="106"/>
    <col min="12293" max="12293" width="35.33203125" style="106" customWidth="1"/>
    <col min="12294" max="12294" width="5.33203125" style="106" customWidth="1"/>
    <col min="12295" max="12295" width="1.33203125" style="106" customWidth="1"/>
    <col min="12296" max="12296" width="14.33203125" style="106" customWidth="1"/>
    <col min="12297" max="12297" width="1" style="106" customWidth="1"/>
    <col min="12298" max="12298" width="14.33203125" style="106" customWidth="1"/>
    <col min="12299" max="12299" width="1" style="106" customWidth="1"/>
    <col min="12300" max="12300" width="14.33203125" style="106" customWidth="1"/>
    <col min="12301" max="12301" width="1" style="106" customWidth="1"/>
    <col min="12302" max="12302" width="14.33203125" style="106" customWidth="1"/>
    <col min="12303" max="12303" width="1.6640625" style="106" customWidth="1"/>
    <col min="12304" max="12548" width="9.33203125" style="106"/>
    <col min="12549" max="12549" width="35.33203125" style="106" customWidth="1"/>
    <col min="12550" max="12550" width="5.33203125" style="106" customWidth="1"/>
    <col min="12551" max="12551" width="1.33203125" style="106" customWidth="1"/>
    <col min="12552" max="12552" width="14.33203125" style="106" customWidth="1"/>
    <col min="12553" max="12553" width="1" style="106" customWidth="1"/>
    <col min="12554" max="12554" width="14.33203125" style="106" customWidth="1"/>
    <col min="12555" max="12555" width="1" style="106" customWidth="1"/>
    <col min="12556" max="12556" width="14.33203125" style="106" customWidth="1"/>
    <col min="12557" max="12557" width="1" style="106" customWidth="1"/>
    <col min="12558" max="12558" width="14.33203125" style="106" customWidth="1"/>
    <col min="12559" max="12559" width="1.6640625" style="106" customWidth="1"/>
    <col min="12560" max="12804" width="9.33203125" style="106"/>
    <col min="12805" max="12805" width="35.33203125" style="106" customWidth="1"/>
    <col min="12806" max="12806" width="5.33203125" style="106" customWidth="1"/>
    <col min="12807" max="12807" width="1.33203125" style="106" customWidth="1"/>
    <col min="12808" max="12808" width="14.33203125" style="106" customWidth="1"/>
    <col min="12809" max="12809" width="1" style="106" customWidth="1"/>
    <col min="12810" max="12810" width="14.33203125" style="106" customWidth="1"/>
    <col min="12811" max="12811" width="1" style="106" customWidth="1"/>
    <col min="12812" max="12812" width="14.33203125" style="106" customWidth="1"/>
    <col min="12813" max="12813" width="1" style="106" customWidth="1"/>
    <col min="12814" max="12814" width="14.33203125" style="106" customWidth="1"/>
    <col min="12815" max="12815" width="1.6640625" style="106" customWidth="1"/>
    <col min="12816" max="13060" width="9.33203125" style="106"/>
    <col min="13061" max="13061" width="35.33203125" style="106" customWidth="1"/>
    <col min="13062" max="13062" width="5.33203125" style="106" customWidth="1"/>
    <col min="13063" max="13063" width="1.33203125" style="106" customWidth="1"/>
    <col min="13064" max="13064" width="14.33203125" style="106" customWidth="1"/>
    <col min="13065" max="13065" width="1" style="106" customWidth="1"/>
    <col min="13066" max="13066" width="14.33203125" style="106" customWidth="1"/>
    <col min="13067" max="13067" width="1" style="106" customWidth="1"/>
    <col min="13068" max="13068" width="14.33203125" style="106" customWidth="1"/>
    <col min="13069" max="13069" width="1" style="106" customWidth="1"/>
    <col min="13070" max="13070" width="14.33203125" style="106" customWidth="1"/>
    <col min="13071" max="13071" width="1.6640625" style="106" customWidth="1"/>
    <col min="13072" max="13316" width="9.33203125" style="106"/>
    <col min="13317" max="13317" width="35.33203125" style="106" customWidth="1"/>
    <col min="13318" max="13318" width="5.33203125" style="106" customWidth="1"/>
    <col min="13319" max="13319" width="1.33203125" style="106" customWidth="1"/>
    <col min="13320" max="13320" width="14.33203125" style="106" customWidth="1"/>
    <col min="13321" max="13321" width="1" style="106" customWidth="1"/>
    <col min="13322" max="13322" width="14.33203125" style="106" customWidth="1"/>
    <col min="13323" max="13323" width="1" style="106" customWidth="1"/>
    <col min="13324" max="13324" width="14.33203125" style="106" customWidth="1"/>
    <col min="13325" max="13325" width="1" style="106" customWidth="1"/>
    <col min="13326" max="13326" width="14.33203125" style="106" customWidth="1"/>
    <col min="13327" max="13327" width="1.6640625" style="106" customWidth="1"/>
    <col min="13328" max="13572" width="9.33203125" style="106"/>
    <col min="13573" max="13573" width="35.33203125" style="106" customWidth="1"/>
    <col min="13574" max="13574" width="5.33203125" style="106" customWidth="1"/>
    <col min="13575" max="13575" width="1.33203125" style="106" customWidth="1"/>
    <col min="13576" max="13576" width="14.33203125" style="106" customWidth="1"/>
    <col min="13577" max="13577" width="1" style="106" customWidth="1"/>
    <col min="13578" max="13578" width="14.33203125" style="106" customWidth="1"/>
    <col min="13579" max="13579" width="1" style="106" customWidth="1"/>
    <col min="13580" max="13580" width="14.33203125" style="106" customWidth="1"/>
    <col min="13581" max="13581" width="1" style="106" customWidth="1"/>
    <col min="13582" max="13582" width="14.33203125" style="106" customWidth="1"/>
    <col min="13583" max="13583" width="1.6640625" style="106" customWidth="1"/>
    <col min="13584" max="13828" width="9.33203125" style="106"/>
    <col min="13829" max="13829" width="35.33203125" style="106" customWidth="1"/>
    <col min="13830" max="13830" width="5.33203125" style="106" customWidth="1"/>
    <col min="13831" max="13831" width="1.33203125" style="106" customWidth="1"/>
    <col min="13832" max="13832" width="14.33203125" style="106" customWidth="1"/>
    <col min="13833" max="13833" width="1" style="106" customWidth="1"/>
    <col min="13834" max="13834" width="14.33203125" style="106" customWidth="1"/>
    <col min="13835" max="13835" width="1" style="106" customWidth="1"/>
    <col min="13836" max="13836" width="14.33203125" style="106" customWidth="1"/>
    <col min="13837" max="13837" width="1" style="106" customWidth="1"/>
    <col min="13838" max="13838" width="14.33203125" style="106" customWidth="1"/>
    <col min="13839" max="13839" width="1.6640625" style="106" customWidth="1"/>
    <col min="13840" max="14084" width="9.33203125" style="106"/>
    <col min="14085" max="14085" width="35.33203125" style="106" customWidth="1"/>
    <col min="14086" max="14086" width="5.33203125" style="106" customWidth="1"/>
    <col min="14087" max="14087" width="1.33203125" style="106" customWidth="1"/>
    <col min="14088" max="14088" width="14.33203125" style="106" customWidth="1"/>
    <col min="14089" max="14089" width="1" style="106" customWidth="1"/>
    <col min="14090" max="14090" width="14.33203125" style="106" customWidth="1"/>
    <col min="14091" max="14091" width="1" style="106" customWidth="1"/>
    <col min="14092" max="14092" width="14.33203125" style="106" customWidth="1"/>
    <col min="14093" max="14093" width="1" style="106" customWidth="1"/>
    <col min="14094" max="14094" width="14.33203125" style="106" customWidth="1"/>
    <col min="14095" max="14095" width="1.6640625" style="106" customWidth="1"/>
    <col min="14096" max="14340" width="9.33203125" style="106"/>
    <col min="14341" max="14341" width="35.33203125" style="106" customWidth="1"/>
    <col min="14342" max="14342" width="5.33203125" style="106" customWidth="1"/>
    <col min="14343" max="14343" width="1.33203125" style="106" customWidth="1"/>
    <col min="14344" max="14344" width="14.33203125" style="106" customWidth="1"/>
    <col min="14345" max="14345" width="1" style="106" customWidth="1"/>
    <col min="14346" max="14346" width="14.33203125" style="106" customWidth="1"/>
    <col min="14347" max="14347" width="1" style="106" customWidth="1"/>
    <col min="14348" max="14348" width="14.33203125" style="106" customWidth="1"/>
    <col min="14349" max="14349" width="1" style="106" customWidth="1"/>
    <col min="14350" max="14350" width="14.33203125" style="106" customWidth="1"/>
    <col min="14351" max="14351" width="1.6640625" style="106" customWidth="1"/>
    <col min="14352" max="14596" width="9.33203125" style="106"/>
    <col min="14597" max="14597" width="35.33203125" style="106" customWidth="1"/>
    <col min="14598" max="14598" width="5.33203125" style="106" customWidth="1"/>
    <col min="14599" max="14599" width="1.33203125" style="106" customWidth="1"/>
    <col min="14600" max="14600" width="14.33203125" style="106" customWidth="1"/>
    <col min="14601" max="14601" width="1" style="106" customWidth="1"/>
    <col min="14602" max="14602" width="14.33203125" style="106" customWidth="1"/>
    <col min="14603" max="14603" width="1" style="106" customWidth="1"/>
    <col min="14604" max="14604" width="14.33203125" style="106" customWidth="1"/>
    <col min="14605" max="14605" width="1" style="106" customWidth="1"/>
    <col min="14606" max="14606" width="14.33203125" style="106" customWidth="1"/>
    <col min="14607" max="14607" width="1.6640625" style="106" customWidth="1"/>
    <col min="14608" max="14852" width="9.33203125" style="106"/>
    <col min="14853" max="14853" width="35.33203125" style="106" customWidth="1"/>
    <col min="14854" max="14854" width="5.33203125" style="106" customWidth="1"/>
    <col min="14855" max="14855" width="1.33203125" style="106" customWidth="1"/>
    <col min="14856" max="14856" width="14.33203125" style="106" customWidth="1"/>
    <col min="14857" max="14857" width="1" style="106" customWidth="1"/>
    <col min="14858" max="14858" width="14.33203125" style="106" customWidth="1"/>
    <col min="14859" max="14859" width="1" style="106" customWidth="1"/>
    <col min="14860" max="14860" width="14.33203125" style="106" customWidth="1"/>
    <col min="14861" max="14861" width="1" style="106" customWidth="1"/>
    <col min="14862" max="14862" width="14.33203125" style="106" customWidth="1"/>
    <col min="14863" max="14863" width="1.6640625" style="106" customWidth="1"/>
    <col min="14864" max="15108" width="9.33203125" style="106"/>
    <col min="15109" max="15109" width="35.33203125" style="106" customWidth="1"/>
    <col min="15110" max="15110" width="5.33203125" style="106" customWidth="1"/>
    <col min="15111" max="15111" width="1.33203125" style="106" customWidth="1"/>
    <col min="15112" max="15112" width="14.33203125" style="106" customWidth="1"/>
    <col min="15113" max="15113" width="1" style="106" customWidth="1"/>
    <col min="15114" max="15114" width="14.33203125" style="106" customWidth="1"/>
    <col min="15115" max="15115" width="1" style="106" customWidth="1"/>
    <col min="15116" max="15116" width="14.33203125" style="106" customWidth="1"/>
    <col min="15117" max="15117" width="1" style="106" customWidth="1"/>
    <col min="15118" max="15118" width="14.33203125" style="106" customWidth="1"/>
    <col min="15119" max="15119" width="1.6640625" style="106" customWidth="1"/>
    <col min="15120" max="15364" width="9.33203125" style="106"/>
    <col min="15365" max="15365" width="35.33203125" style="106" customWidth="1"/>
    <col min="15366" max="15366" width="5.33203125" style="106" customWidth="1"/>
    <col min="15367" max="15367" width="1.33203125" style="106" customWidth="1"/>
    <col min="15368" max="15368" width="14.33203125" style="106" customWidth="1"/>
    <col min="15369" max="15369" width="1" style="106" customWidth="1"/>
    <col min="15370" max="15370" width="14.33203125" style="106" customWidth="1"/>
    <col min="15371" max="15371" width="1" style="106" customWidth="1"/>
    <col min="15372" max="15372" width="14.33203125" style="106" customWidth="1"/>
    <col min="15373" max="15373" width="1" style="106" customWidth="1"/>
    <col min="15374" max="15374" width="14.33203125" style="106" customWidth="1"/>
    <col min="15375" max="15375" width="1.6640625" style="106" customWidth="1"/>
    <col min="15376" max="15620" width="9.33203125" style="106"/>
    <col min="15621" max="15621" width="35.33203125" style="106" customWidth="1"/>
    <col min="15622" max="15622" width="5.33203125" style="106" customWidth="1"/>
    <col min="15623" max="15623" width="1.33203125" style="106" customWidth="1"/>
    <col min="15624" max="15624" width="14.33203125" style="106" customWidth="1"/>
    <col min="15625" max="15625" width="1" style="106" customWidth="1"/>
    <col min="15626" max="15626" width="14.33203125" style="106" customWidth="1"/>
    <col min="15627" max="15627" width="1" style="106" customWidth="1"/>
    <col min="15628" max="15628" width="14.33203125" style="106" customWidth="1"/>
    <col min="15629" max="15629" width="1" style="106" customWidth="1"/>
    <col min="15630" max="15630" width="14.33203125" style="106" customWidth="1"/>
    <col min="15631" max="15631" width="1.6640625" style="106" customWidth="1"/>
    <col min="15632" max="15876" width="9.33203125" style="106"/>
    <col min="15877" max="15877" width="35.33203125" style="106" customWidth="1"/>
    <col min="15878" max="15878" width="5.33203125" style="106" customWidth="1"/>
    <col min="15879" max="15879" width="1.33203125" style="106" customWidth="1"/>
    <col min="15880" max="15880" width="14.33203125" style="106" customWidth="1"/>
    <col min="15881" max="15881" width="1" style="106" customWidth="1"/>
    <col min="15882" max="15882" width="14.33203125" style="106" customWidth="1"/>
    <col min="15883" max="15883" width="1" style="106" customWidth="1"/>
    <col min="15884" max="15884" width="14.33203125" style="106" customWidth="1"/>
    <col min="15885" max="15885" width="1" style="106" customWidth="1"/>
    <col min="15886" max="15886" width="14.33203125" style="106" customWidth="1"/>
    <col min="15887" max="15887" width="1.6640625" style="106" customWidth="1"/>
    <col min="15888" max="16132" width="9.33203125" style="106"/>
    <col min="16133" max="16133" width="35.33203125" style="106" customWidth="1"/>
    <col min="16134" max="16134" width="5.33203125" style="106" customWidth="1"/>
    <col min="16135" max="16135" width="1.33203125" style="106" customWidth="1"/>
    <col min="16136" max="16136" width="14.33203125" style="106" customWidth="1"/>
    <col min="16137" max="16137" width="1" style="106" customWidth="1"/>
    <col min="16138" max="16138" width="14.33203125" style="106" customWidth="1"/>
    <col min="16139" max="16139" width="1" style="106" customWidth="1"/>
    <col min="16140" max="16140" width="14.33203125" style="106" customWidth="1"/>
    <col min="16141" max="16141" width="1" style="106" customWidth="1"/>
    <col min="16142" max="16142" width="14.33203125" style="106" customWidth="1"/>
    <col min="16143" max="16143" width="1.6640625" style="106" customWidth="1"/>
    <col min="16144" max="16384" width="9.33203125" style="106"/>
  </cols>
  <sheetData>
    <row r="1" spans="1:15" ht="22.2" customHeight="1">
      <c r="A1" s="58" t="s">
        <v>101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145" t="s">
        <v>8</v>
      </c>
      <c r="O1" s="105"/>
    </row>
    <row r="2" spans="1:15" ht="22.2" customHeight="1">
      <c r="A2" s="58" t="s">
        <v>41</v>
      </c>
      <c r="B2" s="58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146" t="s">
        <v>9</v>
      </c>
      <c r="O2" s="61"/>
    </row>
    <row r="3" spans="1:15" ht="22.2" customHeight="1">
      <c r="A3" s="58" t="s">
        <v>197</v>
      </c>
      <c r="B3" s="58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1:15" ht="22.2" customHeight="1">
      <c r="A4" s="58"/>
      <c r="B4" s="63"/>
      <c r="C4" s="61"/>
      <c r="D4" s="265" t="s">
        <v>156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61"/>
    </row>
    <row r="5" spans="1:15" ht="22.2" customHeight="1">
      <c r="A5" s="58"/>
      <c r="B5" s="62"/>
      <c r="C5" s="62"/>
      <c r="D5" s="266" t="s">
        <v>7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61"/>
    </row>
    <row r="6" spans="1:15" ht="22.2" customHeight="1">
      <c r="A6" s="122"/>
      <c r="B6" s="63"/>
      <c r="C6" s="63"/>
      <c r="D6" s="63"/>
      <c r="E6" s="63"/>
      <c r="F6" s="63"/>
      <c r="G6" s="63"/>
      <c r="H6" s="251" t="s">
        <v>205</v>
      </c>
      <c r="I6" s="63"/>
      <c r="J6" s="263" t="s">
        <v>96</v>
      </c>
      <c r="K6" s="263"/>
      <c r="L6" s="263"/>
      <c r="M6" s="63"/>
      <c r="N6" s="64"/>
      <c r="O6" s="63"/>
    </row>
    <row r="7" spans="1:15" ht="22.2" customHeight="1">
      <c r="A7" s="58"/>
      <c r="B7" s="63"/>
      <c r="C7" s="63"/>
      <c r="D7" s="63" t="s">
        <v>159</v>
      </c>
      <c r="E7" s="63"/>
      <c r="F7" s="63" t="s">
        <v>87</v>
      </c>
      <c r="G7" s="63"/>
      <c r="H7" s="63" t="s">
        <v>206</v>
      </c>
      <c r="I7" s="63"/>
      <c r="J7" s="152" t="s">
        <v>67</v>
      </c>
      <c r="K7" s="123"/>
      <c r="L7" s="123"/>
      <c r="M7" s="63"/>
      <c r="O7" s="63"/>
    </row>
    <row r="8" spans="1:15" ht="22.2" customHeight="1">
      <c r="A8" s="42"/>
      <c r="B8" s="89" t="s">
        <v>11</v>
      </c>
      <c r="C8" s="63"/>
      <c r="D8" s="150" t="s">
        <v>44</v>
      </c>
      <c r="E8" s="63"/>
      <c r="F8" s="150" t="s">
        <v>88</v>
      </c>
      <c r="G8" s="63"/>
      <c r="H8" s="150" t="s">
        <v>207</v>
      </c>
      <c r="I8" s="63"/>
      <c r="J8" s="153" t="s">
        <v>68</v>
      </c>
      <c r="K8" s="123"/>
      <c r="L8" s="150" t="s">
        <v>56</v>
      </c>
      <c r="M8" s="63"/>
      <c r="N8" s="150" t="s">
        <v>42</v>
      </c>
      <c r="O8" s="63"/>
    </row>
    <row r="9" spans="1:15" ht="22.2" customHeight="1">
      <c r="A9" s="172" t="s">
        <v>99</v>
      </c>
      <c r="B9" s="92"/>
      <c r="C9" s="66"/>
      <c r="D9" s="121">
        <v>292250</v>
      </c>
      <c r="E9" s="121">
        <v>0</v>
      </c>
      <c r="F9" s="121">
        <v>776417</v>
      </c>
      <c r="G9" s="121">
        <v>0</v>
      </c>
      <c r="H9" s="121">
        <v>5000</v>
      </c>
      <c r="I9" s="121">
        <v>0</v>
      </c>
      <c r="J9" s="121">
        <v>29225</v>
      </c>
      <c r="K9" s="121">
        <v>0</v>
      </c>
      <c r="L9" s="121">
        <v>284603</v>
      </c>
      <c r="M9" s="121"/>
      <c r="N9" s="121">
        <v>1387495</v>
      </c>
      <c r="O9" s="107"/>
    </row>
    <row r="10" spans="1:15" ht="22.2" customHeight="1">
      <c r="A10" s="172" t="s">
        <v>89</v>
      </c>
      <c r="B10" s="92"/>
      <c r="C10" s="66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07"/>
    </row>
    <row r="11" spans="1:15" ht="22.2" customHeight="1">
      <c r="A11" s="173" t="s">
        <v>200</v>
      </c>
      <c r="B11" s="46">
        <v>10</v>
      </c>
      <c r="C11" s="66"/>
      <c r="D11" s="72">
        <v>0</v>
      </c>
      <c r="E11" s="124"/>
      <c r="F11" s="72">
        <v>0</v>
      </c>
      <c r="G11" s="72"/>
      <c r="H11" s="72">
        <v>0</v>
      </c>
      <c r="I11" s="72"/>
      <c r="J11" s="72">
        <v>0</v>
      </c>
      <c r="K11" s="124"/>
      <c r="L11" s="124">
        <v>-87674</v>
      </c>
      <c r="M11" s="124"/>
      <c r="N11" s="72">
        <v>-87674</v>
      </c>
      <c r="O11" s="107"/>
    </row>
    <row r="12" spans="1:15" ht="22.2" customHeight="1">
      <c r="A12" s="173" t="s">
        <v>120</v>
      </c>
      <c r="B12" s="92"/>
      <c r="C12" s="66"/>
      <c r="D12" s="72">
        <v>0</v>
      </c>
      <c r="E12" s="72"/>
      <c r="F12" s="72">
        <v>0</v>
      </c>
      <c r="G12" s="124"/>
      <c r="H12" s="124">
        <v>1171</v>
      </c>
      <c r="I12" s="124"/>
      <c r="J12" s="72">
        <v>0</v>
      </c>
      <c r="K12" s="124"/>
      <c r="L12" s="72">
        <v>0</v>
      </c>
      <c r="M12" s="124"/>
      <c r="N12" s="72">
        <v>1171</v>
      </c>
      <c r="O12" s="107"/>
    </row>
    <row r="13" spans="1:15" ht="22.2" customHeight="1">
      <c r="A13" s="173" t="s">
        <v>121</v>
      </c>
      <c r="B13" s="46"/>
      <c r="C13" s="66"/>
      <c r="D13" s="72">
        <v>0</v>
      </c>
      <c r="E13" s="72"/>
      <c r="F13" s="72">
        <v>0</v>
      </c>
      <c r="G13" s="124"/>
      <c r="H13" s="124">
        <v>-2936</v>
      </c>
      <c r="I13" s="124"/>
      <c r="J13" s="72">
        <v>0</v>
      </c>
      <c r="K13" s="124"/>
      <c r="L13" s="72">
        <v>0</v>
      </c>
      <c r="M13" s="124"/>
      <c r="N13" s="72">
        <v>-2936</v>
      </c>
      <c r="O13" s="107"/>
    </row>
    <row r="14" spans="1:15" ht="22.2" customHeight="1">
      <c r="A14" s="173" t="s">
        <v>46</v>
      </c>
      <c r="B14" s="46"/>
      <c r="C14" s="66"/>
      <c r="D14" s="72">
        <v>0</v>
      </c>
      <c r="E14" s="72"/>
      <c r="F14" s="72">
        <v>0</v>
      </c>
      <c r="G14" s="125"/>
      <c r="H14" s="72">
        <v>0</v>
      </c>
      <c r="I14" s="72"/>
      <c r="J14" s="72">
        <v>0</v>
      </c>
      <c r="K14" s="72"/>
      <c r="L14" s="72">
        <v>36233</v>
      </c>
      <c r="M14" s="125"/>
      <c r="N14" s="121">
        <v>36233</v>
      </c>
      <c r="O14" s="107"/>
    </row>
    <row r="15" spans="1:15" ht="22.2" customHeight="1" thickBot="1">
      <c r="A15" s="172" t="s">
        <v>198</v>
      </c>
      <c r="B15" s="46"/>
      <c r="C15" s="66"/>
      <c r="D15" s="126">
        <v>292250</v>
      </c>
      <c r="E15" s="124"/>
      <c r="F15" s="126">
        <v>776417</v>
      </c>
      <c r="G15" s="124"/>
      <c r="H15" s="126">
        <v>3235</v>
      </c>
      <c r="I15" s="124"/>
      <c r="J15" s="126">
        <v>29225</v>
      </c>
      <c r="K15" s="124"/>
      <c r="L15" s="126">
        <v>233162</v>
      </c>
      <c r="M15" s="124"/>
      <c r="N15" s="126">
        <v>1334289</v>
      </c>
      <c r="O15" s="107"/>
    </row>
    <row r="16" spans="1:15" ht="19.95" customHeight="1" thickTop="1">
      <c r="A16" s="172"/>
      <c r="B16" s="71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107"/>
    </row>
    <row r="17" spans="1:15" ht="22.2" customHeight="1">
      <c r="A17" s="172" t="s">
        <v>45</v>
      </c>
      <c r="B17" s="71"/>
      <c r="C17" s="66"/>
      <c r="D17" s="124">
        <v>292250</v>
      </c>
      <c r="E17" s="72">
        <v>0</v>
      </c>
      <c r="F17" s="72">
        <v>776417</v>
      </c>
      <c r="G17" s="72"/>
      <c r="H17" s="72">
        <v>6028</v>
      </c>
      <c r="I17" s="72"/>
      <c r="J17" s="72">
        <v>29225</v>
      </c>
      <c r="K17" s="124"/>
      <c r="L17" s="124">
        <v>246840</v>
      </c>
      <c r="M17" s="124"/>
      <c r="N17" s="124">
        <v>1350760</v>
      </c>
      <c r="O17" s="107"/>
    </row>
    <row r="18" spans="1:15" ht="22.2" customHeight="1">
      <c r="A18" s="172" t="s">
        <v>89</v>
      </c>
      <c r="B18" s="71"/>
      <c r="C18" s="66"/>
      <c r="D18" s="124"/>
      <c r="E18" s="72"/>
      <c r="F18" s="72"/>
      <c r="G18" s="72"/>
      <c r="H18" s="72"/>
      <c r="I18" s="72"/>
      <c r="J18" s="72"/>
      <c r="K18" s="124"/>
      <c r="L18" s="124"/>
      <c r="M18" s="124"/>
      <c r="N18" s="124"/>
      <c r="O18" s="107"/>
    </row>
    <row r="19" spans="1:15" ht="22.2" customHeight="1">
      <c r="A19" s="173" t="s">
        <v>200</v>
      </c>
      <c r="B19" s="46">
        <v>10</v>
      </c>
      <c r="C19" s="66"/>
      <c r="D19" s="72">
        <v>0</v>
      </c>
      <c r="E19" s="72"/>
      <c r="F19" s="72">
        <v>0</v>
      </c>
      <c r="G19" s="72"/>
      <c r="H19" s="72">
        <v>0</v>
      </c>
      <c r="I19" s="72"/>
      <c r="J19" s="72">
        <v>0</v>
      </c>
      <c r="K19" s="124"/>
      <c r="L19" s="124">
        <v>-75985</v>
      </c>
      <c r="M19" s="124"/>
      <c r="N19" s="121">
        <v>-75985</v>
      </c>
      <c r="O19" s="107"/>
    </row>
    <row r="20" spans="1:15" ht="22.2" customHeight="1">
      <c r="A20" s="173" t="s">
        <v>120</v>
      </c>
      <c r="B20" s="67"/>
      <c r="C20" s="66"/>
      <c r="D20" s="72">
        <v>0</v>
      </c>
      <c r="E20" s="72"/>
      <c r="F20" s="72">
        <v>0</v>
      </c>
      <c r="G20" s="124"/>
      <c r="H20" s="72">
        <v>3087</v>
      </c>
      <c r="I20" s="72"/>
      <c r="J20" s="72">
        <v>0</v>
      </c>
      <c r="K20" s="72"/>
      <c r="L20" s="72">
        <v>0</v>
      </c>
      <c r="M20" s="124"/>
      <c r="N20" s="121">
        <v>3087</v>
      </c>
      <c r="O20" s="107"/>
    </row>
    <row r="21" spans="1:15" ht="22.2" customHeight="1">
      <c r="A21" s="173" t="s">
        <v>121</v>
      </c>
      <c r="B21" s="67"/>
      <c r="C21" s="66"/>
      <c r="D21" s="72">
        <v>0</v>
      </c>
      <c r="E21" s="72"/>
      <c r="F21" s="72">
        <v>0</v>
      </c>
      <c r="G21" s="124"/>
      <c r="H21" s="72">
        <v>-2625</v>
      </c>
      <c r="I21" s="72"/>
      <c r="J21" s="72">
        <v>0</v>
      </c>
      <c r="K21" s="72"/>
      <c r="L21" s="72">
        <v>0</v>
      </c>
      <c r="M21" s="124"/>
      <c r="N21" s="121">
        <v>-2625</v>
      </c>
      <c r="O21" s="107"/>
    </row>
    <row r="22" spans="1:15" ht="22.2" customHeight="1">
      <c r="A22" s="173" t="s">
        <v>34</v>
      </c>
      <c r="B22" s="67"/>
      <c r="C22" s="66"/>
      <c r="D22" s="72">
        <v>0</v>
      </c>
      <c r="E22" s="72"/>
      <c r="F22" s="72">
        <v>0</v>
      </c>
      <c r="G22" s="72"/>
      <c r="H22" s="72">
        <v>0</v>
      </c>
      <c r="I22" s="72"/>
      <c r="J22" s="72">
        <v>0</v>
      </c>
      <c r="K22" s="127"/>
      <c r="L22" s="127">
        <v>55193</v>
      </c>
      <c r="M22" s="127"/>
      <c r="N22" s="127">
        <v>55193</v>
      </c>
      <c r="O22" s="107"/>
    </row>
    <row r="23" spans="1:15" ht="22.2" customHeight="1" thickBot="1">
      <c r="A23" s="172" t="s">
        <v>199</v>
      </c>
      <c r="B23" s="65"/>
      <c r="C23" s="66"/>
      <c r="D23" s="126">
        <v>292250</v>
      </c>
      <c r="E23" s="124"/>
      <c r="F23" s="74">
        <v>776417</v>
      </c>
      <c r="G23" s="124"/>
      <c r="H23" s="126">
        <v>6490</v>
      </c>
      <c r="I23" s="124"/>
      <c r="J23" s="74">
        <v>29225</v>
      </c>
      <c r="K23" s="124"/>
      <c r="L23" s="126">
        <v>226048</v>
      </c>
      <c r="M23" s="124"/>
      <c r="N23" s="126">
        <v>1330430</v>
      </c>
      <c r="O23" s="107"/>
    </row>
    <row r="24" spans="1:15" ht="3.45" customHeight="1" thickTop="1">
      <c r="A24" s="42"/>
      <c r="B24" s="69"/>
      <c r="C24" s="63"/>
      <c r="D24" s="70"/>
      <c r="E24" s="63"/>
      <c r="F24" s="63"/>
      <c r="G24" s="63"/>
      <c r="H24" s="63"/>
      <c r="I24" s="63"/>
      <c r="J24" s="70"/>
      <c r="K24" s="63"/>
      <c r="L24" s="70"/>
      <c r="M24" s="63"/>
      <c r="N24" s="63"/>
      <c r="O24" s="63"/>
    </row>
    <row r="25" spans="1:15" ht="21" customHeight="1">
      <c r="A25" s="42"/>
      <c r="B25" s="69"/>
      <c r="C25" s="63"/>
      <c r="D25" s="70"/>
      <c r="E25" s="63"/>
      <c r="F25" s="63"/>
      <c r="G25" s="63"/>
      <c r="H25" s="63"/>
      <c r="I25" s="63"/>
      <c r="J25" s="70"/>
      <c r="K25" s="63"/>
      <c r="L25" s="70"/>
      <c r="M25" s="63"/>
      <c r="N25" s="63"/>
      <c r="O25" s="63"/>
    </row>
    <row r="26" spans="1:15" ht="19.8" hidden="1">
      <c r="A26" s="42"/>
      <c r="B26" s="69"/>
      <c r="C26" s="63"/>
      <c r="D26" s="70"/>
      <c r="E26" s="63"/>
      <c r="F26" s="63"/>
      <c r="G26" s="63"/>
      <c r="H26" s="63"/>
      <c r="I26" s="63"/>
      <c r="J26" s="70"/>
      <c r="K26" s="63"/>
      <c r="L26" s="70"/>
      <c r="M26" s="63"/>
      <c r="N26" s="63"/>
      <c r="O26" s="63"/>
    </row>
    <row r="27" spans="1:15" ht="25.2" customHeight="1">
      <c r="A27" s="42"/>
      <c r="B27" s="69"/>
      <c r="C27" s="63"/>
      <c r="D27" s="70"/>
      <c r="E27" s="63"/>
      <c r="F27" s="63"/>
      <c r="G27" s="63"/>
      <c r="H27" s="63"/>
      <c r="I27" s="63"/>
      <c r="K27" s="63"/>
      <c r="L27" s="70"/>
      <c r="M27" s="63"/>
      <c r="N27" s="63"/>
      <c r="O27" s="63"/>
    </row>
    <row r="28" spans="1:15" ht="19.8">
      <c r="A28" s="42"/>
      <c r="B28" s="69"/>
      <c r="C28" s="63"/>
      <c r="D28" s="70"/>
      <c r="E28" s="63"/>
      <c r="F28" s="63"/>
      <c r="G28" s="63"/>
      <c r="H28" s="63"/>
      <c r="I28" s="63"/>
      <c r="J28" s="70"/>
      <c r="K28" s="63"/>
      <c r="L28" s="70"/>
      <c r="M28" s="63"/>
      <c r="N28" s="63"/>
      <c r="O28" s="63"/>
    </row>
    <row r="29" spans="1:15" ht="19.8">
      <c r="A29" s="42"/>
      <c r="B29" s="69"/>
      <c r="C29" s="63"/>
      <c r="D29" s="70"/>
      <c r="E29" s="63"/>
      <c r="F29" s="63"/>
      <c r="G29" s="63"/>
      <c r="H29" s="63"/>
      <c r="I29" s="63"/>
      <c r="J29" s="70"/>
      <c r="K29" s="63"/>
      <c r="L29" s="70"/>
      <c r="M29" s="63"/>
      <c r="N29" s="63"/>
      <c r="O29" s="63"/>
    </row>
    <row r="30" spans="1:15" ht="19.8">
      <c r="A30" s="42"/>
      <c r="B30" s="69"/>
      <c r="C30" s="63"/>
      <c r="D30" s="70"/>
      <c r="E30" s="63"/>
      <c r="F30" s="63"/>
      <c r="G30" s="63"/>
      <c r="H30" s="63"/>
      <c r="I30" s="63"/>
      <c r="J30" s="70"/>
      <c r="K30" s="63"/>
      <c r="L30" s="70"/>
      <c r="M30" s="63"/>
      <c r="N30" s="63"/>
      <c r="O30" s="63"/>
    </row>
    <row r="31" spans="1:15" ht="19.8">
      <c r="A31" s="42"/>
      <c r="B31" s="69"/>
      <c r="C31" s="63"/>
      <c r="D31" s="70"/>
      <c r="E31" s="63"/>
      <c r="F31" s="63"/>
      <c r="G31" s="63"/>
      <c r="H31" s="63"/>
      <c r="I31" s="63"/>
      <c r="J31" s="70"/>
      <c r="K31" s="63"/>
      <c r="L31" s="70"/>
      <c r="M31" s="63"/>
      <c r="N31" s="63"/>
      <c r="O31" s="63"/>
    </row>
    <row r="32" spans="1:15" ht="19.8">
      <c r="A32" s="42"/>
      <c r="B32" s="69"/>
      <c r="C32" s="63"/>
      <c r="D32" s="70"/>
      <c r="E32" s="63"/>
      <c r="F32" s="63"/>
      <c r="G32" s="63"/>
      <c r="H32" s="63"/>
      <c r="I32" s="63"/>
      <c r="J32" s="70"/>
      <c r="K32" s="63"/>
      <c r="L32" s="70"/>
      <c r="M32" s="63"/>
      <c r="N32" s="63"/>
      <c r="O32" s="63"/>
    </row>
    <row r="33" spans="1:15" ht="19.8">
      <c r="A33" s="42"/>
      <c r="B33" s="69"/>
      <c r="C33" s="63"/>
      <c r="D33" s="70"/>
      <c r="E33" s="63"/>
      <c r="F33" s="63"/>
      <c r="G33" s="63"/>
      <c r="H33" s="63"/>
      <c r="I33" s="63"/>
      <c r="J33" s="70"/>
      <c r="K33" s="63"/>
      <c r="L33" s="70"/>
      <c r="M33" s="63"/>
      <c r="N33" s="63"/>
      <c r="O33" s="63"/>
    </row>
    <row r="34" spans="1:15" ht="19.8">
      <c r="A34" s="42"/>
      <c r="B34" s="69"/>
      <c r="C34" s="63"/>
      <c r="D34" s="70"/>
      <c r="E34" s="63"/>
      <c r="F34" s="63"/>
      <c r="G34" s="63"/>
      <c r="H34" s="63"/>
      <c r="I34" s="63"/>
      <c r="J34" s="70"/>
      <c r="K34" s="63"/>
      <c r="L34" s="70"/>
      <c r="M34" s="63"/>
      <c r="N34" s="63"/>
      <c r="O34" s="63"/>
    </row>
    <row r="35" spans="1:15" ht="19.8">
      <c r="A35" s="42"/>
      <c r="B35" s="69"/>
      <c r="C35" s="63"/>
      <c r="D35" s="70"/>
      <c r="E35" s="63"/>
      <c r="F35" s="63"/>
      <c r="G35" s="63"/>
      <c r="H35" s="63"/>
      <c r="I35" s="63"/>
      <c r="J35" s="70"/>
      <c r="K35" s="63"/>
      <c r="L35" s="70"/>
      <c r="M35" s="63"/>
      <c r="N35" s="63"/>
      <c r="O35" s="63"/>
    </row>
    <row r="36" spans="1:15" ht="19.8">
      <c r="A36" s="42"/>
      <c r="B36" s="69"/>
      <c r="C36" s="63"/>
      <c r="D36" s="70"/>
      <c r="E36" s="63"/>
      <c r="F36" s="63"/>
      <c r="G36" s="63"/>
      <c r="H36" s="63"/>
      <c r="I36" s="63"/>
      <c r="J36" s="70"/>
      <c r="K36" s="63"/>
      <c r="L36" s="70"/>
      <c r="M36" s="63"/>
      <c r="N36" s="63"/>
      <c r="O36" s="63"/>
    </row>
    <row r="37" spans="1:15" ht="19.8">
      <c r="A37" s="42"/>
      <c r="B37" s="69"/>
      <c r="C37" s="63"/>
      <c r="D37" s="70"/>
      <c r="E37" s="63"/>
      <c r="F37" s="63"/>
      <c r="G37" s="63"/>
      <c r="H37" s="63"/>
      <c r="I37" s="63"/>
      <c r="J37" s="70"/>
      <c r="K37" s="63"/>
      <c r="L37" s="70"/>
      <c r="M37" s="63"/>
      <c r="N37" s="63"/>
      <c r="O37" s="63"/>
    </row>
    <row r="38" spans="1:15" ht="19.8">
      <c r="A38" s="42"/>
      <c r="B38" s="69"/>
      <c r="C38" s="63"/>
      <c r="D38" s="70"/>
      <c r="E38" s="63"/>
      <c r="F38" s="63"/>
      <c r="G38" s="63"/>
      <c r="H38" s="63"/>
      <c r="I38" s="63"/>
      <c r="J38" s="70"/>
      <c r="K38" s="63"/>
      <c r="L38" s="70"/>
      <c r="M38" s="63"/>
      <c r="N38" s="63"/>
      <c r="O38" s="63"/>
    </row>
    <row r="39" spans="1:15" ht="19.8">
      <c r="A39" s="42"/>
      <c r="B39" s="69"/>
      <c r="C39" s="63"/>
      <c r="D39" s="70"/>
      <c r="E39" s="63"/>
      <c r="F39" s="63"/>
      <c r="G39" s="63"/>
      <c r="H39" s="63"/>
      <c r="I39" s="63"/>
      <c r="J39" s="70"/>
      <c r="K39" s="63"/>
      <c r="L39" s="70"/>
      <c r="M39" s="63"/>
      <c r="N39" s="63"/>
      <c r="O39" s="63"/>
    </row>
    <row r="40" spans="1:15" ht="19.8">
      <c r="A40" s="42"/>
      <c r="B40" s="69"/>
      <c r="C40" s="63"/>
      <c r="D40" s="70"/>
      <c r="E40" s="63"/>
      <c r="F40" s="63"/>
      <c r="G40" s="63"/>
      <c r="H40" s="63"/>
      <c r="I40" s="63"/>
      <c r="J40" s="70"/>
      <c r="K40" s="63"/>
      <c r="L40" s="70"/>
      <c r="M40" s="63"/>
      <c r="N40" s="63"/>
      <c r="O40" s="63"/>
    </row>
    <row r="41" spans="1:15" ht="19.8">
      <c r="A41" s="42"/>
      <c r="B41" s="69"/>
      <c r="C41" s="63"/>
      <c r="D41" s="70"/>
      <c r="E41" s="63"/>
      <c r="F41" s="63"/>
      <c r="G41" s="63"/>
      <c r="H41" s="63"/>
      <c r="I41" s="63"/>
      <c r="J41" s="70"/>
      <c r="K41" s="63"/>
      <c r="L41" s="70"/>
      <c r="M41" s="63"/>
      <c r="N41" s="63"/>
      <c r="O41" s="63"/>
    </row>
    <row r="42" spans="1:15" ht="19.8">
      <c r="A42" s="42"/>
      <c r="B42" s="69"/>
      <c r="C42" s="63"/>
      <c r="D42" s="70"/>
      <c r="E42" s="63"/>
      <c r="F42" s="63"/>
      <c r="G42" s="63"/>
      <c r="H42" s="63"/>
      <c r="I42" s="63"/>
      <c r="J42" s="70"/>
      <c r="K42" s="63"/>
      <c r="L42" s="70"/>
      <c r="M42" s="63"/>
      <c r="N42" s="63"/>
      <c r="O42" s="63"/>
    </row>
    <row r="43" spans="1:15" ht="19.8">
      <c r="A43" s="42"/>
      <c r="B43" s="69"/>
      <c r="C43" s="63"/>
      <c r="D43" s="70"/>
      <c r="E43" s="63"/>
      <c r="F43" s="63"/>
      <c r="G43" s="63"/>
      <c r="H43" s="63"/>
      <c r="I43" s="63"/>
      <c r="J43" s="70"/>
      <c r="K43" s="63"/>
      <c r="L43" s="70"/>
      <c r="M43" s="63"/>
      <c r="N43" s="63"/>
      <c r="O43" s="63"/>
    </row>
    <row r="44" spans="1:15" ht="19.8">
      <c r="A44" s="42"/>
      <c r="B44" s="69"/>
      <c r="C44" s="63"/>
      <c r="D44" s="70"/>
      <c r="E44" s="63"/>
      <c r="F44" s="63"/>
      <c r="G44" s="63"/>
      <c r="H44" s="63"/>
      <c r="I44" s="63"/>
      <c r="J44" s="70"/>
      <c r="K44" s="63"/>
      <c r="L44" s="70"/>
      <c r="M44" s="63"/>
      <c r="N44" s="63"/>
      <c r="O44" s="63"/>
    </row>
    <row r="45" spans="1:15" ht="19.8">
      <c r="A45" s="42"/>
      <c r="B45" s="69"/>
      <c r="C45" s="63"/>
      <c r="D45" s="70"/>
      <c r="E45" s="63"/>
      <c r="F45" s="63"/>
      <c r="G45" s="63"/>
      <c r="H45" s="63"/>
      <c r="I45" s="63"/>
      <c r="J45" s="70"/>
      <c r="K45" s="63"/>
      <c r="L45" s="70"/>
      <c r="M45" s="63"/>
      <c r="N45" s="63"/>
      <c r="O45" s="63"/>
    </row>
    <row r="46" spans="1:15" ht="19.8">
      <c r="A46" s="42"/>
      <c r="B46" s="69"/>
      <c r="C46" s="63"/>
      <c r="D46" s="70"/>
      <c r="E46" s="63"/>
      <c r="F46" s="63"/>
      <c r="G46" s="63"/>
      <c r="H46" s="63"/>
      <c r="I46" s="63"/>
      <c r="J46" s="70"/>
      <c r="K46" s="63"/>
      <c r="L46" s="70"/>
      <c r="M46" s="63"/>
      <c r="N46" s="63"/>
      <c r="O46" s="63"/>
    </row>
    <row r="47" spans="1:15" ht="19.8">
      <c r="A47" s="42"/>
      <c r="B47" s="69"/>
      <c r="C47" s="63"/>
      <c r="D47" s="70"/>
      <c r="E47" s="63"/>
      <c r="F47" s="63"/>
      <c r="G47" s="63"/>
      <c r="H47" s="63"/>
      <c r="I47" s="63"/>
      <c r="J47" s="70"/>
      <c r="K47" s="63"/>
      <c r="L47" s="70"/>
      <c r="M47" s="63"/>
      <c r="N47" s="63"/>
      <c r="O47" s="63"/>
    </row>
    <row r="48" spans="1:15" ht="19.8">
      <c r="A48" s="42"/>
      <c r="B48" s="69"/>
      <c r="C48" s="63"/>
      <c r="D48" s="70"/>
      <c r="E48" s="63"/>
      <c r="F48" s="63"/>
      <c r="G48" s="63"/>
      <c r="H48" s="63"/>
      <c r="I48" s="63"/>
      <c r="J48" s="70"/>
      <c r="K48" s="63"/>
      <c r="L48" s="70"/>
      <c r="M48" s="63"/>
      <c r="N48" s="63"/>
      <c r="O48" s="63"/>
    </row>
    <row r="49" spans="1:15" ht="19.8">
      <c r="A49" s="42"/>
      <c r="B49" s="69"/>
      <c r="C49" s="63"/>
      <c r="D49" s="70"/>
      <c r="E49" s="63"/>
      <c r="F49" s="63"/>
      <c r="G49" s="63"/>
      <c r="H49" s="63"/>
      <c r="I49" s="63"/>
      <c r="J49" s="70"/>
      <c r="K49" s="63"/>
      <c r="L49" s="70"/>
      <c r="M49" s="63"/>
      <c r="N49" s="63"/>
      <c r="O49" s="63"/>
    </row>
    <row r="50" spans="1:15" ht="19.8">
      <c r="A50" s="42"/>
      <c r="B50" s="69"/>
      <c r="C50" s="63"/>
      <c r="D50" s="70"/>
      <c r="E50" s="63"/>
      <c r="F50" s="63"/>
      <c r="G50" s="63"/>
      <c r="H50" s="63"/>
      <c r="I50" s="63"/>
      <c r="J50" s="70"/>
      <c r="K50" s="63"/>
      <c r="L50" s="70"/>
      <c r="M50" s="63"/>
      <c r="N50" s="63"/>
      <c r="O50" s="63"/>
    </row>
    <row r="51" spans="1:15" ht="19.8">
      <c r="A51" s="42"/>
      <c r="B51" s="69"/>
      <c r="C51" s="63"/>
      <c r="D51" s="70"/>
      <c r="E51" s="63"/>
      <c r="F51" s="63"/>
      <c r="G51" s="63"/>
      <c r="H51" s="63"/>
      <c r="I51" s="63"/>
      <c r="J51" s="70"/>
      <c r="K51" s="63"/>
      <c r="L51" s="70"/>
      <c r="M51" s="63"/>
      <c r="N51" s="63"/>
      <c r="O51" s="63"/>
    </row>
    <row r="52" spans="1:15" ht="19.8">
      <c r="A52" s="42"/>
      <c r="B52" s="69"/>
      <c r="C52" s="63"/>
      <c r="D52" s="70"/>
      <c r="E52" s="63"/>
      <c r="F52" s="63"/>
      <c r="G52" s="63"/>
      <c r="H52" s="63"/>
      <c r="I52" s="63"/>
      <c r="J52" s="70"/>
      <c r="K52" s="63"/>
      <c r="L52" s="70"/>
      <c r="M52" s="63"/>
      <c r="N52" s="63"/>
      <c r="O52" s="63"/>
    </row>
    <row r="53" spans="1:15" ht="19.8">
      <c r="A53" s="42"/>
      <c r="B53" s="69"/>
      <c r="C53" s="63"/>
      <c r="D53" s="70"/>
      <c r="E53" s="63"/>
      <c r="F53" s="63"/>
      <c r="G53" s="63"/>
      <c r="H53" s="63"/>
      <c r="I53" s="63"/>
      <c r="J53" s="70"/>
      <c r="K53" s="63"/>
      <c r="L53" s="70"/>
      <c r="M53" s="63"/>
      <c r="N53" s="63"/>
      <c r="O53" s="63"/>
    </row>
    <row r="54" spans="1:15" ht="19.8">
      <c r="A54" s="42"/>
      <c r="B54" s="69"/>
      <c r="C54" s="63"/>
      <c r="D54" s="70"/>
      <c r="E54" s="63"/>
      <c r="F54" s="63"/>
      <c r="G54" s="63"/>
      <c r="H54" s="63"/>
      <c r="I54" s="63"/>
      <c r="J54" s="70"/>
      <c r="K54" s="63"/>
      <c r="L54" s="70"/>
      <c r="M54" s="63"/>
      <c r="N54" s="63"/>
      <c r="O54" s="63"/>
    </row>
    <row r="55" spans="1:15" ht="19.8">
      <c r="A55" s="42"/>
      <c r="B55" s="69"/>
      <c r="C55" s="63"/>
      <c r="D55" s="70"/>
      <c r="E55" s="63"/>
      <c r="F55" s="63"/>
      <c r="G55" s="63"/>
      <c r="H55" s="63"/>
      <c r="I55" s="63"/>
      <c r="J55" s="70"/>
      <c r="K55" s="63"/>
      <c r="L55" s="70"/>
      <c r="M55" s="63"/>
      <c r="N55" s="63"/>
      <c r="O55" s="63"/>
    </row>
    <row r="56" spans="1:15" ht="19.8">
      <c r="A56" s="42"/>
      <c r="B56" s="69"/>
      <c r="C56" s="63"/>
      <c r="D56" s="70"/>
      <c r="E56" s="63"/>
      <c r="F56" s="63"/>
      <c r="G56" s="63"/>
      <c r="H56" s="63"/>
      <c r="I56" s="63"/>
      <c r="J56" s="70"/>
      <c r="K56" s="63"/>
      <c r="L56" s="70"/>
      <c r="M56" s="63"/>
      <c r="N56" s="63"/>
      <c r="O56" s="63"/>
    </row>
    <row r="57" spans="1:15" ht="19.8">
      <c r="A57" s="42"/>
      <c r="B57" s="69"/>
      <c r="C57" s="63"/>
      <c r="D57" s="70"/>
      <c r="E57" s="63"/>
      <c r="F57" s="63"/>
      <c r="G57" s="63"/>
      <c r="H57" s="63"/>
      <c r="I57" s="63"/>
      <c r="J57" s="70"/>
      <c r="K57" s="63"/>
      <c r="L57" s="70"/>
      <c r="M57" s="63"/>
      <c r="N57" s="63"/>
      <c r="O57" s="63"/>
    </row>
    <row r="58" spans="1:15" ht="19.8">
      <c r="A58" s="42"/>
      <c r="B58" s="69"/>
      <c r="C58" s="63"/>
      <c r="D58" s="70"/>
      <c r="E58" s="63"/>
      <c r="F58" s="63"/>
      <c r="G58" s="63"/>
      <c r="H58" s="63"/>
      <c r="I58" s="63"/>
      <c r="J58" s="70"/>
      <c r="K58" s="63"/>
      <c r="L58" s="70"/>
      <c r="M58" s="63"/>
      <c r="N58" s="63"/>
      <c r="O58" s="63"/>
    </row>
    <row r="59" spans="1:15" ht="19.8">
      <c r="A59" s="42"/>
      <c r="B59" s="69"/>
      <c r="C59" s="63"/>
      <c r="D59" s="70"/>
      <c r="E59" s="63"/>
      <c r="F59" s="63"/>
      <c r="G59" s="63"/>
      <c r="H59" s="63"/>
      <c r="I59" s="63"/>
      <c r="J59" s="70"/>
      <c r="K59" s="63"/>
      <c r="L59" s="70"/>
      <c r="M59" s="63"/>
      <c r="N59" s="63"/>
      <c r="O59" s="63"/>
    </row>
    <row r="60" spans="1:15" ht="19.8">
      <c r="A60" s="42"/>
      <c r="B60" s="69"/>
      <c r="C60" s="63"/>
      <c r="D60" s="70"/>
      <c r="E60" s="63"/>
      <c r="F60" s="63"/>
      <c r="G60" s="63"/>
      <c r="H60" s="63"/>
      <c r="I60" s="63"/>
      <c r="J60" s="70"/>
      <c r="K60" s="63"/>
      <c r="L60" s="70"/>
      <c r="M60" s="63"/>
      <c r="N60" s="63"/>
      <c r="O60" s="63"/>
    </row>
    <row r="61" spans="1:15" ht="19.8">
      <c r="A61" s="42"/>
      <c r="B61" s="69"/>
      <c r="C61" s="63"/>
      <c r="D61" s="70"/>
      <c r="E61" s="63"/>
      <c r="F61" s="63"/>
      <c r="G61" s="63"/>
      <c r="H61" s="63"/>
      <c r="I61" s="63"/>
      <c r="J61" s="70"/>
      <c r="K61" s="63"/>
      <c r="L61" s="70"/>
      <c r="M61" s="63"/>
      <c r="N61" s="63"/>
      <c r="O61" s="63"/>
    </row>
    <row r="62" spans="1:15" ht="19.8">
      <c r="A62" s="42"/>
      <c r="B62" s="69"/>
      <c r="C62" s="63"/>
      <c r="D62" s="70"/>
      <c r="E62" s="63"/>
      <c r="F62" s="63"/>
      <c r="G62" s="63"/>
      <c r="H62" s="63"/>
      <c r="I62" s="63"/>
      <c r="J62" s="70"/>
      <c r="K62" s="63"/>
      <c r="L62" s="70"/>
      <c r="M62" s="63"/>
      <c r="N62" s="63"/>
      <c r="O62" s="63"/>
    </row>
    <row r="63" spans="1:15" ht="19.8">
      <c r="A63" s="42"/>
      <c r="B63" s="69"/>
      <c r="C63" s="63"/>
      <c r="D63" s="70"/>
      <c r="E63" s="63"/>
      <c r="F63" s="63"/>
      <c r="G63" s="63"/>
      <c r="H63" s="63"/>
      <c r="I63" s="63"/>
      <c r="J63" s="70"/>
      <c r="K63" s="63"/>
      <c r="L63" s="70"/>
      <c r="M63" s="63"/>
      <c r="N63" s="63"/>
      <c r="O63" s="63"/>
    </row>
    <row r="64" spans="1:15" ht="19.8">
      <c r="A64" s="42"/>
      <c r="B64" s="69"/>
      <c r="C64" s="63"/>
      <c r="D64" s="70"/>
      <c r="E64" s="63"/>
      <c r="F64" s="63"/>
      <c r="G64" s="63"/>
      <c r="H64" s="63"/>
      <c r="I64" s="63"/>
      <c r="J64" s="70"/>
      <c r="K64" s="63"/>
      <c r="L64" s="70"/>
      <c r="M64" s="63"/>
      <c r="N64" s="63"/>
      <c r="O64" s="63"/>
    </row>
    <row r="65" spans="1:15" ht="19.8">
      <c r="A65" s="42"/>
      <c r="B65" s="69"/>
      <c r="C65" s="63"/>
      <c r="D65" s="70"/>
      <c r="E65" s="63"/>
      <c r="F65" s="63"/>
      <c r="G65" s="63"/>
      <c r="H65" s="63"/>
      <c r="I65" s="63"/>
      <c r="J65" s="70"/>
      <c r="K65" s="63"/>
      <c r="L65" s="70"/>
      <c r="M65" s="63"/>
      <c r="N65" s="63"/>
      <c r="O65" s="63"/>
    </row>
    <row r="66" spans="1:15" ht="19.8">
      <c r="A66" s="42"/>
      <c r="B66" s="69"/>
      <c r="C66" s="63"/>
      <c r="D66" s="70"/>
      <c r="E66" s="63"/>
      <c r="F66" s="63"/>
      <c r="G66" s="63"/>
      <c r="H66" s="63"/>
      <c r="I66" s="63"/>
      <c r="J66" s="70"/>
      <c r="K66" s="63"/>
      <c r="L66" s="70"/>
      <c r="M66" s="63"/>
      <c r="N66" s="63"/>
      <c r="O66" s="63"/>
    </row>
    <row r="67" spans="1:15" ht="19.8">
      <c r="A67" s="42"/>
      <c r="B67" s="69"/>
      <c r="C67" s="63"/>
      <c r="D67" s="70"/>
      <c r="E67" s="63"/>
      <c r="F67" s="63"/>
      <c r="G67" s="63"/>
      <c r="H67" s="63"/>
      <c r="I67" s="63"/>
      <c r="J67" s="70"/>
      <c r="K67" s="63"/>
      <c r="L67" s="70"/>
      <c r="M67" s="63"/>
      <c r="N67" s="63"/>
      <c r="O67" s="63"/>
    </row>
    <row r="68" spans="1:15" ht="19.8">
      <c r="A68" s="42"/>
      <c r="B68" s="69"/>
      <c r="C68" s="63"/>
      <c r="D68" s="70"/>
      <c r="E68" s="63"/>
      <c r="F68" s="63"/>
      <c r="G68" s="63"/>
      <c r="H68" s="63"/>
      <c r="I68" s="63"/>
      <c r="J68" s="70"/>
      <c r="K68" s="63"/>
      <c r="L68" s="70"/>
      <c r="M68" s="63"/>
      <c r="N68" s="63"/>
      <c r="O68" s="63"/>
    </row>
    <row r="69" spans="1:15" ht="19.8">
      <c r="A69" s="42"/>
      <c r="B69" s="69"/>
      <c r="C69" s="63"/>
      <c r="D69" s="70"/>
      <c r="E69" s="63"/>
      <c r="F69" s="63"/>
      <c r="G69" s="63"/>
      <c r="H69" s="63"/>
      <c r="I69" s="63"/>
      <c r="J69" s="70"/>
      <c r="K69" s="63"/>
      <c r="L69" s="70"/>
      <c r="M69" s="63"/>
      <c r="N69" s="63"/>
      <c r="O69" s="63"/>
    </row>
    <row r="70" spans="1:15" ht="19.8">
      <c r="A70" s="42"/>
      <c r="B70" s="69"/>
      <c r="C70" s="63"/>
      <c r="D70" s="70"/>
      <c r="E70" s="63"/>
      <c r="F70" s="63"/>
      <c r="G70" s="63"/>
      <c r="H70" s="63"/>
      <c r="I70" s="63"/>
      <c r="J70" s="70"/>
      <c r="K70" s="63"/>
      <c r="L70" s="70"/>
      <c r="M70" s="63"/>
      <c r="N70" s="63"/>
      <c r="O70" s="63"/>
    </row>
    <row r="71" spans="1:15" ht="19.8">
      <c r="A71" s="42"/>
      <c r="B71" s="69"/>
      <c r="C71" s="63"/>
      <c r="D71" s="70"/>
      <c r="E71" s="63"/>
      <c r="F71" s="63"/>
      <c r="G71" s="63"/>
      <c r="H71" s="63"/>
      <c r="I71" s="63"/>
      <c r="J71" s="70"/>
      <c r="K71" s="63"/>
      <c r="L71" s="70"/>
      <c r="M71" s="63"/>
      <c r="N71" s="63"/>
      <c r="O71" s="63"/>
    </row>
    <row r="72" spans="1:15" ht="19.8">
      <c r="A72" s="42"/>
      <c r="B72" s="69"/>
      <c r="C72" s="63"/>
      <c r="D72" s="70"/>
      <c r="E72" s="63"/>
      <c r="F72" s="63"/>
      <c r="G72" s="63"/>
      <c r="H72" s="63"/>
      <c r="I72" s="63"/>
      <c r="J72" s="70"/>
      <c r="K72" s="63"/>
      <c r="L72" s="70"/>
      <c r="M72" s="63"/>
      <c r="N72" s="63"/>
      <c r="O72" s="63"/>
    </row>
    <row r="73" spans="1:15" ht="19.8">
      <c r="A73" s="42"/>
      <c r="B73" s="69"/>
      <c r="C73" s="63"/>
      <c r="D73" s="70"/>
      <c r="E73" s="63"/>
      <c r="F73" s="63"/>
      <c r="G73" s="63"/>
      <c r="H73" s="63"/>
      <c r="I73" s="63"/>
      <c r="J73" s="70"/>
      <c r="K73" s="63"/>
      <c r="L73" s="70"/>
      <c r="M73" s="63"/>
      <c r="N73" s="63"/>
      <c r="O73" s="63"/>
    </row>
    <row r="74" spans="1:15" ht="19.8">
      <c r="A74" s="42"/>
      <c r="B74" s="69"/>
      <c r="C74" s="63"/>
      <c r="D74" s="70"/>
      <c r="E74" s="63"/>
      <c r="F74" s="63"/>
      <c r="G74" s="63"/>
      <c r="H74" s="63"/>
      <c r="I74" s="63"/>
      <c r="J74" s="70"/>
      <c r="K74" s="63"/>
      <c r="L74" s="70"/>
      <c r="M74" s="63"/>
      <c r="N74" s="63"/>
      <c r="O74" s="63"/>
    </row>
    <row r="75" spans="1:15" ht="19.8">
      <c r="A75" s="42"/>
      <c r="B75" s="69"/>
      <c r="C75" s="63"/>
      <c r="D75" s="70"/>
      <c r="E75" s="63"/>
      <c r="F75" s="63"/>
      <c r="G75" s="63"/>
      <c r="H75" s="63"/>
      <c r="I75" s="63"/>
      <c r="J75" s="70"/>
      <c r="K75" s="63"/>
      <c r="L75" s="70"/>
      <c r="M75" s="63"/>
      <c r="N75" s="63"/>
      <c r="O75" s="63"/>
    </row>
    <row r="76" spans="1:15" ht="19.8">
      <c r="A76" s="42"/>
      <c r="B76" s="69"/>
      <c r="C76" s="63"/>
      <c r="D76" s="70"/>
      <c r="E76" s="63"/>
      <c r="F76" s="63"/>
      <c r="G76" s="63"/>
      <c r="H76" s="63"/>
      <c r="I76" s="63"/>
      <c r="J76" s="70"/>
      <c r="K76" s="63"/>
      <c r="L76" s="70"/>
      <c r="M76" s="63"/>
      <c r="N76" s="63"/>
      <c r="O76" s="63"/>
    </row>
    <row r="77" spans="1:15" ht="19.8">
      <c r="A77" s="42"/>
      <c r="B77" s="69"/>
      <c r="C77" s="63"/>
      <c r="D77" s="70"/>
      <c r="E77" s="63"/>
      <c r="F77" s="63"/>
      <c r="G77" s="63"/>
      <c r="H77" s="63"/>
      <c r="I77" s="63"/>
      <c r="J77" s="70"/>
      <c r="K77" s="63"/>
      <c r="L77" s="70"/>
      <c r="M77" s="63"/>
      <c r="N77" s="63"/>
      <c r="O77" s="63"/>
    </row>
    <row r="78" spans="1:15" ht="19.8">
      <c r="A78" s="42"/>
      <c r="B78" s="69"/>
      <c r="C78" s="63"/>
      <c r="D78" s="70"/>
      <c r="E78" s="63"/>
      <c r="F78" s="63"/>
      <c r="G78" s="63"/>
      <c r="H78" s="63"/>
      <c r="I78" s="63"/>
      <c r="J78" s="70"/>
      <c r="K78" s="63"/>
      <c r="L78" s="70"/>
      <c r="M78" s="63"/>
      <c r="N78" s="63"/>
      <c r="O78" s="63"/>
    </row>
    <row r="79" spans="1:15" ht="19.8">
      <c r="A79" s="42"/>
      <c r="B79" s="69"/>
      <c r="C79" s="63"/>
      <c r="D79" s="70"/>
      <c r="E79" s="63"/>
      <c r="F79" s="63"/>
      <c r="G79" s="63"/>
      <c r="H79" s="63"/>
      <c r="I79" s="63"/>
      <c r="J79" s="70"/>
      <c r="K79" s="63"/>
      <c r="L79" s="70"/>
      <c r="M79" s="63"/>
      <c r="N79" s="63"/>
      <c r="O79" s="63"/>
    </row>
    <row r="80" spans="1:15" ht="19.8">
      <c r="A80" s="42"/>
      <c r="B80" s="69"/>
      <c r="C80" s="63"/>
      <c r="D80" s="70"/>
      <c r="E80" s="63"/>
      <c r="F80" s="63"/>
      <c r="G80" s="63"/>
      <c r="H80" s="63"/>
      <c r="I80" s="63"/>
      <c r="J80" s="70"/>
      <c r="K80" s="63"/>
      <c r="L80" s="70"/>
      <c r="M80" s="63"/>
      <c r="N80" s="63"/>
      <c r="O80" s="63"/>
    </row>
    <row r="81" spans="1:15" ht="19.8">
      <c r="A81" s="42"/>
      <c r="B81" s="69"/>
      <c r="C81" s="63"/>
      <c r="D81" s="70"/>
      <c r="E81" s="63"/>
      <c r="F81" s="63"/>
      <c r="G81" s="63"/>
      <c r="H81" s="63"/>
      <c r="I81" s="63"/>
      <c r="J81" s="70"/>
      <c r="K81" s="63"/>
      <c r="L81" s="70"/>
      <c r="M81" s="63"/>
      <c r="N81" s="63"/>
      <c r="O81" s="63"/>
    </row>
    <row r="82" spans="1:15" ht="19.8">
      <c r="A82" s="42"/>
      <c r="B82" s="69"/>
      <c r="C82" s="63"/>
      <c r="D82" s="70"/>
      <c r="E82" s="63"/>
      <c r="F82" s="63"/>
      <c r="G82" s="63"/>
      <c r="H82" s="63"/>
      <c r="I82" s="63"/>
      <c r="J82" s="70"/>
      <c r="K82" s="63"/>
      <c r="L82" s="70"/>
      <c r="M82" s="63"/>
      <c r="N82" s="63"/>
      <c r="O82" s="63"/>
    </row>
    <row r="83" spans="1:15" ht="19.8">
      <c r="A83" s="42"/>
      <c r="B83" s="69"/>
      <c r="C83" s="63"/>
      <c r="D83" s="70"/>
      <c r="E83" s="63"/>
      <c r="F83" s="63"/>
      <c r="G83" s="63"/>
      <c r="H83" s="63"/>
      <c r="I83" s="63"/>
      <c r="J83" s="70"/>
      <c r="K83" s="63"/>
      <c r="L83" s="70"/>
      <c r="M83" s="63"/>
      <c r="N83" s="63"/>
      <c r="O83" s="63"/>
    </row>
    <row r="84" spans="1:15" ht="19.8">
      <c r="A84" s="42"/>
      <c r="B84" s="69"/>
      <c r="C84" s="63"/>
      <c r="D84" s="70"/>
      <c r="E84" s="63"/>
      <c r="F84" s="63"/>
      <c r="G84" s="63"/>
      <c r="H84" s="63"/>
      <c r="I84" s="63"/>
      <c r="J84" s="70"/>
      <c r="K84" s="63"/>
      <c r="L84" s="70"/>
      <c r="M84" s="63"/>
      <c r="N84" s="63"/>
      <c r="O84" s="63"/>
    </row>
    <row r="85" spans="1:15" ht="19.8">
      <c r="A85" s="42"/>
      <c r="B85" s="69"/>
      <c r="C85" s="63"/>
      <c r="D85" s="70"/>
      <c r="E85" s="63"/>
      <c r="F85" s="63"/>
      <c r="G85" s="63"/>
      <c r="H85" s="63"/>
      <c r="I85" s="63"/>
      <c r="J85" s="70"/>
      <c r="K85" s="63"/>
      <c r="L85" s="70"/>
      <c r="M85" s="63"/>
      <c r="N85" s="63"/>
      <c r="O85" s="63"/>
    </row>
    <row r="86" spans="1:15" ht="19.8">
      <c r="A86" s="42"/>
      <c r="B86" s="69"/>
      <c r="C86" s="63"/>
      <c r="D86" s="70"/>
      <c r="E86" s="63"/>
      <c r="F86" s="63"/>
      <c r="G86" s="63"/>
      <c r="H86" s="63"/>
      <c r="I86" s="63"/>
      <c r="J86" s="70"/>
      <c r="K86" s="63"/>
      <c r="L86" s="70"/>
      <c r="M86" s="63"/>
      <c r="N86" s="63"/>
      <c r="O86" s="63"/>
    </row>
    <row r="87" spans="1:15" ht="19.8">
      <c r="A87" s="42"/>
      <c r="B87" s="69"/>
      <c r="C87" s="63"/>
      <c r="D87" s="70"/>
      <c r="E87" s="63"/>
      <c r="F87" s="63"/>
      <c r="G87" s="63"/>
      <c r="H87" s="63"/>
      <c r="I87" s="63"/>
      <c r="J87" s="70"/>
      <c r="K87" s="63"/>
      <c r="L87" s="70"/>
      <c r="M87" s="63"/>
      <c r="N87" s="63"/>
      <c r="O87" s="63"/>
    </row>
    <row r="88" spans="1:15" ht="19.8">
      <c r="A88" s="42"/>
      <c r="B88" s="69"/>
      <c r="C88" s="63"/>
      <c r="D88" s="70"/>
      <c r="E88" s="63"/>
      <c r="F88" s="63"/>
      <c r="G88" s="63"/>
      <c r="H88" s="63"/>
      <c r="I88" s="63"/>
      <c r="J88" s="70"/>
      <c r="K88" s="63"/>
      <c r="L88" s="70"/>
      <c r="M88" s="63"/>
      <c r="N88" s="63"/>
      <c r="O88" s="63"/>
    </row>
    <row r="89" spans="1:15" ht="19.8">
      <c r="A89" s="42"/>
      <c r="B89" s="69"/>
      <c r="C89" s="63"/>
      <c r="D89" s="70"/>
      <c r="E89" s="63"/>
      <c r="F89" s="63"/>
      <c r="G89" s="63"/>
      <c r="H89" s="63"/>
      <c r="I89" s="63"/>
      <c r="J89" s="70"/>
      <c r="K89" s="63"/>
      <c r="L89" s="70"/>
      <c r="M89" s="63"/>
      <c r="N89" s="63"/>
      <c r="O89" s="63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D5:N5"/>
    <mergeCell ref="J6:L6"/>
  </mergeCells>
  <pageMargins left="0.70866141732283472" right="0.19685039370078741" top="0.74803149606299213" bottom="0.35433070866141736" header="0.31496062992125984" footer="0.39370078740157483"/>
  <pageSetup paperSize="9" firstPageNumber="7" orientation="landscape" useFirstPageNumber="1" r:id="rId1"/>
  <headerFooter scaleWithDoc="0"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4" max="26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104"/>
  <sheetViews>
    <sheetView view="pageBreakPreview" zoomScale="110" zoomScaleNormal="100" zoomScaleSheetLayoutView="110" workbookViewId="0"/>
  </sheetViews>
  <sheetFormatPr defaultColWidth="10.44140625" defaultRowHeight="19.8"/>
  <cols>
    <col min="1" max="2" width="2.6640625" style="40" customWidth="1"/>
    <col min="3" max="3" width="4.33203125" style="40" customWidth="1"/>
    <col min="4" max="4" width="37.33203125" style="40" customWidth="1"/>
    <col min="5" max="5" width="7.6640625" style="40" customWidth="1"/>
    <col min="6" max="6" width="0.44140625" style="40" customWidth="1"/>
    <col min="7" max="7" width="11.6640625" style="175" customWidth="1"/>
    <col min="8" max="8" width="0.44140625" style="175" customWidth="1"/>
    <col min="9" max="9" width="11.6640625" style="175" customWidth="1"/>
    <col min="10" max="10" width="0.33203125" style="175" customWidth="1"/>
    <col min="11" max="11" width="11.6640625" style="175" customWidth="1"/>
    <col min="12" max="12" width="0.44140625" style="175" customWidth="1"/>
    <col min="13" max="13" width="11.6640625" style="175" customWidth="1"/>
    <col min="14" max="15" width="0.6640625" style="40" customWidth="1"/>
    <col min="16" max="16" width="5.109375" style="40" customWidth="1"/>
    <col min="17" max="245" width="10.44140625" style="40"/>
    <col min="246" max="247" width="2.6640625" style="40" customWidth="1"/>
    <col min="248" max="248" width="7.44140625" style="40" customWidth="1"/>
    <col min="249" max="249" width="35.6640625" style="40" customWidth="1"/>
    <col min="250" max="250" width="7.6640625" style="40" customWidth="1"/>
    <col min="251" max="251" width="0.44140625" style="40" customWidth="1"/>
    <col min="252" max="252" width="11.44140625" style="40" customWidth="1"/>
    <col min="253" max="253" width="0.44140625" style="40" customWidth="1"/>
    <col min="254" max="254" width="11.44140625" style="40" customWidth="1"/>
    <col min="255" max="255" width="0.44140625" style="40" customWidth="1"/>
    <col min="256" max="256" width="11.44140625" style="40" customWidth="1"/>
    <col min="257" max="257" width="0.44140625" style="40" customWidth="1"/>
    <col min="258" max="258" width="11.44140625" style="40" customWidth="1"/>
    <col min="259" max="260" width="0.6640625" style="40" customWidth="1"/>
    <col min="261" max="262" width="5.109375" style="40" customWidth="1"/>
    <col min="263" max="263" width="11.44140625" style="40" bestFit="1" customWidth="1"/>
    <col min="264" max="264" width="3.109375" style="40" customWidth="1"/>
    <col min="265" max="265" width="10.44140625" style="40" bestFit="1" customWidth="1"/>
    <col min="266" max="266" width="3.33203125" style="40" customWidth="1"/>
    <col min="267" max="267" width="10.44140625" style="40" bestFit="1" customWidth="1"/>
    <col min="268" max="268" width="9.6640625" style="40" customWidth="1"/>
    <col min="269" max="269" width="10.44140625" style="40" bestFit="1" customWidth="1"/>
    <col min="270" max="270" width="12.44140625" style="40" customWidth="1"/>
    <col min="271" max="271" width="11.44140625" style="40" customWidth="1"/>
    <col min="272" max="501" width="10.44140625" style="40"/>
    <col min="502" max="503" width="2.6640625" style="40" customWidth="1"/>
    <col min="504" max="504" width="7.44140625" style="40" customWidth="1"/>
    <col min="505" max="505" width="35.6640625" style="40" customWidth="1"/>
    <col min="506" max="506" width="7.6640625" style="40" customWidth="1"/>
    <col min="507" max="507" width="0.44140625" style="40" customWidth="1"/>
    <col min="508" max="508" width="11.44140625" style="40" customWidth="1"/>
    <col min="509" max="509" width="0.44140625" style="40" customWidth="1"/>
    <col min="510" max="510" width="11.44140625" style="40" customWidth="1"/>
    <col min="511" max="511" width="0.44140625" style="40" customWidth="1"/>
    <col min="512" max="512" width="11.44140625" style="40" customWidth="1"/>
    <col min="513" max="513" width="0.44140625" style="40" customWidth="1"/>
    <col min="514" max="514" width="11.44140625" style="40" customWidth="1"/>
    <col min="515" max="516" width="0.6640625" style="40" customWidth="1"/>
    <col min="517" max="518" width="5.109375" style="40" customWidth="1"/>
    <col min="519" max="519" width="11.44140625" style="40" bestFit="1" customWidth="1"/>
    <col min="520" max="520" width="3.109375" style="40" customWidth="1"/>
    <col min="521" max="521" width="10.44140625" style="40" bestFit="1" customWidth="1"/>
    <col min="522" max="522" width="3.33203125" style="40" customWidth="1"/>
    <col min="523" max="523" width="10.44140625" style="40" bestFit="1" customWidth="1"/>
    <col min="524" max="524" width="9.6640625" style="40" customWidth="1"/>
    <col min="525" max="525" width="10.44140625" style="40" bestFit="1" customWidth="1"/>
    <col min="526" max="526" width="12.44140625" style="40" customWidth="1"/>
    <col min="527" max="527" width="11.44140625" style="40" customWidth="1"/>
    <col min="528" max="757" width="10.44140625" style="40"/>
    <col min="758" max="759" width="2.6640625" style="40" customWidth="1"/>
    <col min="760" max="760" width="7.44140625" style="40" customWidth="1"/>
    <col min="761" max="761" width="35.6640625" style="40" customWidth="1"/>
    <col min="762" max="762" width="7.6640625" style="40" customWidth="1"/>
    <col min="763" max="763" width="0.44140625" style="40" customWidth="1"/>
    <col min="764" max="764" width="11.44140625" style="40" customWidth="1"/>
    <col min="765" max="765" width="0.44140625" style="40" customWidth="1"/>
    <col min="766" max="766" width="11.44140625" style="40" customWidth="1"/>
    <col min="767" max="767" width="0.44140625" style="40" customWidth="1"/>
    <col min="768" max="768" width="11.44140625" style="40" customWidth="1"/>
    <col min="769" max="769" width="0.44140625" style="40" customWidth="1"/>
    <col min="770" max="770" width="11.44140625" style="40" customWidth="1"/>
    <col min="771" max="772" width="0.6640625" style="40" customWidth="1"/>
    <col min="773" max="774" width="5.109375" style="40" customWidth="1"/>
    <col min="775" max="775" width="11.44140625" style="40" bestFit="1" customWidth="1"/>
    <col min="776" max="776" width="3.109375" style="40" customWidth="1"/>
    <col min="777" max="777" width="10.44140625" style="40" bestFit="1" customWidth="1"/>
    <col min="778" max="778" width="3.33203125" style="40" customWidth="1"/>
    <col min="779" max="779" width="10.44140625" style="40" bestFit="1" customWidth="1"/>
    <col min="780" max="780" width="9.6640625" style="40" customWidth="1"/>
    <col min="781" max="781" width="10.44140625" style="40" bestFit="1" customWidth="1"/>
    <col min="782" max="782" width="12.44140625" style="40" customWidth="1"/>
    <col min="783" max="783" width="11.44140625" style="40" customWidth="1"/>
    <col min="784" max="1013" width="10.44140625" style="40"/>
    <col min="1014" max="1015" width="2.6640625" style="40" customWidth="1"/>
    <col min="1016" max="1016" width="7.44140625" style="40" customWidth="1"/>
    <col min="1017" max="1017" width="35.6640625" style="40" customWidth="1"/>
    <col min="1018" max="1018" width="7.6640625" style="40" customWidth="1"/>
    <col min="1019" max="1019" width="0.44140625" style="40" customWidth="1"/>
    <col min="1020" max="1020" width="11.44140625" style="40" customWidth="1"/>
    <col min="1021" max="1021" width="0.44140625" style="40" customWidth="1"/>
    <col min="1022" max="1022" width="11.44140625" style="40" customWidth="1"/>
    <col min="1023" max="1023" width="0.44140625" style="40" customWidth="1"/>
    <col min="1024" max="1024" width="11.44140625" style="40" customWidth="1"/>
    <col min="1025" max="1025" width="0.44140625" style="40" customWidth="1"/>
    <col min="1026" max="1026" width="11.44140625" style="40" customWidth="1"/>
    <col min="1027" max="1028" width="0.6640625" style="40" customWidth="1"/>
    <col min="1029" max="1030" width="5.109375" style="40" customWidth="1"/>
    <col min="1031" max="1031" width="11.44140625" style="40" bestFit="1" customWidth="1"/>
    <col min="1032" max="1032" width="3.109375" style="40" customWidth="1"/>
    <col min="1033" max="1033" width="10.44140625" style="40" bestFit="1" customWidth="1"/>
    <col min="1034" max="1034" width="3.33203125" style="40" customWidth="1"/>
    <col min="1035" max="1035" width="10.44140625" style="40" bestFit="1" customWidth="1"/>
    <col min="1036" max="1036" width="9.6640625" style="40" customWidth="1"/>
    <col min="1037" max="1037" width="10.44140625" style="40" bestFit="1" customWidth="1"/>
    <col min="1038" max="1038" width="12.44140625" style="40" customWidth="1"/>
    <col min="1039" max="1039" width="11.44140625" style="40" customWidth="1"/>
    <col min="1040" max="1269" width="10.44140625" style="40"/>
    <col min="1270" max="1271" width="2.6640625" style="40" customWidth="1"/>
    <col min="1272" max="1272" width="7.44140625" style="40" customWidth="1"/>
    <col min="1273" max="1273" width="35.6640625" style="40" customWidth="1"/>
    <col min="1274" max="1274" width="7.6640625" style="40" customWidth="1"/>
    <col min="1275" max="1275" width="0.44140625" style="40" customWidth="1"/>
    <col min="1276" max="1276" width="11.44140625" style="40" customWidth="1"/>
    <col min="1277" max="1277" width="0.44140625" style="40" customWidth="1"/>
    <col min="1278" max="1278" width="11.44140625" style="40" customWidth="1"/>
    <col min="1279" max="1279" width="0.44140625" style="40" customWidth="1"/>
    <col min="1280" max="1280" width="11.44140625" style="40" customWidth="1"/>
    <col min="1281" max="1281" width="0.44140625" style="40" customWidth="1"/>
    <col min="1282" max="1282" width="11.44140625" style="40" customWidth="1"/>
    <col min="1283" max="1284" width="0.6640625" style="40" customWidth="1"/>
    <col min="1285" max="1286" width="5.109375" style="40" customWidth="1"/>
    <col min="1287" max="1287" width="11.44140625" style="40" bestFit="1" customWidth="1"/>
    <col min="1288" max="1288" width="3.109375" style="40" customWidth="1"/>
    <col min="1289" max="1289" width="10.44140625" style="40" bestFit="1" customWidth="1"/>
    <col min="1290" max="1290" width="3.33203125" style="40" customWidth="1"/>
    <col min="1291" max="1291" width="10.44140625" style="40" bestFit="1" customWidth="1"/>
    <col min="1292" max="1292" width="9.6640625" style="40" customWidth="1"/>
    <col min="1293" max="1293" width="10.44140625" style="40" bestFit="1" customWidth="1"/>
    <col min="1294" max="1294" width="12.44140625" style="40" customWidth="1"/>
    <col min="1295" max="1295" width="11.44140625" style="40" customWidth="1"/>
    <col min="1296" max="1525" width="10.44140625" style="40"/>
    <col min="1526" max="1527" width="2.6640625" style="40" customWidth="1"/>
    <col min="1528" max="1528" width="7.44140625" style="40" customWidth="1"/>
    <col min="1529" max="1529" width="35.6640625" style="40" customWidth="1"/>
    <col min="1530" max="1530" width="7.6640625" style="40" customWidth="1"/>
    <col min="1531" max="1531" width="0.44140625" style="40" customWidth="1"/>
    <col min="1532" max="1532" width="11.44140625" style="40" customWidth="1"/>
    <col min="1533" max="1533" width="0.44140625" style="40" customWidth="1"/>
    <col min="1534" max="1534" width="11.44140625" style="40" customWidth="1"/>
    <col min="1535" max="1535" width="0.44140625" style="40" customWidth="1"/>
    <col min="1536" max="1536" width="11.44140625" style="40" customWidth="1"/>
    <col min="1537" max="1537" width="0.44140625" style="40" customWidth="1"/>
    <col min="1538" max="1538" width="11.44140625" style="40" customWidth="1"/>
    <col min="1539" max="1540" width="0.6640625" style="40" customWidth="1"/>
    <col min="1541" max="1542" width="5.109375" style="40" customWidth="1"/>
    <col min="1543" max="1543" width="11.44140625" style="40" bestFit="1" customWidth="1"/>
    <col min="1544" max="1544" width="3.109375" style="40" customWidth="1"/>
    <col min="1545" max="1545" width="10.44140625" style="40" bestFit="1" customWidth="1"/>
    <col min="1546" max="1546" width="3.33203125" style="40" customWidth="1"/>
    <col min="1547" max="1547" width="10.44140625" style="40" bestFit="1" customWidth="1"/>
    <col min="1548" max="1548" width="9.6640625" style="40" customWidth="1"/>
    <col min="1549" max="1549" width="10.44140625" style="40" bestFit="1" customWidth="1"/>
    <col min="1550" max="1550" width="12.44140625" style="40" customWidth="1"/>
    <col min="1551" max="1551" width="11.44140625" style="40" customWidth="1"/>
    <col min="1552" max="1781" width="10.44140625" style="40"/>
    <col min="1782" max="1783" width="2.6640625" style="40" customWidth="1"/>
    <col min="1784" max="1784" width="7.44140625" style="40" customWidth="1"/>
    <col min="1785" max="1785" width="35.6640625" style="40" customWidth="1"/>
    <col min="1786" max="1786" width="7.6640625" style="40" customWidth="1"/>
    <col min="1787" max="1787" width="0.44140625" style="40" customWidth="1"/>
    <col min="1788" max="1788" width="11.44140625" style="40" customWidth="1"/>
    <col min="1789" max="1789" width="0.44140625" style="40" customWidth="1"/>
    <col min="1790" max="1790" width="11.44140625" style="40" customWidth="1"/>
    <col min="1791" max="1791" width="0.44140625" style="40" customWidth="1"/>
    <col min="1792" max="1792" width="11.44140625" style="40" customWidth="1"/>
    <col min="1793" max="1793" width="0.44140625" style="40" customWidth="1"/>
    <col min="1794" max="1794" width="11.44140625" style="40" customWidth="1"/>
    <col min="1795" max="1796" width="0.6640625" style="40" customWidth="1"/>
    <col min="1797" max="1798" width="5.109375" style="40" customWidth="1"/>
    <col min="1799" max="1799" width="11.44140625" style="40" bestFit="1" customWidth="1"/>
    <col min="1800" max="1800" width="3.109375" style="40" customWidth="1"/>
    <col min="1801" max="1801" width="10.44140625" style="40" bestFit="1" customWidth="1"/>
    <col min="1802" max="1802" width="3.33203125" style="40" customWidth="1"/>
    <col min="1803" max="1803" width="10.44140625" style="40" bestFit="1" customWidth="1"/>
    <col min="1804" max="1804" width="9.6640625" style="40" customWidth="1"/>
    <col min="1805" max="1805" width="10.44140625" style="40" bestFit="1" customWidth="1"/>
    <col min="1806" max="1806" width="12.44140625" style="40" customWidth="1"/>
    <col min="1807" max="1807" width="11.44140625" style="40" customWidth="1"/>
    <col min="1808" max="2037" width="10.44140625" style="40"/>
    <col min="2038" max="2039" width="2.6640625" style="40" customWidth="1"/>
    <col min="2040" max="2040" width="7.44140625" style="40" customWidth="1"/>
    <col min="2041" max="2041" width="35.6640625" style="40" customWidth="1"/>
    <col min="2042" max="2042" width="7.6640625" style="40" customWidth="1"/>
    <col min="2043" max="2043" width="0.44140625" style="40" customWidth="1"/>
    <col min="2044" max="2044" width="11.44140625" style="40" customWidth="1"/>
    <col min="2045" max="2045" width="0.44140625" style="40" customWidth="1"/>
    <col min="2046" max="2046" width="11.44140625" style="40" customWidth="1"/>
    <col min="2047" max="2047" width="0.44140625" style="40" customWidth="1"/>
    <col min="2048" max="2048" width="11.44140625" style="40" customWidth="1"/>
    <col min="2049" max="2049" width="0.44140625" style="40" customWidth="1"/>
    <col min="2050" max="2050" width="11.44140625" style="40" customWidth="1"/>
    <col min="2051" max="2052" width="0.6640625" style="40" customWidth="1"/>
    <col min="2053" max="2054" width="5.109375" style="40" customWidth="1"/>
    <col min="2055" max="2055" width="11.44140625" style="40" bestFit="1" customWidth="1"/>
    <col min="2056" max="2056" width="3.109375" style="40" customWidth="1"/>
    <col min="2057" max="2057" width="10.44140625" style="40" bestFit="1" customWidth="1"/>
    <col min="2058" max="2058" width="3.33203125" style="40" customWidth="1"/>
    <col min="2059" max="2059" width="10.44140625" style="40" bestFit="1" customWidth="1"/>
    <col min="2060" max="2060" width="9.6640625" style="40" customWidth="1"/>
    <col min="2061" max="2061" width="10.44140625" style="40" bestFit="1" customWidth="1"/>
    <col min="2062" max="2062" width="12.44140625" style="40" customWidth="1"/>
    <col min="2063" max="2063" width="11.44140625" style="40" customWidth="1"/>
    <col min="2064" max="2293" width="10.44140625" style="40"/>
    <col min="2294" max="2295" width="2.6640625" style="40" customWidth="1"/>
    <col min="2296" max="2296" width="7.44140625" style="40" customWidth="1"/>
    <col min="2297" max="2297" width="35.6640625" style="40" customWidth="1"/>
    <col min="2298" max="2298" width="7.6640625" style="40" customWidth="1"/>
    <col min="2299" max="2299" width="0.44140625" style="40" customWidth="1"/>
    <col min="2300" max="2300" width="11.44140625" style="40" customWidth="1"/>
    <col min="2301" max="2301" width="0.44140625" style="40" customWidth="1"/>
    <col min="2302" max="2302" width="11.44140625" style="40" customWidth="1"/>
    <col min="2303" max="2303" width="0.44140625" style="40" customWidth="1"/>
    <col min="2304" max="2304" width="11.44140625" style="40" customWidth="1"/>
    <col min="2305" max="2305" width="0.44140625" style="40" customWidth="1"/>
    <col min="2306" max="2306" width="11.44140625" style="40" customWidth="1"/>
    <col min="2307" max="2308" width="0.6640625" style="40" customWidth="1"/>
    <col min="2309" max="2310" width="5.109375" style="40" customWidth="1"/>
    <col min="2311" max="2311" width="11.44140625" style="40" bestFit="1" customWidth="1"/>
    <col min="2312" max="2312" width="3.109375" style="40" customWidth="1"/>
    <col min="2313" max="2313" width="10.44140625" style="40" bestFit="1" customWidth="1"/>
    <col min="2314" max="2314" width="3.33203125" style="40" customWidth="1"/>
    <col min="2315" max="2315" width="10.44140625" style="40" bestFit="1" customWidth="1"/>
    <col min="2316" max="2316" width="9.6640625" style="40" customWidth="1"/>
    <col min="2317" max="2317" width="10.44140625" style="40" bestFit="1" customWidth="1"/>
    <col min="2318" max="2318" width="12.44140625" style="40" customWidth="1"/>
    <col min="2319" max="2319" width="11.44140625" style="40" customWidth="1"/>
    <col min="2320" max="2549" width="10.44140625" style="40"/>
    <col min="2550" max="2551" width="2.6640625" style="40" customWidth="1"/>
    <col min="2552" max="2552" width="7.44140625" style="40" customWidth="1"/>
    <col min="2553" max="2553" width="35.6640625" style="40" customWidth="1"/>
    <col min="2554" max="2554" width="7.6640625" style="40" customWidth="1"/>
    <col min="2555" max="2555" width="0.44140625" style="40" customWidth="1"/>
    <col min="2556" max="2556" width="11.44140625" style="40" customWidth="1"/>
    <col min="2557" max="2557" width="0.44140625" style="40" customWidth="1"/>
    <col min="2558" max="2558" width="11.44140625" style="40" customWidth="1"/>
    <col min="2559" max="2559" width="0.44140625" style="40" customWidth="1"/>
    <col min="2560" max="2560" width="11.44140625" style="40" customWidth="1"/>
    <col min="2561" max="2561" width="0.44140625" style="40" customWidth="1"/>
    <col min="2562" max="2562" width="11.44140625" style="40" customWidth="1"/>
    <col min="2563" max="2564" width="0.6640625" style="40" customWidth="1"/>
    <col min="2565" max="2566" width="5.109375" style="40" customWidth="1"/>
    <col min="2567" max="2567" width="11.44140625" style="40" bestFit="1" customWidth="1"/>
    <col min="2568" max="2568" width="3.109375" style="40" customWidth="1"/>
    <col min="2569" max="2569" width="10.44140625" style="40" bestFit="1" customWidth="1"/>
    <col min="2570" max="2570" width="3.33203125" style="40" customWidth="1"/>
    <col min="2571" max="2571" width="10.44140625" style="40" bestFit="1" customWidth="1"/>
    <col min="2572" max="2572" width="9.6640625" style="40" customWidth="1"/>
    <col min="2573" max="2573" width="10.44140625" style="40" bestFit="1" customWidth="1"/>
    <col min="2574" max="2574" width="12.44140625" style="40" customWidth="1"/>
    <col min="2575" max="2575" width="11.44140625" style="40" customWidth="1"/>
    <col min="2576" max="2805" width="10.44140625" style="40"/>
    <col min="2806" max="2807" width="2.6640625" style="40" customWidth="1"/>
    <col min="2808" max="2808" width="7.44140625" style="40" customWidth="1"/>
    <col min="2809" max="2809" width="35.6640625" style="40" customWidth="1"/>
    <col min="2810" max="2810" width="7.6640625" style="40" customWidth="1"/>
    <col min="2811" max="2811" width="0.44140625" style="40" customWidth="1"/>
    <col min="2812" max="2812" width="11.44140625" style="40" customWidth="1"/>
    <col min="2813" max="2813" width="0.44140625" style="40" customWidth="1"/>
    <col min="2814" max="2814" width="11.44140625" style="40" customWidth="1"/>
    <col min="2815" max="2815" width="0.44140625" style="40" customWidth="1"/>
    <col min="2816" max="2816" width="11.44140625" style="40" customWidth="1"/>
    <col min="2817" max="2817" width="0.44140625" style="40" customWidth="1"/>
    <col min="2818" max="2818" width="11.44140625" style="40" customWidth="1"/>
    <col min="2819" max="2820" width="0.6640625" style="40" customWidth="1"/>
    <col min="2821" max="2822" width="5.109375" style="40" customWidth="1"/>
    <col min="2823" max="2823" width="11.44140625" style="40" bestFit="1" customWidth="1"/>
    <col min="2824" max="2824" width="3.109375" style="40" customWidth="1"/>
    <col min="2825" max="2825" width="10.44140625" style="40" bestFit="1" customWidth="1"/>
    <col min="2826" max="2826" width="3.33203125" style="40" customWidth="1"/>
    <col min="2827" max="2827" width="10.44140625" style="40" bestFit="1" customWidth="1"/>
    <col min="2828" max="2828" width="9.6640625" style="40" customWidth="1"/>
    <col min="2829" max="2829" width="10.44140625" style="40" bestFit="1" customWidth="1"/>
    <col min="2830" max="2830" width="12.44140625" style="40" customWidth="1"/>
    <col min="2831" max="2831" width="11.44140625" style="40" customWidth="1"/>
    <col min="2832" max="3061" width="10.44140625" style="40"/>
    <col min="3062" max="3063" width="2.6640625" style="40" customWidth="1"/>
    <col min="3064" max="3064" width="7.44140625" style="40" customWidth="1"/>
    <col min="3065" max="3065" width="35.6640625" style="40" customWidth="1"/>
    <col min="3066" max="3066" width="7.6640625" style="40" customWidth="1"/>
    <col min="3067" max="3067" width="0.44140625" style="40" customWidth="1"/>
    <col min="3068" max="3068" width="11.44140625" style="40" customWidth="1"/>
    <col min="3069" max="3069" width="0.44140625" style="40" customWidth="1"/>
    <col min="3070" max="3070" width="11.44140625" style="40" customWidth="1"/>
    <col min="3071" max="3071" width="0.44140625" style="40" customWidth="1"/>
    <col min="3072" max="3072" width="11.44140625" style="40" customWidth="1"/>
    <col min="3073" max="3073" width="0.44140625" style="40" customWidth="1"/>
    <col min="3074" max="3074" width="11.44140625" style="40" customWidth="1"/>
    <col min="3075" max="3076" width="0.6640625" style="40" customWidth="1"/>
    <col min="3077" max="3078" width="5.109375" style="40" customWidth="1"/>
    <col min="3079" max="3079" width="11.44140625" style="40" bestFit="1" customWidth="1"/>
    <col min="3080" max="3080" width="3.109375" style="40" customWidth="1"/>
    <col min="3081" max="3081" width="10.44140625" style="40" bestFit="1" customWidth="1"/>
    <col min="3082" max="3082" width="3.33203125" style="40" customWidth="1"/>
    <col min="3083" max="3083" width="10.44140625" style="40" bestFit="1" customWidth="1"/>
    <col min="3084" max="3084" width="9.6640625" style="40" customWidth="1"/>
    <col min="3085" max="3085" width="10.44140625" style="40" bestFit="1" customWidth="1"/>
    <col min="3086" max="3086" width="12.44140625" style="40" customWidth="1"/>
    <col min="3087" max="3087" width="11.44140625" style="40" customWidth="1"/>
    <col min="3088" max="3317" width="10.44140625" style="40"/>
    <col min="3318" max="3319" width="2.6640625" style="40" customWidth="1"/>
    <col min="3320" max="3320" width="7.44140625" style="40" customWidth="1"/>
    <col min="3321" max="3321" width="35.6640625" style="40" customWidth="1"/>
    <col min="3322" max="3322" width="7.6640625" style="40" customWidth="1"/>
    <col min="3323" max="3323" width="0.44140625" style="40" customWidth="1"/>
    <col min="3324" max="3324" width="11.44140625" style="40" customWidth="1"/>
    <col min="3325" max="3325" width="0.44140625" style="40" customWidth="1"/>
    <col min="3326" max="3326" width="11.44140625" style="40" customWidth="1"/>
    <col min="3327" max="3327" width="0.44140625" style="40" customWidth="1"/>
    <col min="3328" max="3328" width="11.44140625" style="40" customWidth="1"/>
    <col min="3329" max="3329" width="0.44140625" style="40" customWidth="1"/>
    <col min="3330" max="3330" width="11.44140625" style="40" customWidth="1"/>
    <col min="3331" max="3332" width="0.6640625" style="40" customWidth="1"/>
    <col min="3333" max="3334" width="5.109375" style="40" customWidth="1"/>
    <col min="3335" max="3335" width="11.44140625" style="40" bestFit="1" customWidth="1"/>
    <col min="3336" max="3336" width="3.109375" style="40" customWidth="1"/>
    <col min="3337" max="3337" width="10.44140625" style="40" bestFit="1" customWidth="1"/>
    <col min="3338" max="3338" width="3.33203125" style="40" customWidth="1"/>
    <col min="3339" max="3339" width="10.44140625" style="40" bestFit="1" customWidth="1"/>
    <col min="3340" max="3340" width="9.6640625" style="40" customWidth="1"/>
    <col min="3341" max="3341" width="10.44140625" style="40" bestFit="1" customWidth="1"/>
    <col min="3342" max="3342" width="12.44140625" style="40" customWidth="1"/>
    <col min="3343" max="3343" width="11.44140625" style="40" customWidth="1"/>
    <col min="3344" max="3573" width="10.44140625" style="40"/>
    <col min="3574" max="3575" width="2.6640625" style="40" customWidth="1"/>
    <col min="3576" max="3576" width="7.44140625" style="40" customWidth="1"/>
    <col min="3577" max="3577" width="35.6640625" style="40" customWidth="1"/>
    <col min="3578" max="3578" width="7.6640625" style="40" customWidth="1"/>
    <col min="3579" max="3579" width="0.44140625" style="40" customWidth="1"/>
    <col min="3580" max="3580" width="11.44140625" style="40" customWidth="1"/>
    <col min="3581" max="3581" width="0.44140625" style="40" customWidth="1"/>
    <col min="3582" max="3582" width="11.44140625" style="40" customWidth="1"/>
    <col min="3583" max="3583" width="0.44140625" style="40" customWidth="1"/>
    <col min="3584" max="3584" width="11.44140625" style="40" customWidth="1"/>
    <col min="3585" max="3585" width="0.44140625" style="40" customWidth="1"/>
    <col min="3586" max="3586" width="11.44140625" style="40" customWidth="1"/>
    <col min="3587" max="3588" width="0.6640625" style="40" customWidth="1"/>
    <col min="3589" max="3590" width="5.109375" style="40" customWidth="1"/>
    <col min="3591" max="3591" width="11.44140625" style="40" bestFit="1" customWidth="1"/>
    <col min="3592" max="3592" width="3.109375" style="40" customWidth="1"/>
    <col min="3593" max="3593" width="10.44140625" style="40" bestFit="1" customWidth="1"/>
    <col min="3594" max="3594" width="3.33203125" style="40" customWidth="1"/>
    <col min="3595" max="3595" width="10.44140625" style="40" bestFit="1" customWidth="1"/>
    <col min="3596" max="3596" width="9.6640625" style="40" customWidth="1"/>
    <col min="3597" max="3597" width="10.44140625" style="40" bestFit="1" customWidth="1"/>
    <col min="3598" max="3598" width="12.44140625" style="40" customWidth="1"/>
    <col min="3599" max="3599" width="11.44140625" style="40" customWidth="1"/>
    <col min="3600" max="3829" width="10.44140625" style="40"/>
    <col min="3830" max="3831" width="2.6640625" style="40" customWidth="1"/>
    <col min="3832" max="3832" width="7.44140625" style="40" customWidth="1"/>
    <col min="3833" max="3833" width="35.6640625" style="40" customWidth="1"/>
    <col min="3834" max="3834" width="7.6640625" style="40" customWidth="1"/>
    <col min="3835" max="3835" width="0.44140625" style="40" customWidth="1"/>
    <col min="3836" max="3836" width="11.44140625" style="40" customWidth="1"/>
    <col min="3837" max="3837" width="0.44140625" style="40" customWidth="1"/>
    <col min="3838" max="3838" width="11.44140625" style="40" customWidth="1"/>
    <col min="3839" max="3839" width="0.44140625" style="40" customWidth="1"/>
    <col min="3840" max="3840" width="11.44140625" style="40" customWidth="1"/>
    <col min="3841" max="3841" width="0.44140625" style="40" customWidth="1"/>
    <col min="3842" max="3842" width="11.44140625" style="40" customWidth="1"/>
    <col min="3843" max="3844" width="0.6640625" style="40" customWidth="1"/>
    <col min="3845" max="3846" width="5.109375" style="40" customWidth="1"/>
    <col min="3847" max="3847" width="11.44140625" style="40" bestFit="1" customWidth="1"/>
    <col min="3848" max="3848" width="3.109375" style="40" customWidth="1"/>
    <col min="3849" max="3849" width="10.44140625" style="40" bestFit="1" customWidth="1"/>
    <col min="3850" max="3850" width="3.33203125" style="40" customWidth="1"/>
    <col min="3851" max="3851" width="10.44140625" style="40" bestFit="1" customWidth="1"/>
    <col min="3852" max="3852" width="9.6640625" style="40" customWidth="1"/>
    <col min="3853" max="3853" width="10.44140625" style="40" bestFit="1" customWidth="1"/>
    <col min="3854" max="3854" width="12.44140625" style="40" customWidth="1"/>
    <col min="3855" max="3855" width="11.44140625" style="40" customWidth="1"/>
    <col min="3856" max="4085" width="10.44140625" style="40"/>
    <col min="4086" max="4087" width="2.6640625" style="40" customWidth="1"/>
    <col min="4088" max="4088" width="7.44140625" style="40" customWidth="1"/>
    <col min="4089" max="4089" width="35.6640625" style="40" customWidth="1"/>
    <col min="4090" max="4090" width="7.6640625" style="40" customWidth="1"/>
    <col min="4091" max="4091" width="0.44140625" style="40" customWidth="1"/>
    <col min="4092" max="4092" width="11.44140625" style="40" customWidth="1"/>
    <col min="4093" max="4093" width="0.44140625" style="40" customWidth="1"/>
    <col min="4094" max="4094" width="11.44140625" style="40" customWidth="1"/>
    <col min="4095" max="4095" width="0.44140625" style="40" customWidth="1"/>
    <col min="4096" max="4096" width="11.44140625" style="40" customWidth="1"/>
    <col min="4097" max="4097" width="0.44140625" style="40" customWidth="1"/>
    <col min="4098" max="4098" width="11.44140625" style="40" customWidth="1"/>
    <col min="4099" max="4100" width="0.6640625" style="40" customWidth="1"/>
    <col min="4101" max="4102" width="5.109375" style="40" customWidth="1"/>
    <col min="4103" max="4103" width="11.44140625" style="40" bestFit="1" customWidth="1"/>
    <col min="4104" max="4104" width="3.109375" style="40" customWidth="1"/>
    <col min="4105" max="4105" width="10.44140625" style="40" bestFit="1" customWidth="1"/>
    <col min="4106" max="4106" width="3.33203125" style="40" customWidth="1"/>
    <col min="4107" max="4107" width="10.44140625" style="40" bestFit="1" customWidth="1"/>
    <col min="4108" max="4108" width="9.6640625" style="40" customWidth="1"/>
    <col min="4109" max="4109" width="10.44140625" style="40" bestFit="1" customWidth="1"/>
    <col min="4110" max="4110" width="12.44140625" style="40" customWidth="1"/>
    <col min="4111" max="4111" width="11.44140625" style="40" customWidth="1"/>
    <col min="4112" max="4341" width="10.44140625" style="40"/>
    <col min="4342" max="4343" width="2.6640625" style="40" customWidth="1"/>
    <col min="4344" max="4344" width="7.44140625" style="40" customWidth="1"/>
    <col min="4345" max="4345" width="35.6640625" style="40" customWidth="1"/>
    <col min="4346" max="4346" width="7.6640625" style="40" customWidth="1"/>
    <col min="4347" max="4347" width="0.44140625" style="40" customWidth="1"/>
    <col min="4348" max="4348" width="11.44140625" style="40" customWidth="1"/>
    <col min="4349" max="4349" width="0.44140625" style="40" customWidth="1"/>
    <col min="4350" max="4350" width="11.44140625" style="40" customWidth="1"/>
    <col min="4351" max="4351" width="0.44140625" style="40" customWidth="1"/>
    <col min="4352" max="4352" width="11.44140625" style="40" customWidth="1"/>
    <col min="4353" max="4353" width="0.44140625" style="40" customWidth="1"/>
    <col min="4354" max="4354" width="11.44140625" style="40" customWidth="1"/>
    <col min="4355" max="4356" width="0.6640625" style="40" customWidth="1"/>
    <col min="4357" max="4358" width="5.109375" style="40" customWidth="1"/>
    <col min="4359" max="4359" width="11.44140625" style="40" bestFit="1" customWidth="1"/>
    <col min="4360" max="4360" width="3.109375" style="40" customWidth="1"/>
    <col min="4361" max="4361" width="10.44140625" style="40" bestFit="1" customWidth="1"/>
    <col min="4362" max="4362" width="3.33203125" style="40" customWidth="1"/>
    <col min="4363" max="4363" width="10.44140625" style="40" bestFit="1" customWidth="1"/>
    <col min="4364" max="4364" width="9.6640625" style="40" customWidth="1"/>
    <col min="4365" max="4365" width="10.44140625" style="40" bestFit="1" customWidth="1"/>
    <col min="4366" max="4366" width="12.44140625" style="40" customWidth="1"/>
    <col min="4367" max="4367" width="11.44140625" style="40" customWidth="1"/>
    <col min="4368" max="4597" width="10.44140625" style="40"/>
    <col min="4598" max="4599" width="2.6640625" style="40" customWidth="1"/>
    <col min="4600" max="4600" width="7.44140625" style="40" customWidth="1"/>
    <col min="4601" max="4601" width="35.6640625" style="40" customWidth="1"/>
    <col min="4602" max="4602" width="7.6640625" style="40" customWidth="1"/>
    <col min="4603" max="4603" width="0.44140625" style="40" customWidth="1"/>
    <col min="4604" max="4604" width="11.44140625" style="40" customWidth="1"/>
    <col min="4605" max="4605" width="0.44140625" style="40" customWidth="1"/>
    <col min="4606" max="4606" width="11.44140625" style="40" customWidth="1"/>
    <col min="4607" max="4607" width="0.44140625" style="40" customWidth="1"/>
    <col min="4608" max="4608" width="11.44140625" style="40" customWidth="1"/>
    <col min="4609" max="4609" width="0.44140625" style="40" customWidth="1"/>
    <col min="4610" max="4610" width="11.44140625" style="40" customWidth="1"/>
    <col min="4611" max="4612" width="0.6640625" style="40" customWidth="1"/>
    <col min="4613" max="4614" width="5.109375" style="40" customWidth="1"/>
    <col min="4615" max="4615" width="11.44140625" style="40" bestFit="1" customWidth="1"/>
    <col min="4616" max="4616" width="3.109375" style="40" customWidth="1"/>
    <col min="4617" max="4617" width="10.44140625" style="40" bestFit="1" customWidth="1"/>
    <col min="4618" max="4618" width="3.33203125" style="40" customWidth="1"/>
    <col min="4619" max="4619" width="10.44140625" style="40" bestFit="1" customWidth="1"/>
    <col min="4620" max="4620" width="9.6640625" style="40" customWidth="1"/>
    <col min="4621" max="4621" width="10.44140625" style="40" bestFit="1" customWidth="1"/>
    <col min="4622" max="4622" width="12.44140625" style="40" customWidth="1"/>
    <col min="4623" max="4623" width="11.44140625" style="40" customWidth="1"/>
    <col min="4624" max="4853" width="10.44140625" style="40"/>
    <col min="4854" max="4855" width="2.6640625" style="40" customWidth="1"/>
    <col min="4856" max="4856" width="7.44140625" style="40" customWidth="1"/>
    <col min="4857" max="4857" width="35.6640625" style="40" customWidth="1"/>
    <col min="4858" max="4858" width="7.6640625" style="40" customWidth="1"/>
    <col min="4859" max="4859" width="0.44140625" style="40" customWidth="1"/>
    <col min="4860" max="4860" width="11.44140625" style="40" customWidth="1"/>
    <col min="4861" max="4861" width="0.44140625" style="40" customWidth="1"/>
    <col min="4862" max="4862" width="11.44140625" style="40" customWidth="1"/>
    <col min="4863" max="4863" width="0.44140625" style="40" customWidth="1"/>
    <col min="4864" max="4864" width="11.44140625" style="40" customWidth="1"/>
    <col min="4865" max="4865" width="0.44140625" style="40" customWidth="1"/>
    <col min="4866" max="4866" width="11.44140625" style="40" customWidth="1"/>
    <col min="4867" max="4868" width="0.6640625" style="40" customWidth="1"/>
    <col min="4869" max="4870" width="5.109375" style="40" customWidth="1"/>
    <col min="4871" max="4871" width="11.44140625" style="40" bestFit="1" customWidth="1"/>
    <col min="4872" max="4872" width="3.109375" style="40" customWidth="1"/>
    <col min="4873" max="4873" width="10.44140625" style="40" bestFit="1" customWidth="1"/>
    <col min="4874" max="4874" width="3.33203125" style="40" customWidth="1"/>
    <col min="4875" max="4875" width="10.44140625" style="40" bestFit="1" customWidth="1"/>
    <col min="4876" max="4876" width="9.6640625" style="40" customWidth="1"/>
    <col min="4877" max="4877" width="10.44140625" style="40" bestFit="1" customWidth="1"/>
    <col min="4878" max="4878" width="12.44140625" style="40" customWidth="1"/>
    <col min="4879" max="4879" width="11.44140625" style="40" customWidth="1"/>
    <col min="4880" max="5109" width="10.44140625" style="40"/>
    <col min="5110" max="5111" width="2.6640625" style="40" customWidth="1"/>
    <col min="5112" max="5112" width="7.44140625" style="40" customWidth="1"/>
    <col min="5113" max="5113" width="35.6640625" style="40" customWidth="1"/>
    <col min="5114" max="5114" width="7.6640625" style="40" customWidth="1"/>
    <col min="5115" max="5115" width="0.44140625" style="40" customWidth="1"/>
    <col min="5116" max="5116" width="11.44140625" style="40" customWidth="1"/>
    <col min="5117" max="5117" width="0.44140625" style="40" customWidth="1"/>
    <col min="5118" max="5118" width="11.44140625" style="40" customWidth="1"/>
    <col min="5119" max="5119" width="0.44140625" style="40" customWidth="1"/>
    <col min="5120" max="5120" width="11.44140625" style="40" customWidth="1"/>
    <col min="5121" max="5121" width="0.44140625" style="40" customWidth="1"/>
    <col min="5122" max="5122" width="11.44140625" style="40" customWidth="1"/>
    <col min="5123" max="5124" width="0.6640625" style="40" customWidth="1"/>
    <col min="5125" max="5126" width="5.109375" style="40" customWidth="1"/>
    <col min="5127" max="5127" width="11.44140625" style="40" bestFit="1" customWidth="1"/>
    <col min="5128" max="5128" width="3.109375" style="40" customWidth="1"/>
    <col min="5129" max="5129" width="10.44140625" style="40" bestFit="1" customWidth="1"/>
    <col min="5130" max="5130" width="3.33203125" style="40" customWidth="1"/>
    <col min="5131" max="5131" width="10.44140625" style="40" bestFit="1" customWidth="1"/>
    <col min="5132" max="5132" width="9.6640625" style="40" customWidth="1"/>
    <col min="5133" max="5133" width="10.44140625" style="40" bestFit="1" customWidth="1"/>
    <col min="5134" max="5134" width="12.44140625" style="40" customWidth="1"/>
    <col min="5135" max="5135" width="11.44140625" style="40" customWidth="1"/>
    <col min="5136" max="5365" width="10.44140625" style="40"/>
    <col min="5366" max="5367" width="2.6640625" style="40" customWidth="1"/>
    <col min="5368" max="5368" width="7.44140625" style="40" customWidth="1"/>
    <col min="5369" max="5369" width="35.6640625" style="40" customWidth="1"/>
    <col min="5370" max="5370" width="7.6640625" style="40" customWidth="1"/>
    <col min="5371" max="5371" width="0.44140625" style="40" customWidth="1"/>
    <col min="5372" max="5372" width="11.44140625" style="40" customWidth="1"/>
    <col min="5373" max="5373" width="0.44140625" style="40" customWidth="1"/>
    <col min="5374" max="5374" width="11.44140625" style="40" customWidth="1"/>
    <col min="5375" max="5375" width="0.44140625" style="40" customWidth="1"/>
    <col min="5376" max="5376" width="11.44140625" style="40" customWidth="1"/>
    <col min="5377" max="5377" width="0.44140625" style="40" customWidth="1"/>
    <col min="5378" max="5378" width="11.44140625" style="40" customWidth="1"/>
    <col min="5379" max="5380" width="0.6640625" style="40" customWidth="1"/>
    <col min="5381" max="5382" width="5.109375" style="40" customWidth="1"/>
    <col min="5383" max="5383" width="11.44140625" style="40" bestFit="1" customWidth="1"/>
    <col min="5384" max="5384" width="3.109375" style="40" customWidth="1"/>
    <col min="5385" max="5385" width="10.44140625" style="40" bestFit="1" customWidth="1"/>
    <col min="5386" max="5386" width="3.33203125" style="40" customWidth="1"/>
    <col min="5387" max="5387" width="10.44140625" style="40" bestFit="1" customWidth="1"/>
    <col min="5388" max="5388" width="9.6640625" style="40" customWidth="1"/>
    <col min="5389" max="5389" width="10.44140625" style="40" bestFit="1" customWidth="1"/>
    <col min="5390" max="5390" width="12.44140625" style="40" customWidth="1"/>
    <col min="5391" max="5391" width="11.44140625" style="40" customWidth="1"/>
    <col min="5392" max="5621" width="10.44140625" style="40"/>
    <col min="5622" max="5623" width="2.6640625" style="40" customWidth="1"/>
    <col min="5624" max="5624" width="7.44140625" style="40" customWidth="1"/>
    <col min="5625" max="5625" width="35.6640625" style="40" customWidth="1"/>
    <col min="5626" max="5626" width="7.6640625" style="40" customWidth="1"/>
    <col min="5627" max="5627" width="0.44140625" style="40" customWidth="1"/>
    <col min="5628" max="5628" width="11.44140625" style="40" customWidth="1"/>
    <col min="5629" max="5629" width="0.44140625" style="40" customWidth="1"/>
    <col min="5630" max="5630" width="11.44140625" style="40" customWidth="1"/>
    <col min="5631" max="5631" width="0.44140625" style="40" customWidth="1"/>
    <col min="5632" max="5632" width="11.44140625" style="40" customWidth="1"/>
    <col min="5633" max="5633" width="0.44140625" style="40" customWidth="1"/>
    <col min="5634" max="5634" width="11.44140625" style="40" customWidth="1"/>
    <col min="5635" max="5636" width="0.6640625" style="40" customWidth="1"/>
    <col min="5637" max="5638" width="5.109375" style="40" customWidth="1"/>
    <col min="5639" max="5639" width="11.44140625" style="40" bestFit="1" customWidth="1"/>
    <col min="5640" max="5640" width="3.109375" style="40" customWidth="1"/>
    <col min="5641" max="5641" width="10.44140625" style="40" bestFit="1" customWidth="1"/>
    <col min="5642" max="5642" width="3.33203125" style="40" customWidth="1"/>
    <col min="5643" max="5643" width="10.44140625" style="40" bestFit="1" customWidth="1"/>
    <col min="5644" max="5644" width="9.6640625" style="40" customWidth="1"/>
    <col min="5645" max="5645" width="10.44140625" style="40" bestFit="1" customWidth="1"/>
    <col min="5646" max="5646" width="12.44140625" style="40" customWidth="1"/>
    <col min="5647" max="5647" width="11.44140625" style="40" customWidth="1"/>
    <col min="5648" max="5877" width="10.44140625" style="40"/>
    <col min="5878" max="5879" width="2.6640625" style="40" customWidth="1"/>
    <col min="5880" max="5880" width="7.44140625" style="40" customWidth="1"/>
    <col min="5881" max="5881" width="35.6640625" style="40" customWidth="1"/>
    <col min="5882" max="5882" width="7.6640625" style="40" customWidth="1"/>
    <col min="5883" max="5883" width="0.44140625" style="40" customWidth="1"/>
    <col min="5884" max="5884" width="11.44140625" style="40" customWidth="1"/>
    <col min="5885" max="5885" width="0.44140625" style="40" customWidth="1"/>
    <col min="5886" max="5886" width="11.44140625" style="40" customWidth="1"/>
    <col min="5887" max="5887" width="0.44140625" style="40" customWidth="1"/>
    <col min="5888" max="5888" width="11.44140625" style="40" customWidth="1"/>
    <col min="5889" max="5889" width="0.44140625" style="40" customWidth="1"/>
    <col min="5890" max="5890" width="11.44140625" style="40" customWidth="1"/>
    <col min="5891" max="5892" width="0.6640625" style="40" customWidth="1"/>
    <col min="5893" max="5894" width="5.109375" style="40" customWidth="1"/>
    <col min="5895" max="5895" width="11.44140625" style="40" bestFit="1" customWidth="1"/>
    <col min="5896" max="5896" width="3.109375" style="40" customWidth="1"/>
    <col min="5897" max="5897" width="10.44140625" style="40" bestFit="1" customWidth="1"/>
    <col min="5898" max="5898" width="3.33203125" style="40" customWidth="1"/>
    <col min="5899" max="5899" width="10.44140625" style="40" bestFit="1" customWidth="1"/>
    <col min="5900" max="5900" width="9.6640625" style="40" customWidth="1"/>
    <col min="5901" max="5901" width="10.44140625" style="40" bestFit="1" customWidth="1"/>
    <col min="5902" max="5902" width="12.44140625" style="40" customWidth="1"/>
    <col min="5903" max="5903" width="11.44140625" style="40" customWidth="1"/>
    <col min="5904" max="6133" width="10.44140625" style="40"/>
    <col min="6134" max="6135" width="2.6640625" style="40" customWidth="1"/>
    <col min="6136" max="6136" width="7.44140625" style="40" customWidth="1"/>
    <col min="6137" max="6137" width="35.6640625" style="40" customWidth="1"/>
    <col min="6138" max="6138" width="7.6640625" style="40" customWidth="1"/>
    <col min="6139" max="6139" width="0.44140625" style="40" customWidth="1"/>
    <col min="6140" max="6140" width="11.44140625" style="40" customWidth="1"/>
    <col min="6141" max="6141" width="0.44140625" style="40" customWidth="1"/>
    <col min="6142" max="6142" width="11.44140625" style="40" customWidth="1"/>
    <col min="6143" max="6143" width="0.44140625" style="40" customWidth="1"/>
    <col min="6144" max="6144" width="11.44140625" style="40" customWidth="1"/>
    <col min="6145" max="6145" width="0.44140625" style="40" customWidth="1"/>
    <col min="6146" max="6146" width="11.44140625" style="40" customWidth="1"/>
    <col min="6147" max="6148" width="0.6640625" style="40" customWidth="1"/>
    <col min="6149" max="6150" width="5.109375" style="40" customWidth="1"/>
    <col min="6151" max="6151" width="11.44140625" style="40" bestFit="1" customWidth="1"/>
    <col min="6152" max="6152" width="3.109375" style="40" customWidth="1"/>
    <col min="6153" max="6153" width="10.44140625" style="40" bestFit="1" customWidth="1"/>
    <col min="6154" max="6154" width="3.33203125" style="40" customWidth="1"/>
    <col min="6155" max="6155" width="10.44140625" style="40" bestFit="1" customWidth="1"/>
    <col min="6156" max="6156" width="9.6640625" style="40" customWidth="1"/>
    <col min="6157" max="6157" width="10.44140625" style="40" bestFit="1" customWidth="1"/>
    <col min="6158" max="6158" width="12.44140625" style="40" customWidth="1"/>
    <col min="6159" max="6159" width="11.44140625" style="40" customWidth="1"/>
    <col min="6160" max="6389" width="10.44140625" style="40"/>
    <col min="6390" max="6391" width="2.6640625" style="40" customWidth="1"/>
    <col min="6392" max="6392" width="7.44140625" style="40" customWidth="1"/>
    <col min="6393" max="6393" width="35.6640625" style="40" customWidth="1"/>
    <col min="6394" max="6394" width="7.6640625" style="40" customWidth="1"/>
    <col min="6395" max="6395" width="0.44140625" style="40" customWidth="1"/>
    <col min="6396" max="6396" width="11.44140625" style="40" customWidth="1"/>
    <col min="6397" max="6397" width="0.44140625" style="40" customWidth="1"/>
    <col min="6398" max="6398" width="11.44140625" style="40" customWidth="1"/>
    <col min="6399" max="6399" width="0.44140625" style="40" customWidth="1"/>
    <col min="6400" max="6400" width="11.44140625" style="40" customWidth="1"/>
    <col min="6401" max="6401" width="0.44140625" style="40" customWidth="1"/>
    <col min="6402" max="6402" width="11.44140625" style="40" customWidth="1"/>
    <col min="6403" max="6404" width="0.6640625" style="40" customWidth="1"/>
    <col min="6405" max="6406" width="5.109375" style="40" customWidth="1"/>
    <col min="6407" max="6407" width="11.44140625" style="40" bestFit="1" customWidth="1"/>
    <col min="6408" max="6408" width="3.109375" style="40" customWidth="1"/>
    <col min="6409" max="6409" width="10.44140625" style="40" bestFit="1" customWidth="1"/>
    <col min="6410" max="6410" width="3.33203125" style="40" customWidth="1"/>
    <col min="6411" max="6411" width="10.44140625" style="40" bestFit="1" customWidth="1"/>
    <col min="6412" max="6412" width="9.6640625" style="40" customWidth="1"/>
    <col min="6413" max="6413" width="10.44140625" style="40" bestFit="1" customWidth="1"/>
    <col min="6414" max="6414" width="12.44140625" style="40" customWidth="1"/>
    <col min="6415" max="6415" width="11.44140625" style="40" customWidth="1"/>
    <col min="6416" max="6645" width="10.44140625" style="40"/>
    <col min="6646" max="6647" width="2.6640625" style="40" customWidth="1"/>
    <col min="6648" max="6648" width="7.44140625" style="40" customWidth="1"/>
    <col min="6649" max="6649" width="35.6640625" style="40" customWidth="1"/>
    <col min="6650" max="6650" width="7.6640625" style="40" customWidth="1"/>
    <col min="6651" max="6651" width="0.44140625" style="40" customWidth="1"/>
    <col min="6652" max="6652" width="11.44140625" style="40" customWidth="1"/>
    <col min="6653" max="6653" width="0.44140625" style="40" customWidth="1"/>
    <col min="6654" max="6654" width="11.44140625" style="40" customWidth="1"/>
    <col min="6655" max="6655" width="0.44140625" style="40" customWidth="1"/>
    <col min="6656" max="6656" width="11.44140625" style="40" customWidth="1"/>
    <col min="6657" max="6657" width="0.44140625" style="40" customWidth="1"/>
    <col min="6658" max="6658" width="11.44140625" style="40" customWidth="1"/>
    <col min="6659" max="6660" width="0.6640625" style="40" customWidth="1"/>
    <col min="6661" max="6662" width="5.109375" style="40" customWidth="1"/>
    <col min="6663" max="6663" width="11.44140625" style="40" bestFit="1" customWidth="1"/>
    <col min="6664" max="6664" width="3.109375" style="40" customWidth="1"/>
    <col min="6665" max="6665" width="10.44140625" style="40" bestFit="1" customWidth="1"/>
    <col min="6666" max="6666" width="3.33203125" style="40" customWidth="1"/>
    <col min="6667" max="6667" width="10.44140625" style="40" bestFit="1" customWidth="1"/>
    <col min="6668" max="6668" width="9.6640625" style="40" customWidth="1"/>
    <col min="6669" max="6669" width="10.44140625" style="40" bestFit="1" customWidth="1"/>
    <col min="6670" max="6670" width="12.44140625" style="40" customWidth="1"/>
    <col min="6671" max="6671" width="11.44140625" style="40" customWidth="1"/>
    <col min="6672" max="6901" width="10.44140625" style="40"/>
    <col min="6902" max="6903" width="2.6640625" style="40" customWidth="1"/>
    <col min="6904" max="6904" width="7.44140625" style="40" customWidth="1"/>
    <col min="6905" max="6905" width="35.6640625" style="40" customWidth="1"/>
    <col min="6906" max="6906" width="7.6640625" style="40" customWidth="1"/>
    <col min="6907" max="6907" width="0.44140625" style="40" customWidth="1"/>
    <col min="6908" max="6908" width="11.44140625" style="40" customWidth="1"/>
    <col min="6909" max="6909" width="0.44140625" style="40" customWidth="1"/>
    <col min="6910" max="6910" width="11.44140625" style="40" customWidth="1"/>
    <col min="6911" max="6911" width="0.44140625" style="40" customWidth="1"/>
    <col min="6912" max="6912" width="11.44140625" style="40" customWidth="1"/>
    <col min="6913" max="6913" width="0.44140625" style="40" customWidth="1"/>
    <col min="6914" max="6914" width="11.44140625" style="40" customWidth="1"/>
    <col min="6915" max="6916" width="0.6640625" style="40" customWidth="1"/>
    <col min="6917" max="6918" width="5.109375" style="40" customWidth="1"/>
    <col min="6919" max="6919" width="11.44140625" style="40" bestFit="1" customWidth="1"/>
    <col min="6920" max="6920" width="3.109375" style="40" customWidth="1"/>
    <col min="6921" max="6921" width="10.44140625" style="40" bestFit="1" customWidth="1"/>
    <col min="6922" max="6922" width="3.33203125" style="40" customWidth="1"/>
    <col min="6923" max="6923" width="10.44140625" style="40" bestFit="1" customWidth="1"/>
    <col min="6924" max="6924" width="9.6640625" style="40" customWidth="1"/>
    <col min="6925" max="6925" width="10.44140625" style="40" bestFit="1" customWidth="1"/>
    <col min="6926" max="6926" width="12.44140625" style="40" customWidth="1"/>
    <col min="6927" max="6927" width="11.44140625" style="40" customWidth="1"/>
    <col min="6928" max="7157" width="10.44140625" style="40"/>
    <col min="7158" max="7159" width="2.6640625" style="40" customWidth="1"/>
    <col min="7160" max="7160" width="7.44140625" style="40" customWidth="1"/>
    <col min="7161" max="7161" width="35.6640625" style="40" customWidth="1"/>
    <col min="7162" max="7162" width="7.6640625" style="40" customWidth="1"/>
    <col min="7163" max="7163" width="0.44140625" style="40" customWidth="1"/>
    <col min="7164" max="7164" width="11.44140625" style="40" customWidth="1"/>
    <col min="7165" max="7165" width="0.44140625" style="40" customWidth="1"/>
    <col min="7166" max="7166" width="11.44140625" style="40" customWidth="1"/>
    <col min="7167" max="7167" width="0.44140625" style="40" customWidth="1"/>
    <col min="7168" max="7168" width="11.44140625" style="40" customWidth="1"/>
    <col min="7169" max="7169" width="0.44140625" style="40" customWidth="1"/>
    <col min="7170" max="7170" width="11.44140625" style="40" customWidth="1"/>
    <col min="7171" max="7172" width="0.6640625" style="40" customWidth="1"/>
    <col min="7173" max="7174" width="5.109375" style="40" customWidth="1"/>
    <col min="7175" max="7175" width="11.44140625" style="40" bestFit="1" customWidth="1"/>
    <col min="7176" max="7176" width="3.109375" style="40" customWidth="1"/>
    <col min="7177" max="7177" width="10.44140625" style="40" bestFit="1" customWidth="1"/>
    <col min="7178" max="7178" width="3.33203125" style="40" customWidth="1"/>
    <col min="7179" max="7179" width="10.44140625" style="40" bestFit="1" customWidth="1"/>
    <col min="7180" max="7180" width="9.6640625" style="40" customWidth="1"/>
    <col min="7181" max="7181" width="10.44140625" style="40" bestFit="1" customWidth="1"/>
    <col min="7182" max="7182" width="12.44140625" style="40" customWidth="1"/>
    <col min="7183" max="7183" width="11.44140625" style="40" customWidth="1"/>
    <col min="7184" max="7413" width="10.44140625" style="40"/>
    <col min="7414" max="7415" width="2.6640625" style="40" customWidth="1"/>
    <col min="7416" max="7416" width="7.44140625" style="40" customWidth="1"/>
    <col min="7417" max="7417" width="35.6640625" style="40" customWidth="1"/>
    <col min="7418" max="7418" width="7.6640625" style="40" customWidth="1"/>
    <col min="7419" max="7419" width="0.44140625" style="40" customWidth="1"/>
    <col min="7420" max="7420" width="11.44140625" style="40" customWidth="1"/>
    <col min="7421" max="7421" width="0.44140625" style="40" customWidth="1"/>
    <col min="7422" max="7422" width="11.44140625" style="40" customWidth="1"/>
    <col min="7423" max="7423" width="0.44140625" style="40" customWidth="1"/>
    <col min="7424" max="7424" width="11.44140625" style="40" customWidth="1"/>
    <col min="7425" max="7425" width="0.44140625" style="40" customWidth="1"/>
    <col min="7426" max="7426" width="11.44140625" style="40" customWidth="1"/>
    <col min="7427" max="7428" width="0.6640625" style="40" customWidth="1"/>
    <col min="7429" max="7430" width="5.109375" style="40" customWidth="1"/>
    <col min="7431" max="7431" width="11.44140625" style="40" bestFit="1" customWidth="1"/>
    <col min="7432" max="7432" width="3.109375" style="40" customWidth="1"/>
    <col min="7433" max="7433" width="10.44140625" style="40" bestFit="1" customWidth="1"/>
    <col min="7434" max="7434" width="3.33203125" style="40" customWidth="1"/>
    <col min="7435" max="7435" width="10.44140625" style="40" bestFit="1" customWidth="1"/>
    <col min="7436" max="7436" width="9.6640625" style="40" customWidth="1"/>
    <col min="7437" max="7437" width="10.44140625" style="40" bestFit="1" customWidth="1"/>
    <col min="7438" max="7438" width="12.44140625" style="40" customWidth="1"/>
    <col min="7439" max="7439" width="11.44140625" style="40" customWidth="1"/>
    <col min="7440" max="7669" width="10.44140625" style="40"/>
    <col min="7670" max="7671" width="2.6640625" style="40" customWidth="1"/>
    <col min="7672" max="7672" width="7.44140625" style="40" customWidth="1"/>
    <col min="7673" max="7673" width="35.6640625" style="40" customWidth="1"/>
    <col min="7674" max="7674" width="7.6640625" style="40" customWidth="1"/>
    <col min="7675" max="7675" width="0.44140625" style="40" customWidth="1"/>
    <col min="7676" max="7676" width="11.44140625" style="40" customWidth="1"/>
    <col min="7677" max="7677" width="0.44140625" style="40" customWidth="1"/>
    <col min="7678" max="7678" width="11.44140625" style="40" customWidth="1"/>
    <col min="7679" max="7679" width="0.44140625" style="40" customWidth="1"/>
    <col min="7680" max="7680" width="11.44140625" style="40" customWidth="1"/>
    <col min="7681" max="7681" width="0.44140625" style="40" customWidth="1"/>
    <col min="7682" max="7682" width="11.44140625" style="40" customWidth="1"/>
    <col min="7683" max="7684" width="0.6640625" style="40" customWidth="1"/>
    <col min="7685" max="7686" width="5.109375" style="40" customWidth="1"/>
    <col min="7687" max="7687" width="11.44140625" style="40" bestFit="1" customWidth="1"/>
    <col min="7688" max="7688" width="3.109375" style="40" customWidth="1"/>
    <col min="7689" max="7689" width="10.44140625" style="40" bestFit="1" customWidth="1"/>
    <col min="7690" max="7690" width="3.33203125" style="40" customWidth="1"/>
    <col min="7691" max="7691" width="10.44140625" style="40" bestFit="1" customWidth="1"/>
    <col min="7692" max="7692" width="9.6640625" style="40" customWidth="1"/>
    <col min="7693" max="7693" width="10.44140625" style="40" bestFit="1" customWidth="1"/>
    <col min="7694" max="7694" width="12.44140625" style="40" customWidth="1"/>
    <col min="7695" max="7695" width="11.44140625" style="40" customWidth="1"/>
    <col min="7696" max="7925" width="10.44140625" style="40"/>
    <col min="7926" max="7927" width="2.6640625" style="40" customWidth="1"/>
    <col min="7928" max="7928" width="7.44140625" style="40" customWidth="1"/>
    <col min="7929" max="7929" width="35.6640625" style="40" customWidth="1"/>
    <col min="7930" max="7930" width="7.6640625" style="40" customWidth="1"/>
    <col min="7931" max="7931" width="0.44140625" style="40" customWidth="1"/>
    <col min="7932" max="7932" width="11.44140625" style="40" customWidth="1"/>
    <col min="7933" max="7933" width="0.44140625" style="40" customWidth="1"/>
    <col min="7934" max="7934" width="11.44140625" style="40" customWidth="1"/>
    <col min="7935" max="7935" width="0.44140625" style="40" customWidth="1"/>
    <col min="7936" max="7936" width="11.44140625" style="40" customWidth="1"/>
    <col min="7937" max="7937" width="0.44140625" style="40" customWidth="1"/>
    <col min="7938" max="7938" width="11.44140625" style="40" customWidth="1"/>
    <col min="7939" max="7940" width="0.6640625" style="40" customWidth="1"/>
    <col min="7941" max="7942" width="5.109375" style="40" customWidth="1"/>
    <col min="7943" max="7943" width="11.44140625" style="40" bestFit="1" customWidth="1"/>
    <col min="7944" max="7944" width="3.109375" style="40" customWidth="1"/>
    <col min="7945" max="7945" width="10.44140625" style="40" bestFit="1" customWidth="1"/>
    <col min="7946" max="7946" width="3.33203125" style="40" customWidth="1"/>
    <col min="7947" max="7947" width="10.44140625" style="40" bestFit="1" customWidth="1"/>
    <col min="7948" max="7948" width="9.6640625" style="40" customWidth="1"/>
    <col min="7949" max="7949" width="10.44140625" style="40" bestFit="1" customWidth="1"/>
    <col min="7950" max="7950" width="12.44140625" style="40" customWidth="1"/>
    <col min="7951" max="7951" width="11.44140625" style="40" customWidth="1"/>
    <col min="7952" max="8181" width="10.44140625" style="40"/>
    <col min="8182" max="8183" width="2.6640625" style="40" customWidth="1"/>
    <col min="8184" max="8184" width="7.44140625" style="40" customWidth="1"/>
    <col min="8185" max="8185" width="35.6640625" style="40" customWidth="1"/>
    <col min="8186" max="8186" width="7.6640625" style="40" customWidth="1"/>
    <col min="8187" max="8187" width="0.44140625" style="40" customWidth="1"/>
    <col min="8188" max="8188" width="11.44140625" style="40" customWidth="1"/>
    <col min="8189" max="8189" width="0.44140625" style="40" customWidth="1"/>
    <col min="8190" max="8190" width="11.44140625" style="40" customWidth="1"/>
    <col min="8191" max="8191" width="0.44140625" style="40" customWidth="1"/>
    <col min="8192" max="8192" width="11.44140625" style="40" customWidth="1"/>
    <col min="8193" max="8193" width="0.44140625" style="40" customWidth="1"/>
    <col min="8194" max="8194" width="11.44140625" style="40" customWidth="1"/>
    <col min="8195" max="8196" width="0.6640625" style="40" customWidth="1"/>
    <col min="8197" max="8198" width="5.109375" style="40" customWidth="1"/>
    <col min="8199" max="8199" width="11.44140625" style="40" bestFit="1" customWidth="1"/>
    <col min="8200" max="8200" width="3.109375" style="40" customWidth="1"/>
    <col min="8201" max="8201" width="10.44140625" style="40" bestFit="1" customWidth="1"/>
    <col min="8202" max="8202" width="3.33203125" style="40" customWidth="1"/>
    <col min="8203" max="8203" width="10.44140625" style="40" bestFit="1" customWidth="1"/>
    <col min="8204" max="8204" width="9.6640625" style="40" customWidth="1"/>
    <col min="8205" max="8205" width="10.44140625" style="40" bestFit="1" customWidth="1"/>
    <col min="8206" max="8206" width="12.44140625" style="40" customWidth="1"/>
    <col min="8207" max="8207" width="11.44140625" style="40" customWidth="1"/>
    <col min="8208" max="8437" width="10.44140625" style="40"/>
    <col min="8438" max="8439" width="2.6640625" style="40" customWidth="1"/>
    <col min="8440" max="8440" width="7.44140625" style="40" customWidth="1"/>
    <col min="8441" max="8441" width="35.6640625" style="40" customWidth="1"/>
    <col min="8442" max="8442" width="7.6640625" style="40" customWidth="1"/>
    <col min="8443" max="8443" width="0.44140625" style="40" customWidth="1"/>
    <col min="8444" max="8444" width="11.44140625" style="40" customWidth="1"/>
    <col min="8445" max="8445" width="0.44140625" style="40" customWidth="1"/>
    <col min="8446" max="8446" width="11.44140625" style="40" customWidth="1"/>
    <col min="8447" max="8447" width="0.44140625" style="40" customWidth="1"/>
    <col min="8448" max="8448" width="11.44140625" style="40" customWidth="1"/>
    <col min="8449" max="8449" width="0.44140625" style="40" customWidth="1"/>
    <col min="8450" max="8450" width="11.44140625" style="40" customWidth="1"/>
    <col min="8451" max="8452" width="0.6640625" style="40" customWidth="1"/>
    <col min="8453" max="8454" width="5.109375" style="40" customWidth="1"/>
    <col min="8455" max="8455" width="11.44140625" style="40" bestFit="1" customWidth="1"/>
    <col min="8456" max="8456" width="3.109375" style="40" customWidth="1"/>
    <col min="8457" max="8457" width="10.44140625" style="40" bestFit="1" customWidth="1"/>
    <col min="8458" max="8458" width="3.33203125" style="40" customWidth="1"/>
    <col min="8459" max="8459" width="10.44140625" style="40" bestFit="1" customWidth="1"/>
    <col min="8460" max="8460" width="9.6640625" style="40" customWidth="1"/>
    <col min="8461" max="8461" width="10.44140625" style="40" bestFit="1" customWidth="1"/>
    <col min="8462" max="8462" width="12.44140625" style="40" customWidth="1"/>
    <col min="8463" max="8463" width="11.44140625" style="40" customWidth="1"/>
    <col min="8464" max="8693" width="10.44140625" style="40"/>
    <col min="8694" max="8695" width="2.6640625" style="40" customWidth="1"/>
    <col min="8696" max="8696" width="7.44140625" style="40" customWidth="1"/>
    <col min="8697" max="8697" width="35.6640625" style="40" customWidth="1"/>
    <col min="8698" max="8698" width="7.6640625" style="40" customWidth="1"/>
    <col min="8699" max="8699" width="0.44140625" style="40" customWidth="1"/>
    <col min="8700" max="8700" width="11.44140625" style="40" customWidth="1"/>
    <col min="8701" max="8701" width="0.44140625" style="40" customWidth="1"/>
    <col min="8702" max="8702" width="11.44140625" style="40" customWidth="1"/>
    <col min="8703" max="8703" width="0.44140625" style="40" customWidth="1"/>
    <col min="8704" max="8704" width="11.44140625" style="40" customWidth="1"/>
    <col min="8705" max="8705" width="0.44140625" style="40" customWidth="1"/>
    <col min="8706" max="8706" width="11.44140625" style="40" customWidth="1"/>
    <col min="8707" max="8708" width="0.6640625" style="40" customWidth="1"/>
    <col min="8709" max="8710" width="5.109375" style="40" customWidth="1"/>
    <col min="8711" max="8711" width="11.44140625" style="40" bestFit="1" customWidth="1"/>
    <col min="8712" max="8712" width="3.109375" style="40" customWidth="1"/>
    <col min="8713" max="8713" width="10.44140625" style="40" bestFit="1" customWidth="1"/>
    <col min="8714" max="8714" width="3.33203125" style="40" customWidth="1"/>
    <col min="8715" max="8715" width="10.44140625" style="40" bestFit="1" customWidth="1"/>
    <col min="8716" max="8716" width="9.6640625" style="40" customWidth="1"/>
    <col min="8717" max="8717" width="10.44140625" style="40" bestFit="1" customWidth="1"/>
    <col min="8718" max="8718" width="12.44140625" style="40" customWidth="1"/>
    <col min="8719" max="8719" width="11.44140625" style="40" customWidth="1"/>
    <col min="8720" max="8949" width="10.44140625" style="40"/>
    <col min="8950" max="8951" width="2.6640625" style="40" customWidth="1"/>
    <col min="8952" max="8952" width="7.44140625" style="40" customWidth="1"/>
    <col min="8953" max="8953" width="35.6640625" style="40" customWidth="1"/>
    <col min="8954" max="8954" width="7.6640625" style="40" customWidth="1"/>
    <col min="8955" max="8955" width="0.44140625" style="40" customWidth="1"/>
    <col min="8956" max="8956" width="11.44140625" style="40" customWidth="1"/>
    <col min="8957" max="8957" width="0.44140625" style="40" customWidth="1"/>
    <col min="8958" max="8958" width="11.44140625" style="40" customWidth="1"/>
    <col min="8959" max="8959" width="0.44140625" style="40" customWidth="1"/>
    <col min="8960" max="8960" width="11.44140625" style="40" customWidth="1"/>
    <col min="8961" max="8961" width="0.44140625" style="40" customWidth="1"/>
    <col min="8962" max="8962" width="11.44140625" style="40" customWidth="1"/>
    <col min="8963" max="8964" width="0.6640625" style="40" customWidth="1"/>
    <col min="8965" max="8966" width="5.109375" style="40" customWidth="1"/>
    <col min="8967" max="8967" width="11.44140625" style="40" bestFit="1" customWidth="1"/>
    <col min="8968" max="8968" width="3.109375" style="40" customWidth="1"/>
    <col min="8969" max="8969" width="10.44140625" style="40" bestFit="1" customWidth="1"/>
    <col min="8970" max="8970" width="3.33203125" style="40" customWidth="1"/>
    <col min="8971" max="8971" width="10.44140625" style="40" bestFit="1" customWidth="1"/>
    <col min="8972" max="8972" width="9.6640625" style="40" customWidth="1"/>
    <col min="8973" max="8973" width="10.44140625" style="40" bestFit="1" customWidth="1"/>
    <col min="8974" max="8974" width="12.44140625" style="40" customWidth="1"/>
    <col min="8975" max="8975" width="11.44140625" style="40" customWidth="1"/>
    <col min="8976" max="9205" width="10.44140625" style="40"/>
    <col min="9206" max="9207" width="2.6640625" style="40" customWidth="1"/>
    <col min="9208" max="9208" width="7.44140625" style="40" customWidth="1"/>
    <col min="9209" max="9209" width="35.6640625" style="40" customWidth="1"/>
    <col min="9210" max="9210" width="7.6640625" style="40" customWidth="1"/>
    <col min="9211" max="9211" width="0.44140625" style="40" customWidth="1"/>
    <col min="9212" max="9212" width="11.44140625" style="40" customWidth="1"/>
    <col min="9213" max="9213" width="0.44140625" style="40" customWidth="1"/>
    <col min="9214" max="9214" width="11.44140625" style="40" customWidth="1"/>
    <col min="9215" max="9215" width="0.44140625" style="40" customWidth="1"/>
    <col min="9216" max="9216" width="11.44140625" style="40" customWidth="1"/>
    <col min="9217" max="9217" width="0.44140625" style="40" customWidth="1"/>
    <col min="9218" max="9218" width="11.44140625" style="40" customWidth="1"/>
    <col min="9219" max="9220" width="0.6640625" style="40" customWidth="1"/>
    <col min="9221" max="9222" width="5.109375" style="40" customWidth="1"/>
    <col min="9223" max="9223" width="11.44140625" style="40" bestFit="1" customWidth="1"/>
    <col min="9224" max="9224" width="3.109375" style="40" customWidth="1"/>
    <col min="9225" max="9225" width="10.44140625" style="40" bestFit="1" customWidth="1"/>
    <col min="9226" max="9226" width="3.33203125" style="40" customWidth="1"/>
    <col min="9227" max="9227" width="10.44140625" style="40" bestFit="1" customWidth="1"/>
    <col min="9228" max="9228" width="9.6640625" style="40" customWidth="1"/>
    <col min="9229" max="9229" width="10.44140625" style="40" bestFit="1" customWidth="1"/>
    <col min="9230" max="9230" width="12.44140625" style="40" customWidth="1"/>
    <col min="9231" max="9231" width="11.44140625" style="40" customWidth="1"/>
    <col min="9232" max="9461" width="10.44140625" style="40"/>
    <col min="9462" max="9463" width="2.6640625" style="40" customWidth="1"/>
    <col min="9464" max="9464" width="7.44140625" style="40" customWidth="1"/>
    <col min="9465" max="9465" width="35.6640625" style="40" customWidth="1"/>
    <col min="9466" max="9466" width="7.6640625" style="40" customWidth="1"/>
    <col min="9467" max="9467" width="0.44140625" style="40" customWidth="1"/>
    <col min="9468" max="9468" width="11.44140625" style="40" customWidth="1"/>
    <col min="9469" max="9469" width="0.44140625" style="40" customWidth="1"/>
    <col min="9470" max="9470" width="11.44140625" style="40" customWidth="1"/>
    <col min="9471" max="9471" width="0.44140625" style="40" customWidth="1"/>
    <col min="9472" max="9472" width="11.44140625" style="40" customWidth="1"/>
    <col min="9473" max="9473" width="0.44140625" style="40" customWidth="1"/>
    <col min="9474" max="9474" width="11.44140625" style="40" customWidth="1"/>
    <col min="9475" max="9476" width="0.6640625" style="40" customWidth="1"/>
    <col min="9477" max="9478" width="5.109375" style="40" customWidth="1"/>
    <col min="9479" max="9479" width="11.44140625" style="40" bestFit="1" customWidth="1"/>
    <col min="9480" max="9480" width="3.109375" style="40" customWidth="1"/>
    <col min="9481" max="9481" width="10.44140625" style="40" bestFit="1" customWidth="1"/>
    <col min="9482" max="9482" width="3.33203125" style="40" customWidth="1"/>
    <col min="9483" max="9483" width="10.44140625" style="40" bestFit="1" customWidth="1"/>
    <col min="9484" max="9484" width="9.6640625" style="40" customWidth="1"/>
    <col min="9485" max="9485" width="10.44140625" style="40" bestFit="1" customWidth="1"/>
    <col min="9486" max="9486" width="12.44140625" style="40" customWidth="1"/>
    <col min="9487" max="9487" width="11.44140625" style="40" customWidth="1"/>
    <col min="9488" max="9717" width="10.44140625" style="40"/>
    <col min="9718" max="9719" width="2.6640625" style="40" customWidth="1"/>
    <col min="9720" max="9720" width="7.44140625" style="40" customWidth="1"/>
    <col min="9721" max="9721" width="35.6640625" style="40" customWidth="1"/>
    <col min="9722" max="9722" width="7.6640625" style="40" customWidth="1"/>
    <col min="9723" max="9723" width="0.44140625" style="40" customWidth="1"/>
    <col min="9724" max="9724" width="11.44140625" style="40" customWidth="1"/>
    <col min="9725" max="9725" width="0.44140625" style="40" customWidth="1"/>
    <col min="9726" max="9726" width="11.44140625" style="40" customWidth="1"/>
    <col min="9727" max="9727" width="0.44140625" style="40" customWidth="1"/>
    <col min="9728" max="9728" width="11.44140625" style="40" customWidth="1"/>
    <col min="9729" max="9729" width="0.44140625" style="40" customWidth="1"/>
    <col min="9730" max="9730" width="11.44140625" style="40" customWidth="1"/>
    <col min="9731" max="9732" width="0.6640625" style="40" customWidth="1"/>
    <col min="9733" max="9734" width="5.109375" style="40" customWidth="1"/>
    <col min="9735" max="9735" width="11.44140625" style="40" bestFit="1" customWidth="1"/>
    <col min="9736" max="9736" width="3.109375" style="40" customWidth="1"/>
    <col min="9737" max="9737" width="10.44140625" style="40" bestFit="1" customWidth="1"/>
    <col min="9738" max="9738" width="3.33203125" style="40" customWidth="1"/>
    <col min="9739" max="9739" width="10.44140625" style="40" bestFit="1" customWidth="1"/>
    <col min="9740" max="9740" width="9.6640625" style="40" customWidth="1"/>
    <col min="9741" max="9741" width="10.44140625" style="40" bestFit="1" customWidth="1"/>
    <col min="9742" max="9742" width="12.44140625" style="40" customWidth="1"/>
    <col min="9743" max="9743" width="11.44140625" style="40" customWidth="1"/>
    <col min="9744" max="9973" width="10.44140625" style="40"/>
    <col min="9974" max="9975" width="2.6640625" style="40" customWidth="1"/>
    <col min="9976" max="9976" width="7.44140625" style="40" customWidth="1"/>
    <col min="9977" max="9977" width="35.6640625" style="40" customWidth="1"/>
    <col min="9978" max="9978" width="7.6640625" style="40" customWidth="1"/>
    <col min="9979" max="9979" width="0.44140625" style="40" customWidth="1"/>
    <col min="9980" max="9980" width="11.44140625" style="40" customWidth="1"/>
    <col min="9981" max="9981" width="0.44140625" style="40" customWidth="1"/>
    <col min="9982" max="9982" width="11.44140625" style="40" customWidth="1"/>
    <col min="9983" max="9983" width="0.44140625" style="40" customWidth="1"/>
    <col min="9984" max="9984" width="11.44140625" style="40" customWidth="1"/>
    <col min="9985" max="9985" width="0.44140625" style="40" customWidth="1"/>
    <col min="9986" max="9986" width="11.44140625" style="40" customWidth="1"/>
    <col min="9987" max="9988" width="0.6640625" style="40" customWidth="1"/>
    <col min="9989" max="9990" width="5.109375" style="40" customWidth="1"/>
    <col min="9991" max="9991" width="11.44140625" style="40" bestFit="1" customWidth="1"/>
    <col min="9992" max="9992" width="3.109375" style="40" customWidth="1"/>
    <col min="9993" max="9993" width="10.44140625" style="40" bestFit="1" customWidth="1"/>
    <col min="9994" max="9994" width="3.33203125" style="40" customWidth="1"/>
    <col min="9995" max="9995" width="10.44140625" style="40" bestFit="1" customWidth="1"/>
    <col min="9996" max="9996" width="9.6640625" style="40" customWidth="1"/>
    <col min="9997" max="9997" width="10.44140625" style="40" bestFit="1" customWidth="1"/>
    <col min="9998" max="9998" width="12.44140625" style="40" customWidth="1"/>
    <col min="9999" max="9999" width="11.44140625" style="40" customWidth="1"/>
    <col min="10000" max="10229" width="10.44140625" style="40"/>
    <col min="10230" max="10231" width="2.6640625" style="40" customWidth="1"/>
    <col min="10232" max="10232" width="7.44140625" style="40" customWidth="1"/>
    <col min="10233" max="10233" width="35.6640625" style="40" customWidth="1"/>
    <col min="10234" max="10234" width="7.6640625" style="40" customWidth="1"/>
    <col min="10235" max="10235" width="0.44140625" style="40" customWidth="1"/>
    <col min="10236" max="10236" width="11.44140625" style="40" customWidth="1"/>
    <col min="10237" max="10237" width="0.44140625" style="40" customWidth="1"/>
    <col min="10238" max="10238" width="11.44140625" style="40" customWidth="1"/>
    <col min="10239" max="10239" width="0.44140625" style="40" customWidth="1"/>
    <col min="10240" max="10240" width="11.44140625" style="40" customWidth="1"/>
    <col min="10241" max="10241" width="0.44140625" style="40" customWidth="1"/>
    <col min="10242" max="10242" width="11.44140625" style="40" customWidth="1"/>
    <col min="10243" max="10244" width="0.6640625" style="40" customWidth="1"/>
    <col min="10245" max="10246" width="5.109375" style="40" customWidth="1"/>
    <col min="10247" max="10247" width="11.44140625" style="40" bestFit="1" customWidth="1"/>
    <col min="10248" max="10248" width="3.109375" style="40" customWidth="1"/>
    <col min="10249" max="10249" width="10.44140625" style="40" bestFit="1" customWidth="1"/>
    <col min="10250" max="10250" width="3.33203125" style="40" customWidth="1"/>
    <col min="10251" max="10251" width="10.44140625" style="40" bestFit="1" customWidth="1"/>
    <col min="10252" max="10252" width="9.6640625" style="40" customWidth="1"/>
    <col min="10253" max="10253" width="10.44140625" style="40" bestFit="1" customWidth="1"/>
    <col min="10254" max="10254" width="12.44140625" style="40" customWidth="1"/>
    <col min="10255" max="10255" width="11.44140625" style="40" customWidth="1"/>
    <col min="10256" max="10485" width="10.44140625" style="40"/>
    <col min="10486" max="10487" width="2.6640625" style="40" customWidth="1"/>
    <col min="10488" max="10488" width="7.44140625" style="40" customWidth="1"/>
    <col min="10489" max="10489" width="35.6640625" style="40" customWidth="1"/>
    <col min="10490" max="10490" width="7.6640625" style="40" customWidth="1"/>
    <col min="10491" max="10491" width="0.44140625" style="40" customWidth="1"/>
    <col min="10492" max="10492" width="11.44140625" style="40" customWidth="1"/>
    <col min="10493" max="10493" width="0.44140625" style="40" customWidth="1"/>
    <col min="10494" max="10494" width="11.44140625" style="40" customWidth="1"/>
    <col min="10495" max="10495" width="0.44140625" style="40" customWidth="1"/>
    <col min="10496" max="10496" width="11.44140625" style="40" customWidth="1"/>
    <col min="10497" max="10497" width="0.44140625" style="40" customWidth="1"/>
    <col min="10498" max="10498" width="11.44140625" style="40" customWidth="1"/>
    <col min="10499" max="10500" width="0.6640625" style="40" customWidth="1"/>
    <col min="10501" max="10502" width="5.109375" style="40" customWidth="1"/>
    <col min="10503" max="10503" width="11.44140625" style="40" bestFit="1" customWidth="1"/>
    <col min="10504" max="10504" width="3.109375" style="40" customWidth="1"/>
    <col min="10505" max="10505" width="10.44140625" style="40" bestFit="1" customWidth="1"/>
    <col min="10506" max="10506" width="3.33203125" style="40" customWidth="1"/>
    <col min="10507" max="10507" width="10.44140625" style="40" bestFit="1" customWidth="1"/>
    <col min="10508" max="10508" width="9.6640625" style="40" customWidth="1"/>
    <col min="10509" max="10509" width="10.44140625" style="40" bestFit="1" customWidth="1"/>
    <col min="10510" max="10510" width="12.44140625" style="40" customWidth="1"/>
    <col min="10511" max="10511" width="11.44140625" style="40" customWidth="1"/>
    <col min="10512" max="10741" width="10.44140625" style="40"/>
    <col min="10742" max="10743" width="2.6640625" style="40" customWidth="1"/>
    <col min="10744" max="10744" width="7.44140625" style="40" customWidth="1"/>
    <col min="10745" max="10745" width="35.6640625" style="40" customWidth="1"/>
    <col min="10746" max="10746" width="7.6640625" style="40" customWidth="1"/>
    <col min="10747" max="10747" width="0.44140625" style="40" customWidth="1"/>
    <col min="10748" max="10748" width="11.44140625" style="40" customWidth="1"/>
    <col min="10749" max="10749" width="0.44140625" style="40" customWidth="1"/>
    <col min="10750" max="10750" width="11.44140625" style="40" customWidth="1"/>
    <col min="10751" max="10751" width="0.44140625" style="40" customWidth="1"/>
    <col min="10752" max="10752" width="11.44140625" style="40" customWidth="1"/>
    <col min="10753" max="10753" width="0.44140625" style="40" customWidth="1"/>
    <col min="10754" max="10754" width="11.44140625" style="40" customWidth="1"/>
    <col min="10755" max="10756" width="0.6640625" style="40" customWidth="1"/>
    <col min="10757" max="10758" width="5.109375" style="40" customWidth="1"/>
    <col min="10759" max="10759" width="11.44140625" style="40" bestFit="1" customWidth="1"/>
    <col min="10760" max="10760" width="3.109375" style="40" customWidth="1"/>
    <col min="10761" max="10761" width="10.44140625" style="40" bestFit="1" customWidth="1"/>
    <col min="10762" max="10762" width="3.33203125" style="40" customWidth="1"/>
    <col min="10763" max="10763" width="10.44140625" style="40" bestFit="1" customWidth="1"/>
    <col min="10764" max="10764" width="9.6640625" style="40" customWidth="1"/>
    <col min="10765" max="10765" width="10.44140625" style="40" bestFit="1" customWidth="1"/>
    <col min="10766" max="10766" width="12.44140625" style="40" customWidth="1"/>
    <col min="10767" max="10767" width="11.44140625" style="40" customWidth="1"/>
    <col min="10768" max="10997" width="10.44140625" style="40"/>
    <col min="10998" max="10999" width="2.6640625" style="40" customWidth="1"/>
    <col min="11000" max="11000" width="7.44140625" style="40" customWidth="1"/>
    <col min="11001" max="11001" width="35.6640625" style="40" customWidth="1"/>
    <col min="11002" max="11002" width="7.6640625" style="40" customWidth="1"/>
    <col min="11003" max="11003" width="0.44140625" style="40" customWidth="1"/>
    <col min="11004" max="11004" width="11.44140625" style="40" customWidth="1"/>
    <col min="11005" max="11005" width="0.44140625" style="40" customWidth="1"/>
    <col min="11006" max="11006" width="11.44140625" style="40" customWidth="1"/>
    <col min="11007" max="11007" width="0.44140625" style="40" customWidth="1"/>
    <col min="11008" max="11008" width="11.44140625" style="40" customWidth="1"/>
    <col min="11009" max="11009" width="0.44140625" style="40" customWidth="1"/>
    <col min="11010" max="11010" width="11.44140625" style="40" customWidth="1"/>
    <col min="11011" max="11012" width="0.6640625" style="40" customWidth="1"/>
    <col min="11013" max="11014" width="5.109375" style="40" customWidth="1"/>
    <col min="11015" max="11015" width="11.44140625" style="40" bestFit="1" customWidth="1"/>
    <col min="11016" max="11016" width="3.109375" style="40" customWidth="1"/>
    <col min="11017" max="11017" width="10.44140625" style="40" bestFit="1" customWidth="1"/>
    <col min="11018" max="11018" width="3.33203125" style="40" customWidth="1"/>
    <col min="11019" max="11019" width="10.44140625" style="40" bestFit="1" customWidth="1"/>
    <col min="11020" max="11020" width="9.6640625" style="40" customWidth="1"/>
    <col min="11021" max="11021" width="10.44140625" style="40" bestFit="1" customWidth="1"/>
    <col min="11022" max="11022" width="12.44140625" style="40" customWidth="1"/>
    <col min="11023" max="11023" width="11.44140625" style="40" customWidth="1"/>
    <col min="11024" max="11253" width="10.44140625" style="40"/>
    <col min="11254" max="11255" width="2.6640625" style="40" customWidth="1"/>
    <col min="11256" max="11256" width="7.44140625" style="40" customWidth="1"/>
    <col min="11257" max="11257" width="35.6640625" style="40" customWidth="1"/>
    <col min="11258" max="11258" width="7.6640625" style="40" customWidth="1"/>
    <col min="11259" max="11259" width="0.44140625" style="40" customWidth="1"/>
    <col min="11260" max="11260" width="11.44140625" style="40" customWidth="1"/>
    <col min="11261" max="11261" width="0.44140625" style="40" customWidth="1"/>
    <col min="11262" max="11262" width="11.44140625" style="40" customWidth="1"/>
    <col min="11263" max="11263" width="0.44140625" style="40" customWidth="1"/>
    <col min="11264" max="11264" width="11.44140625" style="40" customWidth="1"/>
    <col min="11265" max="11265" width="0.44140625" style="40" customWidth="1"/>
    <col min="11266" max="11266" width="11.44140625" style="40" customWidth="1"/>
    <col min="11267" max="11268" width="0.6640625" style="40" customWidth="1"/>
    <col min="11269" max="11270" width="5.109375" style="40" customWidth="1"/>
    <col min="11271" max="11271" width="11.44140625" style="40" bestFit="1" customWidth="1"/>
    <col min="11272" max="11272" width="3.109375" style="40" customWidth="1"/>
    <col min="11273" max="11273" width="10.44140625" style="40" bestFit="1" customWidth="1"/>
    <col min="11274" max="11274" width="3.33203125" style="40" customWidth="1"/>
    <col min="11275" max="11275" width="10.44140625" style="40" bestFit="1" customWidth="1"/>
    <col min="11276" max="11276" width="9.6640625" style="40" customWidth="1"/>
    <col min="11277" max="11277" width="10.44140625" style="40" bestFit="1" customWidth="1"/>
    <col min="11278" max="11278" width="12.44140625" style="40" customWidth="1"/>
    <col min="11279" max="11279" width="11.44140625" style="40" customWidth="1"/>
    <col min="11280" max="11509" width="10.44140625" style="40"/>
    <col min="11510" max="11511" width="2.6640625" style="40" customWidth="1"/>
    <col min="11512" max="11512" width="7.44140625" style="40" customWidth="1"/>
    <col min="11513" max="11513" width="35.6640625" style="40" customWidth="1"/>
    <col min="11514" max="11514" width="7.6640625" style="40" customWidth="1"/>
    <col min="11515" max="11515" width="0.44140625" style="40" customWidth="1"/>
    <col min="11516" max="11516" width="11.44140625" style="40" customWidth="1"/>
    <col min="11517" max="11517" width="0.44140625" style="40" customWidth="1"/>
    <col min="11518" max="11518" width="11.44140625" style="40" customWidth="1"/>
    <col min="11519" max="11519" width="0.44140625" style="40" customWidth="1"/>
    <col min="11520" max="11520" width="11.44140625" style="40" customWidth="1"/>
    <col min="11521" max="11521" width="0.44140625" style="40" customWidth="1"/>
    <col min="11522" max="11522" width="11.44140625" style="40" customWidth="1"/>
    <col min="11523" max="11524" width="0.6640625" style="40" customWidth="1"/>
    <col min="11525" max="11526" width="5.109375" style="40" customWidth="1"/>
    <col min="11527" max="11527" width="11.44140625" style="40" bestFit="1" customWidth="1"/>
    <col min="11528" max="11528" width="3.109375" style="40" customWidth="1"/>
    <col min="11529" max="11529" width="10.44140625" style="40" bestFit="1" customWidth="1"/>
    <col min="11530" max="11530" width="3.33203125" style="40" customWidth="1"/>
    <col min="11531" max="11531" width="10.44140625" style="40" bestFit="1" customWidth="1"/>
    <col min="11532" max="11532" width="9.6640625" style="40" customWidth="1"/>
    <col min="11533" max="11533" width="10.44140625" style="40" bestFit="1" customWidth="1"/>
    <col min="11534" max="11534" width="12.44140625" style="40" customWidth="1"/>
    <col min="11535" max="11535" width="11.44140625" style="40" customWidth="1"/>
    <col min="11536" max="11765" width="10.44140625" style="40"/>
    <col min="11766" max="11767" width="2.6640625" style="40" customWidth="1"/>
    <col min="11768" max="11768" width="7.44140625" style="40" customWidth="1"/>
    <col min="11769" max="11769" width="35.6640625" style="40" customWidth="1"/>
    <col min="11770" max="11770" width="7.6640625" style="40" customWidth="1"/>
    <col min="11771" max="11771" width="0.44140625" style="40" customWidth="1"/>
    <col min="11772" max="11772" width="11.44140625" style="40" customWidth="1"/>
    <col min="11773" max="11773" width="0.44140625" style="40" customWidth="1"/>
    <col min="11774" max="11774" width="11.44140625" style="40" customWidth="1"/>
    <col min="11775" max="11775" width="0.44140625" style="40" customWidth="1"/>
    <col min="11776" max="11776" width="11.44140625" style="40" customWidth="1"/>
    <col min="11777" max="11777" width="0.44140625" style="40" customWidth="1"/>
    <col min="11778" max="11778" width="11.44140625" style="40" customWidth="1"/>
    <col min="11779" max="11780" width="0.6640625" style="40" customWidth="1"/>
    <col min="11781" max="11782" width="5.109375" style="40" customWidth="1"/>
    <col min="11783" max="11783" width="11.44140625" style="40" bestFit="1" customWidth="1"/>
    <col min="11784" max="11784" width="3.109375" style="40" customWidth="1"/>
    <col min="11785" max="11785" width="10.44140625" style="40" bestFit="1" customWidth="1"/>
    <col min="11786" max="11786" width="3.33203125" style="40" customWidth="1"/>
    <col min="11787" max="11787" width="10.44140625" style="40" bestFit="1" customWidth="1"/>
    <col min="11788" max="11788" width="9.6640625" style="40" customWidth="1"/>
    <col min="11789" max="11789" width="10.44140625" style="40" bestFit="1" customWidth="1"/>
    <col min="11790" max="11790" width="12.44140625" style="40" customWidth="1"/>
    <col min="11791" max="11791" width="11.44140625" style="40" customWidth="1"/>
    <col min="11792" max="12021" width="10.44140625" style="40"/>
    <col min="12022" max="12023" width="2.6640625" style="40" customWidth="1"/>
    <col min="12024" max="12024" width="7.44140625" style="40" customWidth="1"/>
    <col min="12025" max="12025" width="35.6640625" style="40" customWidth="1"/>
    <col min="12026" max="12026" width="7.6640625" style="40" customWidth="1"/>
    <col min="12027" max="12027" width="0.44140625" style="40" customWidth="1"/>
    <col min="12028" max="12028" width="11.44140625" style="40" customWidth="1"/>
    <col min="12029" max="12029" width="0.44140625" style="40" customWidth="1"/>
    <col min="12030" max="12030" width="11.44140625" style="40" customWidth="1"/>
    <col min="12031" max="12031" width="0.44140625" style="40" customWidth="1"/>
    <col min="12032" max="12032" width="11.44140625" style="40" customWidth="1"/>
    <col min="12033" max="12033" width="0.44140625" style="40" customWidth="1"/>
    <col min="12034" max="12034" width="11.44140625" style="40" customWidth="1"/>
    <col min="12035" max="12036" width="0.6640625" style="40" customWidth="1"/>
    <col min="12037" max="12038" width="5.109375" style="40" customWidth="1"/>
    <col min="12039" max="12039" width="11.44140625" style="40" bestFit="1" customWidth="1"/>
    <col min="12040" max="12040" width="3.109375" style="40" customWidth="1"/>
    <col min="12041" max="12041" width="10.44140625" style="40" bestFit="1" customWidth="1"/>
    <col min="12042" max="12042" width="3.33203125" style="40" customWidth="1"/>
    <col min="12043" max="12043" width="10.44140625" style="40" bestFit="1" customWidth="1"/>
    <col min="12044" max="12044" width="9.6640625" style="40" customWidth="1"/>
    <col min="12045" max="12045" width="10.44140625" style="40" bestFit="1" customWidth="1"/>
    <col min="12046" max="12046" width="12.44140625" style="40" customWidth="1"/>
    <col min="12047" max="12047" width="11.44140625" style="40" customWidth="1"/>
    <col min="12048" max="12277" width="10.44140625" style="40"/>
    <col min="12278" max="12279" width="2.6640625" style="40" customWidth="1"/>
    <col min="12280" max="12280" width="7.44140625" style="40" customWidth="1"/>
    <col min="12281" max="12281" width="35.6640625" style="40" customWidth="1"/>
    <col min="12282" max="12282" width="7.6640625" style="40" customWidth="1"/>
    <col min="12283" max="12283" width="0.44140625" style="40" customWidth="1"/>
    <col min="12284" max="12284" width="11.44140625" style="40" customWidth="1"/>
    <col min="12285" max="12285" width="0.44140625" style="40" customWidth="1"/>
    <col min="12286" max="12286" width="11.44140625" style="40" customWidth="1"/>
    <col min="12287" max="12287" width="0.44140625" style="40" customWidth="1"/>
    <col min="12288" max="12288" width="11.44140625" style="40" customWidth="1"/>
    <col min="12289" max="12289" width="0.44140625" style="40" customWidth="1"/>
    <col min="12290" max="12290" width="11.44140625" style="40" customWidth="1"/>
    <col min="12291" max="12292" width="0.6640625" style="40" customWidth="1"/>
    <col min="12293" max="12294" width="5.109375" style="40" customWidth="1"/>
    <col min="12295" max="12295" width="11.44140625" style="40" bestFit="1" customWidth="1"/>
    <col min="12296" max="12296" width="3.109375" style="40" customWidth="1"/>
    <col min="12297" max="12297" width="10.44140625" style="40" bestFit="1" customWidth="1"/>
    <col min="12298" max="12298" width="3.33203125" style="40" customWidth="1"/>
    <col min="12299" max="12299" width="10.44140625" style="40" bestFit="1" customWidth="1"/>
    <col min="12300" max="12300" width="9.6640625" style="40" customWidth="1"/>
    <col min="12301" max="12301" width="10.44140625" style="40" bestFit="1" customWidth="1"/>
    <col min="12302" max="12302" width="12.44140625" style="40" customWidth="1"/>
    <col min="12303" max="12303" width="11.44140625" style="40" customWidth="1"/>
    <col min="12304" max="12533" width="10.44140625" style="40"/>
    <col min="12534" max="12535" width="2.6640625" style="40" customWidth="1"/>
    <col min="12536" max="12536" width="7.44140625" style="40" customWidth="1"/>
    <col min="12537" max="12537" width="35.6640625" style="40" customWidth="1"/>
    <col min="12538" max="12538" width="7.6640625" style="40" customWidth="1"/>
    <col min="12539" max="12539" width="0.44140625" style="40" customWidth="1"/>
    <col min="12540" max="12540" width="11.44140625" style="40" customWidth="1"/>
    <col min="12541" max="12541" width="0.44140625" style="40" customWidth="1"/>
    <col min="12542" max="12542" width="11.44140625" style="40" customWidth="1"/>
    <col min="12543" max="12543" width="0.44140625" style="40" customWidth="1"/>
    <col min="12544" max="12544" width="11.44140625" style="40" customWidth="1"/>
    <col min="12545" max="12545" width="0.44140625" style="40" customWidth="1"/>
    <col min="12546" max="12546" width="11.44140625" style="40" customWidth="1"/>
    <col min="12547" max="12548" width="0.6640625" style="40" customWidth="1"/>
    <col min="12549" max="12550" width="5.109375" style="40" customWidth="1"/>
    <col min="12551" max="12551" width="11.44140625" style="40" bestFit="1" customWidth="1"/>
    <col min="12552" max="12552" width="3.109375" style="40" customWidth="1"/>
    <col min="12553" max="12553" width="10.44140625" style="40" bestFit="1" customWidth="1"/>
    <col min="12554" max="12554" width="3.33203125" style="40" customWidth="1"/>
    <col min="12555" max="12555" width="10.44140625" style="40" bestFit="1" customWidth="1"/>
    <col min="12556" max="12556" width="9.6640625" style="40" customWidth="1"/>
    <col min="12557" max="12557" width="10.44140625" style="40" bestFit="1" customWidth="1"/>
    <col min="12558" max="12558" width="12.44140625" style="40" customWidth="1"/>
    <col min="12559" max="12559" width="11.44140625" style="40" customWidth="1"/>
    <col min="12560" max="12789" width="10.44140625" style="40"/>
    <col min="12790" max="12791" width="2.6640625" style="40" customWidth="1"/>
    <col min="12792" max="12792" width="7.44140625" style="40" customWidth="1"/>
    <col min="12793" max="12793" width="35.6640625" style="40" customWidth="1"/>
    <col min="12794" max="12794" width="7.6640625" style="40" customWidth="1"/>
    <col min="12795" max="12795" width="0.44140625" style="40" customWidth="1"/>
    <col min="12796" max="12796" width="11.44140625" style="40" customWidth="1"/>
    <col min="12797" max="12797" width="0.44140625" style="40" customWidth="1"/>
    <col min="12798" max="12798" width="11.44140625" style="40" customWidth="1"/>
    <col min="12799" max="12799" width="0.44140625" style="40" customWidth="1"/>
    <col min="12800" max="12800" width="11.44140625" style="40" customWidth="1"/>
    <col min="12801" max="12801" width="0.44140625" style="40" customWidth="1"/>
    <col min="12802" max="12802" width="11.44140625" style="40" customWidth="1"/>
    <col min="12803" max="12804" width="0.6640625" style="40" customWidth="1"/>
    <col min="12805" max="12806" width="5.109375" style="40" customWidth="1"/>
    <col min="12807" max="12807" width="11.44140625" style="40" bestFit="1" customWidth="1"/>
    <col min="12808" max="12808" width="3.109375" style="40" customWidth="1"/>
    <col min="12809" max="12809" width="10.44140625" style="40" bestFit="1" customWidth="1"/>
    <col min="12810" max="12810" width="3.33203125" style="40" customWidth="1"/>
    <col min="12811" max="12811" width="10.44140625" style="40" bestFit="1" customWidth="1"/>
    <col min="12812" max="12812" width="9.6640625" style="40" customWidth="1"/>
    <col min="12813" max="12813" width="10.44140625" style="40" bestFit="1" customWidth="1"/>
    <col min="12814" max="12814" width="12.44140625" style="40" customWidth="1"/>
    <col min="12815" max="12815" width="11.44140625" style="40" customWidth="1"/>
    <col min="12816" max="13045" width="10.44140625" style="40"/>
    <col min="13046" max="13047" width="2.6640625" style="40" customWidth="1"/>
    <col min="13048" max="13048" width="7.44140625" style="40" customWidth="1"/>
    <col min="13049" max="13049" width="35.6640625" style="40" customWidth="1"/>
    <col min="13050" max="13050" width="7.6640625" style="40" customWidth="1"/>
    <col min="13051" max="13051" width="0.44140625" style="40" customWidth="1"/>
    <col min="13052" max="13052" width="11.44140625" style="40" customWidth="1"/>
    <col min="13053" max="13053" width="0.44140625" style="40" customWidth="1"/>
    <col min="13054" max="13054" width="11.44140625" style="40" customWidth="1"/>
    <col min="13055" max="13055" width="0.44140625" style="40" customWidth="1"/>
    <col min="13056" max="13056" width="11.44140625" style="40" customWidth="1"/>
    <col min="13057" max="13057" width="0.44140625" style="40" customWidth="1"/>
    <col min="13058" max="13058" width="11.44140625" style="40" customWidth="1"/>
    <col min="13059" max="13060" width="0.6640625" style="40" customWidth="1"/>
    <col min="13061" max="13062" width="5.109375" style="40" customWidth="1"/>
    <col min="13063" max="13063" width="11.44140625" style="40" bestFit="1" customWidth="1"/>
    <col min="13064" max="13064" width="3.109375" style="40" customWidth="1"/>
    <col min="13065" max="13065" width="10.44140625" style="40" bestFit="1" customWidth="1"/>
    <col min="13066" max="13066" width="3.33203125" style="40" customWidth="1"/>
    <col min="13067" max="13067" width="10.44140625" style="40" bestFit="1" customWidth="1"/>
    <col min="13068" max="13068" width="9.6640625" style="40" customWidth="1"/>
    <col min="13069" max="13069" width="10.44140625" style="40" bestFit="1" customWidth="1"/>
    <col min="13070" max="13070" width="12.44140625" style="40" customWidth="1"/>
    <col min="13071" max="13071" width="11.44140625" style="40" customWidth="1"/>
    <col min="13072" max="13301" width="10.44140625" style="40"/>
    <col min="13302" max="13303" width="2.6640625" style="40" customWidth="1"/>
    <col min="13304" max="13304" width="7.44140625" style="40" customWidth="1"/>
    <col min="13305" max="13305" width="35.6640625" style="40" customWidth="1"/>
    <col min="13306" max="13306" width="7.6640625" style="40" customWidth="1"/>
    <col min="13307" max="13307" width="0.44140625" style="40" customWidth="1"/>
    <col min="13308" max="13308" width="11.44140625" style="40" customWidth="1"/>
    <col min="13309" max="13309" width="0.44140625" style="40" customWidth="1"/>
    <col min="13310" max="13310" width="11.44140625" style="40" customWidth="1"/>
    <col min="13311" max="13311" width="0.44140625" style="40" customWidth="1"/>
    <col min="13312" max="13312" width="11.44140625" style="40" customWidth="1"/>
    <col min="13313" max="13313" width="0.44140625" style="40" customWidth="1"/>
    <col min="13314" max="13314" width="11.44140625" style="40" customWidth="1"/>
    <col min="13315" max="13316" width="0.6640625" style="40" customWidth="1"/>
    <col min="13317" max="13318" width="5.109375" style="40" customWidth="1"/>
    <col min="13319" max="13319" width="11.44140625" style="40" bestFit="1" customWidth="1"/>
    <col min="13320" max="13320" width="3.109375" style="40" customWidth="1"/>
    <col min="13321" max="13321" width="10.44140625" style="40" bestFit="1" customWidth="1"/>
    <col min="13322" max="13322" width="3.33203125" style="40" customWidth="1"/>
    <col min="13323" max="13323" width="10.44140625" style="40" bestFit="1" customWidth="1"/>
    <col min="13324" max="13324" width="9.6640625" style="40" customWidth="1"/>
    <col min="13325" max="13325" width="10.44140625" style="40" bestFit="1" customWidth="1"/>
    <col min="13326" max="13326" width="12.44140625" style="40" customWidth="1"/>
    <col min="13327" max="13327" width="11.44140625" style="40" customWidth="1"/>
    <col min="13328" max="13557" width="10.44140625" style="40"/>
    <col min="13558" max="13559" width="2.6640625" style="40" customWidth="1"/>
    <col min="13560" max="13560" width="7.44140625" style="40" customWidth="1"/>
    <col min="13561" max="13561" width="35.6640625" style="40" customWidth="1"/>
    <col min="13562" max="13562" width="7.6640625" style="40" customWidth="1"/>
    <col min="13563" max="13563" width="0.44140625" style="40" customWidth="1"/>
    <col min="13564" max="13564" width="11.44140625" style="40" customWidth="1"/>
    <col min="13565" max="13565" width="0.44140625" style="40" customWidth="1"/>
    <col min="13566" max="13566" width="11.44140625" style="40" customWidth="1"/>
    <col min="13567" max="13567" width="0.44140625" style="40" customWidth="1"/>
    <col min="13568" max="13568" width="11.44140625" style="40" customWidth="1"/>
    <col min="13569" max="13569" width="0.44140625" style="40" customWidth="1"/>
    <col min="13570" max="13570" width="11.44140625" style="40" customWidth="1"/>
    <col min="13571" max="13572" width="0.6640625" style="40" customWidth="1"/>
    <col min="13573" max="13574" width="5.109375" style="40" customWidth="1"/>
    <col min="13575" max="13575" width="11.44140625" style="40" bestFit="1" customWidth="1"/>
    <col min="13576" max="13576" width="3.109375" style="40" customWidth="1"/>
    <col min="13577" max="13577" width="10.44140625" style="40" bestFit="1" customWidth="1"/>
    <col min="13578" max="13578" width="3.33203125" style="40" customWidth="1"/>
    <col min="13579" max="13579" width="10.44140625" style="40" bestFit="1" customWidth="1"/>
    <col min="13580" max="13580" width="9.6640625" style="40" customWidth="1"/>
    <col min="13581" max="13581" width="10.44140625" style="40" bestFit="1" customWidth="1"/>
    <col min="13582" max="13582" width="12.44140625" style="40" customWidth="1"/>
    <col min="13583" max="13583" width="11.44140625" style="40" customWidth="1"/>
    <col min="13584" max="13813" width="10.44140625" style="40"/>
    <col min="13814" max="13815" width="2.6640625" style="40" customWidth="1"/>
    <col min="13816" max="13816" width="7.44140625" style="40" customWidth="1"/>
    <col min="13817" max="13817" width="35.6640625" style="40" customWidth="1"/>
    <col min="13818" max="13818" width="7.6640625" style="40" customWidth="1"/>
    <col min="13819" max="13819" width="0.44140625" style="40" customWidth="1"/>
    <col min="13820" max="13820" width="11.44140625" style="40" customWidth="1"/>
    <col min="13821" max="13821" width="0.44140625" style="40" customWidth="1"/>
    <col min="13822" max="13822" width="11.44140625" style="40" customWidth="1"/>
    <col min="13823" max="13823" width="0.44140625" style="40" customWidth="1"/>
    <col min="13824" max="13824" width="11.44140625" style="40" customWidth="1"/>
    <col min="13825" max="13825" width="0.44140625" style="40" customWidth="1"/>
    <col min="13826" max="13826" width="11.44140625" style="40" customWidth="1"/>
    <col min="13827" max="13828" width="0.6640625" style="40" customWidth="1"/>
    <col min="13829" max="13830" width="5.109375" style="40" customWidth="1"/>
    <col min="13831" max="13831" width="11.44140625" style="40" bestFit="1" customWidth="1"/>
    <col min="13832" max="13832" width="3.109375" style="40" customWidth="1"/>
    <col min="13833" max="13833" width="10.44140625" style="40" bestFit="1" customWidth="1"/>
    <col min="13834" max="13834" width="3.33203125" style="40" customWidth="1"/>
    <col min="13835" max="13835" width="10.44140625" style="40" bestFit="1" customWidth="1"/>
    <col min="13836" max="13836" width="9.6640625" style="40" customWidth="1"/>
    <col min="13837" max="13837" width="10.44140625" style="40" bestFit="1" customWidth="1"/>
    <col min="13838" max="13838" width="12.44140625" style="40" customWidth="1"/>
    <col min="13839" max="13839" width="11.44140625" style="40" customWidth="1"/>
    <col min="13840" max="14069" width="10.44140625" style="40"/>
    <col min="14070" max="14071" width="2.6640625" style="40" customWidth="1"/>
    <col min="14072" max="14072" width="7.44140625" style="40" customWidth="1"/>
    <col min="14073" max="14073" width="35.6640625" style="40" customWidth="1"/>
    <col min="14074" max="14074" width="7.6640625" style="40" customWidth="1"/>
    <col min="14075" max="14075" width="0.44140625" style="40" customWidth="1"/>
    <col min="14076" max="14076" width="11.44140625" style="40" customWidth="1"/>
    <col min="14077" max="14077" width="0.44140625" style="40" customWidth="1"/>
    <col min="14078" max="14078" width="11.44140625" style="40" customWidth="1"/>
    <col min="14079" max="14079" width="0.44140625" style="40" customWidth="1"/>
    <col min="14080" max="14080" width="11.44140625" style="40" customWidth="1"/>
    <col min="14081" max="14081" width="0.44140625" style="40" customWidth="1"/>
    <col min="14082" max="14082" width="11.44140625" style="40" customWidth="1"/>
    <col min="14083" max="14084" width="0.6640625" style="40" customWidth="1"/>
    <col min="14085" max="14086" width="5.109375" style="40" customWidth="1"/>
    <col min="14087" max="14087" width="11.44140625" style="40" bestFit="1" customWidth="1"/>
    <col min="14088" max="14088" width="3.109375" style="40" customWidth="1"/>
    <col min="14089" max="14089" width="10.44140625" style="40" bestFit="1" customWidth="1"/>
    <col min="14090" max="14090" width="3.33203125" style="40" customWidth="1"/>
    <col min="14091" max="14091" width="10.44140625" style="40" bestFit="1" customWidth="1"/>
    <col min="14092" max="14092" width="9.6640625" style="40" customWidth="1"/>
    <col min="14093" max="14093" width="10.44140625" style="40" bestFit="1" customWidth="1"/>
    <col min="14094" max="14094" width="12.44140625" style="40" customWidth="1"/>
    <col min="14095" max="14095" width="11.44140625" style="40" customWidth="1"/>
    <col min="14096" max="14325" width="10.44140625" style="40"/>
    <col min="14326" max="14327" width="2.6640625" style="40" customWidth="1"/>
    <col min="14328" max="14328" width="7.44140625" style="40" customWidth="1"/>
    <col min="14329" max="14329" width="35.6640625" style="40" customWidth="1"/>
    <col min="14330" max="14330" width="7.6640625" style="40" customWidth="1"/>
    <col min="14331" max="14331" width="0.44140625" style="40" customWidth="1"/>
    <col min="14332" max="14332" width="11.44140625" style="40" customWidth="1"/>
    <col min="14333" max="14333" width="0.44140625" style="40" customWidth="1"/>
    <col min="14334" max="14334" width="11.44140625" style="40" customWidth="1"/>
    <col min="14335" max="14335" width="0.44140625" style="40" customWidth="1"/>
    <col min="14336" max="14336" width="11.44140625" style="40" customWidth="1"/>
    <col min="14337" max="14337" width="0.44140625" style="40" customWidth="1"/>
    <col min="14338" max="14338" width="11.44140625" style="40" customWidth="1"/>
    <col min="14339" max="14340" width="0.6640625" style="40" customWidth="1"/>
    <col min="14341" max="14342" width="5.109375" style="40" customWidth="1"/>
    <col min="14343" max="14343" width="11.44140625" style="40" bestFit="1" customWidth="1"/>
    <col min="14344" max="14344" width="3.109375" style="40" customWidth="1"/>
    <col min="14345" max="14345" width="10.44140625" style="40" bestFit="1" customWidth="1"/>
    <col min="14346" max="14346" width="3.33203125" style="40" customWidth="1"/>
    <col min="14347" max="14347" width="10.44140625" style="40" bestFit="1" customWidth="1"/>
    <col min="14348" max="14348" width="9.6640625" style="40" customWidth="1"/>
    <col min="14349" max="14349" width="10.44140625" style="40" bestFit="1" customWidth="1"/>
    <col min="14350" max="14350" width="12.44140625" style="40" customWidth="1"/>
    <col min="14351" max="14351" width="11.44140625" style="40" customWidth="1"/>
    <col min="14352" max="14581" width="10.44140625" style="40"/>
    <col min="14582" max="14583" width="2.6640625" style="40" customWidth="1"/>
    <col min="14584" max="14584" width="7.44140625" style="40" customWidth="1"/>
    <col min="14585" max="14585" width="35.6640625" style="40" customWidth="1"/>
    <col min="14586" max="14586" width="7.6640625" style="40" customWidth="1"/>
    <col min="14587" max="14587" width="0.44140625" style="40" customWidth="1"/>
    <col min="14588" max="14588" width="11.44140625" style="40" customWidth="1"/>
    <col min="14589" max="14589" width="0.44140625" style="40" customWidth="1"/>
    <col min="14590" max="14590" width="11.44140625" style="40" customWidth="1"/>
    <col min="14591" max="14591" width="0.44140625" style="40" customWidth="1"/>
    <col min="14592" max="14592" width="11.44140625" style="40" customWidth="1"/>
    <col min="14593" max="14593" width="0.44140625" style="40" customWidth="1"/>
    <col min="14594" max="14594" width="11.44140625" style="40" customWidth="1"/>
    <col min="14595" max="14596" width="0.6640625" style="40" customWidth="1"/>
    <col min="14597" max="14598" width="5.109375" style="40" customWidth="1"/>
    <col min="14599" max="14599" width="11.44140625" style="40" bestFit="1" customWidth="1"/>
    <col min="14600" max="14600" width="3.109375" style="40" customWidth="1"/>
    <col min="14601" max="14601" width="10.44140625" style="40" bestFit="1" customWidth="1"/>
    <col min="14602" max="14602" width="3.33203125" style="40" customWidth="1"/>
    <col min="14603" max="14603" width="10.44140625" style="40" bestFit="1" customWidth="1"/>
    <col min="14604" max="14604" width="9.6640625" style="40" customWidth="1"/>
    <col min="14605" max="14605" width="10.44140625" style="40" bestFit="1" customWidth="1"/>
    <col min="14606" max="14606" width="12.44140625" style="40" customWidth="1"/>
    <col min="14607" max="14607" width="11.44140625" style="40" customWidth="1"/>
    <col min="14608" max="14837" width="10.44140625" style="40"/>
    <col min="14838" max="14839" width="2.6640625" style="40" customWidth="1"/>
    <col min="14840" max="14840" width="7.44140625" style="40" customWidth="1"/>
    <col min="14841" max="14841" width="35.6640625" style="40" customWidth="1"/>
    <col min="14842" max="14842" width="7.6640625" style="40" customWidth="1"/>
    <col min="14843" max="14843" width="0.44140625" style="40" customWidth="1"/>
    <col min="14844" max="14844" width="11.44140625" style="40" customWidth="1"/>
    <col min="14845" max="14845" width="0.44140625" style="40" customWidth="1"/>
    <col min="14846" max="14846" width="11.44140625" style="40" customWidth="1"/>
    <col min="14847" max="14847" width="0.44140625" style="40" customWidth="1"/>
    <col min="14848" max="14848" width="11.44140625" style="40" customWidth="1"/>
    <col min="14849" max="14849" width="0.44140625" style="40" customWidth="1"/>
    <col min="14850" max="14850" width="11.44140625" style="40" customWidth="1"/>
    <col min="14851" max="14852" width="0.6640625" style="40" customWidth="1"/>
    <col min="14853" max="14854" width="5.109375" style="40" customWidth="1"/>
    <col min="14855" max="14855" width="11.44140625" style="40" bestFit="1" customWidth="1"/>
    <col min="14856" max="14856" width="3.109375" style="40" customWidth="1"/>
    <col min="14857" max="14857" width="10.44140625" style="40" bestFit="1" customWidth="1"/>
    <col min="14858" max="14858" width="3.33203125" style="40" customWidth="1"/>
    <col min="14859" max="14859" width="10.44140625" style="40" bestFit="1" customWidth="1"/>
    <col min="14860" max="14860" width="9.6640625" style="40" customWidth="1"/>
    <col min="14861" max="14861" width="10.44140625" style="40" bestFit="1" customWidth="1"/>
    <col min="14862" max="14862" width="12.44140625" style="40" customWidth="1"/>
    <col min="14863" max="14863" width="11.44140625" style="40" customWidth="1"/>
    <col min="14864" max="15093" width="10.44140625" style="40"/>
    <col min="15094" max="15095" width="2.6640625" style="40" customWidth="1"/>
    <col min="15096" max="15096" width="7.44140625" style="40" customWidth="1"/>
    <col min="15097" max="15097" width="35.6640625" style="40" customWidth="1"/>
    <col min="15098" max="15098" width="7.6640625" style="40" customWidth="1"/>
    <col min="15099" max="15099" width="0.44140625" style="40" customWidth="1"/>
    <col min="15100" max="15100" width="11.44140625" style="40" customWidth="1"/>
    <col min="15101" max="15101" width="0.44140625" style="40" customWidth="1"/>
    <col min="15102" max="15102" width="11.44140625" style="40" customWidth="1"/>
    <col min="15103" max="15103" width="0.44140625" style="40" customWidth="1"/>
    <col min="15104" max="15104" width="11.44140625" style="40" customWidth="1"/>
    <col min="15105" max="15105" width="0.44140625" style="40" customWidth="1"/>
    <col min="15106" max="15106" width="11.44140625" style="40" customWidth="1"/>
    <col min="15107" max="15108" width="0.6640625" style="40" customWidth="1"/>
    <col min="15109" max="15110" width="5.109375" style="40" customWidth="1"/>
    <col min="15111" max="15111" width="11.44140625" style="40" bestFit="1" customWidth="1"/>
    <col min="15112" max="15112" width="3.109375" style="40" customWidth="1"/>
    <col min="15113" max="15113" width="10.44140625" style="40" bestFit="1" customWidth="1"/>
    <col min="15114" max="15114" width="3.33203125" style="40" customWidth="1"/>
    <col min="15115" max="15115" width="10.44140625" style="40" bestFit="1" customWidth="1"/>
    <col min="15116" max="15116" width="9.6640625" style="40" customWidth="1"/>
    <col min="15117" max="15117" width="10.44140625" style="40" bestFit="1" customWidth="1"/>
    <col min="15118" max="15118" width="12.44140625" style="40" customWidth="1"/>
    <col min="15119" max="15119" width="11.44140625" style="40" customWidth="1"/>
    <col min="15120" max="15349" width="10.44140625" style="40"/>
    <col min="15350" max="15351" width="2.6640625" style="40" customWidth="1"/>
    <col min="15352" max="15352" width="7.44140625" style="40" customWidth="1"/>
    <col min="15353" max="15353" width="35.6640625" style="40" customWidth="1"/>
    <col min="15354" max="15354" width="7.6640625" style="40" customWidth="1"/>
    <col min="15355" max="15355" width="0.44140625" style="40" customWidth="1"/>
    <col min="15356" max="15356" width="11.44140625" style="40" customWidth="1"/>
    <col min="15357" max="15357" width="0.44140625" style="40" customWidth="1"/>
    <col min="15358" max="15358" width="11.44140625" style="40" customWidth="1"/>
    <col min="15359" max="15359" width="0.44140625" style="40" customWidth="1"/>
    <col min="15360" max="15360" width="11.44140625" style="40" customWidth="1"/>
    <col min="15361" max="15361" width="0.44140625" style="40" customWidth="1"/>
    <col min="15362" max="15362" width="11.44140625" style="40" customWidth="1"/>
    <col min="15363" max="15364" width="0.6640625" style="40" customWidth="1"/>
    <col min="15365" max="15366" width="5.109375" style="40" customWidth="1"/>
    <col min="15367" max="15367" width="11.44140625" style="40" bestFit="1" customWidth="1"/>
    <col min="15368" max="15368" width="3.109375" style="40" customWidth="1"/>
    <col min="15369" max="15369" width="10.44140625" style="40" bestFit="1" customWidth="1"/>
    <col min="15370" max="15370" width="3.33203125" style="40" customWidth="1"/>
    <col min="15371" max="15371" width="10.44140625" style="40" bestFit="1" customWidth="1"/>
    <col min="15372" max="15372" width="9.6640625" style="40" customWidth="1"/>
    <col min="15373" max="15373" width="10.44140625" style="40" bestFit="1" customWidth="1"/>
    <col min="15374" max="15374" width="12.44140625" style="40" customWidth="1"/>
    <col min="15375" max="15375" width="11.44140625" style="40" customWidth="1"/>
    <col min="15376" max="15605" width="10.44140625" style="40"/>
    <col min="15606" max="15607" width="2.6640625" style="40" customWidth="1"/>
    <col min="15608" max="15608" width="7.44140625" style="40" customWidth="1"/>
    <col min="15609" max="15609" width="35.6640625" style="40" customWidth="1"/>
    <col min="15610" max="15610" width="7.6640625" style="40" customWidth="1"/>
    <col min="15611" max="15611" width="0.44140625" style="40" customWidth="1"/>
    <col min="15612" max="15612" width="11.44140625" style="40" customWidth="1"/>
    <col min="15613" max="15613" width="0.44140625" style="40" customWidth="1"/>
    <col min="15614" max="15614" width="11.44140625" style="40" customWidth="1"/>
    <col min="15615" max="15615" width="0.44140625" style="40" customWidth="1"/>
    <col min="15616" max="15616" width="11.44140625" style="40" customWidth="1"/>
    <col min="15617" max="15617" width="0.44140625" style="40" customWidth="1"/>
    <col min="15618" max="15618" width="11.44140625" style="40" customWidth="1"/>
    <col min="15619" max="15620" width="0.6640625" style="40" customWidth="1"/>
    <col min="15621" max="15622" width="5.109375" style="40" customWidth="1"/>
    <col min="15623" max="15623" width="11.44140625" style="40" bestFit="1" customWidth="1"/>
    <col min="15624" max="15624" width="3.109375" style="40" customWidth="1"/>
    <col min="15625" max="15625" width="10.44140625" style="40" bestFit="1" customWidth="1"/>
    <col min="15626" max="15626" width="3.33203125" style="40" customWidth="1"/>
    <col min="15627" max="15627" width="10.44140625" style="40" bestFit="1" customWidth="1"/>
    <col min="15628" max="15628" width="9.6640625" style="40" customWidth="1"/>
    <col min="15629" max="15629" width="10.44140625" style="40" bestFit="1" customWidth="1"/>
    <col min="15630" max="15630" width="12.44140625" style="40" customWidth="1"/>
    <col min="15631" max="15631" width="11.44140625" style="40" customWidth="1"/>
    <col min="15632" max="15861" width="10.44140625" style="40"/>
    <col min="15862" max="15863" width="2.6640625" style="40" customWidth="1"/>
    <col min="15864" max="15864" width="7.44140625" style="40" customWidth="1"/>
    <col min="15865" max="15865" width="35.6640625" style="40" customWidth="1"/>
    <col min="15866" max="15866" width="7.6640625" style="40" customWidth="1"/>
    <col min="15867" max="15867" width="0.44140625" style="40" customWidth="1"/>
    <col min="15868" max="15868" width="11.44140625" style="40" customWidth="1"/>
    <col min="15869" max="15869" width="0.44140625" style="40" customWidth="1"/>
    <col min="15870" max="15870" width="11.44140625" style="40" customWidth="1"/>
    <col min="15871" max="15871" width="0.44140625" style="40" customWidth="1"/>
    <col min="15872" max="15872" width="11.44140625" style="40" customWidth="1"/>
    <col min="15873" max="15873" width="0.44140625" style="40" customWidth="1"/>
    <col min="15874" max="15874" width="11.44140625" style="40" customWidth="1"/>
    <col min="15875" max="15876" width="0.6640625" style="40" customWidth="1"/>
    <col min="15877" max="15878" width="5.109375" style="40" customWidth="1"/>
    <col min="15879" max="15879" width="11.44140625" style="40" bestFit="1" customWidth="1"/>
    <col min="15880" max="15880" width="3.109375" style="40" customWidth="1"/>
    <col min="15881" max="15881" width="10.44140625" style="40" bestFit="1" customWidth="1"/>
    <col min="15882" max="15882" width="3.33203125" style="40" customWidth="1"/>
    <col min="15883" max="15883" width="10.44140625" style="40" bestFit="1" customWidth="1"/>
    <col min="15884" max="15884" width="9.6640625" style="40" customWidth="1"/>
    <col min="15885" max="15885" width="10.44140625" style="40" bestFit="1" customWidth="1"/>
    <col min="15886" max="15886" width="12.44140625" style="40" customWidth="1"/>
    <col min="15887" max="15887" width="11.44140625" style="40" customWidth="1"/>
    <col min="15888" max="16117" width="10.44140625" style="40"/>
    <col min="16118" max="16119" width="2.6640625" style="40" customWidth="1"/>
    <col min="16120" max="16120" width="7.44140625" style="40" customWidth="1"/>
    <col min="16121" max="16121" width="35.6640625" style="40" customWidth="1"/>
    <col min="16122" max="16122" width="7.6640625" style="40" customWidth="1"/>
    <col min="16123" max="16123" width="0.44140625" style="40" customWidth="1"/>
    <col min="16124" max="16124" width="11.44140625" style="40" customWidth="1"/>
    <col min="16125" max="16125" width="0.44140625" style="40" customWidth="1"/>
    <col min="16126" max="16126" width="11.44140625" style="40" customWidth="1"/>
    <col min="16127" max="16127" width="0.44140625" style="40" customWidth="1"/>
    <col min="16128" max="16128" width="11.44140625" style="40" customWidth="1"/>
    <col min="16129" max="16129" width="0.44140625" style="40" customWidth="1"/>
    <col min="16130" max="16130" width="11.44140625" style="40" customWidth="1"/>
    <col min="16131" max="16132" width="0.6640625" style="40" customWidth="1"/>
    <col min="16133" max="16134" width="5.109375" style="40" customWidth="1"/>
    <col min="16135" max="16135" width="11.44140625" style="40" bestFit="1" customWidth="1"/>
    <col min="16136" max="16136" width="3.109375" style="40" customWidth="1"/>
    <col min="16137" max="16137" width="10.44140625" style="40" bestFit="1" customWidth="1"/>
    <col min="16138" max="16138" width="3.33203125" style="40" customWidth="1"/>
    <col min="16139" max="16139" width="10.44140625" style="40" bestFit="1" customWidth="1"/>
    <col min="16140" max="16140" width="9.6640625" style="40" customWidth="1"/>
    <col min="16141" max="16141" width="10.44140625" style="40" bestFit="1" customWidth="1"/>
    <col min="16142" max="16142" width="12.44140625" style="40" customWidth="1"/>
    <col min="16143" max="16143" width="11.44140625" style="40" customWidth="1"/>
    <col min="16144" max="16384" width="10.44140625" style="40"/>
  </cols>
  <sheetData>
    <row r="1" spans="1:15" ht="20.399999999999999">
      <c r="A1" s="43" t="s">
        <v>101</v>
      </c>
      <c r="B1" s="43"/>
      <c r="C1" s="43"/>
      <c r="D1" s="43"/>
      <c r="E1" s="43"/>
      <c r="I1" s="176"/>
      <c r="J1" s="54"/>
      <c r="L1" s="55"/>
      <c r="M1" s="134" t="s">
        <v>8</v>
      </c>
    </row>
    <row r="2" spans="1:15" ht="20.399999999999999">
      <c r="A2" s="44" t="s">
        <v>47</v>
      </c>
      <c r="B2" s="44"/>
      <c r="C2" s="43"/>
      <c r="D2" s="43"/>
      <c r="E2" s="43"/>
      <c r="J2" s="54"/>
      <c r="L2" s="55"/>
      <c r="M2" s="135" t="s">
        <v>9</v>
      </c>
    </row>
    <row r="3" spans="1:15" ht="20.399999999999999">
      <c r="A3" s="44" t="s">
        <v>197</v>
      </c>
      <c r="B3" s="43"/>
      <c r="C3" s="43"/>
      <c r="D3" s="43"/>
      <c r="E3" s="43"/>
      <c r="J3" s="54"/>
      <c r="L3" s="55"/>
      <c r="M3" s="177"/>
    </row>
    <row r="4" spans="1:15">
      <c r="G4" s="255" t="s">
        <v>156</v>
      </c>
      <c r="H4" s="255"/>
      <c r="I4" s="255"/>
      <c r="J4" s="255"/>
      <c r="K4" s="255"/>
      <c r="L4" s="255"/>
      <c r="M4" s="255"/>
    </row>
    <row r="5" spans="1:15">
      <c r="G5" s="256" t="s">
        <v>6</v>
      </c>
      <c r="H5" s="256"/>
      <c r="I5" s="256"/>
      <c r="J5" s="54"/>
      <c r="K5" s="256" t="s">
        <v>7</v>
      </c>
      <c r="L5" s="256"/>
      <c r="M5" s="256"/>
    </row>
    <row r="6" spans="1:15">
      <c r="F6" s="45"/>
      <c r="G6" s="33">
        <v>2024</v>
      </c>
      <c r="H6" s="54"/>
      <c r="I6" s="33">
        <v>2023</v>
      </c>
      <c r="J6" s="54"/>
      <c r="K6" s="33">
        <v>2024</v>
      </c>
      <c r="L6" s="54"/>
      <c r="M6" s="33">
        <v>2023</v>
      </c>
    </row>
    <row r="7" spans="1:15" ht="20.399999999999999">
      <c r="A7" s="178" t="s">
        <v>193</v>
      </c>
      <c r="B7" s="178"/>
      <c r="C7" s="179"/>
      <c r="D7" s="179"/>
      <c r="E7" s="179"/>
      <c r="G7" s="180"/>
      <c r="I7" s="180"/>
    </row>
    <row r="8" spans="1:15">
      <c r="A8" s="179" t="s">
        <v>31</v>
      </c>
      <c r="B8" s="179"/>
      <c r="C8" s="179"/>
      <c r="D8" s="179"/>
      <c r="E8" s="179"/>
      <c r="F8" s="34"/>
      <c r="G8" s="175">
        <v>43703</v>
      </c>
      <c r="I8" s="175">
        <v>67530</v>
      </c>
      <c r="K8" s="175">
        <v>45014</v>
      </c>
      <c r="M8" s="175">
        <v>68760</v>
      </c>
      <c r="O8" s="181"/>
    </row>
    <row r="9" spans="1:15">
      <c r="A9" s="182" t="s">
        <v>210</v>
      </c>
      <c r="B9" s="183"/>
      <c r="C9" s="183"/>
      <c r="D9" s="179"/>
      <c r="E9" s="179"/>
      <c r="F9" s="35"/>
      <c r="H9" s="50"/>
      <c r="I9" s="47"/>
      <c r="J9" s="47"/>
      <c r="L9" s="50"/>
      <c r="M9" s="47"/>
    </row>
    <row r="10" spans="1:15">
      <c r="A10" s="182"/>
      <c r="B10" s="184" t="s">
        <v>73</v>
      </c>
      <c r="C10" s="183"/>
      <c r="D10" s="179"/>
      <c r="E10" s="179"/>
      <c r="F10" s="35"/>
      <c r="H10" s="50"/>
      <c r="I10" s="47"/>
      <c r="J10" s="47"/>
      <c r="L10" s="50"/>
      <c r="M10" s="47"/>
    </row>
    <row r="11" spans="1:15" ht="20.399999999999999">
      <c r="A11" s="185"/>
      <c r="B11" s="186" t="s">
        <v>133</v>
      </c>
      <c r="D11" s="179"/>
      <c r="E11" s="179"/>
      <c r="F11" s="35"/>
      <c r="G11" s="175">
        <v>-2123</v>
      </c>
      <c r="H11" s="50"/>
      <c r="I11" s="21">
        <v>75</v>
      </c>
      <c r="J11" s="47"/>
      <c r="K11" s="175">
        <v>-2326</v>
      </c>
      <c r="L11" s="50"/>
      <c r="M11" s="21">
        <v>77</v>
      </c>
    </row>
    <row r="12" spans="1:15" ht="20.399999999999999">
      <c r="A12" s="185"/>
      <c r="B12" s="187" t="s">
        <v>48</v>
      </c>
      <c r="D12" s="179"/>
      <c r="F12" s="35"/>
      <c r="G12" s="175">
        <v>14120</v>
      </c>
      <c r="H12" s="50"/>
      <c r="I12" s="21">
        <v>14816</v>
      </c>
      <c r="J12" s="47"/>
      <c r="K12" s="175">
        <v>14101</v>
      </c>
      <c r="L12" s="50"/>
      <c r="M12" s="21">
        <v>14794</v>
      </c>
    </row>
    <row r="13" spans="1:15" ht="20.399999999999999">
      <c r="A13" s="185"/>
      <c r="B13" s="186" t="s">
        <v>135</v>
      </c>
      <c r="D13" s="179"/>
      <c r="F13" s="35"/>
      <c r="G13" s="175">
        <v>0</v>
      </c>
      <c r="H13" s="50"/>
      <c r="I13" s="21">
        <v>6870</v>
      </c>
      <c r="J13" s="47"/>
      <c r="K13" s="175">
        <v>0</v>
      </c>
      <c r="L13" s="50"/>
      <c r="M13" s="21">
        <v>6870</v>
      </c>
    </row>
    <row r="14" spans="1:15" ht="20.399999999999999">
      <c r="A14" s="185"/>
      <c r="B14" s="186" t="s">
        <v>134</v>
      </c>
      <c r="C14" s="179"/>
      <c r="D14" s="179"/>
      <c r="F14" s="35"/>
      <c r="G14" s="175">
        <v>235</v>
      </c>
      <c r="H14" s="50"/>
      <c r="I14" s="21">
        <v>-6852</v>
      </c>
      <c r="J14" s="47"/>
      <c r="K14" s="175">
        <v>288</v>
      </c>
      <c r="L14" s="50"/>
      <c r="M14" s="21">
        <v>-5972</v>
      </c>
    </row>
    <row r="15" spans="1:15" ht="20.399999999999999">
      <c r="A15" s="185"/>
      <c r="B15" s="186" t="s">
        <v>188</v>
      </c>
      <c r="C15" s="179"/>
      <c r="D15" s="179"/>
      <c r="E15" s="179"/>
      <c r="F15" s="35"/>
      <c r="G15" s="175">
        <v>1008</v>
      </c>
      <c r="H15" s="50"/>
      <c r="I15" s="21">
        <v>176</v>
      </c>
      <c r="J15" s="47"/>
      <c r="K15" s="175">
        <v>1008</v>
      </c>
      <c r="L15" s="50"/>
      <c r="M15" s="21">
        <v>159</v>
      </c>
    </row>
    <row r="16" spans="1:15" ht="20.399999999999999">
      <c r="A16" s="185"/>
      <c r="B16" s="186" t="s">
        <v>136</v>
      </c>
      <c r="C16" s="179"/>
      <c r="D16" s="179"/>
      <c r="E16" s="179"/>
      <c r="F16" s="35"/>
      <c r="G16" s="175">
        <v>530</v>
      </c>
      <c r="H16" s="50"/>
      <c r="I16" s="21">
        <v>1855</v>
      </c>
      <c r="J16" s="47"/>
      <c r="K16" s="175">
        <v>60</v>
      </c>
      <c r="L16" s="50"/>
      <c r="M16" s="21">
        <v>1647</v>
      </c>
    </row>
    <row r="17" spans="1:13" ht="20.399999999999999">
      <c r="A17" s="185"/>
      <c r="B17" s="186" t="s">
        <v>137</v>
      </c>
      <c r="C17" s="179"/>
      <c r="D17" s="179"/>
      <c r="E17" s="179"/>
      <c r="F17" s="35"/>
      <c r="H17" s="50"/>
      <c r="I17" s="47"/>
      <c r="J17" s="47"/>
      <c r="L17" s="50"/>
      <c r="M17" s="21"/>
    </row>
    <row r="18" spans="1:13" ht="20.399999999999999">
      <c r="A18" s="185"/>
      <c r="B18" s="186"/>
      <c r="C18" s="179" t="s">
        <v>138</v>
      </c>
      <c r="D18" s="179"/>
      <c r="E18" s="179"/>
      <c r="F18" s="35"/>
      <c r="G18" s="175">
        <v>4238</v>
      </c>
      <c r="H18" s="50"/>
      <c r="I18" s="21">
        <v>4027</v>
      </c>
      <c r="J18" s="47"/>
      <c r="K18" s="175">
        <v>4238</v>
      </c>
      <c r="L18" s="50"/>
      <c r="M18" s="21">
        <v>4027</v>
      </c>
    </row>
    <row r="19" spans="1:13" ht="20.399999999999999">
      <c r="A19" s="185"/>
      <c r="B19" s="186" t="s">
        <v>139</v>
      </c>
      <c r="C19" s="179"/>
      <c r="D19" s="179"/>
      <c r="E19" s="179"/>
      <c r="F19" s="35"/>
      <c r="G19" s="175">
        <v>-1539</v>
      </c>
      <c r="H19" s="50"/>
      <c r="I19" s="21">
        <v>-524</v>
      </c>
      <c r="J19" s="47"/>
      <c r="K19" s="175">
        <v>-1779</v>
      </c>
      <c r="L19" s="50"/>
      <c r="M19" s="21">
        <v>-726</v>
      </c>
    </row>
    <row r="20" spans="1:13" ht="20.399999999999999">
      <c r="A20" s="185"/>
      <c r="B20" s="186" t="s">
        <v>85</v>
      </c>
      <c r="C20" s="179"/>
      <c r="D20" s="179"/>
      <c r="E20" s="179"/>
      <c r="F20" s="35"/>
      <c r="G20" s="175">
        <v>-1784</v>
      </c>
      <c r="H20" s="50"/>
      <c r="I20" s="21">
        <v>-1412</v>
      </c>
      <c r="J20" s="47"/>
      <c r="K20" s="175">
        <v>-1784</v>
      </c>
      <c r="L20" s="50"/>
      <c r="M20" s="21">
        <v>-1412</v>
      </c>
    </row>
    <row r="21" spans="1:13">
      <c r="A21" s="186"/>
      <c r="B21" s="186" t="s">
        <v>114</v>
      </c>
      <c r="D21" s="179"/>
      <c r="E21" s="179"/>
      <c r="F21" s="34"/>
      <c r="G21" s="21">
        <v>166</v>
      </c>
      <c r="H21" s="20"/>
      <c r="I21" s="21">
        <v>7</v>
      </c>
      <c r="J21" s="20"/>
      <c r="K21" s="20">
        <v>203</v>
      </c>
      <c r="L21" s="24"/>
      <c r="M21" s="21">
        <v>-178</v>
      </c>
    </row>
    <row r="22" spans="1:13" ht="20.399999999999999">
      <c r="A22" s="185"/>
      <c r="B22" s="186" t="s">
        <v>140</v>
      </c>
      <c r="C22" s="179"/>
      <c r="D22" s="179"/>
      <c r="E22" s="179"/>
      <c r="F22" s="35"/>
      <c r="G22" s="21">
        <v>1777</v>
      </c>
      <c r="H22" s="50"/>
      <c r="I22" s="21">
        <v>1452</v>
      </c>
      <c r="J22" s="47"/>
      <c r="K22" s="175">
        <v>1717</v>
      </c>
      <c r="L22" s="50"/>
      <c r="M22" s="21">
        <v>1381</v>
      </c>
    </row>
    <row r="23" spans="1:13" ht="20.399999999999999">
      <c r="A23" s="185"/>
      <c r="B23" s="186" t="s">
        <v>141</v>
      </c>
      <c r="C23" s="179"/>
      <c r="D23" s="179"/>
      <c r="E23" s="179"/>
      <c r="F23" s="35"/>
      <c r="G23" s="175">
        <v>1171</v>
      </c>
      <c r="H23" s="50"/>
      <c r="I23" s="21">
        <v>3087</v>
      </c>
      <c r="J23" s="47"/>
      <c r="K23" s="175">
        <v>1171</v>
      </c>
      <c r="L23" s="50"/>
      <c r="M23" s="21">
        <v>3087</v>
      </c>
    </row>
    <row r="24" spans="1:13" ht="20.399999999999999">
      <c r="A24" s="185"/>
      <c r="B24" s="186" t="s">
        <v>129</v>
      </c>
      <c r="C24" s="179"/>
      <c r="D24" s="179"/>
      <c r="E24" s="179"/>
      <c r="F24" s="35"/>
      <c r="G24" s="21">
        <v>983</v>
      </c>
      <c r="H24" s="50"/>
      <c r="I24" s="21">
        <v>1056</v>
      </c>
      <c r="J24" s="47"/>
      <c r="K24" s="21">
        <v>977</v>
      </c>
      <c r="L24" s="50"/>
      <c r="M24" s="21">
        <v>1049</v>
      </c>
    </row>
    <row r="25" spans="1:13">
      <c r="A25" s="40" t="s">
        <v>189</v>
      </c>
      <c r="B25" s="188"/>
      <c r="D25" s="179"/>
      <c r="E25" s="179"/>
      <c r="F25" s="34"/>
      <c r="G25" s="49">
        <v>62485</v>
      </c>
      <c r="H25" s="20" t="e">
        <v>#REF!</v>
      </c>
      <c r="I25" s="49">
        <v>92163</v>
      </c>
      <c r="J25" s="20" t="e">
        <v>#REF!</v>
      </c>
      <c r="K25" s="49">
        <v>62888</v>
      </c>
      <c r="L25" s="24"/>
      <c r="M25" s="49">
        <v>93563</v>
      </c>
    </row>
    <row r="26" spans="1:13">
      <c r="A26" s="40" t="s">
        <v>100</v>
      </c>
      <c r="B26" s="179"/>
      <c r="D26" s="179"/>
      <c r="E26" s="179"/>
      <c r="F26" s="34"/>
      <c r="G26" s="20"/>
      <c r="H26" s="20"/>
      <c r="I26" s="20"/>
      <c r="J26" s="20"/>
      <c r="K26" s="20"/>
      <c r="L26" s="24"/>
      <c r="M26" s="20"/>
    </row>
    <row r="27" spans="1:13">
      <c r="A27" s="186"/>
      <c r="B27" s="186" t="s">
        <v>102</v>
      </c>
      <c r="D27" s="179"/>
      <c r="E27" s="179"/>
      <c r="F27" s="34"/>
      <c r="G27" s="20">
        <v>37221</v>
      </c>
      <c r="H27" s="20"/>
      <c r="I27" s="21">
        <v>-15961</v>
      </c>
      <c r="J27" s="20"/>
      <c r="K27" s="20">
        <v>37544</v>
      </c>
      <c r="L27" s="24"/>
      <c r="M27" s="21">
        <v>-17360</v>
      </c>
    </row>
    <row r="28" spans="1:13">
      <c r="A28" s="186"/>
      <c r="B28" s="186" t="s">
        <v>103</v>
      </c>
      <c r="D28" s="179"/>
      <c r="E28" s="179"/>
      <c r="F28" s="34"/>
      <c r="G28" s="20">
        <v>2287</v>
      </c>
      <c r="H28" s="20"/>
      <c r="I28" s="21">
        <v>2839</v>
      </c>
      <c r="J28" s="20"/>
      <c r="K28" s="20">
        <v>2290</v>
      </c>
      <c r="L28" s="24"/>
      <c r="M28" s="21">
        <v>2839</v>
      </c>
    </row>
    <row r="29" spans="1:13">
      <c r="A29" s="186"/>
      <c r="B29" s="186" t="s">
        <v>16</v>
      </c>
      <c r="D29" s="179"/>
      <c r="E29" s="179"/>
      <c r="F29" s="34"/>
      <c r="G29" s="20">
        <v>-36825</v>
      </c>
      <c r="H29" s="20"/>
      <c r="I29" s="21">
        <v>52896</v>
      </c>
      <c r="J29" s="20"/>
      <c r="K29" s="20">
        <v>-36444</v>
      </c>
      <c r="L29" s="24"/>
      <c r="M29" s="21">
        <v>53009</v>
      </c>
    </row>
    <row r="30" spans="1:13">
      <c r="A30" s="186"/>
      <c r="B30" s="186" t="s">
        <v>17</v>
      </c>
      <c r="D30" s="179"/>
      <c r="E30" s="179"/>
      <c r="F30" s="34"/>
      <c r="G30" s="21">
        <v>-121</v>
      </c>
      <c r="H30" s="20"/>
      <c r="I30" s="21">
        <v>335</v>
      </c>
      <c r="J30" s="20"/>
      <c r="K30" s="20">
        <v>-134</v>
      </c>
      <c r="L30" s="24"/>
      <c r="M30" s="21">
        <v>313</v>
      </c>
    </row>
    <row r="31" spans="1:13">
      <c r="A31" s="186"/>
      <c r="B31" s="186" t="s">
        <v>111</v>
      </c>
      <c r="D31" s="179"/>
      <c r="E31" s="179"/>
      <c r="F31" s="34"/>
      <c r="G31" s="21">
        <v>384</v>
      </c>
      <c r="H31" s="20"/>
      <c r="I31" s="21">
        <v>-726</v>
      </c>
      <c r="J31" s="20"/>
      <c r="K31" s="20">
        <v>384</v>
      </c>
      <c r="L31" s="24"/>
      <c r="M31" s="21">
        <v>-804</v>
      </c>
    </row>
    <row r="32" spans="1:13">
      <c r="A32" s="40" t="s">
        <v>190</v>
      </c>
      <c r="B32" s="186"/>
      <c r="D32" s="179"/>
      <c r="E32" s="179"/>
      <c r="F32" s="34"/>
      <c r="G32" s="20"/>
      <c r="H32" s="20"/>
      <c r="I32" s="21"/>
      <c r="J32" s="20"/>
      <c r="K32" s="20"/>
      <c r="L32" s="24"/>
      <c r="M32" s="21"/>
    </row>
    <row r="33" spans="1:13">
      <c r="A33" s="186"/>
      <c r="B33" s="186" t="s">
        <v>21</v>
      </c>
      <c r="D33" s="179"/>
      <c r="E33" s="179"/>
      <c r="F33" s="34"/>
      <c r="G33" s="20">
        <v>8129</v>
      </c>
      <c r="H33" s="20"/>
      <c r="I33" s="21">
        <v>-37321</v>
      </c>
      <c r="J33" s="20"/>
      <c r="K33" s="20">
        <v>8321</v>
      </c>
      <c r="L33" s="24"/>
      <c r="M33" s="21">
        <v>-35796</v>
      </c>
    </row>
    <row r="34" spans="1:13">
      <c r="A34" s="186"/>
      <c r="B34" s="186" t="s">
        <v>115</v>
      </c>
      <c r="D34" s="179"/>
      <c r="E34" s="179"/>
      <c r="F34" s="34"/>
      <c r="G34" s="21">
        <v>-294</v>
      </c>
      <c r="H34" s="21"/>
      <c r="I34" s="21">
        <v>-415</v>
      </c>
      <c r="J34" s="21"/>
      <c r="K34" s="21">
        <v>-323</v>
      </c>
      <c r="L34" s="24"/>
      <c r="M34" s="21">
        <v>-415</v>
      </c>
    </row>
    <row r="35" spans="1:13">
      <c r="A35" s="186"/>
      <c r="B35" s="186" t="s">
        <v>117</v>
      </c>
      <c r="D35" s="179"/>
      <c r="E35" s="179"/>
      <c r="F35" s="34"/>
      <c r="G35" s="220">
        <v>-385</v>
      </c>
      <c r="H35" s="20"/>
      <c r="I35" s="23">
        <v>813</v>
      </c>
      <c r="J35" s="20"/>
      <c r="K35" s="220">
        <v>-385</v>
      </c>
      <c r="L35" s="24"/>
      <c r="M35" s="23">
        <v>813</v>
      </c>
    </row>
    <row r="36" spans="1:13" ht="20.399999999999999">
      <c r="A36" s="189" t="s">
        <v>74</v>
      </c>
      <c r="B36" s="190"/>
      <c r="C36" s="178"/>
      <c r="D36" s="178"/>
      <c r="E36" s="178"/>
      <c r="F36" s="35"/>
      <c r="G36" s="20">
        <v>72881</v>
      </c>
      <c r="H36" s="20" t="e">
        <v>#REF!</v>
      </c>
      <c r="I36" s="20">
        <v>94623</v>
      </c>
      <c r="J36" s="20" t="e">
        <v>#REF!</v>
      </c>
      <c r="K36" s="20">
        <v>74141</v>
      </c>
      <c r="L36" s="20"/>
      <c r="M36" s="20">
        <v>96162</v>
      </c>
    </row>
    <row r="37" spans="1:13">
      <c r="B37" s="186" t="s">
        <v>142</v>
      </c>
      <c r="D37" s="179"/>
      <c r="E37" s="179"/>
      <c r="F37" s="34"/>
      <c r="G37" s="20">
        <v>-600</v>
      </c>
      <c r="H37" s="20"/>
      <c r="I37" s="21">
        <v>-1147</v>
      </c>
      <c r="J37" s="20"/>
      <c r="K37" s="20">
        <v>-600</v>
      </c>
      <c r="L37" s="24"/>
      <c r="M37" s="21">
        <v>-1147</v>
      </c>
    </row>
    <row r="38" spans="1:13" ht="21.45" customHeight="1">
      <c r="A38" s="191" t="s">
        <v>143</v>
      </c>
      <c r="C38" s="178"/>
      <c r="D38" s="178"/>
      <c r="E38" s="178"/>
      <c r="F38" s="35"/>
      <c r="G38" s="21">
        <v>-2936</v>
      </c>
      <c r="H38" s="21"/>
      <c r="I38" s="21">
        <v>-2625</v>
      </c>
      <c r="J38" s="21"/>
      <c r="K38" s="21">
        <v>-2936</v>
      </c>
      <c r="L38" s="21"/>
      <c r="M38" s="21">
        <v>-2625</v>
      </c>
    </row>
    <row r="39" spans="1:13">
      <c r="A39" s="191" t="s">
        <v>144</v>
      </c>
      <c r="D39" s="181"/>
      <c r="E39" s="181"/>
      <c r="F39" s="35"/>
      <c r="G39" s="23">
        <v>-15810</v>
      </c>
      <c r="H39" s="21"/>
      <c r="I39" s="23">
        <v>-15926</v>
      </c>
      <c r="J39" s="21"/>
      <c r="K39" s="23">
        <v>-15805</v>
      </c>
      <c r="L39" s="21"/>
      <c r="M39" s="23">
        <v>-15855</v>
      </c>
    </row>
    <row r="40" spans="1:13" ht="20.399999999999999">
      <c r="A40" s="189" t="s">
        <v>75</v>
      </c>
      <c r="B40" s="190"/>
      <c r="C40" s="181"/>
      <c r="D40" s="181"/>
      <c r="E40" s="181"/>
      <c r="F40" s="35"/>
      <c r="G40" s="48">
        <v>53535</v>
      </c>
      <c r="H40" s="20" t="e">
        <v>#REF!</v>
      </c>
      <c r="I40" s="48">
        <v>74925</v>
      </c>
      <c r="J40" s="20" t="e">
        <v>#REF!</v>
      </c>
      <c r="K40" s="48">
        <v>54800</v>
      </c>
      <c r="L40" s="20"/>
      <c r="M40" s="48">
        <v>76535</v>
      </c>
    </row>
    <row r="41" spans="1:13">
      <c r="A41" s="179"/>
      <c r="B41" s="179"/>
      <c r="C41" s="179"/>
      <c r="D41" s="179"/>
      <c r="E41" s="179"/>
      <c r="F41" s="34"/>
      <c r="G41" s="35"/>
      <c r="H41" s="24"/>
      <c r="I41" s="47"/>
      <c r="J41" s="35"/>
      <c r="K41" s="47"/>
      <c r="L41" s="20"/>
      <c r="M41" s="35"/>
    </row>
    <row r="42" spans="1:13" ht="20.399999999999999">
      <c r="A42" s="43" t="s">
        <v>101</v>
      </c>
      <c r="B42" s="43"/>
      <c r="C42" s="43"/>
      <c r="D42" s="43"/>
      <c r="E42" s="43"/>
      <c r="F42" s="38"/>
      <c r="G42" s="38"/>
      <c r="H42" s="117"/>
      <c r="I42" s="192"/>
      <c r="J42" s="37"/>
      <c r="K42" s="37"/>
      <c r="L42" s="98"/>
      <c r="M42" s="134" t="s">
        <v>8</v>
      </c>
    </row>
    <row r="43" spans="1:13" ht="20.399999999999999">
      <c r="A43" s="44" t="s">
        <v>49</v>
      </c>
      <c r="B43" s="44"/>
      <c r="C43" s="43"/>
      <c r="D43" s="43"/>
      <c r="E43" s="43"/>
      <c r="F43" s="39"/>
      <c r="G43" s="39"/>
      <c r="H43" s="118"/>
      <c r="I43" s="51"/>
      <c r="J43" s="37"/>
      <c r="K43" s="34"/>
      <c r="L43" s="24"/>
      <c r="M43" s="135" t="s">
        <v>9</v>
      </c>
    </row>
    <row r="44" spans="1:13" ht="20.399999999999999">
      <c r="A44" s="43" t="s">
        <v>197</v>
      </c>
      <c r="B44" s="43"/>
      <c r="C44" s="45"/>
      <c r="D44" s="43"/>
      <c r="E44" s="43"/>
      <c r="F44" s="39"/>
      <c r="G44" s="39"/>
      <c r="H44" s="118"/>
      <c r="I44" s="51"/>
      <c r="J44" s="37"/>
      <c r="K44" s="34"/>
      <c r="L44" s="24"/>
      <c r="M44" s="34"/>
    </row>
    <row r="45" spans="1:13">
      <c r="G45" s="255" t="s">
        <v>156</v>
      </c>
      <c r="H45" s="255"/>
      <c r="I45" s="255"/>
      <c r="J45" s="255"/>
      <c r="K45" s="255"/>
      <c r="L45" s="255"/>
      <c r="M45" s="255"/>
    </row>
    <row r="46" spans="1:13">
      <c r="G46" s="256" t="s">
        <v>6</v>
      </c>
      <c r="H46" s="256"/>
      <c r="I46" s="256"/>
      <c r="J46" s="54"/>
      <c r="K46" s="256" t="s">
        <v>7</v>
      </c>
      <c r="L46" s="256"/>
      <c r="M46" s="256"/>
    </row>
    <row r="47" spans="1:13">
      <c r="F47" s="45"/>
      <c r="G47" s="33">
        <v>2024</v>
      </c>
      <c r="H47" s="54"/>
      <c r="I47" s="33">
        <v>2023</v>
      </c>
      <c r="J47" s="54"/>
      <c r="K47" s="33">
        <v>2024</v>
      </c>
      <c r="L47" s="54"/>
      <c r="M47" s="33">
        <v>2023</v>
      </c>
    </row>
    <row r="48" spans="1:13" ht="19.95" customHeight="1">
      <c r="A48" s="189" t="s">
        <v>192</v>
      </c>
      <c r="B48" s="189"/>
      <c r="C48" s="178"/>
      <c r="D48" s="178"/>
      <c r="E48" s="178"/>
      <c r="F48" s="34"/>
      <c r="G48" s="35"/>
      <c r="H48" s="24"/>
      <c r="I48" s="47"/>
      <c r="J48" s="34"/>
      <c r="K48" s="47"/>
      <c r="L48" s="20"/>
      <c r="M48" s="35"/>
    </row>
    <row r="49" spans="1:17" ht="19.95" customHeight="1">
      <c r="A49" s="189"/>
      <c r="B49" s="193" t="s">
        <v>165</v>
      </c>
      <c r="C49" s="178"/>
      <c r="D49" s="178"/>
      <c r="E49" s="178"/>
      <c r="F49" s="34"/>
      <c r="G49" s="174">
        <v>0</v>
      </c>
      <c r="H49" s="24"/>
      <c r="I49" s="174">
        <v>0</v>
      </c>
      <c r="J49" s="34"/>
      <c r="K49" s="47">
        <v>-1450</v>
      </c>
      <c r="L49" s="20"/>
      <c r="M49" s="174">
        <v>0</v>
      </c>
    </row>
    <row r="50" spans="1:17">
      <c r="A50" s="179"/>
      <c r="B50" s="193" t="s">
        <v>209</v>
      </c>
      <c r="D50" s="179"/>
      <c r="E50" s="179"/>
      <c r="F50" s="35"/>
      <c r="G50" s="175">
        <v>-22159</v>
      </c>
      <c r="H50" s="50"/>
      <c r="I50" s="212">
        <v>-15208</v>
      </c>
      <c r="J50" s="47"/>
      <c r="K50" s="175">
        <v>-22159</v>
      </c>
      <c r="L50" s="50"/>
      <c r="M50" s="21">
        <v>-15208</v>
      </c>
    </row>
    <row r="51" spans="1:17">
      <c r="A51" s="179"/>
      <c r="B51" s="193" t="s">
        <v>201</v>
      </c>
      <c r="D51" s="179"/>
      <c r="E51" s="179"/>
      <c r="F51" s="35"/>
      <c r="H51" s="50"/>
      <c r="I51" s="212"/>
      <c r="J51" s="47"/>
      <c r="L51" s="50"/>
      <c r="M51" s="47"/>
    </row>
    <row r="52" spans="1:17">
      <c r="A52" s="179"/>
      <c r="B52" s="193"/>
      <c r="C52" s="40" t="s">
        <v>202</v>
      </c>
      <c r="D52" s="179"/>
      <c r="E52" s="179"/>
      <c r="F52" s="35"/>
      <c r="G52" s="175">
        <v>0</v>
      </c>
      <c r="H52" s="50"/>
      <c r="I52" s="212">
        <v>50000</v>
      </c>
      <c r="J52" s="47"/>
      <c r="K52" s="175">
        <v>0</v>
      </c>
      <c r="L52" s="50"/>
      <c r="M52" s="21">
        <v>50000</v>
      </c>
    </row>
    <row r="53" spans="1:17">
      <c r="A53" s="179"/>
      <c r="B53" s="193" t="s">
        <v>79</v>
      </c>
      <c r="D53" s="179"/>
      <c r="E53" s="179"/>
      <c r="F53" s="35"/>
      <c r="G53" s="175">
        <v>-2742</v>
      </c>
      <c r="H53" s="50"/>
      <c r="I53" s="21">
        <v>-1874</v>
      </c>
      <c r="J53" s="47"/>
      <c r="K53" s="175">
        <v>-2742</v>
      </c>
      <c r="L53" s="50"/>
      <c r="M53" s="21">
        <v>-1847</v>
      </c>
    </row>
    <row r="54" spans="1:17">
      <c r="A54" s="179"/>
      <c r="B54" s="193" t="s">
        <v>147</v>
      </c>
      <c r="D54" s="179"/>
      <c r="E54" s="179"/>
      <c r="F54" s="37"/>
      <c r="G54" s="175">
        <v>74</v>
      </c>
      <c r="H54" s="119"/>
      <c r="I54" s="21">
        <v>88</v>
      </c>
      <c r="J54" s="52"/>
      <c r="K54" s="175">
        <v>74</v>
      </c>
      <c r="L54" s="119"/>
      <c r="M54" s="21">
        <v>70</v>
      </c>
      <c r="Q54" s="213"/>
    </row>
    <row r="55" spans="1:17">
      <c r="A55" s="179"/>
      <c r="B55" s="193" t="s">
        <v>78</v>
      </c>
      <c r="D55" s="179"/>
      <c r="E55" s="179"/>
      <c r="F55" s="35"/>
      <c r="G55" s="175">
        <v>-1172</v>
      </c>
      <c r="H55" s="50"/>
      <c r="I55" s="21">
        <v>-3287</v>
      </c>
      <c r="J55" s="47"/>
      <c r="K55" s="175">
        <v>-1172</v>
      </c>
      <c r="L55" s="50"/>
      <c r="M55" s="21">
        <v>-3287</v>
      </c>
      <c r="Q55" s="213"/>
    </row>
    <row r="56" spans="1:17">
      <c r="A56" s="179"/>
      <c r="B56" s="193" t="s">
        <v>145</v>
      </c>
      <c r="D56" s="179"/>
      <c r="E56" s="179"/>
      <c r="F56" s="35"/>
      <c r="G56" s="175">
        <v>1098</v>
      </c>
      <c r="H56" s="50"/>
      <c r="I56" s="21">
        <v>342</v>
      </c>
      <c r="J56" s="47"/>
      <c r="K56" s="175">
        <v>1473</v>
      </c>
      <c r="L56" s="50"/>
      <c r="M56" s="21">
        <v>744</v>
      </c>
      <c r="Q56" s="213"/>
    </row>
    <row r="57" spans="1:17">
      <c r="A57" s="179"/>
      <c r="B57" s="193" t="s">
        <v>146</v>
      </c>
      <c r="E57" s="179"/>
      <c r="F57" s="35"/>
      <c r="G57" s="175">
        <v>1784</v>
      </c>
      <c r="H57" s="50"/>
      <c r="I57" s="23">
        <v>1412</v>
      </c>
      <c r="J57" s="47"/>
      <c r="K57" s="175">
        <v>1784</v>
      </c>
      <c r="L57" s="50"/>
      <c r="M57" s="23">
        <v>1412</v>
      </c>
      <c r="Q57" s="213"/>
    </row>
    <row r="58" spans="1:17" ht="20.399999999999999">
      <c r="A58" s="189" t="s">
        <v>77</v>
      </c>
      <c r="B58" s="190"/>
      <c r="C58" s="178"/>
      <c r="D58" s="178"/>
      <c r="E58" s="178"/>
      <c r="F58" s="34"/>
      <c r="G58" s="48">
        <v>-23117</v>
      </c>
      <c r="H58" s="20">
        <v>0</v>
      </c>
      <c r="I58" s="48">
        <v>31473</v>
      </c>
      <c r="J58" s="20">
        <v>0</v>
      </c>
      <c r="K58" s="48">
        <v>-24192</v>
      </c>
      <c r="L58" s="20"/>
      <c r="M58" s="48">
        <v>31884</v>
      </c>
      <c r="Q58" s="213"/>
    </row>
    <row r="59" spans="1:17" ht="11.55" customHeight="1">
      <c r="A59" s="189"/>
      <c r="B59" s="190"/>
      <c r="C59" s="178"/>
      <c r="D59" s="178"/>
      <c r="E59" s="178"/>
      <c r="F59" s="34"/>
      <c r="G59" s="20"/>
      <c r="H59" s="24"/>
      <c r="I59" s="20"/>
      <c r="J59" s="34"/>
      <c r="K59" s="20"/>
      <c r="L59" s="20"/>
      <c r="M59" s="20"/>
      <c r="Q59" s="213"/>
    </row>
    <row r="60" spans="1:17" ht="20.399999999999999">
      <c r="A60" s="178" t="s">
        <v>191</v>
      </c>
      <c r="B60" s="194"/>
      <c r="C60" s="179"/>
      <c r="D60" s="179"/>
      <c r="F60" s="35"/>
      <c r="G60" s="40"/>
      <c r="H60" s="20"/>
      <c r="I60" s="47"/>
      <c r="J60" s="35"/>
      <c r="K60" s="35"/>
      <c r="L60" s="20"/>
      <c r="M60" s="35"/>
      <c r="Q60" s="213"/>
    </row>
    <row r="61" spans="1:17" ht="20.399999999999999">
      <c r="A61" s="178"/>
      <c r="B61" s="195" t="s">
        <v>211</v>
      </c>
      <c r="C61" s="179"/>
      <c r="D61" s="179"/>
      <c r="F61" s="35"/>
      <c r="G61" s="40"/>
      <c r="H61" s="20"/>
      <c r="I61" s="47"/>
      <c r="J61" s="35"/>
      <c r="K61" s="35"/>
      <c r="L61" s="20"/>
      <c r="M61" s="35"/>
      <c r="Q61" s="213"/>
    </row>
    <row r="62" spans="1:17" ht="20.399999999999999">
      <c r="A62" s="178"/>
      <c r="B62" s="178"/>
      <c r="C62" s="195" t="s">
        <v>181</v>
      </c>
      <c r="D62" s="179"/>
      <c r="E62" s="179"/>
      <c r="F62" s="35"/>
      <c r="G62" s="175">
        <v>0</v>
      </c>
      <c r="H62" s="50"/>
      <c r="I62" s="21">
        <v>-750</v>
      </c>
      <c r="J62" s="47"/>
      <c r="K62" s="175">
        <v>0</v>
      </c>
      <c r="L62" s="50"/>
      <c r="M62" s="47">
        <v>0</v>
      </c>
      <c r="Q62" s="213"/>
    </row>
    <row r="63" spans="1:17" ht="20.399999999999999">
      <c r="A63" s="178"/>
      <c r="B63" s="195" t="s">
        <v>182</v>
      </c>
      <c r="D63" s="179"/>
      <c r="E63" s="179"/>
      <c r="F63" s="35"/>
      <c r="G63" s="175">
        <v>100</v>
      </c>
      <c r="H63" s="50"/>
      <c r="I63" s="21">
        <v>500</v>
      </c>
      <c r="J63" s="47"/>
      <c r="K63" s="175">
        <v>0</v>
      </c>
      <c r="L63" s="50"/>
      <c r="M63" s="47">
        <v>0</v>
      </c>
      <c r="Q63" s="252"/>
    </row>
    <row r="64" spans="1:17" ht="20.399999999999999">
      <c r="A64" s="178"/>
      <c r="B64" s="195" t="s">
        <v>212</v>
      </c>
      <c r="D64" s="179"/>
      <c r="E64" s="179"/>
      <c r="F64" s="35"/>
      <c r="G64" s="21">
        <v>-5213</v>
      </c>
      <c r="H64" s="21"/>
      <c r="I64" s="21">
        <v>-5695</v>
      </c>
      <c r="J64" s="21"/>
      <c r="K64" s="21">
        <v>-5213</v>
      </c>
      <c r="L64" s="50"/>
      <c r="M64" s="21">
        <v>-5695</v>
      </c>
    </row>
    <row r="65" spans="1:16">
      <c r="A65" s="179"/>
      <c r="B65" s="41" t="s">
        <v>168</v>
      </c>
      <c r="D65" s="179"/>
      <c r="E65" s="179"/>
      <c r="F65" s="35"/>
      <c r="G65" s="175">
        <v>-977</v>
      </c>
      <c r="H65" s="50"/>
      <c r="I65" s="22">
        <v>-30</v>
      </c>
      <c r="J65" s="47"/>
      <c r="K65" s="175">
        <v>-977</v>
      </c>
      <c r="L65" s="50"/>
      <c r="M65" s="47">
        <v>0</v>
      </c>
      <c r="P65" s="196"/>
    </row>
    <row r="66" spans="1:16">
      <c r="A66" s="179"/>
      <c r="B66" s="193" t="s">
        <v>203</v>
      </c>
      <c r="D66" s="179"/>
      <c r="E66" s="179"/>
      <c r="F66" s="35"/>
      <c r="G66" s="175">
        <v>-87613</v>
      </c>
      <c r="H66" s="50"/>
      <c r="I66" s="23">
        <v>-75985</v>
      </c>
      <c r="J66" s="47"/>
      <c r="K66" s="175">
        <v>-87613</v>
      </c>
      <c r="L66" s="50"/>
      <c r="M66" s="23">
        <v>-75985</v>
      </c>
      <c r="P66" s="196"/>
    </row>
    <row r="67" spans="1:16" ht="20.399999999999999">
      <c r="A67" s="197" t="s">
        <v>76</v>
      </c>
      <c r="B67" s="198"/>
      <c r="C67" s="179"/>
      <c r="D67" s="179"/>
      <c r="E67" s="179"/>
      <c r="F67" s="35"/>
      <c r="G67" s="48">
        <v>-93703</v>
      </c>
      <c r="H67" s="20">
        <v>0</v>
      </c>
      <c r="I67" s="48">
        <v>-81960</v>
      </c>
      <c r="J67" s="20">
        <v>0</v>
      </c>
      <c r="K67" s="48">
        <v>-93803</v>
      </c>
      <c r="L67" s="20"/>
      <c r="M67" s="48">
        <v>-81680</v>
      </c>
      <c r="P67" s="196"/>
    </row>
    <row r="68" spans="1:16" ht="15.45" customHeight="1">
      <c r="A68" s="178"/>
      <c r="B68" s="194"/>
      <c r="C68" s="179"/>
      <c r="D68" s="179"/>
      <c r="E68" s="179"/>
      <c r="F68" s="35"/>
      <c r="H68" s="20"/>
      <c r="I68" s="35"/>
      <c r="J68" s="35"/>
      <c r="L68" s="20"/>
      <c r="M68" s="35"/>
      <c r="P68" s="196"/>
    </row>
    <row r="69" spans="1:16" ht="20.399999999999999">
      <c r="A69" s="178" t="s">
        <v>50</v>
      </c>
      <c r="B69" s="194"/>
      <c r="C69" s="179"/>
      <c r="D69" s="179"/>
      <c r="E69" s="179"/>
      <c r="F69" s="34"/>
      <c r="G69" s="175">
        <v>-63285</v>
      </c>
      <c r="H69" s="20"/>
      <c r="I69" s="175">
        <v>24438</v>
      </c>
      <c r="J69" s="35" t="e">
        <v>#REF!</v>
      </c>
      <c r="K69" s="175">
        <v>-63195</v>
      </c>
      <c r="L69" s="24"/>
      <c r="M69" s="175">
        <v>26739</v>
      </c>
      <c r="P69" s="196"/>
    </row>
    <row r="70" spans="1:16">
      <c r="A70" s="179" t="s">
        <v>162</v>
      </c>
      <c r="B70" s="193"/>
      <c r="C70" s="179"/>
      <c r="D70" s="179"/>
      <c r="E70" s="46"/>
      <c r="F70" s="34"/>
      <c r="G70" s="175">
        <v>340190</v>
      </c>
      <c r="H70" s="24"/>
      <c r="I70" s="35">
        <v>202861</v>
      </c>
      <c r="J70" s="34"/>
      <c r="K70" s="175">
        <v>334819</v>
      </c>
      <c r="L70" s="24"/>
      <c r="M70" s="35">
        <v>196196</v>
      </c>
      <c r="P70" s="196"/>
    </row>
    <row r="71" spans="1:16">
      <c r="A71" s="179" t="s">
        <v>185</v>
      </c>
      <c r="B71" s="193"/>
      <c r="C71" s="179"/>
      <c r="D71" s="179"/>
      <c r="E71" s="179"/>
      <c r="F71" s="34"/>
      <c r="G71" s="175">
        <v>115</v>
      </c>
      <c r="H71" s="20"/>
      <c r="I71" s="35">
        <v>166</v>
      </c>
      <c r="J71" s="35"/>
      <c r="K71" s="175">
        <v>0</v>
      </c>
      <c r="L71" s="24"/>
      <c r="M71" s="175">
        <v>0</v>
      </c>
      <c r="P71" s="196"/>
    </row>
    <row r="72" spans="1:16" ht="21" thickBot="1">
      <c r="A72" s="178" t="s">
        <v>51</v>
      </c>
      <c r="B72" s="194"/>
      <c r="C72" s="199"/>
      <c r="D72" s="179"/>
      <c r="E72" s="46"/>
      <c r="F72" s="34"/>
      <c r="G72" s="53">
        <v>277020</v>
      </c>
      <c r="H72" s="20"/>
      <c r="I72" s="53">
        <v>227465</v>
      </c>
      <c r="J72" s="20" t="e">
        <v>#REF!</v>
      </c>
      <c r="K72" s="53">
        <v>271624</v>
      </c>
      <c r="L72" s="24"/>
      <c r="M72" s="53">
        <v>222935</v>
      </c>
      <c r="P72" s="196"/>
    </row>
    <row r="73" spans="1:16" ht="13.5" customHeight="1" thickTop="1">
      <c r="A73" s="178"/>
      <c r="B73" s="194"/>
      <c r="C73" s="199"/>
      <c r="D73" s="179"/>
      <c r="E73" s="179"/>
      <c r="F73" s="34"/>
      <c r="H73" s="24"/>
      <c r="I73" s="24"/>
      <c r="J73" s="34"/>
      <c r="L73" s="24"/>
      <c r="M73" s="24"/>
      <c r="P73" s="196"/>
    </row>
    <row r="74" spans="1:16" ht="20.399999999999999">
      <c r="A74" s="183" t="s">
        <v>52</v>
      </c>
      <c r="B74" s="194"/>
      <c r="C74" s="178"/>
      <c r="D74" s="178"/>
      <c r="E74" s="178"/>
      <c r="F74" s="34"/>
      <c r="H74" s="24"/>
      <c r="I74" s="35"/>
      <c r="J74" s="34"/>
      <c r="L74" s="20"/>
      <c r="M74" s="47"/>
    </row>
    <row r="75" spans="1:16" ht="20.399999999999999">
      <c r="B75" s="41" t="s">
        <v>186</v>
      </c>
      <c r="C75" s="178"/>
      <c r="D75" s="178"/>
      <c r="E75" s="178"/>
      <c r="F75" s="34"/>
      <c r="H75" s="24"/>
      <c r="I75" s="35"/>
      <c r="J75" s="34"/>
      <c r="L75" s="20"/>
      <c r="M75" s="47"/>
    </row>
    <row r="76" spans="1:16" ht="20.399999999999999">
      <c r="C76" s="41" t="s">
        <v>148</v>
      </c>
      <c r="D76" s="179"/>
      <c r="E76" s="178"/>
      <c r="F76" s="34"/>
      <c r="H76" s="24"/>
      <c r="I76" s="35"/>
      <c r="J76" s="34"/>
      <c r="L76" s="20"/>
      <c r="M76" s="47"/>
    </row>
    <row r="77" spans="1:16" ht="20.399999999999999">
      <c r="C77" s="41"/>
      <c r="D77" s="179" t="s">
        <v>149</v>
      </c>
      <c r="E77" s="178"/>
      <c r="F77" s="34"/>
      <c r="G77" s="175">
        <v>672</v>
      </c>
      <c r="H77" s="24"/>
      <c r="I77" s="35">
        <v>515</v>
      </c>
      <c r="J77" s="34"/>
      <c r="K77" s="21">
        <v>672</v>
      </c>
      <c r="L77" s="20"/>
      <c r="M77" s="47">
        <v>515</v>
      </c>
    </row>
    <row r="78" spans="1:16" ht="20.399999999999999">
      <c r="C78" s="41" t="s">
        <v>150</v>
      </c>
      <c r="D78" s="179"/>
      <c r="E78" s="178"/>
      <c r="F78" s="34"/>
      <c r="G78" s="175">
        <v>-2429</v>
      </c>
      <c r="H78" s="24"/>
      <c r="I78" s="35">
        <v>-1156</v>
      </c>
      <c r="J78" s="34"/>
      <c r="K78" s="21">
        <v>-2429</v>
      </c>
      <c r="L78" s="20"/>
      <c r="M78" s="47">
        <v>-1156</v>
      </c>
    </row>
    <row r="79" spans="1:16" ht="20.399999999999999">
      <c r="C79" s="41" t="s">
        <v>204</v>
      </c>
      <c r="D79" s="179"/>
      <c r="E79" s="178"/>
      <c r="F79" s="34"/>
      <c r="G79" s="175">
        <v>-2</v>
      </c>
      <c r="H79" s="24"/>
      <c r="I79" s="21">
        <v>0</v>
      </c>
      <c r="J79" s="34"/>
      <c r="K79" s="21">
        <v>-2</v>
      </c>
      <c r="L79" s="20"/>
      <c r="M79" s="21">
        <v>0</v>
      </c>
    </row>
    <row r="80" spans="1:16" ht="20.399999999999999">
      <c r="C80" s="41" t="s">
        <v>151</v>
      </c>
      <c r="D80" s="179"/>
      <c r="E80" s="178"/>
      <c r="F80" s="34"/>
      <c r="G80" s="175">
        <v>6009</v>
      </c>
      <c r="H80" s="24"/>
      <c r="I80" s="21">
        <v>6515</v>
      </c>
      <c r="J80" s="34"/>
      <c r="K80" s="21">
        <v>6009</v>
      </c>
      <c r="L80" s="20"/>
      <c r="M80" s="21">
        <v>6488</v>
      </c>
    </row>
    <row r="81" spans="1:16" ht="20.399999999999999">
      <c r="C81" s="41" t="s">
        <v>152</v>
      </c>
      <c r="D81" s="179"/>
      <c r="E81" s="178"/>
      <c r="F81" s="34"/>
      <c r="G81" s="175">
        <v>-3914</v>
      </c>
      <c r="H81" s="24"/>
      <c r="I81" s="23">
        <v>-5161</v>
      </c>
      <c r="J81" s="34"/>
      <c r="K81" s="23">
        <v>-3914</v>
      </c>
      <c r="L81" s="20"/>
      <c r="M81" s="23">
        <v>-5134</v>
      </c>
    </row>
    <row r="82" spans="1:16" ht="20.399999999999999">
      <c r="C82" s="41" t="s">
        <v>153</v>
      </c>
      <c r="D82" s="179"/>
      <c r="E82" s="178"/>
      <c r="F82" s="34"/>
      <c r="G82" s="200"/>
      <c r="H82" s="24"/>
      <c r="I82" s="200"/>
      <c r="J82" s="34"/>
      <c r="K82" s="200"/>
      <c r="L82" s="20"/>
      <c r="M82" s="200"/>
    </row>
    <row r="83" spans="1:16" ht="20.399999999999999" thickBot="1">
      <c r="B83" s="41"/>
      <c r="C83" s="179"/>
      <c r="D83" s="179" t="s">
        <v>154</v>
      </c>
      <c r="E83" s="179"/>
      <c r="F83" s="34"/>
      <c r="G83" s="149">
        <v>336</v>
      </c>
      <c r="H83" s="20"/>
      <c r="I83" s="149">
        <v>713</v>
      </c>
      <c r="J83" s="20"/>
      <c r="K83" s="149">
        <v>336</v>
      </c>
      <c r="L83" s="20"/>
      <c r="M83" s="149">
        <v>713</v>
      </c>
    </row>
    <row r="84" spans="1:16" ht="21.6" thickTop="1" thickBot="1">
      <c r="B84" s="41" t="s">
        <v>155</v>
      </c>
      <c r="C84" s="178"/>
      <c r="D84" s="178"/>
      <c r="E84" s="178"/>
      <c r="F84" s="34"/>
      <c r="G84" s="164">
        <v>0</v>
      </c>
      <c r="H84" s="21"/>
      <c r="I84" s="166">
        <v>11606</v>
      </c>
      <c r="J84" s="21"/>
      <c r="K84" s="164">
        <v>0</v>
      </c>
      <c r="L84" s="21"/>
      <c r="M84" s="166">
        <v>11606</v>
      </c>
    </row>
    <row r="85" spans="1:16" s="196" customFormat="1" ht="20.399999999999999" thickTop="1">
      <c r="A85" s="41"/>
      <c r="B85" s="41"/>
      <c r="C85" s="41"/>
      <c r="D85" s="201"/>
      <c r="F85" s="202"/>
      <c r="G85" s="22"/>
      <c r="H85" s="22"/>
      <c r="I85" s="22"/>
      <c r="J85" s="22"/>
      <c r="K85" s="22"/>
      <c r="L85" s="22"/>
      <c r="M85" s="22"/>
      <c r="P85" s="40"/>
    </row>
    <row r="86" spans="1:16" s="196" customFormat="1">
      <c r="A86" s="41"/>
      <c r="B86" s="41"/>
      <c r="C86" s="203"/>
      <c r="F86" s="202"/>
      <c r="G86" s="159"/>
      <c r="H86" s="253"/>
      <c r="I86" s="159"/>
      <c r="J86" s="253"/>
      <c r="K86" s="159"/>
      <c r="L86" s="254"/>
      <c r="M86" s="254"/>
      <c r="P86" s="40"/>
    </row>
    <row r="87" spans="1:16" s="196" customFormat="1" ht="22.5" customHeight="1">
      <c r="A87" s="41"/>
      <c r="B87" s="41"/>
      <c r="C87" s="203"/>
      <c r="F87" s="202"/>
      <c r="G87" s="108"/>
      <c r="H87" s="204"/>
      <c r="I87" s="109"/>
      <c r="J87" s="204"/>
      <c r="K87" s="110"/>
      <c r="L87" s="204"/>
      <c r="M87" s="205"/>
      <c r="P87" s="40"/>
    </row>
    <row r="88" spans="1:16" s="196" customFormat="1">
      <c r="A88" s="41"/>
      <c r="B88" s="41"/>
      <c r="C88" s="203"/>
      <c r="F88" s="202"/>
      <c r="G88" s="109"/>
      <c r="H88" s="204"/>
      <c r="I88" s="109"/>
      <c r="J88" s="204"/>
      <c r="K88" s="112"/>
      <c r="L88" s="206"/>
      <c r="M88" s="112"/>
      <c r="P88" s="40"/>
    </row>
    <row r="89" spans="1:16" s="196" customFormat="1" ht="21" customHeight="1">
      <c r="A89" s="41"/>
      <c r="B89" s="41"/>
      <c r="C89" s="203"/>
      <c r="G89" s="109"/>
      <c r="H89" s="55"/>
      <c r="I89" s="109"/>
      <c r="J89" s="55"/>
      <c r="K89" s="112"/>
      <c r="L89" s="111"/>
      <c r="M89" s="112"/>
      <c r="P89" s="40"/>
    </row>
    <row r="90" spans="1:16" s="196" customFormat="1" ht="21" customHeight="1">
      <c r="A90" s="41"/>
      <c r="B90" s="41"/>
      <c r="C90" s="203"/>
      <c r="G90" s="109"/>
      <c r="H90" s="55"/>
      <c r="I90" s="109"/>
      <c r="J90" s="55"/>
      <c r="K90" s="112"/>
      <c r="L90" s="113"/>
      <c r="M90" s="109"/>
      <c r="P90" s="40"/>
    </row>
    <row r="91" spans="1:16" s="196" customFormat="1" ht="21" customHeight="1">
      <c r="A91" s="41"/>
      <c r="B91" s="41"/>
      <c r="C91" s="41"/>
      <c r="G91" s="114"/>
      <c r="H91" s="55"/>
      <c r="I91" s="175"/>
      <c r="J91" s="55"/>
      <c r="K91" s="113"/>
      <c r="L91" s="113"/>
      <c r="M91" s="115"/>
      <c r="P91" s="40"/>
    </row>
    <row r="92" spans="1:16" s="196" customFormat="1" ht="21" customHeight="1">
      <c r="A92" s="41"/>
      <c r="B92" s="41"/>
      <c r="C92" s="203"/>
      <c r="G92" s="109"/>
      <c r="H92" s="55"/>
      <c r="I92" s="21"/>
      <c r="J92" s="55"/>
      <c r="K92" s="109"/>
      <c r="L92" s="55"/>
      <c r="M92" s="108"/>
      <c r="P92" s="40"/>
    </row>
    <row r="93" spans="1:16" s="196" customFormat="1" ht="21" customHeight="1">
      <c r="A93" s="41"/>
      <c r="B93" s="41"/>
      <c r="C93" s="41"/>
      <c r="D93" s="207"/>
      <c r="E93" s="207"/>
      <c r="G93" s="55"/>
      <c r="H93" s="55"/>
      <c r="I93" s="208"/>
      <c r="J93" s="55"/>
      <c r="K93" s="114"/>
      <c r="L93" s="113"/>
      <c r="M93" s="114"/>
      <c r="P93" s="40"/>
    </row>
    <row r="94" spans="1:16" s="196" customFormat="1" ht="21" customHeight="1">
      <c r="A94" s="41"/>
      <c r="B94" s="41"/>
      <c r="C94" s="41"/>
      <c r="D94" s="209"/>
      <c r="E94" s="209"/>
      <c r="G94" s="55"/>
      <c r="H94" s="55"/>
      <c r="I94" s="208"/>
      <c r="J94" s="55"/>
      <c r="K94" s="114"/>
      <c r="L94" s="113"/>
      <c r="M94" s="114"/>
      <c r="P94" s="40"/>
    </row>
    <row r="95" spans="1:16" s="196" customFormat="1" ht="21" customHeight="1">
      <c r="C95" s="41"/>
      <c r="D95" s="209"/>
      <c r="E95" s="209"/>
      <c r="G95" s="55"/>
      <c r="H95" s="55"/>
      <c r="I95" s="208"/>
      <c r="J95" s="55"/>
      <c r="K95" s="114"/>
      <c r="L95" s="113"/>
      <c r="M95" s="114"/>
      <c r="P95" s="40"/>
    </row>
    <row r="96" spans="1:16" s="196" customFormat="1" ht="22.5" customHeight="1">
      <c r="C96" s="210"/>
      <c r="D96" s="211"/>
      <c r="E96" s="211"/>
      <c r="G96" s="55"/>
      <c r="H96" s="55"/>
      <c r="I96" s="208"/>
      <c r="J96" s="55"/>
      <c r="K96" s="114"/>
      <c r="L96" s="113"/>
      <c r="M96" s="114"/>
      <c r="P96" s="40"/>
    </row>
    <row r="97" spans="11:13">
      <c r="K97" s="116"/>
      <c r="L97" s="120"/>
      <c r="M97" s="116"/>
    </row>
    <row r="98" spans="11:13">
      <c r="K98" s="116"/>
      <c r="L98" s="120"/>
      <c r="M98" s="116"/>
    </row>
    <row r="99" spans="11:13">
      <c r="K99" s="116"/>
      <c r="L99" s="120"/>
      <c r="M99" s="116"/>
    </row>
    <row r="100" spans="11:13">
      <c r="K100" s="116"/>
      <c r="L100" s="120"/>
      <c r="M100" s="116"/>
    </row>
    <row r="101" spans="11:13">
      <c r="K101" s="116"/>
      <c r="L101" s="120"/>
      <c r="M101" s="116"/>
    </row>
    <row r="102" spans="11:13">
      <c r="K102" s="116"/>
      <c r="L102" s="120"/>
      <c r="M102" s="116"/>
    </row>
    <row r="103" spans="11:13">
      <c r="K103" s="116"/>
      <c r="L103" s="120"/>
      <c r="M103" s="116"/>
    </row>
    <row r="104" spans="11:13">
      <c r="K104" s="116"/>
      <c r="L104" s="120"/>
      <c r="M104" s="116"/>
    </row>
  </sheetData>
  <mergeCells count="6">
    <mergeCell ref="G4:M4"/>
    <mergeCell ref="G5:I5"/>
    <mergeCell ref="K5:M5"/>
    <mergeCell ref="G45:M45"/>
    <mergeCell ref="G46:I46"/>
    <mergeCell ref="K46:M46"/>
  </mergeCells>
  <pageMargins left="0.70866141732283472" right="0.39370078740157483" top="0.74803149606299213" bottom="0.35433070866141736" header="0.31496062992125984" footer="0.31496062992125984"/>
  <pageSetup paperSize="9" scale="89" firstPageNumber="8" fitToHeight="2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  <rowBreaks count="1" manualBreakCount="1">
    <brk id="41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PL(3M)</vt:lpstr>
      <vt:lpstr>PL(6M)</vt:lpstr>
      <vt:lpstr>PL_E(6M)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  <vt:lpstr>'PL_E(6M)'!Print_Area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Thitirat Prodsungnoen</cp:lastModifiedBy>
  <cp:lastPrinted>2024-08-14T01:45:25Z</cp:lastPrinted>
  <dcterms:created xsi:type="dcterms:W3CDTF">2022-05-05T03:00:42Z</dcterms:created>
  <dcterms:modified xsi:type="dcterms:W3CDTF">2024-08-14T03:28:44Z</dcterms:modified>
</cp:coreProperties>
</file>