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Q2'June24\"/>
    </mc:Choice>
  </mc:AlternateContent>
  <xr:revisionPtr revIDLastSave="0" documentId="13_ncr:1_{9CCF2F2E-0010-43EB-9ACC-C1628F3DE2C7}" xr6:coauthVersionLast="47" xr6:coauthVersionMax="47" xr10:uidLastSave="{00000000-0000-0000-0000-000000000000}"/>
  <bookViews>
    <workbookView xWindow="-120" yWindow="-120" windowWidth="24240" windowHeight="13020" tabRatio="858" xr2:uid="{00000000-000D-0000-FFFF-FFFF00000000}"/>
  </bookViews>
  <sheets>
    <sheet name="3-5" sheetId="9" r:id="rId1"/>
    <sheet name="6 (3mth)" sheetId="21" r:id="rId2"/>
    <sheet name="7 (6mth)" sheetId="25" r:id="rId3"/>
    <sheet name="8 (Conso)" sheetId="22" r:id="rId4"/>
    <sheet name="9 (Comp)" sheetId="23" r:id="rId5"/>
    <sheet name="10-11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4" i="9" l="1"/>
  <c r="I26" i="25"/>
  <c r="E38" i="24"/>
  <c r="E75" i="24"/>
  <c r="I21" i="9"/>
  <c r="K22" i="23"/>
  <c r="P23" i="22"/>
  <c r="L23" i="22"/>
  <c r="E73" i="9"/>
  <c r="E83" i="9"/>
  <c r="A49" i="24"/>
  <c r="N23" i="22" l="1"/>
  <c r="R23" i="22" s="1"/>
  <c r="N15" i="22"/>
  <c r="R15" i="22" s="1"/>
  <c r="A3" i="22"/>
  <c r="K41" i="25"/>
  <c r="I41" i="25"/>
  <c r="G41" i="25"/>
  <c r="E41" i="25"/>
  <c r="K35" i="25"/>
  <c r="I35" i="25"/>
  <c r="G35" i="25"/>
  <c r="E35" i="25"/>
  <c r="K13" i="25"/>
  <c r="K23" i="25" s="1"/>
  <c r="K26" i="25" s="1"/>
  <c r="I13" i="25"/>
  <c r="I23" i="25" s="1"/>
  <c r="G13" i="25"/>
  <c r="G23" i="25" s="1"/>
  <c r="G26" i="25" s="1"/>
  <c r="E13" i="25"/>
  <c r="E23" i="25" s="1"/>
  <c r="E26" i="25" s="1"/>
  <c r="E37" i="9"/>
  <c r="G37" i="9"/>
  <c r="G21" i="9"/>
  <c r="E21" i="9"/>
  <c r="G44" i="25" l="1"/>
  <c r="G29" i="25"/>
  <c r="E44" i="25"/>
  <c r="E29" i="25"/>
  <c r="I44" i="25"/>
  <c r="I29" i="25"/>
  <c r="K44" i="25"/>
  <c r="K29" i="25"/>
  <c r="G39" i="9"/>
  <c r="M19" i="23"/>
  <c r="N21" i="22"/>
  <c r="P19" i="22"/>
  <c r="N13" i="22"/>
  <c r="I37" i="9"/>
  <c r="K73" i="9" l="1"/>
  <c r="I73" i="9"/>
  <c r="G73" i="9"/>
  <c r="P25" i="22" l="1"/>
  <c r="K86" i="24"/>
  <c r="K75" i="24"/>
  <c r="K63" i="24"/>
  <c r="G86" i="24"/>
  <c r="G75" i="24"/>
  <c r="G63" i="24"/>
  <c r="I24" i="23"/>
  <c r="G24" i="23"/>
  <c r="E24" i="23"/>
  <c r="G17" i="23"/>
  <c r="I17" i="23"/>
  <c r="K17" i="23"/>
  <c r="L25" i="22"/>
  <c r="J25" i="22"/>
  <c r="H25" i="22"/>
  <c r="F25" i="22"/>
  <c r="D25" i="22"/>
  <c r="K41" i="21"/>
  <c r="K35" i="21"/>
  <c r="K13" i="21"/>
  <c r="K23" i="21" s="1"/>
  <c r="K26" i="21" s="1"/>
  <c r="G41" i="21"/>
  <c r="G35" i="21"/>
  <c r="G13" i="21"/>
  <c r="G23" i="21" s="1"/>
  <c r="I86" i="24"/>
  <c r="E86" i="24"/>
  <c r="I75" i="24"/>
  <c r="I63" i="24"/>
  <c r="E63" i="24"/>
  <c r="M15" i="23"/>
  <c r="A31" i="22"/>
  <c r="A29" i="23" s="1"/>
  <c r="A46" i="24" s="1"/>
  <c r="A100" i="24" s="1"/>
  <c r="N17" i="22"/>
  <c r="R17" i="22" s="1"/>
  <c r="F19" i="22"/>
  <c r="J19" i="22"/>
  <c r="H19" i="22"/>
  <c r="A3" i="23"/>
  <c r="E41" i="21"/>
  <c r="E35" i="21"/>
  <c r="I13" i="21"/>
  <c r="I23" i="21" s="1"/>
  <c r="I38" i="24" s="1"/>
  <c r="I44" i="24" s="1"/>
  <c r="E13" i="21"/>
  <c r="E23" i="21" s="1"/>
  <c r="E26" i="21" s="1"/>
  <c r="K29" i="21" l="1"/>
  <c r="K44" i="21"/>
  <c r="G26" i="21"/>
  <c r="G38" i="24"/>
  <c r="G44" i="24" s="1"/>
  <c r="G77" i="24" s="1"/>
  <c r="G80" i="24" s="1"/>
  <c r="K38" i="24"/>
  <c r="K44" i="24" s="1"/>
  <c r="K77" i="24" s="1"/>
  <c r="K80" i="24" s="1"/>
  <c r="I77" i="24"/>
  <c r="I80" i="24" s="1"/>
  <c r="R25" i="22"/>
  <c r="N25" i="22"/>
  <c r="E44" i="24"/>
  <c r="D19" i="22"/>
  <c r="E17" i="23"/>
  <c r="M12" i="23"/>
  <c r="M17" i="23" s="1"/>
  <c r="I26" i="21"/>
  <c r="L19" i="22"/>
  <c r="K37" i="9"/>
  <c r="E77" i="24" l="1"/>
  <c r="E80" i="24" s="1"/>
  <c r="G29" i="21"/>
  <c r="G44" i="21"/>
  <c r="I29" i="21"/>
  <c r="I44" i="21"/>
  <c r="E29" i="21"/>
  <c r="E44" i="21"/>
  <c r="I35" i="21"/>
  <c r="N19" i="22"/>
  <c r="R13" i="22"/>
  <c r="R19" i="22" s="1"/>
  <c r="I41" i="21"/>
  <c r="K24" i="23" l="1"/>
  <c r="M22" i="23"/>
  <c r="M24" i="23" s="1"/>
  <c r="K21" i="9"/>
  <c r="K124" i="9" l="1"/>
  <c r="K127" i="9" s="1"/>
  <c r="G124" i="9"/>
  <c r="G127" i="9" s="1"/>
  <c r="A97" i="9"/>
  <c r="A94" i="9"/>
  <c r="A141" i="9" s="1"/>
  <c r="K83" i="9"/>
  <c r="I83" i="9"/>
  <c r="G83" i="9"/>
  <c r="A50" i="9"/>
  <c r="K39" i="9" l="1"/>
  <c r="G85" i="9"/>
  <c r="G129" i="9" s="1"/>
  <c r="K85" i="9"/>
  <c r="K129" i="9" s="1"/>
  <c r="E85" i="9"/>
  <c r="I39" i="9"/>
  <c r="E39" i="9"/>
  <c r="I85" i="9"/>
  <c r="I124" i="9" l="1"/>
  <c r="I127" i="9" s="1"/>
  <c r="I129" i="9" s="1"/>
  <c r="E127" i="9" l="1"/>
  <c r="E129" i="9" s="1"/>
</calcChain>
</file>

<file path=xl/sharedStrings.xml><?xml version="1.0" encoding="utf-8"?>
<sst xmlns="http://schemas.openxmlformats.org/spreadsheetml/2006/main" count="406" uniqueCount="190">
  <si>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</si>
  <si>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</si>
  <si>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</si>
  <si>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</si>
  <si>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</si>
  <si>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</si>
  <si>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</si>
  <si>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</si>
  <si>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</si>
  <si>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</si>
  <si>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</si>
  <si>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</si>
  <si>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</si>
  <si>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</si>
  <si>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</si>
  <si>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</si>
  <si>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</si>
  <si>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</si>
  <si>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</si>
  <si>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</si>
  <si>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</si>
  <si>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</si>
  <si>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</si>
  <si>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</si>
  <si>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</si>
  <si>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</si>
  <si>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</si>
  <si>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</si>
  <si>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</si>
  <si>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</si>
  <si>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</si>
  <si>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</si>
  <si>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</si>
  <si>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</si>
  <si>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</si>
  <si>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</si>
  <si>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</si>
  <si>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</si>
  <si>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</si>
  <si>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</si>
  <si>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</si>
  <si>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</si>
  <si>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</si>
  <si>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</si>
  <si>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</si>
  <si>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</si>
  <si>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</si>
  <si>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</si>
  <si>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</si>
  <si>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</si>
  <si>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</si>
  <si>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</si>
  <si>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</si>
  <si>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</si>
  <si>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</si>
  <si>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</si>
  <si>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</si>
  <si>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</si>
  <si>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</si>
  <si>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</si>
  <si>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</si>
  <si>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</si>
  <si>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</si>
  <si>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</si>
  <si>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</si>
  <si>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</si>
  <si>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</si>
  <si>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</si>
  <si>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</si>
  <si>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</si>
  <si>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</si>
  <si>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</si>
  <si>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</si>
  <si>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</si>
  <si>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</si>
  <si>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ดอกเบี้ยจ่าย</t>
  </si>
  <si>
    <t>การเปลี่ยนแปลงของสินทรัพย์และหนี้สินดำเนินงาน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</si>
  <si>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</si>
  <si>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</si>
  <si>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</si>
  <si>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</si>
  <si>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</si>
  <si>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</si>
  <si>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</si>
  <si>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</si>
  <si>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</si>
  <si>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</si>
  <si>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</si>
  <si>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</si>
  <si>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</si>
  <si>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</si>
  <si>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</si>
  <si>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</si>
  <si>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</si>
  <si>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</si>
  <si>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</si>
  <si>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เงินให้กู้ยืมระยะสั้นแก่กิจการที่เกี่ยวข้องกัน</t>
  </si>
  <si>
    <t>เงินเบิกเกินบัญชีธนาคารและเงินกู้ยืมระยะสั้น</t>
  </si>
  <si>
    <t>จากสถาบันการเงิน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</si>
  <si>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</si>
  <si>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</si>
  <si>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</si>
  <si>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</si>
  <si>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</si>
  <si>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</si>
  <si>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จ่ายผลประโยชน์พนักงาน</t>
  </si>
  <si>
    <t>ขาดทุนจากอัตราแลกเปลี่ยน</t>
  </si>
  <si>
    <t>สิทธิการใช้ภายใต้สัญญาเช่า</t>
  </si>
  <si>
    <t>พ.ศ. 2566</t>
  </si>
  <si>
    <t>เงินลงทุนในบริษัทร่วม</t>
  </si>
  <si>
    <t>ส่วนได้เสีย</t>
  </si>
  <si>
    <t>ที่ไม่มี</t>
  </si>
  <si>
    <t>อำนาจควบคุม</t>
  </si>
  <si>
    <t>ส่วนได้เสียที่ไม่มีอำนาจควบคุม</t>
  </si>
  <si>
    <t>-</t>
  </si>
  <si>
    <t>เงินสดจ่ายเพื่อลงทุนในบริษัทย่อย</t>
  </si>
  <si>
    <t xml:space="preserve">   ระยะสั้นแก่กิจการที่เกี่ยวข้องกัน</t>
  </si>
  <si>
    <t>ขาดทุนจากการตัดจำหน่ายที่ดิน อาคาร และอุปกรณ์</t>
  </si>
  <si>
    <t>กลับรายการขาดทุนจากสินค้าเสื่อมสภาพ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</si>
  <si>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</si>
  <si>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</si>
  <si>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พ.ศ. 2567</t>
  </si>
  <si>
    <t xml:space="preserve">   ดอกเบี้ยค้างรับ</t>
  </si>
  <si>
    <t>กลับรายการขาดทุนจากมูลค่าสินค้าลดลง</t>
  </si>
  <si>
    <t>ขาดทุนจากการวัดมูลค่ายุติธรรมของอนุพันธ์ทางการเงิน</t>
  </si>
  <si>
    <t>เงินฝากธนาคารที่มีภาระค้ำประกัน</t>
  </si>
  <si>
    <t>ต้นทุนสวนปาล์มรอตัดจำหน่าย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</si>
  <si>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</si>
  <si>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</si>
  <si>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</si>
  <si>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เงินสดรับจากการขายที่ดิน อาคาร และอุปกรณ์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</si>
  <si>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</si>
  <si>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</si>
  <si>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</si>
  <si>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2566</t>
  </si>
  <si>
    <t>ยอดคงเหลือ ณ วันที่ 1 มกราคม พ.ศ. 2567</t>
  </si>
  <si>
    <t>ยอดคงเหลือต้นรอบระยะเวลา ณ วันที่ 1 มกราคม พ.ศ. 2566</t>
  </si>
  <si>
    <t>ประมาณการหนี้สินสำหรับผลประโยชน์พนักงาน</t>
  </si>
  <si>
    <t>ส่วนแบ่งกำไร (ขาดทุน) ของบริษัทร่วมตามวิธีส่วนได้เสีย</t>
  </si>
  <si>
    <t>ยอดคงเหลือต้นรอบระยะเวลา ณ วันที่ 1 มกราคม พ.ศ. 2567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</si>
  <si>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</si>
  <si>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</si>
  <si>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กลับรายการขาดทุนจากการด้อยค่าเงินให้กู้ยืม</t>
  </si>
  <si>
    <t>ส่วนแบ่ง (กำไร) ขาดทุนของบริษัทร่วมตามวิธีส่วนได้เสีย</t>
  </si>
  <si>
    <t>กลับรายการผลขาดทุนด้านเครดิตที่คาดว่าจะเกิดขึ้น</t>
  </si>
  <si>
    <t>เงินสดจ่ายคืนเงินกู้ยืมระยะยาวจากสถาบันการเงิน</t>
  </si>
  <si>
    <t>เงินกู้ยืมระยะยาวจากสถาบันการเงิน</t>
  </si>
  <si>
    <t>เงินให้กู้ยืมแก่กิจการที่เกี่ยวข้องกัน</t>
  </si>
  <si>
    <t>ภาระผูกพันผลประโยชน์พนักงาน</t>
  </si>
  <si>
    <t>ค่าใช้จ่ายในการบริหาร</t>
  </si>
  <si>
    <t>ส่วนต่ำ</t>
  </si>
  <si>
    <t>ลูกหนี้การค้าและลูกหนี้หมุนเวียนอื่น</t>
  </si>
  <si>
    <t>เงินสดรับจากเงินกู้ยืมระยะสั้นจากสถาบันการเงิน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</si>
  <si>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</si>
  <si>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</si>
  <si>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</si>
  <si>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</si>
  <si>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 ณ สิ้นรอบระยะเวลาวันที่ 30 มิถุนายน พ.ศ. 2566</t>
  </si>
  <si>
    <t>ยอดคงเหลือ ณ สิ้นรอบระยะเวลาวันที่ 30 มิถุนายน พ.ศ. 2567</t>
  </si>
  <si>
    <t>ส่วนได้เสียที่ไม่มีอำนาจควบคุมจากการลงทุน</t>
  </si>
  <si>
    <t>ในบริษัทย่อย</t>
  </si>
  <si>
    <t>ยอดคงเหลือ ณ สิ้นรอบระยะเวลา วันที่ 30 มิถุนายน พ.ศ. 2566</t>
  </si>
  <si>
    <t>กำไรเบ็ดเสร็จรวมสำหรับรอบระยะเวลา</t>
  </si>
  <si>
    <t>กำไรก่อนภาษีเงินได้</t>
  </si>
  <si>
    <t>รับภาษีเงินได้</t>
  </si>
  <si>
    <t>เงินสดจ่ายเพื่อลงทุนในบริษัทร่วม</t>
  </si>
  <si>
    <t>เงินสดรับชำระค่าหุ้นจากส่วนได้ส่วนเสีย</t>
  </si>
  <si>
    <t>ที่ไม่มีอำนาจควบคุม</t>
  </si>
  <si>
    <t>เงินสดและรายการเทียบเท่าเงินสด ณ วันที่ 30 มิถุนายน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</si>
  <si>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</si>
  <si>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เงินกู้ยืมระยะสั้นจากกิจการที่เกี่ยวข้องกัน</t>
  </si>
  <si>
    <t>หนี้สินอนุพันธ์</t>
  </si>
  <si>
    <t>ภาษีเงินได้นิติบุคคลค้างจ่าย</t>
  </si>
  <si>
    <t>เงินสดรับจากเงินกู้ยืมระยะสั้นจากกิจการที่เกี่ยวข้องกัน</t>
  </si>
  <si>
    <t>กลับรายการขาดทุนที่คาดว่าจะเกิดขึ้นสำหรับ</t>
  </si>
  <si>
    <t>กำไรขั้นต้น</t>
  </si>
  <si>
    <t>กำไรสำหรับรอบระยะเวลา</t>
  </si>
  <si>
    <t>กำไรเบ็ดเสร็จอื่น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</si>
  <si>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</si>
  <si>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</si>
  <si>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</si>
  <si>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</si>
  <si>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2567 และ พ.ศ. 2566 มีดังนี้</t>
  </si>
  <si>
    <t>ผลประโยชน์ (ค่าใช้จ่าย) ภาษีเงินได้</t>
  </si>
  <si>
    <t>เงินสดสุทธิได้มาจาก (ใช้ไปใน) กิจกรรมจัดหาเงิน</t>
  </si>
  <si>
    <t>เงินสด (ใช้ไปใน) ได้มาการดำเนินงาน</t>
  </si>
  <si>
    <t>เงินสดสุทธิ (ใช้ไปใน) ได้มากิจกรรมดำเนินงาน</t>
  </si>
  <si>
    <t>เงินสดรับจากเงินกู้ยืมระยะยาวจากสถาบันการเงิน</t>
  </si>
  <si>
    <t>ภายในหนึ่งปี</t>
  </si>
  <si>
    <t>หนี้สินตามสัญญาเช่าที่ถึงกำหนดชำระ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</si>
</sst>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_-* #,##0_-;\-* #,##0_-;_-* &quot;-&quot;??_-;_-@_-"/>
    <numFmt numFmtId="172" formatCode="#,##0.00_ ;\-#,##0.00\ "/>
    <numFmt numFmtId="173" formatCode="#,##0.0;\(#,##0.0\);&quot;-&quot;;@"/>
    <numFmt numFmtId="174" formatCode="_(* #,##0.000_);_(* \(#,##0.000\);_(* &quot;-&quot;_);_(@_)"/>
    <numFmt numFmtId="175" formatCode="_(* #,##0.0_);_(* \(#,##0.0\);_(* &quot;-&quot;_);_(@_)"/>
    <numFmt numFmtId="176" formatCode="&quot;$&quot;#,##0.00_);[Red]\(&quot;$&quot;#,##0.00\)"/>
    <numFmt numFmtId="177" formatCode="\t&quot;$&quot;#,##0.00_);[Red]\(\t&quot;$&quot;#,##0.00\)"/>
    <numFmt numFmtId="178" formatCode="_-* #,##0.000000_-;\-* #,##0.000000_-;_-* &quot;-&quot;??_-;_-@_-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;\(#,##0.000\);&quot;-&quot;;@"/>
    <numFmt numFmtId="182" formatCode="#,##0.0;\-#,##0.0"/>
    <numFmt numFmtId="183" formatCode="#,##0.0;\(#,##0.0\)"/>
  </numFmts>
  <fonts count="9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name val="AngsanaUPC"/>
      <family val="1"/>
    </font>
    <font>
      <b/>
      <u/>
      <sz val="13"/>
      <color indexed="8"/>
      <name val="Browallia New"/>
      <family val="2"/>
    </font>
    <font>
      <b/>
      <sz val="9"/>
      <name val="Arial"/>
      <family val="2"/>
    </font>
    <font>
      <sz val="14"/>
      <name val="Cordia New"/>
      <family val="2"/>
    </font>
    <font>
      <sz val="14"/>
      <color theme="1"/>
      <name val="Cordia New"/>
      <family val="2"/>
      <charset val="22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UPC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name val="Arial"/>
      <family val="2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</fonts>
  <fills count="5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5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0"/>
      </bottom>
      <diagonal/>
    </border>
  </borders>
  <cellStyleXfs count="307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4" fillId="0" borderId="0"/>
    <xf numFmtId="43" fontId="2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12" applyNumberFormat="0" applyFill="0" applyAlignment="0">
      <protection locked="0"/>
    </xf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0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alignment vertical="top"/>
    </xf>
    <xf numFmtId="43" fontId="50" fillId="0" borderId="0" applyFont="0" applyFill="0" applyBorder="0" applyAlignment="0" applyProtection="0">
      <alignment vertical="top"/>
    </xf>
    <xf numFmtId="0" fontId="5" fillId="0" borderId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28" fillId="0" borderId="0"/>
    <xf numFmtId="43" fontId="39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9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3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8" borderId="0" applyNumberFormat="0" applyBorder="0" applyAlignment="0" applyProtection="0"/>
    <xf numFmtId="0" fontId="39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43" borderId="0" applyNumberFormat="0" applyBorder="0" applyAlignment="0" applyProtection="0"/>
    <xf numFmtId="0" fontId="51" fillId="40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44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54" fillId="38" borderId="0" applyNumberFormat="0" applyBorder="0" applyAlignment="0" applyProtection="0"/>
    <xf numFmtId="0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4" fillId="40" borderId="0" applyNumberFormat="0" applyBorder="0" applyAlignment="0" applyProtection="0"/>
    <xf numFmtId="0" fontId="54" fillId="38" borderId="0" applyNumberFormat="0" applyBorder="0" applyAlignment="0" applyProtection="0"/>
    <xf numFmtId="0" fontId="54" fillId="35" borderId="0" applyNumberFormat="0" applyBorder="0" applyAlignment="0" applyProtection="0"/>
    <xf numFmtId="0" fontId="55" fillId="47" borderId="0" applyNumberFormat="0" applyBorder="0" applyAlignment="0" applyProtection="0"/>
    <xf numFmtId="0" fontId="55" fillId="35" borderId="0" applyNumberFormat="0" applyBorder="0" applyAlignment="0" applyProtection="0"/>
    <xf numFmtId="0" fontId="55" fillId="44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4" fillId="52" borderId="0" applyNumberFormat="0" applyBorder="0" applyAlignment="0" applyProtection="0"/>
    <xf numFmtId="0" fontId="54" fillId="49" borderId="0" applyNumberFormat="0" applyBorder="0" applyAlignment="0" applyProtection="0"/>
    <xf numFmtId="0" fontId="54" fillId="53" borderId="0" applyNumberFormat="0" applyBorder="0" applyAlignment="0" applyProtection="0"/>
    <xf numFmtId="0" fontId="56" fillId="42" borderId="0" applyNumberFormat="0" applyBorder="0" applyAlignment="0" applyProtection="0"/>
    <xf numFmtId="0" fontId="57" fillId="54" borderId="20" applyNumberFormat="0" applyAlignment="0" applyProtection="0"/>
    <xf numFmtId="0" fontId="58" fillId="55" borderId="21" applyNumberFormat="0" applyAlignment="0" applyProtection="0"/>
    <xf numFmtId="4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8" borderId="0" applyNumberFormat="0" applyBorder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64" fillId="43" borderId="20" applyNumberFormat="0" applyAlignment="0" applyProtection="0"/>
    <xf numFmtId="0" fontId="65" fillId="0" borderId="25" applyNumberFormat="0" applyFill="0" applyAlignment="0" applyProtection="0"/>
    <xf numFmtId="0" fontId="66" fillId="43" borderId="0" applyNumberFormat="0" applyBorder="0" applyAlignment="0" applyProtection="0"/>
    <xf numFmtId="0" fontId="4" fillId="36" borderId="26" applyNumberFormat="0" applyFont="0" applyAlignment="0" applyProtection="0"/>
    <xf numFmtId="0" fontId="67" fillId="54" borderId="27" applyNumberFormat="0" applyAlignment="0" applyProtection="0"/>
    <xf numFmtId="0" fontId="68" fillId="0" borderId="0" applyNumberFormat="0" applyFill="0" applyBorder="0" applyAlignment="0" applyProtection="0"/>
    <xf numFmtId="0" fontId="69" fillId="0" borderId="28" applyNumberFormat="0" applyFill="0" applyAlignment="0" applyProtection="0"/>
    <xf numFmtId="0" fontId="65" fillId="0" borderId="0" applyNumberFormat="0" applyFill="0" applyBorder="0" applyAlignment="0" applyProtection="0"/>
    <xf numFmtId="0" fontId="70" fillId="56" borderId="20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55" borderId="21" applyNumberFormat="0" applyAlignment="0" applyProtection="0"/>
    <xf numFmtId="0" fontId="75" fillId="0" borderId="29" applyNumberFormat="0" applyFill="0" applyAlignment="0" applyProtection="0"/>
    <xf numFmtId="0" fontId="76" fillId="41" borderId="0" applyNumberFormat="0" applyBorder="0" applyAlignment="0" applyProtection="0"/>
    <xf numFmtId="0" fontId="77" fillId="37" borderId="20" applyNumberFormat="0" applyAlignment="0" applyProtection="0"/>
    <xf numFmtId="0" fontId="78" fillId="43" borderId="0" applyNumberFormat="0" applyBorder="0" applyAlignment="0" applyProtection="0"/>
    <xf numFmtId="0" fontId="79" fillId="0" borderId="30" applyNumberFormat="0" applyFill="0" applyAlignment="0" applyProtection="0"/>
    <xf numFmtId="0" fontId="80" fillId="40" borderId="0" applyNumberFormat="0" applyBorder="0" applyAlignment="0" applyProtection="0"/>
    <xf numFmtId="0" fontId="55" fillId="57" borderId="0" applyNumberFormat="0" applyBorder="0" applyAlignment="0" applyProtection="0"/>
    <xf numFmtId="0" fontId="55" fillId="53" borderId="0" applyNumberFormat="0" applyBorder="0" applyAlignment="0" applyProtection="0"/>
    <xf numFmtId="0" fontId="55" fillId="58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81" fillId="56" borderId="27" applyNumberFormat="0" applyAlignment="0" applyProtection="0"/>
    <xf numFmtId="0" fontId="39" fillId="36" borderId="26" applyNumberFormat="0" applyFont="0" applyAlignment="0" applyProtection="0"/>
    <xf numFmtId="0" fontId="82" fillId="0" borderId="31" applyNumberFormat="0" applyFill="0" applyAlignment="0" applyProtection="0"/>
    <xf numFmtId="0" fontId="8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0" fontId="4" fillId="36" borderId="26" applyNumberFormat="0" applyFont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3" fillId="0" borderId="12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0" fillId="0" borderId="0"/>
    <xf numFmtId="43" fontId="5" fillId="0" borderId="0" applyNumberFormat="0" applyFill="0" applyBorder="0" applyAlignment="0" applyProtection="0"/>
    <xf numFmtId="0" fontId="40" fillId="0" borderId="0">
      <protection locked="0"/>
    </xf>
    <xf numFmtId="0" fontId="27" fillId="0" borderId="0"/>
    <xf numFmtId="0" fontId="4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5" fillId="0" borderId="0" applyNumberForma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0" fontId="40" fillId="0" borderId="0">
      <protection locked="0"/>
    </xf>
    <xf numFmtId="0" fontId="37" fillId="0" borderId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0" fontId="50" fillId="0" borderId="0">
      <alignment vertical="top"/>
    </xf>
    <xf numFmtId="0" fontId="47" fillId="0" borderId="0"/>
    <xf numFmtId="175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27" fillId="0" borderId="0" applyFont="0" applyFill="0" applyBorder="0" applyAlignment="0" applyProtection="0"/>
    <xf numFmtId="0" fontId="40" fillId="0" borderId="0">
      <protection locked="0"/>
    </xf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7" fillId="54" borderId="34" applyNumberFormat="0" applyAlignment="0" applyProtection="0"/>
    <xf numFmtId="43" fontId="4" fillId="0" borderId="0" applyFont="0" applyFill="0" applyBorder="0" applyAlignment="0" applyProtection="0"/>
    <xf numFmtId="0" fontId="64" fillId="43" borderId="34" applyNumberFormat="0" applyAlignment="0" applyProtection="0"/>
    <xf numFmtId="0" fontId="4" fillId="36" borderId="35" applyNumberFormat="0" applyFont="0" applyAlignment="0" applyProtection="0"/>
    <xf numFmtId="0" fontId="67" fillId="54" borderId="36" applyNumberFormat="0" applyAlignment="0" applyProtection="0"/>
    <xf numFmtId="0" fontId="69" fillId="0" borderId="37" applyNumberFormat="0" applyFill="0" applyAlignment="0" applyProtection="0"/>
    <xf numFmtId="0" fontId="70" fillId="56" borderId="34" applyNumberFormat="0" applyAlignment="0" applyProtection="0"/>
    <xf numFmtId="0" fontId="77" fillId="37" borderId="34" applyNumberFormat="0" applyAlignment="0" applyProtection="0"/>
    <xf numFmtId="43" fontId="1" fillId="0" borderId="0" applyFont="0" applyFill="0" applyBorder="0" applyAlignment="0" applyProtection="0"/>
    <xf numFmtId="0" fontId="79" fillId="0" borderId="38" applyNumberFormat="0" applyFill="0" applyAlignment="0" applyProtection="0"/>
    <xf numFmtId="0" fontId="81" fillId="56" borderId="36" applyNumberFormat="0" applyAlignment="0" applyProtection="0"/>
    <xf numFmtId="0" fontId="39" fillId="36" borderId="35" applyNumberFormat="0" applyFon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6" borderId="35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12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0" fontId="30" fillId="0" borderId="0"/>
    <xf numFmtId="0" fontId="33" fillId="0" borderId="12" applyNumberFormat="0" applyFill="0">
      <protection locked="0"/>
    </xf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39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3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54" borderId="20" applyNumberFormat="0" applyAlignment="0" applyProtection="0"/>
    <xf numFmtId="0" fontId="64" fillId="43" borderId="20" applyNumberFormat="0" applyAlignment="0" applyProtection="0"/>
    <xf numFmtId="0" fontId="4" fillId="36" borderId="26" applyNumberFormat="0" applyFont="0" applyAlignment="0" applyProtection="0"/>
    <xf numFmtId="0" fontId="67" fillId="54" borderId="27" applyNumberFormat="0" applyAlignment="0" applyProtection="0"/>
    <xf numFmtId="0" fontId="69" fillId="0" borderId="28" applyNumberFormat="0" applyFill="0" applyAlignment="0" applyProtection="0"/>
    <xf numFmtId="0" fontId="70" fillId="56" borderId="20" applyNumberFormat="0" applyAlignment="0" applyProtection="0"/>
    <xf numFmtId="0" fontId="77" fillId="37" borderId="20" applyNumberFormat="0" applyAlignment="0" applyProtection="0"/>
    <xf numFmtId="43" fontId="1" fillId="0" borderId="0" applyFont="0" applyFill="0" applyBorder="0" applyAlignment="0" applyProtection="0"/>
    <xf numFmtId="0" fontId="79" fillId="0" borderId="30" applyNumberFormat="0" applyFill="0" applyAlignment="0" applyProtection="0"/>
    <xf numFmtId="0" fontId="81" fillId="56" borderId="27" applyNumberFormat="0" applyAlignment="0" applyProtection="0"/>
    <xf numFmtId="0" fontId="39" fillId="36" borderId="2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36" borderId="26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12" applyNumberFormat="0" applyFill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0" fontId="5" fillId="0" borderId="0"/>
    <xf numFmtId="43" fontId="5" fillId="0" borderId="0" applyNumberFormat="0" applyFill="0" applyBorder="0" applyAlignment="0" applyProtection="0"/>
    <xf numFmtId="9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12" applyNumberFormat="0" applyFill="0" applyAlignment="0">
      <protection locked="0"/>
    </xf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27" fillId="0" borderId="0"/>
    <xf numFmtId="43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8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3" fillId="0" borderId="12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5" fillId="0" borderId="0" applyNumberFormat="0" applyFill="0" applyBorder="0" applyAlignment="0" applyProtection="0"/>
    <xf numFmtId="0" fontId="27" fillId="0" borderId="0"/>
    <xf numFmtId="0" fontId="4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5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3" fillId="0" borderId="12" applyNumberFormat="0" applyFill="0" applyAlignment="0">
      <alignment wrapText="1"/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50" fillId="0" borderId="0">
      <alignment vertical="top"/>
    </xf>
    <xf numFmtId="0" fontId="3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7" fillId="0" borderId="0" applyFont="0" applyFill="0" applyBorder="0" applyAlignment="0" applyProtection="0"/>
    <xf numFmtId="0" fontId="40" fillId="0" borderId="0">
      <protection locked="0"/>
    </xf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12" applyNumberFormat="0" applyFill="0">
      <protection locked="0"/>
    </xf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54" borderId="39" applyNumberFormat="0" applyAlignment="0" applyProtection="0"/>
    <xf numFmtId="0" fontId="64" fillId="43" borderId="39" applyNumberFormat="0" applyAlignment="0" applyProtection="0"/>
    <xf numFmtId="0" fontId="4" fillId="36" borderId="40" applyNumberFormat="0" applyFont="0" applyAlignment="0" applyProtection="0"/>
    <xf numFmtId="0" fontId="67" fillId="54" borderId="41" applyNumberFormat="0" applyAlignment="0" applyProtection="0"/>
    <xf numFmtId="0" fontId="69" fillId="0" borderId="42" applyNumberFormat="0" applyFill="0" applyAlignment="0" applyProtection="0"/>
    <xf numFmtId="0" fontId="70" fillId="56" borderId="39" applyNumberFormat="0" applyAlignment="0" applyProtection="0"/>
    <xf numFmtId="0" fontId="77" fillId="37" borderId="39" applyNumberFormat="0" applyAlignment="0" applyProtection="0"/>
    <xf numFmtId="0" fontId="79" fillId="0" borderId="43" applyNumberFormat="0" applyFill="0" applyAlignment="0" applyProtection="0"/>
    <xf numFmtId="0" fontId="81" fillId="56" borderId="41" applyNumberFormat="0" applyAlignment="0" applyProtection="0"/>
    <xf numFmtId="0" fontId="39" fillId="36" borderId="40" applyNumberFormat="0" applyFont="0" applyAlignment="0" applyProtection="0"/>
    <xf numFmtId="0" fontId="4" fillId="36" borderId="40" applyNumberFormat="0" applyFont="0" applyAlignment="0" applyProtection="0"/>
    <xf numFmtId="0" fontId="57" fillId="54" borderId="39" applyNumberFormat="0" applyAlignment="0" applyProtection="0"/>
    <xf numFmtId="0" fontId="64" fillId="43" borderId="39" applyNumberFormat="0" applyAlignment="0" applyProtection="0"/>
    <xf numFmtId="0" fontId="4" fillId="36" borderId="40" applyNumberFormat="0" applyFont="0" applyAlignment="0" applyProtection="0"/>
    <xf numFmtId="0" fontId="67" fillId="54" borderId="41" applyNumberFormat="0" applyAlignment="0" applyProtection="0"/>
    <xf numFmtId="0" fontId="69" fillId="0" borderId="42" applyNumberFormat="0" applyFill="0" applyAlignment="0" applyProtection="0"/>
    <xf numFmtId="0" fontId="70" fillId="56" borderId="39" applyNumberFormat="0" applyAlignment="0" applyProtection="0"/>
    <xf numFmtId="0" fontId="77" fillId="37" borderId="39" applyNumberFormat="0" applyAlignment="0" applyProtection="0"/>
    <xf numFmtId="0" fontId="79" fillId="0" borderId="43" applyNumberFormat="0" applyFill="0" applyAlignment="0" applyProtection="0"/>
    <xf numFmtId="0" fontId="81" fillId="56" borderId="41" applyNumberFormat="0" applyAlignment="0" applyProtection="0"/>
    <xf numFmtId="0" fontId="39" fillId="36" borderId="40" applyNumberFormat="0" applyFont="0" applyAlignment="0" applyProtection="0"/>
    <xf numFmtId="0" fontId="4" fillId="36" borderId="40" applyNumberFormat="0" applyFont="0" applyAlignment="0" applyProtection="0"/>
    <xf numFmtId="0" fontId="57" fillId="54" borderId="39" applyNumberFormat="0" applyAlignment="0" applyProtection="0"/>
    <xf numFmtId="0" fontId="64" fillId="43" borderId="39" applyNumberFormat="0" applyAlignment="0" applyProtection="0"/>
    <xf numFmtId="0" fontId="4" fillId="36" borderId="40" applyNumberFormat="0" applyFont="0" applyAlignment="0" applyProtection="0"/>
    <xf numFmtId="0" fontId="67" fillId="54" borderId="41" applyNumberFormat="0" applyAlignment="0" applyProtection="0"/>
    <xf numFmtId="0" fontId="69" fillId="0" borderId="42" applyNumberFormat="0" applyFill="0" applyAlignment="0" applyProtection="0"/>
    <xf numFmtId="0" fontId="70" fillId="56" borderId="39" applyNumberFormat="0" applyAlignment="0" applyProtection="0"/>
    <xf numFmtId="0" fontId="77" fillId="37" borderId="39" applyNumberFormat="0" applyAlignment="0" applyProtection="0"/>
    <xf numFmtId="0" fontId="79" fillId="0" borderId="43" applyNumberFormat="0" applyFill="0" applyAlignment="0" applyProtection="0"/>
    <xf numFmtId="0" fontId="81" fillId="56" borderId="41" applyNumberFormat="0" applyAlignment="0" applyProtection="0"/>
    <xf numFmtId="0" fontId="39" fillId="36" borderId="40" applyNumberFormat="0" applyFont="0" applyAlignment="0" applyProtection="0"/>
    <xf numFmtId="0" fontId="4" fillId="36" borderId="40" applyNumberFormat="0" applyFont="0" applyAlignment="0" applyProtection="0"/>
  </cellStyleXfs>
  <cellXfs count="262">
    <xf numFmtId="0" fontId="0" fillId="0" borderId="0" xfId="0"/>
    <xf numFmtId="166" fontId="7" fillId="0" borderId="0" xfId="41" applyNumberFormat="1" applyFont="1" applyAlignment="1">
      <alignment vertical="center"/>
    </xf>
    <xf numFmtId="166" fontId="8" fillId="0" borderId="0" xfId="41" applyNumberFormat="1" applyFont="1" applyAlignment="1">
      <alignment vertical="center"/>
    </xf>
    <xf numFmtId="166" fontId="7" fillId="0" borderId="0" xfId="41" applyNumberFormat="1" applyFont="1" applyAlignment="1">
      <alignment horizontal="center" vertical="center"/>
    </xf>
    <xf numFmtId="165" fontId="7" fillId="0" borderId="0" xfId="41" applyNumberFormat="1" applyFont="1" applyAlignment="1">
      <alignment horizontal="right" vertical="center"/>
    </xf>
    <xf numFmtId="168" fontId="8" fillId="0" borderId="0" xfId="41" applyNumberFormat="1" applyFont="1" applyAlignment="1">
      <alignment vertical="center"/>
    </xf>
    <xf numFmtId="165" fontId="8" fillId="0" borderId="0" xfId="41" applyNumberFormat="1" applyFont="1" applyAlignment="1">
      <alignment horizontal="right" vertical="center"/>
    </xf>
    <xf numFmtId="0" fontId="34" fillId="0" borderId="0" xfId="40" applyFont="1" applyAlignment="1">
      <alignment vertical="center"/>
    </xf>
    <xf numFmtId="0" fontId="9" fillId="0" borderId="0" xfId="40" applyFont="1" applyAlignment="1">
      <alignment vertical="center"/>
    </xf>
    <xf numFmtId="165" fontId="9" fillId="0" borderId="0" xfId="94" applyNumberFormat="1" applyFont="1" applyFill="1" applyAlignment="1">
      <alignment horizontal="right" vertical="center"/>
    </xf>
    <xf numFmtId="166" fontId="9" fillId="0" borderId="0" xfId="94" applyNumberFormat="1" applyFont="1" applyFill="1" applyAlignment="1">
      <alignment horizontal="right" vertical="center"/>
    </xf>
    <xf numFmtId="165" fontId="34" fillId="0" borderId="0" xfId="94" applyNumberFormat="1" applyFont="1" applyFill="1" applyAlignment="1">
      <alignment horizontal="right" vertical="center"/>
    </xf>
    <xf numFmtId="0" fontId="34" fillId="0" borderId="0" xfId="40" applyFont="1" applyAlignment="1">
      <alignment horizontal="left" vertical="center"/>
    </xf>
    <xf numFmtId="0" fontId="9" fillId="0" borderId="0" xfId="40" applyFont="1" applyAlignment="1">
      <alignment horizontal="centerContinuous" vertical="center"/>
    </xf>
    <xf numFmtId="0" fontId="34" fillId="0" borderId="13" xfId="40" applyFont="1" applyBorder="1" applyAlignment="1">
      <alignment horizontal="left" vertical="center"/>
    </xf>
    <xf numFmtId="0" fontId="9" fillId="0" borderId="13" xfId="40" applyFont="1" applyBorder="1" applyAlignment="1">
      <alignment horizontal="centerContinuous" vertical="center"/>
    </xf>
    <xf numFmtId="165" fontId="9" fillId="0" borderId="13" xfId="94" applyNumberFormat="1" applyFont="1" applyFill="1" applyBorder="1" applyAlignment="1">
      <alignment horizontal="right" vertical="center"/>
    </xf>
    <xf numFmtId="166" fontId="9" fillId="0" borderId="13" xfId="94" applyNumberFormat="1" applyFont="1" applyFill="1" applyBorder="1" applyAlignment="1">
      <alignment horizontal="right" vertical="center"/>
    </xf>
    <xf numFmtId="165" fontId="9" fillId="0" borderId="1" xfId="94" applyNumberFormat="1" applyFont="1" applyFill="1" applyBorder="1" applyAlignment="1">
      <alignment horizontal="right" vertical="center"/>
    </xf>
    <xf numFmtId="166" fontId="9" fillId="0" borderId="1" xfId="94" applyNumberFormat="1" applyFont="1" applyFill="1" applyBorder="1" applyAlignment="1">
      <alignment horizontal="right" vertical="center"/>
    </xf>
    <xf numFmtId="0" fontId="34" fillId="0" borderId="0" xfId="40" applyFont="1" applyAlignment="1">
      <alignment horizontal="center" vertical="center"/>
    </xf>
    <xf numFmtId="166" fontId="34" fillId="0" borderId="0" xfId="94" applyNumberFormat="1" applyFont="1" applyFill="1" applyAlignment="1">
      <alignment horizontal="center" vertical="center"/>
    </xf>
    <xf numFmtId="166" fontId="34" fillId="0" borderId="0" xfId="94" applyNumberFormat="1" applyFont="1" applyFill="1" applyAlignment="1">
      <alignment horizontal="right" vertical="center"/>
    </xf>
    <xf numFmtId="0" fontId="35" fillId="0" borderId="0" xfId="40" applyFont="1" applyAlignment="1">
      <alignment horizontal="center" vertical="center"/>
    </xf>
    <xf numFmtId="165" fontId="34" fillId="0" borderId="13" xfId="94" quotePrefix="1" applyNumberFormat="1" applyFont="1" applyFill="1" applyBorder="1" applyAlignment="1">
      <alignment horizontal="right" vertical="center"/>
    </xf>
    <xf numFmtId="165" fontId="34" fillId="33" borderId="0" xfId="94" applyNumberFormat="1" applyFont="1" applyFill="1" applyAlignment="1">
      <alignment horizontal="right" vertical="center"/>
    </xf>
    <xf numFmtId="165" fontId="9" fillId="33" borderId="0" xfId="94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0" fontId="9" fillId="0" borderId="0" xfId="4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168" fontId="9" fillId="0" borderId="0" xfId="4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2" xfId="94" applyNumberFormat="1" applyFont="1" applyFill="1" applyBorder="1" applyAlignment="1">
      <alignment horizontal="right" vertical="center"/>
    </xf>
    <xf numFmtId="37" fontId="9" fillId="0" borderId="0" xfId="40" applyNumberFormat="1" applyFont="1" applyAlignment="1">
      <alignment horizontal="center" vertical="center"/>
    </xf>
    <xf numFmtId="9" fontId="9" fillId="0" borderId="0" xfId="96" applyFont="1" applyFill="1" applyAlignment="1">
      <alignment vertical="center"/>
    </xf>
    <xf numFmtId="166" fontId="9" fillId="0" borderId="0" xfId="40" applyNumberFormat="1" applyFont="1" applyAlignment="1">
      <alignment horizontal="right" vertical="center"/>
    </xf>
    <xf numFmtId="37" fontId="36" fillId="0" borderId="0" xfId="40" applyNumberFormat="1" applyFont="1" applyAlignment="1">
      <alignment horizontal="center" vertical="center"/>
    </xf>
    <xf numFmtId="165" fontId="9" fillId="0" borderId="0" xfId="94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65" fontId="9" fillId="33" borderId="0" xfId="95" applyNumberFormat="1" applyFont="1" applyFill="1" applyBorder="1" applyAlignment="1">
      <alignment horizontal="right" vertical="center"/>
    </xf>
    <xf numFmtId="165" fontId="9" fillId="0" borderId="0" xfId="95" applyNumberFormat="1" applyFont="1" applyFill="1" applyBorder="1" applyAlignment="1">
      <alignment horizontal="right" vertical="center"/>
    </xf>
    <xf numFmtId="165" fontId="9" fillId="33" borderId="0" xfId="94" applyNumberFormat="1" applyFont="1" applyFill="1" applyBorder="1" applyAlignment="1">
      <alignment horizontal="right" vertical="center"/>
    </xf>
    <xf numFmtId="166" fontId="9" fillId="0" borderId="0" xfId="94" applyNumberFormat="1" applyFont="1" applyFill="1" applyBorder="1" applyAlignment="1">
      <alignment horizontal="right" vertical="center"/>
    </xf>
    <xf numFmtId="0" fontId="9" fillId="0" borderId="0" xfId="40" quotePrefix="1" applyFont="1" applyAlignment="1">
      <alignment horizontal="left" vertical="center"/>
    </xf>
    <xf numFmtId="0" fontId="7" fillId="0" borderId="13" xfId="40" quotePrefix="1" applyFont="1" applyBorder="1" applyAlignment="1">
      <alignment horizontal="left" vertical="center"/>
    </xf>
    <xf numFmtId="0" fontId="7" fillId="0" borderId="0" xfId="40" applyFont="1" applyAlignment="1">
      <alignment horizontal="right" vertical="center"/>
    </xf>
    <xf numFmtId="166" fontId="7" fillId="0" borderId="0" xfId="41" quotePrefix="1" applyNumberFormat="1" applyFont="1" applyAlignment="1">
      <alignment horizontal="left" vertical="center"/>
    </xf>
    <xf numFmtId="165" fontId="8" fillId="0" borderId="0" xfId="41" applyNumberFormat="1" applyFont="1" applyAlignment="1">
      <alignment vertical="center"/>
    </xf>
    <xf numFmtId="165" fontId="8" fillId="0" borderId="0" xfId="97" applyNumberFormat="1" applyFont="1" applyFill="1" applyAlignment="1">
      <alignment horizontal="right" vertical="center"/>
    </xf>
    <xf numFmtId="165" fontId="8" fillId="0" borderId="0" xfId="97" applyNumberFormat="1" applyFont="1" applyFill="1" applyAlignment="1">
      <alignment vertical="center"/>
    </xf>
    <xf numFmtId="165" fontId="7" fillId="0" borderId="0" xfId="97" applyNumberFormat="1" applyFont="1" applyFill="1" applyAlignment="1">
      <alignment horizontal="right" vertical="center"/>
    </xf>
    <xf numFmtId="166" fontId="7" fillId="0" borderId="0" xfId="41" applyNumberFormat="1" applyFont="1" applyAlignment="1">
      <alignment horizontal="left" vertical="center"/>
    </xf>
    <xf numFmtId="165" fontId="8" fillId="0" borderId="0" xfId="41" applyNumberFormat="1" applyFont="1" applyAlignment="1">
      <alignment horizontal="centerContinuous" vertical="center"/>
    </xf>
    <xf numFmtId="165" fontId="8" fillId="0" borderId="0" xfId="97" applyNumberFormat="1" applyFont="1" applyFill="1" applyBorder="1" applyAlignment="1">
      <alignment horizontal="right" vertical="center"/>
    </xf>
    <xf numFmtId="165" fontId="8" fillId="0" borderId="0" xfId="97" applyNumberFormat="1" applyFont="1" applyFill="1" applyAlignment="1">
      <alignment horizontal="centerContinuous" vertical="center"/>
    </xf>
    <xf numFmtId="166" fontId="8" fillId="0" borderId="0" xfId="41" applyNumberFormat="1" applyFont="1" applyAlignment="1">
      <alignment horizontal="left" vertical="center"/>
    </xf>
    <xf numFmtId="168" fontId="8" fillId="0" borderId="0" xfId="97" applyNumberFormat="1" applyFont="1" applyFill="1" applyBorder="1" applyAlignment="1">
      <alignment horizontal="right" vertical="center"/>
    </xf>
    <xf numFmtId="165" fontId="7" fillId="0" borderId="0" xfId="41" applyNumberFormat="1" applyFont="1" applyAlignment="1">
      <alignment horizontal="center" vertical="center"/>
    </xf>
    <xf numFmtId="165" fontId="7" fillId="0" borderId="0" xfId="97" applyNumberFormat="1" applyFont="1" applyFill="1" applyBorder="1" applyAlignment="1">
      <alignment horizontal="right" vertical="center"/>
    </xf>
    <xf numFmtId="0" fontId="34" fillId="0" borderId="13" xfId="40" applyFont="1" applyBorder="1" applyAlignment="1">
      <alignment horizontal="center" vertical="center"/>
    </xf>
    <xf numFmtId="165" fontId="9" fillId="0" borderId="0" xfId="95" applyNumberFormat="1" applyFont="1" applyFill="1" applyAlignment="1">
      <alignment horizontal="center" vertical="center"/>
    </xf>
    <xf numFmtId="165" fontId="9" fillId="0" borderId="0" xfId="95" applyNumberFormat="1" applyFont="1" applyFill="1" applyBorder="1" applyAlignment="1">
      <alignment horizontal="center" vertical="top"/>
    </xf>
    <xf numFmtId="166" fontId="7" fillId="0" borderId="16" xfId="41" applyNumberFormat="1" applyFont="1" applyBorder="1" applyAlignment="1">
      <alignment horizontal="left" vertical="center"/>
    </xf>
    <xf numFmtId="165" fontId="7" fillId="0" borderId="16" xfId="97" applyNumberFormat="1" applyFont="1" applyFill="1" applyBorder="1" applyAlignment="1">
      <alignment horizontal="right" vertical="center"/>
    </xf>
    <xf numFmtId="0" fontId="8" fillId="0" borderId="16" xfId="41" applyFont="1" applyBorder="1" applyAlignment="1">
      <alignment vertical="center"/>
    </xf>
    <xf numFmtId="0" fontId="9" fillId="0" borderId="0" xfId="40" applyFont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7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0" fontId="8" fillId="0" borderId="0" xfId="40" applyFont="1" applyAlignment="1">
      <alignment horizontal="centerContinuous" vertical="center"/>
    </xf>
    <xf numFmtId="165" fontId="8" fillId="0" borderId="0" xfId="95" applyNumberFormat="1" applyFont="1" applyFill="1" applyBorder="1" applyAlignment="1">
      <alignment horizontal="centerContinuous" vertical="center"/>
    </xf>
    <xf numFmtId="165" fontId="8" fillId="0" borderId="0" xfId="95" applyNumberFormat="1" applyFont="1" applyFill="1" applyBorder="1" applyAlignment="1">
      <alignment horizontal="right" vertical="center"/>
    </xf>
    <xf numFmtId="165" fontId="7" fillId="0" borderId="0" xfId="95" applyNumberFormat="1" applyFont="1" applyFill="1" applyAlignment="1">
      <alignment horizontal="centerContinuous" vertical="center"/>
    </xf>
    <xf numFmtId="165" fontId="8" fillId="0" borderId="0" xfId="95" applyNumberFormat="1" applyFont="1" applyFill="1" applyAlignment="1">
      <alignment horizontal="centerContinuous" vertical="center"/>
    </xf>
    <xf numFmtId="0" fontId="8" fillId="0" borderId="0" xfId="40" applyFont="1" applyAlignment="1">
      <alignment vertical="center"/>
    </xf>
    <xf numFmtId="0" fontId="8" fillId="0" borderId="16" xfId="40" applyFont="1" applyBorder="1" applyAlignment="1">
      <alignment horizontal="centerContinuous" vertical="center"/>
    </xf>
    <xf numFmtId="166" fontId="7" fillId="0" borderId="0" xfId="40" applyNumberFormat="1" applyFont="1" applyAlignment="1">
      <alignment vertical="center"/>
    </xf>
    <xf numFmtId="0" fontId="7" fillId="0" borderId="0" xfId="40" applyFont="1" applyAlignment="1">
      <alignment horizontal="center" vertical="center"/>
    </xf>
    <xf numFmtId="165" fontId="7" fillId="0" borderId="0" xfId="95" applyNumberFormat="1" applyFont="1" applyFill="1" applyBorder="1" applyAlignment="1">
      <alignment horizontal="center" vertical="center"/>
    </xf>
    <xf numFmtId="0" fontId="7" fillId="0" borderId="16" xfId="40" applyFont="1" applyBorder="1" applyAlignment="1">
      <alignment horizontal="center" vertical="center"/>
    </xf>
    <xf numFmtId="0" fontId="44" fillId="0" borderId="0" xfId="40" applyFont="1" applyAlignment="1">
      <alignment horizontal="center" vertical="center"/>
    </xf>
    <xf numFmtId="165" fontId="7" fillId="0" borderId="17" xfId="95" quotePrefix="1" applyNumberFormat="1" applyFont="1" applyFill="1" applyBorder="1" applyAlignment="1">
      <alignment horizontal="right" vertical="center"/>
    </xf>
    <xf numFmtId="165" fontId="7" fillId="0" borderId="0" xfId="95" applyNumberFormat="1" applyFont="1" applyFill="1" applyBorder="1" applyAlignment="1">
      <alignment horizontal="right" vertical="center"/>
    </xf>
    <xf numFmtId="0" fontId="8" fillId="0" borderId="0" xfId="40" applyFont="1" applyAlignment="1">
      <alignment horizontal="left" vertical="center"/>
    </xf>
    <xf numFmtId="0" fontId="8" fillId="0" borderId="0" xfId="40" applyFont="1" applyAlignment="1">
      <alignment horizontal="center" vertical="center"/>
    </xf>
    <xf numFmtId="165" fontId="8" fillId="33" borderId="0" xfId="95" applyNumberFormat="1" applyFont="1" applyFill="1" applyBorder="1" applyAlignment="1">
      <alignment horizontal="right" vertical="center"/>
    </xf>
    <xf numFmtId="165" fontId="8" fillId="0" borderId="0" xfId="95" applyNumberFormat="1" applyFont="1" applyFill="1" applyAlignment="1">
      <alignment vertical="center"/>
    </xf>
    <xf numFmtId="165" fontId="8" fillId="0" borderId="17" xfId="95" applyNumberFormat="1" applyFont="1" applyFill="1" applyBorder="1" applyAlignment="1">
      <alignment horizontal="right" vertical="center"/>
    </xf>
    <xf numFmtId="165" fontId="8" fillId="33" borderId="2" xfId="95" applyNumberFormat="1" applyFont="1" applyFill="1" applyBorder="1" applyAlignment="1">
      <alignment horizontal="right" vertical="center"/>
    </xf>
    <xf numFmtId="165" fontId="8" fillId="0" borderId="2" xfId="95" applyNumberFormat="1" applyFont="1" applyFill="1" applyBorder="1" applyAlignment="1">
      <alignment horizontal="right" vertical="center"/>
    </xf>
    <xf numFmtId="165" fontId="8" fillId="33" borderId="0" xfId="95" applyNumberFormat="1" applyFont="1" applyFill="1" applyAlignment="1">
      <alignment vertical="center"/>
    </xf>
    <xf numFmtId="167" fontId="8" fillId="0" borderId="0" xfId="95" applyNumberFormat="1" applyFont="1" applyFill="1" applyBorder="1" applyAlignment="1">
      <alignment horizontal="right" vertical="center"/>
    </xf>
    <xf numFmtId="165" fontId="8" fillId="0" borderId="0" xfId="95" applyNumberFormat="1" applyFont="1" applyFill="1" applyAlignment="1">
      <alignment horizontal="right" vertical="center"/>
    </xf>
    <xf numFmtId="166" fontId="8" fillId="0" borderId="0" xfId="41" applyNumberFormat="1" applyFont="1" applyAlignment="1">
      <alignment horizontal="centerContinuous" vertical="center"/>
    </xf>
    <xf numFmtId="166" fontId="7" fillId="0" borderId="1" xfId="41" applyNumberFormat="1" applyFont="1" applyBorder="1" applyAlignment="1">
      <alignment horizontal="left" vertical="center"/>
    </xf>
    <xf numFmtId="166" fontId="44" fillId="0" borderId="0" xfId="41" applyNumberFormat="1" applyFont="1" applyAlignment="1">
      <alignment horizontal="center" vertical="center"/>
    </xf>
    <xf numFmtId="165" fontId="7" fillId="0" borderId="16" xfId="41" applyNumberFormat="1" applyFont="1" applyBorder="1" applyAlignment="1">
      <alignment horizontal="right" vertical="top"/>
    </xf>
    <xf numFmtId="169" fontId="8" fillId="0" borderId="0" xfId="95" applyNumberFormat="1" applyFont="1" applyFill="1" applyAlignment="1">
      <alignment horizontal="left" vertical="center"/>
    </xf>
    <xf numFmtId="169" fontId="8" fillId="0" borderId="0" xfId="95" applyNumberFormat="1" applyFont="1" applyFill="1" applyAlignment="1">
      <alignment horizontal="center" vertical="center"/>
    </xf>
    <xf numFmtId="169" fontId="8" fillId="0" borderId="0" xfId="95" applyNumberFormat="1" applyFont="1" applyFill="1" applyAlignment="1">
      <alignment vertical="center"/>
    </xf>
    <xf numFmtId="169" fontId="7" fillId="0" borderId="0" xfId="95" applyNumberFormat="1" applyFont="1" applyFill="1" applyAlignment="1">
      <alignment horizontal="left" vertical="center"/>
    </xf>
    <xf numFmtId="165" fontId="7" fillId="33" borderId="0" xfId="97" applyNumberFormat="1" applyFont="1" applyFill="1" applyBorder="1" applyAlignment="1">
      <alignment horizontal="right" vertical="center"/>
    </xf>
    <xf numFmtId="165" fontId="7" fillId="33" borderId="0" xfId="41" applyNumberFormat="1" applyFont="1" applyFill="1" applyAlignment="1">
      <alignment horizontal="right" vertical="center"/>
    </xf>
    <xf numFmtId="165" fontId="8" fillId="0" borderId="0" xfId="95" applyNumberFormat="1" applyFont="1" applyFill="1" applyBorder="1" applyAlignment="1">
      <alignment vertical="center"/>
    </xf>
    <xf numFmtId="166" fontId="7" fillId="0" borderId="0" xfId="41" applyNumberFormat="1" applyFont="1" applyFill="1" applyAlignment="1">
      <alignment horizontal="center" vertical="center"/>
    </xf>
    <xf numFmtId="165" fontId="7" fillId="0" borderId="0" xfId="41" applyNumberFormat="1" applyFont="1" applyFill="1" applyAlignment="1">
      <alignment horizontal="right" vertical="center"/>
    </xf>
    <xf numFmtId="165" fontId="7" fillId="0" borderId="16" xfId="41" applyNumberFormat="1" applyFont="1" applyFill="1" applyBorder="1" applyAlignment="1">
      <alignment horizontal="right" vertical="center"/>
    </xf>
    <xf numFmtId="165" fontId="7" fillId="0" borderId="17" xfId="41" applyNumberFormat="1" applyFont="1" applyFill="1" applyBorder="1" applyAlignment="1">
      <alignment horizontal="right" vertical="center"/>
    </xf>
    <xf numFmtId="166" fontId="7" fillId="0" borderId="0" xfId="41" applyNumberFormat="1" applyFont="1" applyFill="1" applyAlignment="1">
      <alignment horizontal="left" vertical="center"/>
    </xf>
    <xf numFmtId="168" fontId="8" fillId="0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horizontal="left" vertical="center"/>
    </xf>
    <xf numFmtId="166" fontId="7" fillId="0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vertical="center"/>
    </xf>
    <xf numFmtId="166" fontId="7" fillId="0" borderId="0" xfId="41" quotePrefix="1" applyNumberFormat="1" applyFont="1" applyFill="1" applyAlignment="1">
      <alignment horizontal="left" vertical="center"/>
    </xf>
    <xf numFmtId="166" fontId="44" fillId="0" borderId="0" xfId="41" applyNumberFormat="1" applyFont="1" applyFill="1" applyAlignment="1">
      <alignment horizontal="center" vertical="center"/>
    </xf>
    <xf numFmtId="166" fontId="8" fillId="0" borderId="0" xfId="41" applyNumberFormat="1" applyFont="1" applyFill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9" fillId="0" borderId="0" xfId="4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7" fillId="0" borderId="16" xfId="40" applyFont="1" applyFill="1" applyBorder="1" applyAlignment="1">
      <alignment horizontal="left" vertical="center"/>
    </xf>
    <xf numFmtId="0" fontId="7" fillId="0" borderId="0" xfId="40" applyFont="1" applyFill="1" applyAlignment="1">
      <alignment vertical="center"/>
    </xf>
    <xf numFmtId="0" fontId="8" fillId="0" borderId="0" xfId="40" applyFont="1" applyFill="1" applyAlignment="1">
      <alignment vertical="center"/>
    </xf>
    <xf numFmtId="0" fontId="8" fillId="0" borderId="0" xfId="40" applyFont="1" applyFill="1" applyAlignment="1">
      <alignment horizontal="left" vertical="center"/>
    </xf>
    <xf numFmtId="0" fontId="7" fillId="0" borderId="0" xfId="40" applyFont="1" applyFill="1" applyAlignment="1">
      <alignment horizontal="left" vertical="center"/>
    </xf>
    <xf numFmtId="169" fontId="9" fillId="0" borderId="0" xfId="204" applyNumberFormat="1" applyFont="1" applyFill="1" applyBorder="1" applyAlignment="1">
      <alignment horizontal="right" vertical="center"/>
    </xf>
    <xf numFmtId="165" fontId="9" fillId="33" borderId="18" xfId="94" applyNumberFormat="1" applyFont="1" applyFill="1" applyBorder="1" applyAlignment="1">
      <alignment horizontal="right" vertical="center"/>
    </xf>
    <xf numFmtId="165" fontId="9" fillId="0" borderId="18" xfId="94" applyNumberFormat="1" applyFont="1" applyFill="1" applyBorder="1" applyAlignment="1">
      <alignment horizontal="right" vertical="center"/>
    </xf>
    <xf numFmtId="165" fontId="8" fillId="0" borderId="0" xfId="41" applyNumberFormat="1" applyFont="1" applyFill="1" applyBorder="1" applyAlignment="1">
      <alignment vertical="center"/>
    </xf>
    <xf numFmtId="165" fontId="8" fillId="0" borderId="0" xfId="41" applyNumberFormat="1" applyFont="1" applyFill="1" applyBorder="1" applyAlignment="1">
      <alignment horizontal="centerContinuous" vertical="center"/>
    </xf>
    <xf numFmtId="165" fontId="7" fillId="0" borderId="0" xfId="41" applyNumberFormat="1" applyFont="1" applyFill="1" applyBorder="1" applyAlignment="1">
      <alignment vertical="center"/>
    </xf>
    <xf numFmtId="165" fontId="7" fillId="0" borderId="0" xfId="41" applyNumberFormat="1" applyFont="1" applyFill="1" applyBorder="1" applyAlignment="1">
      <alignment horizontal="right" vertical="center"/>
    </xf>
    <xf numFmtId="165" fontId="8" fillId="0" borderId="0" xfId="41" applyNumberFormat="1" applyFont="1" applyFill="1" applyBorder="1" applyAlignment="1">
      <alignment horizontal="right" vertical="center"/>
    </xf>
    <xf numFmtId="165" fontId="7" fillId="0" borderId="0" xfId="41" applyNumberFormat="1" applyFont="1" applyFill="1" applyBorder="1" applyAlignment="1">
      <alignment horizontal="center" vertical="center"/>
    </xf>
    <xf numFmtId="0" fontId="7" fillId="0" borderId="0" xfId="40" quotePrefix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173" fontId="9" fillId="0" borderId="0" xfId="95" applyNumberFormat="1" applyFont="1" applyFill="1" applyAlignment="1">
      <alignment horizontal="center" vertical="center"/>
    </xf>
    <xf numFmtId="165" fontId="8" fillId="0" borderId="17" xfId="41" applyNumberFormat="1" applyFont="1" applyBorder="1" applyAlignment="1">
      <alignment horizontal="centerContinuous" vertical="center"/>
    </xf>
    <xf numFmtId="165" fontId="8" fillId="0" borderId="17" xfId="41" applyNumberFormat="1" applyFont="1" applyFill="1" applyBorder="1" applyAlignment="1">
      <alignment horizontal="centerContinuous" vertical="center"/>
    </xf>
    <xf numFmtId="165" fontId="8" fillId="0" borderId="17" xfId="97" applyNumberFormat="1" applyFont="1" applyFill="1" applyBorder="1" applyAlignment="1">
      <alignment horizontal="right" vertical="center"/>
    </xf>
    <xf numFmtId="165" fontId="8" fillId="0" borderId="17" xfId="97" applyNumberFormat="1" applyFont="1" applyFill="1" applyBorder="1" applyAlignment="1">
      <alignment horizontal="centerContinuous" vertical="center"/>
    </xf>
    <xf numFmtId="166" fontId="7" fillId="0" borderId="0" xfId="41" applyNumberFormat="1" applyFont="1" applyBorder="1" applyAlignment="1">
      <alignment horizontal="left" vertical="center"/>
    </xf>
    <xf numFmtId="166" fontId="8" fillId="0" borderId="0" xfId="41" applyNumberFormat="1" applyFont="1" applyBorder="1" applyAlignment="1">
      <alignment horizontal="centerContinuous" vertical="center"/>
    </xf>
    <xf numFmtId="165" fontId="8" fillId="0" borderId="0" xfId="41" applyNumberFormat="1" applyFont="1" applyBorder="1" applyAlignment="1">
      <alignment horizontal="centerContinuous" vertical="center"/>
    </xf>
    <xf numFmtId="165" fontId="8" fillId="0" borderId="0" xfId="97" applyNumberFormat="1" applyFont="1" applyFill="1" applyBorder="1" applyAlignment="1">
      <alignment horizontal="centerContinuous" vertical="center"/>
    </xf>
    <xf numFmtId="166" fontId="7" fillId="0" borderId="17" xfId="41" applyNumberFormat="1" applyFont="1" applyBorder="1" applyAlignment="1">
      <alignment horizontal="left" vertical="center"/>
    </xf>
    <xf numFmtId="166" fontId="8" fillId="0" borderId="17" xfId="41" applyNumberFormat="1" applyFont="1" applyBorder="1" applyAlignment="1">
      <alignment horizontal="centerContinuous" vertical="center"/>
    </xf>
    <xf numFmtId="165" fontId="8" fillId="0" borderId="17" xfId="95" applyNumberFormat="1" applyFont="1" applyFill="1" applyBorder="1" applyAlignment="1">
      <alignment horizontal="centerContinuous" vertical="center"/>
    </xf>
    <xf numFmtId="0" fontId="8" fillId="0" borderId="17" xfId="41" applyFont="1" applyBorder="1" applyAlignment="1">
      <alignment vertical="center"/>
    </xf>
    <xf numFmtId="165" fontId="8" fillId="0" borderId="17" xfId="41" applyNumberFormat="1" applyFont="1" applyFill="1" applyBorder="1" applyAlignment="1">
      <alignment vertical="center"/>
    </xf>
    <xf numFmtId="165" fontId="8" fillId="0" borderId="17" xfId="41" applyNumberFormat="1" applyFont="1" applyBorder="1" applyAlignment="1">
      <alignment vertical="center"/>
    </xf>
    <xf numFmtId="165" fontId="8" fillId="33" borderId="44" xfId="95" applyNumberFormat="1" applyFont="1" applyFill="1" applyBorder="1" applyAlignment="1">
      <alignment horizontal="right" vertical="center"/>
    </xf>
    <xf numFmtId="165" fontId="8" fillId="0" borderId="44" xfId="95" applyNumberFormat="1" applyFont="1" applyFill="1" applyBorder="1" applyAlignment="1">
      <alignment horizontal="right" vertical="center"/>
    </xf>
    <xf numFmtId="165" fontId="7" fillId="0" borderId="16" xfId="41" applyNumberFormat="1" applyFont="1" applyBorder="1" applyAlignment="1">
      <alignment horizontal="right" vertical="center"/>
    </xf>
    <xf numFmtId="165" fontId="34" fillId="0" borderId="0" xfId="40" applyNumberFormat="1" applyFont="1" applyAlignment="1">
      <alignment horizontal="right" vertical="center"/>
    </xf>
    <xf numFmtId="165" fontId="7" fillId="0" borderId="0" xfId="40" quotePrefix="1" applyNumberFormat="1" applyFont="1" applyAlignment="1">
      <alignment horizontal="right" vertical="center"/>
    </xf>
    <xf numFmtId="165" fontId="9" fillId="0" borderId="0" xfId="40" applyNumberFormat="1" applyFont="1" applyAlignment="1">
      <alignment horizontal="center" vertical="center"/>
    </xf>
    <xf numFmtId="165" fontId="9" fillId="33" borderId="0" xfId="40" applyNumberFormat="1" applyFont="1" applyFill="1" applyAlignment="1">
      <alignment vertical="center"/>
    </xf>
    <xf numFmtId="165" fontId="7" fillId="0" borderId="0" xfId="40" applyNumberFormat="1" applyFont="1" applyAlignment="1">
      <alignment horizontal="right" vertical="center"/>
    </xf>
    <xf numFmtId="165" fontId="9" fillId="0" borderId="0" xfId="204" applyNumberFormat="1" applyFont="1" applyFill="1" applyBorder="1" applyAlignment="1">
      <alignment horizontal="right" vertical="center"/>
    </xf>
    <xf numFmtId="165" fontId="9" fillId="0" borderId="17" xfId="204" applyNumberFormat="1" applyFont="1" applyFill="1" applyBorder="1" applyAlignment="1">
      <alignment horizontal="right" vertical="center"/>
    </xf>
    <xf numFmtId="165" fontId="9" fillId="0" borderId="15" xfId="204" applyNumberFormat="1" applyFont="1" applyFill="1" applyBorder="1" applyAlignment="1">
      <alignment horizontal="right" vertical="center"/>
    </xf>
    <xf numFmtId="165" fontId="9" fillId="0" borderId="0" xfId="40" applyNumberFormat="1" applyFont="1" applyAlignment="1">
      <alignment vertical="center"/>
    </xf>
    <xf numFmtId="165" fontId="8" fillId="0" borderId="16" xfId="97" applyNumberFormat="1" applyFont="1" applyFill="1" applyBorder="1" applyAlignment="1">
      <alignment horizontal="right" vertical="center"/>
    </xf>
    <xf numFmtId="165" fontId="8" fillId="0" borderId="0" xfId="41" applyNumberFormat="1" applyFont="1" applyFill="1" applyAlignment="1">
      <alignment horizontal="right" vertical="center"/>
    </xf>
    <xf numFmtId="165" fontId="8" fillId="0" borderId="0" xfId="97" applyNumberFormat="1" applyFont="1" applyFill="1" applyBorder="1" applyAlignment="1">
      <alignment vertical="center"/>
    </xf>
    <xf numFmtId="165" fontId="8" fillId="33" borderId="0" xfId="97" applyNumberFormat="1" applyFont="1" applyFill="1" applyBorder="1" applyAlignment="1">
      <alignment horizontal="right" vertical="center"/>
    </xf>
    <xf numFmtId="165" fontId="8" fillId="33" borderId="0" xfId="41" applyNumberFormat="1" applyFont="1" applyFill="1" applyAlignment="1">
      <alignment horizontal="right" vertical="center"/>
    </xf>
    <xf numFmtId="165" fontId="8" fillId="0" borderId="17" xfId="41" applyNumberFormat="1" applyFont="1" applyFill="1" applyBorder="1" applyAlignment="1">
      <alignment horizontal="right" vertical="center"/>
    </xf>
    <xf numFmtId="165" fontId="8" fillId="0" borderId="17" xfId="41" applyNumberFormat="1" applyFont="1" applyBorder="1" applyAlignment="1">
      <alignment horizontal="right" vertical="center"/>
    </xf>
    <xf numFmtId="165" fontId="45" fillId="0" borderId="0" xfId="209" applyNumberFormat="1" applyFont="1" applyBorder="1" applyAlignment="1">
      <alignment vertical="center"/>
    </xf>
    <xf numFmtId="165" fontId="45" fillId="0" borderId="0" xfId="209" applyNumberFormat="1" applyFont="1" applyFill="1" applyBorder="1" applyAlignment="1">
      <alignment vertical="center"/>
    </xf>
    <xf numFmtId="0" fontId="9" fillId="0" borderId="0" xfId="40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5" fontId="9" fillId="33" borderId="0" xfId="204" applyNumberFormat="1" applyFont="1" applyFill="1" applyBorder="1" applyAlignment="1">
      <alignment horizontal="right" vertical="center"/>
    </xf>
    <xf numFmtId="181" fontId="8" fillId="0" borderId="0" xfId="95" applyNumberFormat="1" applyFont="1" applyFill="1" applyBorder="1" applyAlignment="1">
      <alignment horizontal="right" vertical="center"/>
    </xf>
    <xf numFmtId="181" fontId="9" fillId="0" borderId="0" xfId="204" applyNumberFormat="1" applyFont="1" applyFill="1" applyBorder="1" applyAlignment="1">
      <alignment horizontal="right" vertical="center"/>
    </xf>
    <xf numFmtId="166" fontId="92" fillId="0" borderId="0" xfId="40" applyNumberFormat="1" applyFont="1" applyAlignment="1">
      <alignment vertical="center"/>
    </xf>
    <xf numFmtId="0" fontId="93" fillId="0" borderId="0" xfId="40" applyFont="1" applyAlignment="1">
      <alignment vertical="center"/>
    </xf>
    <xf numFmtId="165" fontId="93" fillId="0" borderId="0" xfId="95" applyNumberFormat="1" applyFont="1" applyFill="1" applyAlignment="1">
      <alignment vertical="center"/>
    </xf>
    <xf numFmtId="165" fontId="93" fillId="0" borderId="0" xfId="95" applyNumberFormat="1" applyFont="1" applyFill="1" applyAlignment="1">
      <alignment horizontal="right" vertical="center"/>
    </xf>
    <xf numFmtId="166" fontId="92" fillId="0" borderId="0" xfId="40" quotePrefix="1" applyNumberFormat="1" applyFont="1" applyAlignment="1">
      <alignment horizontal="left" vertical="center"/>
    </xf>
    <xf numFmtId="166" fontId="92" fillId="0" borderId="0" xfId="40" applyNumberFormat="1" applyFont="1" applyAlignment="1">
      <alignment horizontal="left" vertical="center"/>
    </xf>
    <xf numFmtId="166" fontId="93" fillId="0" borderId="0" xfId="40" applyNumberFormat="1" applyFont="1" applyAlignment="1">
      <alignment horizontal="centerContinuous" vertical="center"/>
    </xf>
    <xf numFmtId="165" fontId="93" fillId="0" borderId="0" xfId="95" applyNumberFormat="1" applyFont="1" applyFill="1" applyBorder="1" applyAlignment="1">
      <alignment horizontal="centerContinuous" vertical="center"/>
    </xf>
    <xf numFmtId="165" fontId="93" fillId="0" borderId="0" xfId="95" applyNumberFormat="1" applyFont="1" applyFill="1" applyBorder="1" applyAlignment="1">
      <alignment horizontal="right" vertical="center"/>
    </xf>
    <xf numFmtId="165" fontId="93" fillId="0" borderId="0" xfId="95" applyNumberFormat="1" applyFont="1" applyFill="1" applyAlignment="1">
      <alignment horizontal="centerContinuous" vertical="center"/>
    </xf>
    <xf numFmtId="166" fontId="92" fillId="0" borderId="16" xfId="40" applyNumberFormat="1" applyFont="1" applyBorder="1" applyAlignment="1">
      <alignment horizontal="left" vertical="center"/>
    </xf>
    <xf numFmtId="166" fontId="93" fillId="0" borderId="16" xfId="40" applyNumberFormat="1" applyFont="1" applyBorder="1" applyAlignment="1">
      <alignment horizontal="centerContinuous" vertical="center"/>
    </xf>
    <xf numFmtId="165" fontId="93" fillId="0" borderId="16" xfId="95" applyNumberFormat="1" applyFont="1" applyFill="1" applyBorder="1" applyAlignment="1">
      <alignment horizontal="centerContinuous" vertical="center"/>
    </xf>
    <xf numFmtId="165" fontId="93" fillId="0" borderId="16" xfId="95" applyNumberFormat="1" applyFont="1" applyFill="1" applyBorder="1" applyAlignment="1">
      <alignment horizontal="right" vertical="center"/>
    </xf>
    <xf numFmtId="165" fontId="93" fillId="0" borderId="1" xfId="95" applyNumberFormat="1" applyFont="1" applyFill="1" applyBorder="1" applyAlignment="1">
      <alignment horizontal="centerContinuous" vertical="center"/>
    </xf>
    <xf numFmtId="165" fontId="93" fillId="0" borderId="1" xfId="95" applyNumberFormat="1" applyFont="1" applyFill="1" applyBorder="1" applyAlignment="1">
      <alignment horizontal="right" vertical="center"/>
    </xf>
    <xf numFmtId="0" fontId="92" fillId="0" borderId="0" xfId="40" applyFont="1" applyAlignment="1">
      <alignment horizontal="left" vertical="center"/>
    </xf>
    <xf numFmtId="0" fontId="93" fillId="0" borderId="0" xfId="40" applyFont="1" applyAlignment="1">
      <alignment horizontal="centerContinuous" vertical="center"/>
    </xf>
    <xf numFmtId="166" fontId="92" fillId="0" borderId="0" xfId="40" applyNumberFormat="1" applyFont="1" applyAlignment="1">
      <alignment horizontal="center" vertical="center"/>
    </xf>
    <xf numFmtId="165" fontId="92" fillId="0" borderId="0" xfId="95" applyNumberFormat="1" applyFont="1" applyFill="1" applyBorder="1" applyAlignment="1">
      <alignment horizontal="center" vertical="center"/>
    </xf>
    <xf numFmtId="165" fontId="92" fillId="0" borderId="0" xfId="40" quotePrefix="1" applyNumberFormat="1" applyFont="1" applyAlignment="1">
      <alignment horizontal="right" vertical="center"/>
    </xf>
    <xf numFmtId="166" fontId="93" fillId="0" borderId="0" xfId="40" applyNumberFormat="1" applyFont="1" applyAlignment="1">
      <alignment vertical="center"/>
    </xf>
    <xf numFmtId="0" fontId="92" fillId="0" borderId="16" xfId="40" applyFont="1" applyBorder="1" applyAlignment="1">
      <alignment horizontal="center" vertical="center"/>
    </xf>
    <xf numFmtId="166" fontId="94" fillId="0" borderId="0" xfId="40" applyNumberFormat="1" applyFont="1" applyAlignment="1">
      <alignment horizontal="center" vertical="center"/>
    </xf>
    <xf numFmtId="165" fontId="92" fillId="0" borderId="17" xfId="95" quotePrefix="1" applyNumberFormat="1" applyFont="1" applyFill="1" applyBorder="1" applyAlignment="1">
      <alignment horizontal="right" vertical="center"/>
    </xf>
    <xf numFmtId="165" fontId="92" fillId="0" borderId="0" xfId="95" applyNumberFormat="1" applyFont="1" applyFill="1" applyBorder="1" applyAlignment="1">
      <alignment horizontal="right" vertical="center"/>
    </xf>
    <xf numFmtId="166" fontId="93" fillId="0" borderId="0" xfId="40" applyNumberFormat="1" applyFont="1" applyAlignment="1">
      <alignment horizontal="center" vertical="center"/>
    </xf>
    <xf numFmtId="165" fontId="93" fillId="33" borderId="0" xfId="95" applyNumberFormat="1" applyFont="1" applyFill="1" applyBorder="1" applyAlignment="1">
      <alignment horizontal="right" vertical="center"/>
    </xf>
    <xf numFmtId="165" fontId="93" fillId="0" borderId="0" xfId="95" applyNumberFormat="1" applyFont="1" applyFill="1" applyBorder="1" applyAlignment="1">
      <alignment horizontal="center" vertical="center"/>
    </xf>
    <xf numFmtId="165" fontId="93" fillId="0" borderId="0" xfId="95" applyNumberFormat="1" applyFont="1" applyFill="1" applyAlignment="1">
      <alignment horizontal="center" vertical="center"/>
    </xf>
    <xf numFmtId="0" fontId="93" fillId="0" borderId="0" xfId="40" applyFont="1" applyAlignment="1">
      <alignment horizontal="center" vertical="center"/>
    </xf>
    <xf numFmtId="166" fontId="93" fillId="0" borderId="0" xfId="40" applyNumberFormat="1" applyFont="1" applyFill="1" applyAlignment="1">
      <alignment vertical="center"/>
    </xf>
    <xf numFmtId="166" fontId="93" fillId="0" borderId="0" xfId="40" quotePrefix="1" applyNumberFormat="1" applyFont="1" applyAlignment="1">
      <alignment vertical="center"/>
    </xf>
    <xf numFmtId="165" fontId="93" fillId="33" borderId="17" xfId="95" applyNumberFormat="1" applyFont="1" applyFill="1" applyBorder="1" applyAlignment="1">
      <alignment horizontal="right" vertical="center"/>
    </xf>
    <xf numFmtId="165" fontId="93" fillId="0" borderId="17" xfId="95" applyNumberFormat="1" applyFont="1" applyFill="1" applyBorder="1" applyAlignment="1">
      <alignment horizontal="right" vertical="center"/>
    </xf>
    <xf numFmtId="165" fontId="93" fillId="0" borderId="0" xfId="40" applyNumberFormat="1" applyFont="1" applyAlignment="1">
      <alignment vertical="center"/>
    </xf>
    <xf numFmtId="165" fontId="93" fillId="33" borderId="16" xfId="95" applyNumberFormat="1" applyFont="1" applyFill="1" applyBorder="1" applyAlignment="1">
      <alignment horizontal="right" vertical="center"/>
    </xf>
    <xf numFmtId="166" fontId="93" fillId="0" borderId="16" xfId="40" applyNumberFormat="1" applyFont="1" applyBorder="1" applyAlignment="1">
      <alignment vertical="center"/>
    </xf>
    <xf numFmtId="166" fontId="93" fillId="0" borderId="16" xfId="40" applyNumberFormat="1" applyFont="1" applyBorder="1" applyAlignment="1">
      <alignment horizontal="center" vertical="center"/>
    </xf>
    <xf numFmtId="165" fontId="93" fillId="0" borderId="16" xfId="95" applyNumberFormat="1" applyFont="1" applyFill="1" applyBorder="1" applyAlignment="1">
      <alignment horizontal="center" vertical="center"/>
    </xf>
    <xf numFmtId="165" fontId="93" fillId="0" borderId="0" xfId="95" applyNumberFormat="1" applyFont="1" applyFill="1" applyBorder="1" applyAlignment="1">
      <alignment vertical="center"/>
    </xf>
    <xf numFmtId="0" fontId="93" fillId="0" borderId="0" xfId="40" applyFont="1" applyAlignment="1">
      <alignment horizontal="left" vertical="center"/>
    </xf>
    <xf numFmtId="166" fontId="93" fillId="0" borderId="0" xfId="40" applyNumberFormat="1" applyFont="1" applyAlignment="1">
      <alignment horizontal="left" vertical="center"/>
    </xf>
    <xf numFmtId="166" fontId="93" fillId="0" borderId="0" xfId="40" quotePrefix="1" applyNumberFormat="1" applyFont="1" applyAlignment="1">
      <alignment horizontal="left" vertical="center"/>
    </xf>
    <xf numFmtId="165" fontId="93" fillId="33" borderId="2" xfId="95" applyNumberFormat="1" applyFont="1" applyFill="1" applyBorder="1" applyAlignment="1">
      <alignment horizontal="right" vertical="center"/>
    </xf>
    <xf numFmtId="165" fontId="93" fillId="0" borderId="2" xfId="95" applyNumberFormat="1" applyFont="1" applyFill="1" applyBorder="1" applyAlignment="1">
      <alignment horizontal="right" vertical="center"/>
    </xf>
    <xf numFmtId="0" fontId="92" fillId="0" borderId="0" xfId="40" applyFont="1" applyAlignment="1">
      <alignment horizontal="center" vertical="center"/>
    </xf>
    <xf numFmtId="166" fontId="92" fillId="0" borderId="0" xfId="40" applyNumberFormat="1" applyFont="1" applyAlignment="1">
      <alignment horizontal="centerContinuous" vertical="center"/>
    </xf>
    <xf numFmtId="165" fontId="92" fillId="33" borderId="0" xfId="95" applyNumberFormat="1" applyFont="1" applyFill="1" applyBorder="1" applyAlignment="1">
      <alignment horizontal="right" vertical="center"/>
    </xf>
    <xf numFmtId="182" fontId="9" fillId="0" borderId="0" xfId="40" applyNumberFormat="1" applyFont="1" applyAlignment="1">
      <alignment horizontal="center" vertical="center"/>
    </xf>
    <xf numFmtId="183" fontId="93" fillId="0" borderId="0" xfId="40" applyNumberFormat="1" applyFont="1" applyAlignment="1">
      <alignment horizontal="center" vertical="center"/>
    </xf>
    <xf numFmtId="165" fontId="8" fillId="0" borderId="0" xfId="40" applyNumberFormat="1" applyFont="1" applyAlignment="1">
      <alignment vertical="center"/>
    </xf>
    <xf numFmtId="0" fontId="7" fillId="0" borderId="0" xfId="40" applyFont="1" applyBorder="1" applyAlignment="1">
      <alignment horizontal="center" vertical="center"/>
    </xf>
    <xf numFmtId="165" fontId="93" fillId="33" borderId="0" xfId="40" applyNumberFormat="1" applyFont="1" applyFill="1" applyBorder="1" applyAlignment="1">
      <alignment vertical="center"/>
    </xf>
    <xf numFmtId="165" fontId="93" fillId="0" borderId="0" xfId="40" applyNumberFormat="1" applyFont="1" applyFill="1" applyBorder="1" applyAlignment="1">
      <alignment vertical="center"/>
    </xf>
    <xf numFmtId="0" fontId="9" fillId="0" borderId="0" xfId="40" applyFont="1" applyAlignment="1">
      <alignment horizontal="center" vertical="center"/>
    </xf>
    <xf numFmtId="165" fontId="9" fillId="33" borderId="15" xfId="204" applyNumberFormat="1" applyFont="1" applyFill="1" applyBorder="1" applyAlignment="1">
      <alignment horizontal="right" vertical="center"/>
    </xf>
    <xf numFmtId="165" fontId="9" fillId="33" borderId="17" xfId="204" applyNumberFormat="1" applyFont="1" applyFill="1" applyBorder="1" applyAlignment="1">
      <alignment horizontal="right" vertical="center"/>
    </xf>
    <xf numFmtId="181" fontId="9" fillId="33" borderId="0" xfId="204" applyNumberFormat="1" applyFont="1" applyFill="1" applyBorder="1" applyAlignment="1">
      <alignment horizontal="right" vertical="center"/>
    </xf>
    <xf numFmtId="166" fontId="93" fillId="0" borderId="0" xfId="40" applyNumberFormat="1" applyFont="1" applyFill="1" applyAlignment="1">
      <alignment horizontal="center" vertical="center"/>
    </xf>
    <xf numFmtId="0" fontId="93" fillId="0" borderId="0" xfId="40" applyFont="1" applyFill="1" applyAlignment="1">
      <alignment vertical="center"/>
    </xf>
    <xf numFmtId="181" fontId="9" fillId="0" borderId="0" xfId="94" applyNumberFormat="1" applyFont="1" applyFill="1" applyAlignment="1">
      <alignment horizontal="right" vertical="center"/>
    </xf>
    <xf numFmtId="0" fontId="9" fillId="0" borderId="0" xfId="40" applyFont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9" fillId="0" borderId="17" xfId="40" applyFont="1" applyBorder="1" applyAlignment="1">
      <alignment horizontal="justify" vertical="center"/>
    </xf>
    <xf numFmtId="166" fontId="34" fillId="0" borderId="14" xfId="94" applyNumberFormat="1" applyFont="1" applyFill="1" applyBorder="1" applyAlignment="1">
      <alignment horizontal="center" vertical="center"/>
    </xf>
    <xf numFmtId="166" fontId="34" fillId="0" borderId="13" xfId="94" applyNumberFormat="1" applyFont="1" applyFill="1" applyBorder="1" applyAlignment="1">
      <alignment horizontal="center" vertical="center"/>
    </xf>
    <xf numFmtId="0" fontId="9" fillId="0" borderId="13" xfId="40" applyFont="1" applyBorder="1" applyAlignment="1">
      <alignment horizontal="justify" vertical="center"/>
    </xf>
    <xf numFmtId="0" fontId="34" fillId="0" borderId="13" xfId="94" applyNumberFormat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165" fontId="7" fillId="0" borderId="16" xfId="95" applyNumberFormat="1" applyFont="1" applyFill="1" applyBorder="1" applyAlignment="1">
      <alignment horizontal="right" vertical="center"/>
    </xf>
    <xf numFmtId="165" fontId="7" fillId="0" borderId="16" xfId="95" applyNumberFormat="1" applyFont="1" applyFill="1" applyBorder="1" applyAlignment="1">
      <alignment horizontal="center" vertical="center"/>
    </xf>
    <xf numFmtId="166" fontId="7" fillId="0" borderId="16" xfId="95" applyNumberFormat="1" applyFont="1" applyFill="1" applyBorder="1" applyAlignment="1">
      <alignment horizontal="center" vertical="center"/>
    </xf>
    <xf numFmtId="0" fontId="8" fillId="0" borderId="16" xfId="40" applyFont="1" applyBorder="1" applyAlignment="1">
      <alignment horizontal="justify" vertical="center"/>
    </xf>
    <xf numFmtId="165" fontId="7" fillId="0" borderId="16" xfId="41" applyNumberFormat="1" applyFont="1" applyBorder="1" applyAlignment="1">
      <alignment horizontal="right" vertical="center"/>
    </xf>
    <xf numFmtId="165" fontId="7" fillId="0" borderId="14" xfId="41" applyNumberFormat="1" applyFont="1" applyBorder="1" applyAlignment="1">
      <alignment horizontal="center" vertical="center"/>
    </xf>
    <xf numFmtId="165" fontId="7" fillId="0" borderId="17" xfId="41" applyNumberFormat="1" applyFont="1" applyBorder="1" applyAlignment="1">
      <alignment horizontal="center" vertical="center"/>
    </xf>
    <xf numFmtId="165" fontId="7" fillId="0" borderId="19" xfId="41" applyNumberFormat="1" applyFont="1" applyBorder="1" applyAlignment="1">
      <alignment horizontal="center" vertical="center"/>
    </xf>
    <xf numFmtId="165" fontId="7" fillId="0" borderId="16" xfId="41" applyNumberFormat="1" applyFont="1" applyBorder="1" applyAlignment="1">
      <alignment horizontal="center" vertical="top"/>
    </xf>
    <xf numFmtId="0" fontId="8" fillId="0" borderId="17" xfId="41" applyFont="1" applyBorder="1" applyAlignment="1">
      <alignment horizontal="left" vertical="center"/>
    </xf>
    <xf numFmtId="165" fontId="92" fillId="0" borderId="16" xfId="40" applyNumberFormat="1" applyFont="1" applyBorder="1" applyAlignment="1">
      <alignment horizontal="right" vertical="center"/>
    </xf>
    <xf numFmtId="165" fontId="92" fillId="0" borderId="14" xfId="95" applyNumberFormat="1" applyFont="1" applyFill="1" applyBorder="1" applyAlignment="1">
      <alignment horizontal="center" vertical="center"/>
    </xf>
    <xf numFmtId="165" fontId="92" fillId="0" borderId="16" xfId="95" applyNumberFormat="1" applyFont="1" applyFill="1" applyBorder="1" applyAlignment="1">
      <alignment horizontal="center" vertical="center"/>
    </xf>
  </cellXfs>
  <cellStyles count="3073">
    <cellStyle name="20% - Accent1" xfId="1" builtinId="30" customBuiltin="1"/>
    <cellStyle name="20% - Accent1 2" xfId="310" xr:uid="{8E49B66C-4013-4304-9713-BADF96F5119E}"/>
    <cellStyle name="20% - Accent2" xfId="2" builtinId="34" customBuiltin="1"/>
    <cellStyle name="20% - Accent2 2" xfId="311" xr:uid="{55A4CBCE-A8D9-4FDC-B374-457C41847BDB}"/>
    <cellStyle name="20% - Accent3" xfId="3" builtinId="38" customBuiltin="1"/>
    <cellStyle name="20% - Accent3 2" xfId="312" xr:uid="{26D19C59-07FD-4538-BD81-E186B4059291}"/>
    <cellStyle name="20% - Accent4" xfId="4" builtinId="42" customBuiltin="1"/>
    <cellStyle name="20% - Accent4 2" xfId="313" xr:uid="{250BED85-812E-4EDB-B9C6-9F5140B882EC}"/>
    <cellStyle name="20% - Accent5" xfId="5" builtinId="46" customBuiltin="1"/>
    <cellStyle name="20% - Accent5 2" xfId="314" xr:uid="{A653114B-413B-4FF8-877A-8C6A9F9700C6}"/>
    <cellStyle name="20% - Accent6" xfId="6" builtinId="50" customBuiltin="1"/>
    <cellStyle name="20% - Accent6 2" xfId="315" xr:uid="{73A168E3-8A0D-4C4C-87CB-011FDA04F7CD}"/>
    <cellStyle name="20% - ส่วนที่ถูกเน้น1" xfId="316" xr:uid="{8B16E02B-38CB-4DC1-98EB-744A84ABECD7}"/>
    <cellStyle name="20% - ส่วนที่ถูกเน้น2" xfId="317" xr:uid="{AD9AFC6D-683A-4379-B870-A13508DEF4AE}"/>
    <cellStyle name="20% - ส่วนที่ถูกเน้น3" xfId="318" xr:uid="{AB89D6AA-9F6B-447B-97B5-0A7F8EE68E10}"/>
    <cellStyle name="20% - ส่วนที่ถูกเน้น4" xfId="319" xr:uid="{F849B048-6922-4A65-8818-29A085CB4EE2}"/>
    <cellStyle name="20% - ส่วนที่ถูกเน้น5" xfId="320" xr:uid="{C04B0F0C-6A13-4AE8-802D-762A2A044A50}"/>
    <cellStyle name="20% - ส่วนที่ถูกเน้น6" xfId="321" xr:uid="{E896A91F-CB9E-4B05-925B-FE135F1E7D6F}"/>
    <cellStyle name="40% - Accent1" xfId="7" builtinId="31" customBuiltin="1"/>
    <cellStyle name="40% - Accent1 2" xfId="322" xr:uid="{729D5F99-A363-4F77-B0AB-C3BCB59EA3C0}"/>
    <cellStyle name="40% - Accent2" xfId="8" builtinId="35" customBuiltin="1"/>
    <cellStyle name="40% - Accent2 2" xfId="323" xr:uid="{CD7D3AE9-0048-457D-A02A-26B262B83AFC}"/>
    <cellStyle name="40% - Accent3" xfId="9" builtinId="39" customBuiltin="1"/>
    <cellStyle name="40% - Accent3 2" xfId="324" xr:uid="{0447F21B-99BB-4609-B6E5-58A7C3649186}"/>
    <cellStyle name="40% - Accent4" xfId="10" builtinId="43" customBuiltin="1"/>
    <cellStyle name="40% - Accent4 2" xfId="325" xr:uid="{0F8B3C5B-FAC0-4478-8985-69F974AAEE6B}"/>
    <cellStyle name="40% - Accent5" xfId="11" builtinId="47" customBuiltin="1"/>
    <cellStyle name="40% - Accent5 2" xfId="326" xr:uid="{563A0526-A0FB-43E2-BEAE-3F0F76C34831}"/>
    <cellStyle name="40% - Accent6" xfId="12" builtinId="51" customBuiltin="1"/>
    <cellStyle name="40% - Accent6 2" xfId="327" xr:uid="{D4FB4870-BF5D-4B4A-94C0-0E9288A7F971}"/>
    <cellStyle name="40% - ส่วนที่ถูกเน้น1" xfId="328" xr:uid="{E667B10A-2AF4-47E8-8A5E-12E82533D1CD}"/>
    <cellStyle name="40% - ส่วนที่ถูกเน้น2" xfId="329" xr:uid="{79FFAC5E-DD8D-482C-9684-0FE7042C6441}"/>
    <cellStyle name="40% - ส่วนที่ถูกเน้น3" xfId="330" xr:uid="{FA4EBB67-2DBA-4123-A7B1-C5523691EFFF}"/>
    <cellStyle name="40% - ส่วนที่ถูกเน้น4" xfId="331" xr:uid="{D275CA55-28AE-4F56-B352-6E857D3D8B26}"/>
    <cellStyle name="40% - ส่วนที่ถูกเน้น5" xfId="332" xr:uid="{756A2872-16B4-438F-A952-B3AD59E8D05E}"/>
    <cellStyle name="40% - ส่วนที่ถูกเน้น6" xfId="333" xr:uid="{A7142DA1-B4E7-4B63-A371-2DA8F0E24086}"/>
    <cellStyle name="60% - Accent1" xfId="13" builtinId="32" customBuiltin="1"/>
    <cellStyle name="60% - Accent1 2" xfId="334" xr:uid="{5547B197-DA4F-4E12-8549-EED15EEC42B6}"/>
    <cellStyle name="60% - Accent2" xfId="14" builtinId="36" customBuiltin="1"/>
    <cellStyle name="60% - Accent2 2" xfId="335" xr:uid="{B5520718-C704-4776-A0EB-011C3D4BE445}"/>
    <cellStyle name="60% - Accent3" xfId="15" builtinId="40" customBuiltin="1"/>
    <cellStyle name="60% - Accent3 2" xfId="336" xr:uid="{03442F2B-7FAD-4A96-93E0-89C5760196FF}"/>
    <cellStyle name="60% - Accent4" xfId="16" builtinId="44" customBuiltin="1"/>
    <cellStyle name="60% - Accent4 2" xfId="337" xr:uid="{97B72439-0484-4E3D-BD38-153FFAA63A7F}"/>
    <cellStyle name="60% - Accent5" xfId="17" builtinId="48" customBuiltin="1"/>
    <cellStyle name="60% - Accent5 2" xfId="338" xr:uid="{00075903-05B6-4A86-AA15-E0B88FA696BD}"/>
    <cellStyle name="60% - Accent6" xfId="18" builtinId="52" customBuiltin="1"/>
    <cellStyle name="60% - Accent6 2" xfId="339" xr:uid="{FDDA6F87-84AA-41E6-8FD1-CCC3FEEA621B}"/>
    <cellStyle name="60% - ส่วนที่ถูกเน้น1" xfId="340" xr:uid="{CADECB4F-542E-4C44-B4B8-06CB4828F572}"/>
    <cellStyle name="60% - ส่วนที่ถูกเน้น2" xfId="341" xr:uid="{1D54B1C2-8ADB-4490-ACD7-195EA12723B5}"/>
    <cellStyle name="60% - ส่วนที่ถูกเน้น3" xfId="342" xr:uid="{C161C9D3-2001-4E71-86D9-B80E209DED93}"/>
    <cellStyle name="60% - ส่วนที่ถูกเน้น4" xfId="343" xr:uid="{673B3D7E-17BB-4832-87F1-C51AEE12ED12}"/>
    <cellStyle name="60% - ส่วนที่ถูกเน้น5" xfId="344" xr:uid="{CB550060-B39B-4C7C-AB94-9CB70CA47A2B}"/>
    <cellStyle name="60% - ส่วนที่ถูกเน้น6" xfId="345" xr:uid="{24B99C4D-1C5B-4458-B51D-AC8D484DE7D9}"/>
    <cellStyle name="Accent1" xfId="19" builtinId="29" customBuiltin="1"/>
    <cellStyle name="Accent1 2" xfId="346" xr:uid="{D6520BC7-0D9F-41C5-BA74-AC9ABE695F49}"/>
    <cellStyle name="Accent2" xfId="20" builtinId="33" customBuiltin="1"/>
    <cellStyle name="Accent2 2" xfId="347" xr:uid="{31E7F465-34CE-4333-9CEF-EAC8878F254F}"/>
    <cellStyle name="Accent3" xfId="21" builtinId="37" customBuiltin="1"/>
    <cellStyle name="Accent3 2" xfId="348" xr:uid="{6446C046-FB5D-47FF-A6A4-E95B0C71BB9C}"/>
    <cellStyle name="Accent4" xfId="22" builtinId="41" customBuiltin="1"/>
    <cellStyle name="Accent4 2" xfId="349" xr:uid="{4C291F18-0C43-42E8-93B1-0E341D69785A}"/>
    <cellStyle name="Accent5" xfId="23" builtinId="45" customBuiltin="1"/>
    <cellStyle name="Accent5 2" xfId="350" xr:uid="{89CCE734-673E-444B-A3E5-64B9313AF936}"/>
    <cellStyle name="Accent6" xfId="24" builtinId="49" customBuiltin="1"/>
    <cellStyle name="Accent6 2" xfId="351" xr:uid="{2668A32C-C03D-4C36-9BD4-BFA35B89ECC4}"/>
    <cellStyle name="Bad" xfId="25" builtinId="27" customBuiltin="1"/>
    <cellStyle name="Bad 2" xfId="352" xr:uid="{5E0FA78F-D5FB-42D3-9EFF-F6F63AD60FD9}"/>
    <cellStyle name="Calculation" xfId="26" builtinId="22" customBuiltin="1"/>
    <cellStyle name="Calculation 2" xfId="353" xr:uid="{79E17466-A65E-4ECB-BF94-1F8CF1175881}"/>
    <cellStyle name="Calculation 2 2" xfId="555" xr:uid="{B66A891E-FD6C-4613-BB5B-6659B2A37DB5}"/>
    <cellStyle name="Calculation 2 2 2" xfId="796" xr:uid="{82306BEB-FA34-4986-87EE-0283404F6CAC}"/>
    <cellStyle name="Calculation 2 2 2 2" xfId="3062" xr:uid="{45AE3C89-A160-4C7F-8BBC-E4A321122F93}"/>
    <cellStyle name="Calculation 2 2 3" xfId="3051" xr:uid="{998FD729-C195-42D9-B72A-0595DF172036}"/>
    <cellStyle name="Calculation 2 3" xfId="3040" xr:uid="{574DB792-FB20-4E9B-B70C-BEA40A3898FD}"/>
    <cellStyle name="Check Cell" xfId="27" builtinId="23" customBuiltin="1"/>
    <cellStyle name="Check Cell 2" xfId="354" xr:uid="{2A86BA4E-2838-4272-9A58-B0F965629D59}"/>
    <cellStyle name="Comma" xfId="28" builtinId="3" customBuiltin="1"/>
    <cellStyle name="Comma 10" xfId="126" xr:uid="{8AFADA31-8B85-449B-9018-4BE2C006ADB2}"/>
    <cellStyle name="Comma 10 10" xfId="946" xr:uid="{03A6F572-A0B5-4BCF-A8F6-214FF5934E24}"/>
    <cellStyle name="Comma 10 10 2" xfId="2070" xr:uid="{C466992D-FF29-40FC-9BDF-98C83651B1BC}"/>
    <cellStyle name="Comma 10 11" xfId="2615" xr:uid="{EE1B9E8E-4082-4597-A907-0EDA993AC980}"/>
    <cellStyle name="Comma 10 12" xfId="253" xr:uid="{0FFF37B3-7D2E-41CB-BBB9-E008CF5150CE}"/>
    <cellStyle name="Comma 10 2" xfId="60" xr:uid="{00000000-0005-0000-0000-00001C000000}"/>
    <cellStyle name="Comma 10 2 10" xfId="972" xr:uid="{6050AB5B-37EB-4490-82FB-099F7ED76AAD}"/>
    <cellStyle name="Comma 10 2 10 2" xfId="2087" xr:uid="{90DB7178-35FA-4DF5-AE9E-36D4048D5A2B}"/>
    <cellStyle name="Comma 10 2 11" xfId="3032" xr:uid="{562A8271-7B58-4102-896C-CD75911FFB42}"/>
    <cellStyle name="Comma 10 2 12" xfId="242" xr:uid="{413948CC-6C0B-4132-A252-9E9415FC51C6}"/>
    <cellStyle name="Comma 10 2 15" xfId="214" xr:uid="{7DC11464-C802-4148-AAF6-183F40A9091F}"/>
    <cellStyle name="Comma 10 2 15 2" xfId="460" xr:uid="{D695673B-C289-4EFD-A6A4-628224080CD3}"/>
    <cellStyle name="Comma 10 2 15 2 2" xfId="751" xr:uid="{5395DF86-EA86-4484-A12D-F3A6A55AC7E6}"/>
    <cellStyle name="Comma 10 2 15 2 3" xfId="1838" xr:uid="{45FFF032-864B-4047-93CF-EEF0FC529482}"/>
    <cellStyle name="Comma 10 2 15 2 4" xfId="2871" xr:uid="{621A3A86-9F76-4455-B073-6987B68FE903}"/>
    <cellStyle name="Comma 10 2 15 3" xfId="692" xr:uid="{65E1B3CA-42EC-45FE-AE40-79FFC09657DA}"/>
    <cellStyle name="Comma 10 2 15 4" xfId="1746" xr:uid="{637B9154-1F06-4A93-89B2-BC3836AA3701}"/>
    <cellStyle name="Comma 10 2 15 5" xfId="2796" xr:uid="{3CD1CD9E-10B0-416E-81CC-F9C5E9387CC1}"/>
    <cellStyle name="Comma 10 2 2" xfId="129" xr:uid="{89626A3F-3571-4DE4-B508-B93993FED948}"/>
    <cellStyle name="Comma 10 2 2 2" xfId="185" xr:uid="{F428E662-BE68-4973-9701-570FDED7AD78}"/>
    <cellStyle name="Comma 10 2 2 2 2" xfId="599" xr:uid="{D6C3C391-A891-41D8-97F8-BEF49420B682}"/>
    <cellStyle name="Comma 10 2 2 2 2 2" xfId="820" xr:uid="{6B959E5C-DBBE-4958-9508-4AEAF793FA9F}"/>
    <cellStyle name="Comma 10 2 2 2 2 2 2" xfId="1430" xr:uid="{5BC2CDA1-9A99-4EF1-8BB6-15EFDDEF92E1}"/>
    <cellStyle name="Comma 10 2 2 2 2 2 3" xfId="2519" xr:uid="{C65BECEB-492D-40E1-83F1-AC00FF3E3250}"/>
    <cellStyle name="Comma 10 2 2 2 2 3" xfId="1941" xr:uid="{2B2BCECF-6F2D-452C-B913-25D5FFFD4F42}"/>
    <cellStyle name="Comma 10 2 2 2 2 3 2" xfId="2953" xr:uid="{9613C970-0C58-4E09-81A2-CEE50E5F0887}"/>
    <cellStyle name="Comma 10 2 2 2 2 4" xfId="1156" xr:uid="{1A453EA1-5AC4-4875-87F1-95EEAFACE9BD}"/>
    <cellStyle name="Comma 10 2 2 2 2 5" xfId="2260" xr:uid="{33A19912-1BC1-48A7-B40E-B2B9CC960232}"/>
    <cellStyle name="Comma 10 2 2 2 3" xfId="815" xr:uid="{CB8774B3-B80D-4849-A984-11E9D85B77AE}"/>
    <cellStyle name="Comma 10 2 2 2 3 2" xfId="1344" xr:uid="{F71BEBAE-8B9F-4019-B602-FBECA26D371C}"/>
    <cellStyle name="Comma 10 2 2 2 3 2 2" xfId="2433" xr:uid="{BEF91E57-FF2A-4E5A-ACFF-701E972A8197}"/>
    <cellStyle name="Comma 10 2 2 2 3 3" xfId="1937" xr:uid="{EAAA1121-3BC8-49AC-AD2F-27AA5A3A8849}"/>
    <cellStyle name="Comma 10 2 2 2 3 3 2" xfId="2949" xr:uid="{26917E22-9AC3-40C9-B03D-F5C9E6E90CB1}"/>
    <cellStyle name="Comma 10 2 2 2 3 4" xfId="1068" xr:uid="{A4AE4B43-F31F-4725-886F-782EC681F3FB}"/>
    <cellStyle name="Comma 10 2 2 2 3 5" xfId="2174" xr:uid="{627D88B9-8166-41E6-8E8B-4660C1683A42}"/>
    <cellStyle name="Comma 10 2 2 2 4" xfId="689" xr:uid="{7A9645F0-6318-4435-96D0-98E6139D9B1B}"/>
    <cellStyle name="Comma 10 2 2 2 4 2" xfId="1227" xr:uid="{CDD1497E-B2EF-4C00-B46D-9D9D6713430F}"/>
    <cellStyle name="Comma 10 2 2 2 4 3" xfId="2318" xr:uid="{5577F4C6-84F7-4A2B-AC5F-013A59DF665A}"/>
    <cellStyle name="Comma 10 2 2 2 5" xfId="1627" xr:uid="{0906699F-0811-4FDA-9838-465D8209D4ED}"/>
    <cellStyle name="Comma 10 2 2 2 5 2" xfId="2676" xr:uid="{90D13C4B-F432-4026-A06F-EB2B21117E78}"/>
    <cellStyle name="Comma 10 2 2 2 6" xfId="1730" xr:uid="{AD3608F1-64FB-4B71-B548-AC08D0576CE8}"/>
    <cellStyle name="Comma 10 2 2 2 6 2" xfId="2780" xr:uid="{6202DF19-C8BF-414E-B9FC-8C29ACFD8ABA}"/>
    <cellStyle name="Comma 10 2 2 2 7" xfId="921" xr:uid="{1B0C3685-22B9-46B5-A19D-D18FA6127F1D}"/>
    <cellStyle name="Comma 10 2 2 2 8" xfId="2045" xr:uid="{016149BB-DD8A-4F75-B013-FBBFAE185613}"/>
    <cellStyle name="Comma 10 2 2 2 9" xfId="593" xr:uid="{CE1E7DCD-DE6B-4679-99F1-43A1AF422B93}"/>
    <cellStyle name="Comma 10 2 2 3" xfId="653" xr:uid="{53E6B655-26FF-452C-9BBB-69E1FC0ED1FE}"/>
    <cellStyle name="Comma 10 2 2 3 2" xfId="1385" xr:uid="{E3C9AE82-C1B9-49B7-BC40-EB36DDD32258}"/>
    <cellStyle name="Comma 10 2 2 3 2 2" xfId="2474" xr:uid="{1DE1BAD5-6017-4E9E-836E-570F07C7FB33}"/>
    <cellStyle name="Comma 10 2 2 3 3" xfId="1802" xr:uid="{207A5543-0B11-40FC-81B9-C388BA454C89}"/>
    <cellStyle name="Comma 10 2 2 3 3 2" xfId="2845" xr:uid="{D19EAE99-C34B-4A0A-B77D-DE4C7FA1714D}"/>
    <cellStyle name="Comma 10 2 2 3 4" xfId="1110" xr:uid="{550CDE9B-0C80-4504-AEB1-5E2149B7BE81}"/>
    <cellStyle name="Comma 10 2 2 3 5" xfId="2215" xr:uid="{E6EBA2C1-858D-42B7-911F-9F869624A86B}"/>
    <cellStyle name="Comma 10 2 2 4" xfId="865" xr:uid="{8F1D6446-F562-4ABE-AE17-6782C13BCAE2}"/>
    <cellStyle name="Comma 10 2 2 4 2" xfId="1988" xr:uid="{AACDC5CC-ACEC-4883-A312-6D7119D41E8B}"/>
    <cellStyle name="Comma 10 2 2 4 2 2" xfId="2998" xr:uid="{2333868D-7FE3-4046-A635-9AED0B02D6F9}"/>
    <cellStyle name="Comma 10 2 2 4 3" xfId="1299" xr:uid="{D0959FFA-FCF2-4916-A4DF-64B3CCDB6AF5}"/>
    <cellStyle name="Comma 10 2 2 4 4" xfId="2388" xr:uid="{1F181BD6-C22F-4D2E-AFC3-DBBF7253A3C8}"/>
    <cellStyle name="Comma 10 2 2 5" xfId="1560" xr:uid="{5287F871-F4F1-4DE8-BB43-228615C11AD3}"/>
    <cellStyle name="Comma 10 2 2 5 2" xfId="2619" xr:uid="{79868137-3BE2-475B-B09D-40B7B1AB1981}"/>
    <cellStyle name="Comma 10 2 2 6" xfId="1674" xr:uid="{186C3400-3A4A-4339-83AA-BBA0866D4334}"/>
    <cellStyle name="Comma 10 2 2 6 2" xfId="2724" xr:uid="{5EE2F924-43CC-47E9-B843-EA250BCB2201}"/>
    <cellStyle name="Comma 10 2 2 7" xfId="1018" xr:uid="{0A8B4AD2-315A-4A0A-8B73-9A8E1BC27BA1}"/>
    <cellStyle name="Comma 10 2 2 8" xfId="2127" xr:uid="{388BF998-4986-44EA-9BA1-6CBC4E61A582}"/>
    <cellStyle name="Comma 10 2 2 9" xfId="398" xr:uid="{0F4970CA-D9D9-4D7D-982C-49A86071EFD5}"/>
    <cellStyle name="Comma 10 2 3" xfId="130" xr:uid="{1ECC57A0-6670-41D3-80D7-57D69DEBAFE1}"/>
    <cellStyle name="Comma 10 2 3 2" xfId="186" xr:uid="{20590D82-8378-465C-8924-FDFED78D484A}"/>
    <cellStyle name="Comma 10 2 3 2 2" xfId="1157" xr:uid="{C2251804-B1F2-4B0B-BCCC-5AECBC436B56}"/>
    <cellStyle name="Comma 10 2 3 2 2 2" xfId="1431" xr:uid="{5A3666A4-2B08-41E6-96D5-23EEA40B263C}"/>
    <cellStyle name="Comma 10 2 3 2 2 2 2" xfId="2520" xr:uid="{457BF18E-123F-48CE-8505-9F41F2FC830A}"/>
    <cellStyle name="Comma 10 2 3 2 2 3" xfId="2261" xr:uid="{CC9B599F-5630-4426-9ADA-8D9CE9B625F3}"/>
    <cellStyle name="Comma 10 2 3 2 3" xfId="1345" xr:uid="{4C507103-8FB8-44D6-857E-24EE23B9405B}"/>
    <cellStyle name="Comma 10 2 3 2 3 2" xfId="2434" xr:uid="{EB460362-6A0B-465C-9734-75764EADFA2A}"/>
    <cellStyle name="Comma 10 2 3 2 4" xfId="1069" xr:uid="{E4EE2E57-ACFB-4256-AE5D-1D8A3F0EB501}"/>
    <cellStyle name="Comma 10 2 3 2 5" xfId="2175" xr:uid="{C4E26E21-B6A7-4DCA-BFA2-709A06BA2E19}"/>
    <cellStyle name="Comma 10 2 3 2 6" xfId="807" xr:uid="{6B2118D9-D788-4F62-9DE8-40783F9E3C7E}"/>
    <cellStyle name="Comma 10 2 3 3" xfId="910" xr:uid="{89B49303-C31B-49B4-81FA-731D15652B4E}"/>
    <cellStyle name="Comma 10 2 3 3 2" xfId="1386" xr:uid="{F2D84FF9-F4C5-4087-B081-18FD4A164A16}"/>
    <cellStyle name="Comma 10 2 3 3 2 2" xfId="2475" xr:uid="{3BE63ACA-1D88-4A6A-939C-B1E0E3E096C9}"/>
    <cellStyle name="Comma 10 2 3 3 3" xfId="1111" xr:uid="{71B18D51-A927-4A65-83DD-0243F280353F}"/>
    <cellStyle name="Comma 10 2 3 3 4" xfId="2216" xr:uid="{EE42E2CB-1558-495F-9A90-4A2B1A84F67E}"/>
    <cellStyle name="Comma 10 2 3 4" xfId="1300" xr:uid="{D97F608C-6BAD-4705-8416-DCFDC6863436}"/>
    <cellStyle name="Comma 10 2 3 4 2" xfId="2389" xr:uid="{A719FD4F-44B0-43D1-AB18-E83DD68B43FF}"/>
    <cellStyle name="Comma 10 2 3 5" xfId="1917" xr:uid="{3CF6794C-986B-410C-B5C6-ED1311BF5582}"/>
    <cellStyle name="Comma 10 2 3 5 2" xfId="2930" xr:uid="{1682D83A-49A0-46D8-A1B3-5D8B426733BD}"/>
    <cellStyle name="Comma 10 2 3 6" xfId="1019" xr:uid="{BDA8F9C4-CEF3-4131-9C65-B1DB5F06532C}"/>
    <cellStyle name="Comma 10 2 3 7" xfId="2128" xr:uid="{CE85589F-E8C8-4034-849C-4968CEA10A6D}"/>
    <cellStyle name="Comma 10 2 3 8" xfId="568" xr:uid="{F28C66DD-24BD-42C2-9DAB-4B7F19A2213D}"/>
    <cellStyle name="Comma 10 2 4" xfId="169" xr:uid="{FA98505A-E6F5-436C-BD4B-733DD6104E2A}"/>
    <cellStyle name="Comma 10 2 4 2" xfId="1141" xr:uid="{5DDC475E-54F1-41C4-90B9-2BE4C98E8276}"/>
    <cellStyle name="Comma 10 2 4 2 2" xfId="1415" xr:uid="{7F68ABE5-3131-42DF-B892-DEB09F8F6FC6}"/>
    <cellStyle name="Comma 10 2 4 2 2 2" xfId="2504" xr:uid="{B40621A8-825A-4712-8CF8-938733F40D66}"/>
    <cellStyle name="Comma 10 2 4 2 3" xfId="2245" xr:uid="{072147C3-9ECE-4CAA-B58D-246CD7E64689}"/>
    <cellStyle name="Comma 10 2 4 3" xfId="1329" xr:uid="{36C7E1F3-260A-44E6-9EEF-B64690733EC1}"/>
    <cellStyle name="Comma 10 2 4 3 2" xfId="2418" xr:uid="{E4607B7E-0C7A-4E85-84CA-54F45DD1CBDC}"/>
    <cellStyle name="Comma 10 2 4 4" xfId="1767" xr:uid="{B48566F9-B7AD-44AE-9D0A-5CC358E955BE}"/>
    <cellStyle name="Comma 10 2 4 4 2" xfId="2815" xr:uid="{1C5D2F2F-4532-4AD4-B1F3-7506E8E96E66}"/>
    <cellStyle name="Comma 10 2 4 5" xfId="1053" xr:uid="{6C532128-B8F8-43C2-A515-1D18F241F5F4}"/>
    <cellStyle name="Comma 10 2 4 6" xfId="2159" xr:uid="{A59C20C3-FFC8-46CD-ACFE-8629FE9330F9}"/>
    <cellStyle name="Comma 10 2 4 7" xfId="713" xr:uid="{0FFA74AA-EA27-4A10-B0B0-113E913F43AC}"/>
    <cellStyle name="Comma 10 2 5" xfId="688" xr:uid="{9B674138-9ECE-400C-B91D-B9A94A6C280A}"/>
    <cellStyle name="Comma 10 2 5 2" xfId="1370" xr:uid="{BFFC3203-7EE4-4260-BFF7-5DAD79FA5A6F}"/>
    <cellStyle name="Comma 10 2 5 2 2" xfId="2459" xr:uid="{20A70633-4580-40A0-B07F-505A4797EF43}"/>
    <cellStyle name="Comma 10 2 5 3" xfId="1095" xr:uid="{306F85A9-F5B2-49E0-8E4C-D5899389830A}"/>
    <cellStyle name="Comma 10 2 5 4" xfId="2200" xr:uid="{42BA9F23-9174-450A-BC27-14F07D8C74B2}"/>
    <cellStyle name="Comma 10 2 6" xfId="1001" xr:uid="{27BA32A8-6A8F-4C6F-97BB-F38726F0F698}"/>
    <cellStyle name="Comma 10 2 6 2" xfId="1284" xr:uid="{2475C5DF-F823-4D43-B5EC-B50EFBFD80F6}"/>
    <cellStyle name="Comma 10 2 6 2 2" xfId="2373" xr:uid="{10ABF457-B80E-4859-86B8-62293EC6E436}"/>
    <cellStyle name="Comma 10 2 6 3" xfId="2109" xr:uid="{2CCF9145-0BC7-4ED2-BE13-99381980DFE1}"/>
    <cellStyle name="Comma 10 2 7" xfId="1263" xr:uid="{5F85B64A-6A42-476B-A83E-D3C056DC5754}"/>
    <cellStyle name="Comma 10 2 7 2" xfId="2352" xr:uid="{EA70D76E-2131-49D7-A0E6-C167268E9F9A}"/>
    <cellStyle name="Comma 10 2 8" xfId="1499" xr:uid="{0A36E9E4-A330-41EF-BEA9-43FCE11623C9}"/>
    <cellStyle name="Comma 10 2 8 2" xfId="2582" xr:uid="{3D9B0443-7A4F-4FF9-8741-467A29A4732F}"/>
    <cellStyle name="Comma 10 2 9" xfId="1645" xr:uid="{4EB6079A-D902-4122-9257-A0ABE607CF4E}"/>
    <cellStyle name="Comma 10 2 9 2" xfId="2695" xr:uid="{AE372348-7F2C-4F0E-BB97-D5AD081D031F}"/>
    <cellStyle name="Comma 10 3" xfId="183" xr:uid="{AD322ABF-1E3B-461A-BEF8-2C19F165FB95}"/>
    <cellStyle name="Comma 10 3 2" xfId="630" xr:uid="{4E85E180-120F-4122-BF98-88BE8E7CEC02}"/>
    <cellStyle name="Comma 10 3 2 2" xfId="1428" xr:uid="{0E5930AB-A454-4A82-8945-649700E8E3AF}"/>
    <cellStyle name="Comma 10 3 2 2 2" xfId="2517" xr:uid="{B9996216-9D5F-4952-99C4-534E7E3E0A85}"/>
    <cellStyle name="Comma 10 3 2 3" xfId="1892" xr:uid="{D7F4E520-847F-48AB-B5F3-D512B0DA05CC}"/>
    <cellStyle name="Comma 10 3 2 3 2" xfId="2908" xr:uid="{A3B6CE58-865A-4F39-AD0A-5E8DA6C13311}"/>
    <cellStyle name="Comma 10 3 2 4" xfId="1154" xr:uid="{326620CF-C23A-4CA2-B4C2-6797AEBF899F}"/>
    <cellStyle name="Comma 10 3 2 5" xfId="2258" xr:uid="{71BA5B4A-DB3B-436B-8D07-E6C18D9342B2}"/>
    <cellStyle name="Comma 10 3 3" xfId="843" xr:uid="{60616683-3F86-418C-92AE-9B1BE7A0257C}"/>
    <cellStyle name="Comma 10 3 3 2" xfId="1966" xr:uid="{3AD8D374-8A74-4E8E-ACE3-689785387975}"/>
    <cellStyle name="Comma 10 3 3 2 2" xfId="2976" xr:uid="{E5477A40-54BB-4F48-AC57-DB3AC033BCF2}"/>
    <cellStyle name="Comma 10 3 3 3" xfId="1342" xr:uid="{ACF1F867-AE55-4CA1-9EB2-B6B0898B75CD}"/>
    <cellStyle name="Comma 10 3 3 4" xfId="2431" xr:uid="{ED777BCC-44FE-49B8-8C5A-C179B4E10469}"/>
    <cellStyle name="Comma 10 3 4" xfId="1605" xr:uid="{B299058F-DFA4-4056-901C-D0A59FEE7EF9}"/>
    <cellStyle name="Comma 10 3 4 2" xfId="2654" xr:uid="{AEAC9299-823B-4611-8D24-506A56D40CE3}"/>
    <cellStyle name="Comma 10 3 5" xfId="1708" xr:uid="{9BEA6E85-75B5-4513-831E-00AE9F30ED98}"/>
    <cellStyle name="Comma 10 3 5 2" xfId="2758" xr:uid="{11934279-E304-412B-B3D4-DD3C5A1DBB7C}"/>
    <cellStyle name="Comma 10 3 6" xfId="1066" xr:uid="{2B79487E-B464-401E-A914-BC4A5572ACE5}"/>
    <cellStyle name="Comma 10 3 7" xfId="2172" xr:uid="{51399EF2-7BAD-4A72-A8BA-C7085150B54F}"/>
    <cellStyle name="Comma 10 3 8" xfId="529" xr:uid="{84BCA932-310F-4898-BCB7-853C633C4993}"/>
    <cellStyle name="Comma 10 4" xfId="719" xr:uid="{F515BA5E-0B81-43C4-A1C6-61A5B64283F8}"/>
    <cellStyle name="Comma 10 4 2" xfId="1383" xr:uid="{570B72E4-4D4B-4BAA-8CEA-59DED2E12163}"/>
    <cellStyle name="Comma 10 4 2 2" xfId="2472" xr:uid="{C2A60701-E653-4A02-98EF-662794A27356}"/>
    <cellStyle name="Comma 10 4 3" xfId="1774" xr:uid="{F55F7D1F-58A9-4C1F-B23E-E7C2C3B5A38C}"/>
    <cellStyle name="Comma 10 4 3 2" xfId="2822" xr:uid="{907BD258-0354-46BF-8E41-37A2475BCE86}"/>
    <cellStyle name="Comma 10 4 4" xfId="1108" xr:uid="{3E65E120-9977-48C0-BD2B-7E1D17AFA3CD}"/>
    <cellStyle name="Comma 10 4 5" xfId="2213" xr:uid="{B745103A-C822-4E68-BE8A-20963A727315}"/>
    <cellStyle name="Comma 10 5" xfId="473" xr:uid="{31DE1A4F-5110-4B0C-A2DA-7BB943153D8D}"/>
    <cellStyle name="Comma 10 5 2" xfId="587" xr:uid="{567BB9E4-8C68-4455-9733-E27520928943}"/>
    <cellStyle name="Comma 10 5 2 2" xfId="812" xr:uid="{07B72857-2E2C-4FBE-8825-60EDCFFC7B27}"/>
    <cellStyle name="Comma 10 5 2 2 2" xfId="1933" xr:uid="{1023886B-0D24-4A7C-B31E-4134CE844458}"/>
    <cellStyle name="Comma 10 5 2 2 3" xfId="2946" xr:uid="{FDEEF65F-3591-43AC-BB70-1D4161B72744}"/>
    <cellStyle name="Comma 10 5 2 3" xfId="1454" xr:uid="{F6B71FF6-7C69-4C2A-B56C-A3C9D39456E4}"/>
    <cellStyle name="Comma 10 5 2 4" xfId="2543" xr:uid="{E0C05F60-AAF8-4262-98A9-960D65B3B4C6}"/>
    <cellStyle name="Comma 10 5 3" xfId="759" xr:uid="{7EA2E602-A521-424F-A564-E56EE2C994F0}"/>
    <cellStyle name="Comma 10 5 3 2" xfId="1848" xr:uid="{5107A936-81D1-4178-8503-9A446390120D}"/>
    <cellStyle name="Comma 10 5 3 3" xfId="2879" xr:uid="{0F8928A0-B99C-4171-B454-56CDCCDE31E4}"/>
    <cellStyle name="Comma 10 5 4" xfId="1184" xr:uid="{251AED75-8F72-4977-BEF4-5611B3AAF85C}"/>
    <cellStyle name="Comma 10 5 5" xfId="2284" xr:uid="{6DF27528-4EE6-4DF2-A519-F32C7668B473}"/>
    <cellStyle name="Comma 10 6" xfId="1016" xr:uid="{A2CC0208-7B54-474A-A762-861E268545AE}"/>
    <cellStyle name="Comma 10 6 2" xfId="1297" xr:uid="{D5D8A12A-DE2D-48F7-AFEC-C31ABEC13D26}"/>
    <cellStyle name="Comma 10 6 2 2" xfId="2386" xr:uid="{2A2832EA-0852-4D01-8838-3C2426BCC2AF}"/>
    <cellStyle name="Comma 10 6 3" xfId="2125" xr:uid="{058A7133-D53F-496D-A93E-270ACF6F6D1E}"/>
    <cellStyle name="Comma 10 7" xfId="1246" xr:uid="{43D3138F-9DB6-4EB4-ADAD-B90006D53F5C}"/>
    <cellStyle name="Comma 10 7 2" xfId="2336" xr:uid="{9384BB11-2840-4703-85B9-966D27BAEDB0}"/>
    <cellStyle name="Comma 10 8" xfId="1505" xr:uid="{CB55DD51-A230-4D35-9C58-7313A4D43C76}"/>
    <cellStyle name="Comma 10 8 2" xfId="2587" xr:uid="{999CAC6D-85A3-4E40-AD76-A08CDFF4E0D9}"/>
    <cellStyle name="Comma 10 9" xfId="1651" xr:uid="{40CB2B95-C6F0-4DA8-B6D3-58D0F0FD6AF2}"/>
    <cellStyle name="Comma 10 9 2" xfId="2701" xr:uid="{838D2F30-7214-4DA4-BB03-964BEAAFE705}"/>
    <cellStyle name="Comma 108" xfId="513" xr:uid="{31B711CC-D678-437C-911D-1A9CB53B3F26}"/>
    <cellStyle name="Comma 108 2" xfId="776" xr:uid="{20753288-6E99-45A7-A9CD-718757E76A0A}"/>
    <cellStyle name="Comma 108 2 2" xfId="2896" xr:uid="{00CF3488-5188-44EA-A727-2F30A52D4F24}"/>
    <cellStyle name="Comma 108 3" xfId="1877" xr:uid="{44DC6097-9F77-44B2-9A60-D6433FF212D2}"/>
    <cellStyle name="Comma 11" xfId="127" xr:uid="{F68E2AA6-5893-4AD7-9AE8-D6EC362786B9}"/>
    <cellStyle name="Comma 11 10" xfId="254" xr:uid="{A8355F2D-16D4-408E-A93E-94EDCE4FF0ED}"/>
    <cellStyle name="Comma 11 11" xfId="511" xr:uid="{2824726C-6141-414A-B021-FEAD09027379}"/>
    <cellStyle name="Comma 11 11 2" xfId="774" xr:uid="{DD4D0B52-6635-4190-BB1A-D3EBA97EAD7F}"/>
    <cellStyle name="Comma 11 11 2 2" xfId="2894" xr:uid="{A483F5F4-E16E-40BF-BF76-064783E717AA}"/>
    <cellStyle name="Comma 11 11 3" xfId="1875" xr:uid="{890FC2B4-A98A-4969-A6AE-9C003D77FC05}"/>
    <cellStyle name="Comma 11 2" xfId="184" xr:uid="{C033A4BF-0FE1-4BC4-BDF8-79183A211775}"/>
    <cellStyle name="Comma 11 2 2" xfId="399" xr:uid="{84E3E1F9-A17F-43A3-BB8D-51F887B5C6FD}"/>
    <cellStyle name="Comma 11 2 2 2" xfId="654" xr:uid="{8ECD7A43-576C-48E9-A563-7842F0797E9F}"/>
    <cellStyle name="Comma 11 2 2 2 2" xfId="1628" xr:uid="{FE421F8C-5D70-44E8-9FCE-CC662139E354}"/>
    <cellStyle name="Comma 11 2 2 2 2 2" xfId="2677" xr:uid="{A68BC73F-7E31-4D53-8DCC-90133976547C}"/>
    <cellStyle name="Comma 11 2 2 2 3" xfId="1731" xr:uid="{E7CF7BAB-72BB-43A2-81B8-A4A468691BCA}"/>
    <cellStyle name="Comma 11 2 2 2 3 2" xfId="2781" xr:uid="{1F8747CF-F95D-4871-82C0-BEA555A0EE73}"/>
    <cellStyle name="Comma 11 2 2 2 4" xfId="1429" xr:uid="{232FAB9A-1C15-4169-96CE-42E50ECC1CE2}"/>
    <cellStyle name="Comma 11 2 2 2 5" xfId="2518" xr:uid="{C45B5774-04A6-4BD7-8F8B-1686C957B6E1}"/>
    <cellStyle name="Comma 11 2 2 3" xfId="731" xr:uid="{8A9F62D7-8915-4521-B157-9661A2ABB5EE}"/>
    <cellStyle name="Comma 11 2 2 3 2" xfId="1803" xr:uid="{5349A22E-351C-44C2-887E-4B7CDF807D5F}"/>
    <cellStyle name="Comma 11 2 2 3 2 2" xfId="2846" xr:uid="{C3D48724-ED7A-46E8-9818-301FBD24EEE4}"/>
    <cellStyle name="Comma 11 2 2 3 3" xfId="1561" xr:uid="{4C0076E7-A2DA-4A97-B447-4749A0DE685E}"/>
    <cellStyle name="Comma 11 2 2 3 4" xfId="2620" xr:uid="{A46510E2-8290-4C11-B0AC-17400EF32BF0}"/>
    <cellStyle name="Comma 11 2 2 4" xfId="866" xr:uid="{90161D7F-A22D-4D56-8D7E-76428418A0A5}"/>
    <cellStyle name="Comma 11 2 2 4 2" xfId="1989" xr:uid="{8AD57445-5665-45BA-AF7D-A600E9EEDE6C}"/>
    <cellStyle name="Comma 11 2 2 4 3" xfId="2999" xr:uid="{44632E8A-DCA7-4574-88B5-F2A49C596B43}"/>
    <cellStyle name="Comma 11 2 2 5" xfId="1675" xr:uid="{F2342047-37FF-4ECD-B1DD-9FD93CCFAA66}"/>
    <cellStyle name="Comma 11 2 2 5 2" xfId="2725" xr:uid="{E3A21813-77E1-45CC-BD89-3D4D2873C48F}"/>
    <cellStyle name="Comma 11 2 2 6" xfId="1155" xr:uid="{039B52E3-51BB-4D89-8F6B-31C86FFC8CA3}"/>
    <cellStyle name="Comma 11 2 2 7" xfId="2259" xr:uid="{CB8BDA70-2AC6-407A-B192-FD074C7355CE}"/>
    <cellStyle name="Comma 11 2 3" xfId="250" xr:uid="{130945F9-7A5A-40E4-8D86-914358730067}"/>
    <cellStyle name="Comma 11 2 3 2" xfId="681" xr:uid="{218D49BA-8E49-47AA-8169-ED1CFEA44DF7}"/>
    <cellStyle name="Comma 11 2 3 2 2" xfId="1772" xr:uid="{94E027DE-B4AF-484C-A62B-269E3C8208D4}"/>
    <cellStyle name="Comma 11 2 3 2 2 2" xfId="2820" xr:uid="{A227C47C-8C49-4311-9B5D-08ECE746637B}"/>
    <cellStyle name="Comma 11 2 3 2 3" xfId="1343" xr:uid="{7A7417A8-9609-4E30-AE3A-FB1705253218}"/>
    <cellStyle name="Comma 11 2 3 2 4" xfId="2432" xr:uid="{19A19540-E844-4F28-81A2-EFADB989497C}"/>
    <cellStyle name="Comma 11 2 3 3" xfId="892" xr:uid="{97A325F9-9843-42FE-BC9E-19CBE632E666}"/>
    <cellStyle name="Comma 11 2 3 3 2" xfId="2015" xr:uid="{DCEF7DE8-55F5-4FE6-A5E6-CED8EAE5BA90}"/>
    <cellStyle name="Comma 11 2 3 3 2 2" xfId="3025" xr:uid="{CD045CDA-F14F-44C2-9F02-BE567BE6F43D}"/>
    <cellStyle name="Comma 11 2 3 3 3" xfId="1598" xr:uid="{037EE6CB-3DF9-4B54-A515-F5F61374202E}"/>
    <cellStyle name="Comma 11 2 3 3 4" xfId="2647" xr:uid="{814F1D6C-0886-4F3F-A982-55FE05B29122}"/>
    <cellStyle name="Comma 11 2 3 4" xfId="1701" xr:uid="{523C68C1-62F4-4DC7-A1B1-0533CA2FB620}"/>
    <cellStyle name="Comma 11 2 3 4 2" xfId="2751" xr:uid="{2D5B0387-6C4E-4FA4-B339-A24765F566B8}"/>
    <cellStyle name="Comma 11 2 3 5" xfId="1067" xr:uid="{D57A64CF-E35F-4935-AF5F-C71520842D1F}"/>
    <cellStyle name="Comma 11 2 3 6" xfId="2173" xr:uid="{62B39D17-398C-4AA8-90EE-2F0B422811B0}"/>
    <cellStyle name="Comma 11 2 4" xfId="623" xr:uid="{AA72CCDA-420B-45D2-A6BA-F34037D33037}"/>
    <cellStyle name="Comma 11 2 4 2" xfId="1473" xr:uid="{86766394-217E-4CB8-AB8D-C7777F6E4788}"/>
    <cellStyle name="Comma 11 2 4 2 2" xfId="2561" xr:uid="{9DE7C47D-CACD-478F-B29D-F50ED473EDC5}"/>
    <cellStyle name="Comma 11 2 4 3" xfId="1959" xr:uid="{CC7B57B5-9AFE-4E33-B91F-D6D27362A6D0}"/>
    <cellStyle name="Comma 11 2 4 3 2" xfId="2969" xr:uid="{311845B4-AB6A-4313-924B-773B62BB1C8F}"/>
    <cellStyle name="Comma 11 2 4 4" xfId="1210" xr:uid="{3A99FDEA-127B-4360-B44B-4429831F2976}"/>
    <cellStyle name="Comma 11 2 4 5" xfId="2302" xr:uid="{97A67B8D-44C2-4967-8C0E-EFA9E676E4F0}"/>
    <cellStyle name="Comma 11 2 5" xfId="1254" xr:uid="{6961D560-4879-4851-A9A9-216B1BF1A24E}"/>
    <cellStyle name="Comma 11 2 5 2" xfId="2343" xr:uid="{62032B02-17D6-4CB4-A18E-076F123FEF48}"/>
    <cellStyle name="Comma 11 2 6" xfId="1226" xr:uid="{E3A6413A-654C-4D19-9F76-99E9D63CD3FC}"/>
    <cellStyle name="Comma 11 2 6 2" xfId="2317" xr:uid="{0EA542AB-D10C-4410-89DB-9BA345D2C9C5}"/>
    <cellStyle name="Comma 11 2 7" xfId="962" xr:uid="{F5CFD534-3842-4F6F-A59B-E49C74385A92}"/>
    <cellStyle name="Comma 11 2 7 2" xfId="2079" xr:uid="{F72B3578-A897-48AF-96BD-C224B0BB8505}"/>
    <cellStyle name="Comma 11 2 8" xfId="2691" xr:uid="{55278F62-242F-415C-8563-D7D9D7594DD4}"/>
    <cellStyle name="Comma 11 3" xfId="631" xr:uid="{EBE80E88-BE4D-40F5-90CC-4FD7F56AE7E9}"/>
    <cellStyle name="Comma 11 3 2" xfId="844" xr:uid="{B13185BF-BF7D-40EC-AE83-E1818C15DFD0}"/>
    <cellStyle name="Comma 11 3 2 2" xfId="1967" xr:uid="{7B990D89-EA42-45F8-8521-2EFFC8121D7F}"/>
    <cellStyle name="Comma 11 3 2 2 2" xfId="2977" xr:uid="{BFA4A1A8-D5C6-4D7F-B627-F0B76D42948F}"/>
    <cellStyle name="Comma 11 3 2 3" xfId="1384" xr:uid="{31F61D22-FE5F-4451-ACE8-1D22F8664CD4}"/>
    <cellStyle name="Comma 11 3 2 4" xfId="2473" xr:uid="{8BCB7765-3F2E-4437-9BBB-9D03C5370BCF}"/>
    <cellStyle name="Comma 11 3 3" xfId="1606" xr:uid="{B9024308-EF1F-4468-A5B7-AD2302193D6A}"/>
    <cellStyle name="Comma 11 3 3 2" xfId="2655" xr:uid="{4C8209E2-C9B9-4D11-B753-EB867E47CE32}"/>
    <cellStyle name="Comma 11 3 4" xfId="1709" xr:uid="{7D79EAB5-AE18-420B-8DBF-2AA37EF0CCF1}"/>
    <cellStyle name="Comma 11 3 4 2" xfId="2759" xr:uid="{4494BD38-BFCE-4270-BC1C-66354ECF5D97}"/>
    <cellStyle name="Comma 11 3 5" xfId="1109" xr:uid="{23D1FE3B-FC2F-4413-93A5-C6552E7C159D}"/>
    <cellStyle name="Comma 11 3 6" xfId="2214" xr:uid="{CDD487D9-0936-4FE4-AAA5-908921A2D40F}"/>
    <cellStyle name="Comma 11 4" xfId="668" xr:uid="{36FB3BE6-080F-4633-9E94-74A43A92F7B2}"/>
    <cellStyle name="Comma 11 4 2" xfId="880" xr:uid="{CF4741AB-2B36-422D-A25A-18D57EAA4E1A}"/>
    <cellStyle name="Comma 11 4 2 2" xfId="2003" xr:uid="{C326BC8C-5E5C-4F7F-B8C1-D1677AA19F65}"/>
    <cellStyle name="Comma 11 4 2 2 2" xfId="3013" xr:uid="{269DC8DD-3F75-4C71-8C5B-91FB74CD1BDE}"/>
    <cellStyle name="Comma 11 4 2 3" xfId="1462" xr:uid="{30B2575F-194B-42F5-9F7C-328B96D3BC64}"/>
    <cellStyle name="Comma 11 4 2 4" xfId="2550" xr:uid="{E0E5B6AF-5539-48E8-9304-3888D9C28C34}"/>
    <cellStyle name="Comma 11 4 3" xfId="1586" xr:uid="{42F63844-850D-4CE5-BB80-FAE2E57F5FD9}"/>
    <cellStyle name="Comma 11 4 3 2" xfId="2635" xr:uid="{23BF4648-A057-4331-8A45-DA47781A8FE1}"/>
    <cellStyle name="Comma 11 4 4" xfId="1689" xr:uid="{3B2F61D1-D938-4EDC-9357-B2B5E7DD8EE8}"/>
    <cellStyle name="Comma 11 4 4 2" xfId="2739" xr:uid="{81035340-520C-4673-A9C0-7E756C3CC4E9}"/>
    <cellStyle name="Comma 11 4 5" xfId="1197" xr:uid="{8CB3249D-AF09-48A7-8A64-D19B8235DED3}"/>
    <cellStyle name="Comma 11 4 6" xfId="2291" xr:uid="{966A2263-688E-43EE-8F73-8F510EB3E561}"/>
    <cellStyle name="Comma 11 5" xfId="606" xr:uid="{3B827A4D-7AEC-4B42-AA5A-1A206BD5E5A2}"/>
    <cellStyle name="Comma 11 5 2" xfId="1298" xr:uid="{309628CA-4727-44A5-B83A-DE556B2E19C7}"/>
    <cellStyle name="Comma 11 5 2 2" xfId="2387" xr:uid="{25A5AED1-9CEE-446C-98F6-503F75770025}"/>
    <cellStyle name="Comma 11 5 3" xfId="1775" xr:uid="{94A1B948-7FF3-46BA-B7B8-9DBEC43EF2A5}"/>
    <cellStyle name="Comma 11 5 3 2" xfId="2823" xr:uid="{4ADAED28-E3B8-4FE0-9794-90BF4641E73A}"/>
    <cellStyle name="Comma 11 5 4" xfId="1017" xr:uid="{F3F5F4D7-80F1-437C-9055-875CE69C78A5}"/>
    <cellStyle name="Comma 11 5 5" xfId="2126" xr:uid="{798446E7-CB17-4872-97C3-430A58858F79}"/>
    <cellStyle name="Comma 11 6" xfId="825" xr:uid="{2793C9F0-6F27-43DE-8BB7-8DB70CFBC41A}"/>
    <cellStyle name="Comma 11 6 2" xfId="1947" xr:uid="{19D9467B-923D-4CF8-A2FE-47BDECB8A029}"/>
    <cellStyle name="Comma 11 6 2 2" xfId="2957" xr:uid="{4ADCECAD-A762-40F6-82F7-CAE9807ADD4A}"/>
    <cellStyle name="Comma 11 6 3" xfId="1268" xr:uid="{B0EDC33B-2AFD-44D0-9819-FD5947F4B3B3}"/>
    <cellStyle name="Comma 11 6 4" xfId="2357" xr:uid="{2BFA4D63-2B04-4708-98D9-10F9CECD101B}"/>
    <cellStyle name="Comma 11 7" xfId="906" xr:uid="{6628878F-17D3-478D-B2C7-3CC3483279DB}"/>
    <cellStyle name="Comma 11 7 2" xfId="1506" xr:uid="{807905BC-9433-444E-899A-6ECF72B940BF}"/>
    <cellStyle name="Comma 11 7 3" xfId="2588" xr:uid="{0EA16543-B924-4871-ACD0-CF5709A6F96D}"/>
    <cellStyle name="Comma 11 8" xfId="1652" xr:uid="{47517E9E-2ADD-45BE-98C4-A21B2416AFFA}"/>
    <cellStyle name="Comma 11 8 2" xfId="2702" xr:uid="{2C6D3B9B-EEAA-4F29-993C-F34A9FC58156}"/>
    <cellStyle name="Comma 11 9" xfId="978" xr:uid="{08CE5EA8-6EF3-4E24-BD66-0F717FB43B07}"/>
    <cellStyle name="Comma 11 9 2" xfId="2092" xr:uid="{DFA97519-7481-45C1-861E-55A3A7BC8F0D}"/>
    <cellStyle name="Comma 114" xfId="514" xr:uid="{C561FAE9-A560-4F0B-AF05-385B3C144676}"/>
    <cellStyle name="Comma 114 2" xfId="777" xr:uid="{C12F20C1-7E57-434C-BC7F-99C0B1A9632E}"/>
    <cellStyle name="Comma 114 2 2" xfId="2897" xr:uid="{17FF4D43-3C37-4AEB-B6EC-7AFAFBDF0C8B}"/>
    <cellStyle name="Comma 114 3" xfId="1878" xr:uid="{58047DB9-0D34-461A-9C59-7A5D73F82367}"/>
    <cellStyle name="Comma 115" xfId="515" xr:uid="{F65DF378-79FD-45B4-A4FE-88102486DF09}"/>
    <cellStyle name="Comma 115 2" xfId="778" xr:uid="{6BDF56DA-414E-4E9A-AF86-15B56FFC1B78}"/>
    <cellStyle name="Comma 115 2 2" xfId="2898" xr:uid="{F65AF713-51EE-4A92-9FBC-02FEFD767E3F}"/>
    <cellStyle name="Comma 115 3" xfId="1879" xr:uid="{2C870843-121E-4D16-A309-70AAE580C196}"/>
    <cellStyle name="Comma 116" xfId="516" xr:uid="{D1B37B9F-A029-42B5-BFCD-3726EC3F640D}"/>
    <cellStyle name="Comma 116 2" xfId="779" xr:uid="{5A1CEE38-E57B-4B8B-B8DB-71D86F4DB6DF}"/>
    <cellStyle name="Comma 116 2 2" xfId="2899" xr:uid="{B8B31770-8538-4BDC-8E75-1FC21BCCB5FB}"/>
    <cellStyle name="Comma 116 3" xfId="1880" xr:uid="{F0409E2B-40B9-43B1-8766-A90305DB0EAF}"/>
    <cellStyle name="Comma 12" xfId="131" xr:uid="{DC8C1B1F-1CAF-4C8C-8D23-195EBBB9A240}"/>
    <cellStyle name="Comma 12 10" xfId="255" xr:uid="{D9502E1E-F21E-4B79-9315-FA17745764D0}"/>
    <cellStyle name="Comma 12 2" xfId="187" xr:uid="{1E2E825D-4BF8-4907-A93B-5019D4770E22}"/>
    <cellStyle name="Comma 12 2 2" xfId="569" xr:uid="{9CCCA3A1-ED37-4F23-9AFE-133EFD72F792}"/>
    <cellStyle name="Comma 12 2 2 2" xfId="655" xr:uid="{26B65554-0595-45F0-9EB2-DC002DBE83C5}"/>
    <cellStyle name="Comma 12 2 2 2 2" xfId="1918" xr:uid="{95A0D9DA-196F-4B4E-9213-0926DA4C9CEB}"/>
    <cellStyle name="Comma 12 2 2 2 2 2" xfId="2931" xr:uid="{EBFAFCBB-00FF-4FB6-A769-2B86570D0FD9}"/>
    <cellStyle name="Comma 12 2 2 2 3" xfId="1432" xr:uid="{C4D09F0F-ABB5-488E-9023-7C228D037454}"/>
    <cellStyle name="Comma 12 2 2 2 4" xfId="2521" xr:uid="{CA31F7C7-24AE-4BDC-9549-CDC8B6CFF4FA}"/>
    <cellStyle name="Comma 12 2 2 3" xfId="867" xr:uid="{B0BF6C6E-BBDC-47CD-91E3-7ACE31D66592}"/>
    <cellStyle name="Comma 12 2 2 3 2" xfId="1990" xr:uid="{D7C953E2-5921-42DF-AE25-E2B23B13E485}"/>
    <cellStyle name="Comma 12 2 2 3 2 2" xfId="3000" xr:uid="{372678FF-88F8-4F1A-8629-9C613051EFAD}"/>
    <cellStyle name="Comma 12 2 2 3 3" xfId="1629" xr:uid="{1F737ED0-66BD-4FBD-978C-C6B810841D54}"/>
    <cellStyle name="Comma 12 2 2 3 4" xfId="2678" xr:uid="{B3E021B6-A8F7-4748-A953-0328483BD059}"/>
    <cellStyle name="Comma 12 2 2 4" xfId="1732" xr:uid="{DD51AC99-1A89-47EC-A767-8B2CEC5EC1C8}"/>
    <cellStyle name="Comma 12 2 2 4 2" xfId="2782" xr:uid="{20D7C5A4-58F1-4976-9619-1D9F3B90C6B7}"/>
    <cellStyle name="Comma 12 2 2 5" xfId="1158" xr:uid="{F74CE2BD-AB25-42BA-A232-C64A9BF1F2AA}"/>
    <cellStyle name="Comma 12 2 2 6" xfId="2262" xr:uid="{2C781FEC-D51B-4C7B-9FC0-C62DAC673D14}"/>
    <cellStyle name="Comma 12 2 3" xfId="682" xr:uid="{1B783193-E348-405C-BA93-11597924CED6}"/>
    <cellStyle name="Comma 12 2 3 2" xfId="893" xr:uid="{C86F06B3-3C39-4C42-BE90-A539AD6F3E3A}"/>
    <cellStyle name="Comma 12 2 3 2 2" xfId="2016" xr:uid="{EBF8DC7E-76D2-4021-858F-1010D8EE6448}"/>
    <cellStyle name="Comma 12 2 3 2 2 2" xfId="3026" xr:uid="{3A0CCA8C-CC2C-4EF6-87C0-42A9BDCA6ACE}"/>
    <cellStyle name="Comma 12 2 3 2 3" xfId="1599" xr:uid="{20F7C075-834F-4A7A-871C-1B428BA37409}"/>
    <cellStyle name="Comma 12 2 3 2 4" xfId="2648" xr:uid="{4635AA3F-ED44-4E42-B816-809D3FC24D42}"/>
    <cellStyle name="Comma 12 2 3 3" xfId="1702" xr:uid="{BBB0E8D2-5DD4-41CD-966B-55CEFF12E194}"/>
    <cellStyle name="Comma 12 2 3 3 2" xfId="2752" xr:uid="{29B6AD8D-0B0E-45EC-9B73-A3AA7DEBE24C}"/>
    <cellStyle name="Comma 12 2 3 4" xfId="1346" xr:uid="{3263CB5E-E789-4DC7-BA6F-D102B52F0ABA}"/>
    <cellStyle name="Comma 12 2 3 5" xfId="2435" xr:uid="{F927380E-8CB7-49BA-B220-D98F290162E1}"/>
    <cellStyle name="Comma 12 2 4" xfId="624" xr:uid="{9333637D-27A4-4EE0-9023-E70CD1E48A87}"/>
    <cellStyle name="Comma 12 2 4 2" xfId="1804" xr:uid="{042D6A16-C885-4489-8AE6-12A6F0DA3330}"/>
    <cellStyle name="Comma 12 2 4 2 2" xfId="2847" xr:uid="{D7B2C8D5-F7A4-401F-A697-0C72FB016B29}"/>
    <cellStyle name="Comma 12 2 4 3" xfId="1562" xr:uid="{6E42CFFF-F9A6-4E02-A1B4-B8C71EB74537}"/>
    <cellStyle name="Comma 12 2 4 4" xfId="2621" xr:uid="{9FAC380E-F531-4189-94BB-0C855206D488}"/>
    <cellStyle name="Comma 12 2 5" xfId="837" xr:uid="{F774F381-688E-4EED-A4B7-19864C548925}"/>
    <cellStyle name="Comma 12 2 5 2" xfId="1960" xr:uid="{A6EC26D9-47A6-46A9-B9F0-9514F84FAAC8}"/>
    <cellStyle name="Comma 12 2 5 3" xfId="2970" xr:uid="{A7BEBAF0-59CB-4D65-93F4-0ACDE6EE07E6}"/>
    <cellStyle name="Comma 12 2 6" xfId="1676" xr:uid="{689E77D6-B414-4CC6-81D6-0275031D9B0C}"/>
    <cellStyle name="Comma 12 2 6 2" xfId="2726" xr:uid="{AEBCE41B-4BFE-4DD5-8722-D027FF7E04CF}"/>
    <cellStyle name="Comma 12 2 7" xfId="1070" xr:uid="{368968D7-9B93-4A8C-95FD-84E40F322259}"/>
    <cellStyle name="Comma 12 2 7 2" xfId="2176" xr:uid="{45514875-1910-476E-834F-C04BF06F055A}"/>
    <cellStyle name="Comma 12 2 8" xfId="400" xr:uid="{0ED8C100-5482-4C3D-8223-92C9B53D7127}"/>
    <cellStyle name="Comma 12 3" xfId="530" xr:uid="{E97C5ECE-FB58-41A7-A8CF-18CC55D39218}"/>
    <cellStyle name="Comma 12 3 2" xfId="632" xr:uid="{4B58F617-E6CB-46A3-9914-C3405B4EED71}"/>
    <cellStyle name="Comma 12 3 2 2" xfId="1893" xr:uid="{4491715C-A0B6-41B6-8DA8-F2452AB4E2DD}"/>
    <cellStyle name="Comma 12 3 2 2 2" xfId="2909" xr:uid="{A287CAAD-4389-4EFC-A7FD-FFCCF2081D97}"/>
    <cellStyle name="Comma 12 3 2 3" xfId="1387" xr:uid="{E6B88CBD-E9B7-45D1-845E-50BB0EECD26B}"/>
    <cellStyle name="Comma 12 3 2 4" xfId="2476" xr:uid="{1B18A010-0B76-429C-821C-6BC350FEBCA8}"/>
    <cellStyle name="Comma 12 3 3" xfId="845" xr:uid="{DA8FAFD4-5DE7-46E2-A268-1A0E6F754C8E}"/>
    <cellStyle name="Comma 12 3 3 2" xfId="1968" xr:uid="{E1214A6D-277C-40AB-A006-F6FF28EE14FF}"/>
    <cellStyle name="Comma 12 3 3 2 2" xfId="2978" xr:uid="{4B3ED54B-A001-4DC1-B494-32848C565238}"/>
    <cellStyle name="Comma 12 3 3 3" xfId="1607" xr:uid="{EB171DF4-757D-4F6B-987D-1806E3DA1859}"/>
    <cellStyle name="Comma 12 3 3 4" xfId="2656" xr:uid="{D2B73AA7-D162-42E5-858C-D60A6272C89B}"/>
    <cellStyle name="Comma 12 3 4" xfId="1710" xr:uid="{7D76F3AF-0E7B-4F57-AC17-E47E7080E6D6}"/>
    <cellStyle name="Comma 12 3 4 2" xfId="2760" xr:uid="{C8BE4FE7-676C-4DED-AE52-97D393355ADC}"/>
    <cellStyle name="Comma 12 3 5" xfId="1112" xr:uid="{0C62FAFD-E52D-42B9-8F66-F6A12E97F7BA}"/>
    <cellStyle name="Comma 12 3 6" xfId="2217" xr:uid="{2E76AD54-19BD-4DF6-9F28-B955727B220A}"/>
    <cellStyle name="Comma 12 4" xfId="669" xr:uid="{7550F499-9B5F-4D4C-AA71-194D254A5060}"/>
    <cellStyle name="Comma 12 4 2" xfId="881" xr:uid="{B54DBA4B-A065-455D-BABC-C2ADB2DC0ED6}"/>
    <cellStyle name="Comma 12 4 2 2" xfId="2004" xr:uid="{D883DB0A-FAA1-4093-9CA8-6F470B29BB3A}"/>
    <cellStyle name="Comma 12 4 2 2 2" xfId="3014" xr:uid="{5D8DF940-F8E0-4091-BAAE-F1C38840E3F9}"/>
    <cellStyle name="Comma 12 4 2 3" xfId="1463" xr:uid="{C0887D93-117C-44EB-BCF7-834C69EDF7CF}"/>
    <cellStyle name="Comma 12 4 2 4" xfId="2551" xr:uid="{A6448BCF-DC7F-444B-9401-16BAF53FFBF5}"/>
    <cellStyle name="Comma 12 4 3" xfId="1587" xr:uid="{B9D32C2F-9321-4678-B7BC-E90D85970278}"/>
    <cellStyle name="Comma 12 4 3 2" xfId="2636" xr:uid="{247A7911-B5F7-436D-8D2F-E4C4969245A9}"/>
    <cellStyle name="Comma 12 4 4" xfId="1690" xr:uid="{3D5FEF58-05D8-4ACE-AFF5-7DD03E078B38}"/>
    <cellStyle name="Comma 12 4 4 2" xfId="2740" xr:uid="{097C597C-B031-4DE5-B88A-210C923D3938}"/>
    <cellStyle name="Comma 12 4 5" xfId="1198" xr:uid="{D4FD0CB3-B73F-47E6-A9E6-37A80935A2D5}"/>
    <cellStyle name="Comma 12 4 6" xfId="2292" xr:uid="{F52931EA-9036-417F-A8E8-B38FA653E7F8}"/>
    <cellStyle name="Comma 12 5" xfId="607" xr:uid="{DB94F0DB-59A5-439F-A553-37BCB7C3361D}"/>
    <cellStyle name="Comma 12 5 2" xfId="1301" xr:uid="{5168AA49-0B45-4343-9499-F70E2A397F4C}"/>
    <cellStyle name="Comma 12 5 2 2" xfId="2390" xr:uid="{41D7C7E1-2176-46FB-A557-8E070C002F18}"/>
    <cellStyle name="Comma 12 5 3" xfId="1776" xr:uid="{4D322EE2-D56E-46AB-BD1C-372938F83236}"/>
    <cellStyle name="Comma 12 5 3 2" xfId="2824" xr:uid="{2337A6E5-1335-448A-9520-D837AC7862DD}"/>
    <cellStyle name="Comma 12 5 4" xfId="1020" xr:uid="{E0A3DBD0-C22C-4BD3-8C08-2D75090FAB9C}"/>
    <cellStyle name="Comma 12 5 5" xfId="2129" xr:uid="{787E7A7E-1B63-4EE2-B502-E6A9F26095EB}"/>
    <cellStyle name="Comma 12 6" xfId="826" xr:uid="{0F647BC6-14A4-4965-BFD1-5BDC841A5A61}"/>
    <cellStyle name="Comma 12 6 2" xfId="1948" xr:uid="{487E30E9-39E2-4F11-9BC8-8C0C10FEA610}"/>
    <cellStyle name="Comma 12 6 2 2" xfId="2958" xr:uid="{13350D6E-A207-4DDE-B510-5825793DD7EB}"/>
    <cellStyle name="Comma 12 6 3" xfId="1269" xr:uid="{2139DFDF-C00A-4DA8-A8D2-E6922B2652D4}"/>
    <cellStyle name="Comma 12 6 4" xfId="2358" xr:uid="{34E26A8B-99FC-4FA7-B2B9-709311CDEBAD}"/>
    <cellStyle name="Comma 12 7" xfId="911" xr:uid="{5FA25FDD-E93A-4B58-8235-32A9ECAE18C6}"/>
    <cellStyle name="Comma 12 7 2" xfId="1507" xr:uid="{0DB49912-1338-485F-BF8C-F3FB880F3AFF}"/>
    <cellStyle name="Comma 12 7 3" xfId="2589" xr:uid="{DEDD9D11-24CC-447D-98B7-E983011845B2}"/>
    <cellStyle name="Comma 12 8" xfId="1653" xr:uid="{CD26902D-F67C-4F14-A6C8-E07F1B4CA94C}"/>
    <cellStyle name="Comma 12 8 2" xfId="2703" xr:uid="{F9D43DC6-4792-4E43-A89B-69F193ADC03E}"/>
    <cellStyle name="Comma 12 9" xfId="979" xr:uid="{FD631E80-453C-4469-9641-D3AD5934ABE1}"/>
    <cellStyle name="Comma 12 9 2" xfId="2093" xr:uid="{84C47A44-6E15-46C1-A7E2-344CD6CFEA58}"/>
    <cellStyle name="Comma 13" xfId="134" xr:uid="{61854AA6-5DED-433B-B33F-24CBEB2F0E86}"/>
    <cellStyle name="Comma 13 2" xfId="190" xr:uid="{87D79246-66F2-4BCA-8268-075CD4806931}"/>
    <cellStyle name="Comma 13 2 2" xfId="1161" xr:uid="{17711F3F-A447-41F3-AFC4-85B2D5B43E14}"/>
    <cellStyle name="Comma 13 2 2 2" xfId="1435" xr:uid="{3678814F-F805-4098-8FA4-2EF900708291}"/>
    <cellStyle name="Comma 13 2 2 2 2" xfId="2524" xr:uid="{13370832-F673-4C68-AB84-402B2EEC49ED}"/>
    <cellStyle name="Comma 13 2 2 3" xfId="2265" xr:uid="{506ABDDA-7078-4F9E-8F06-D967DF418BBA}"/>
    <cellStyle name="Comma 13 2 3" xfId="1349" xr:uid="{AA7FA99E-AB2B-4405-90A7-D75AFFE0F3D0}"/>
    <cellStyle name="Comma 13 2 3 2" xfId="2438" xr:uid="{2CB0B0AF-B612-43DB-86A7-074C3242C316}"/>
    <cellStyle name="Comma 13 2 4" xfId="2179" xr:uid="{42B053AF-95FB-4A41-812B-4C61463F2517}"/>
    <cellStyle name="Comma 13 2 5" xfId="1073" xr:uid="{CDF82988-D885-4672-8E48-95C1F80880BA}"/>
    <cellStyle name="Comma 13 3" xfId="1115" xr:uid="{FFB0B83E-7535-4458-8D42-92BA3FA83A58}"/>
    <cellStyle name="Comma 13 3 2" xfId="1390" xr:uid="{4CE30CA6-4953-4A8A-999B-69984B39F4C5}"/>
    <cellStyle name="Comma 13 3 2 2" xfId="2479" xr:uid="{8DDDCAF9-527E-4033-816D-9DA47F158FE3}"/>
    <cellStyle name="Comma 13 3 3" xfId="2220" xr:uid="{DD6381D6-60F5-4789-899B-0817B97573F4}"/>
    <cellStyle name="Comma 13 4" xfId="1304" xr:uid="{D9B75EF2-75B7-49A2-9C3A-616C77416405}"/>
    <cellStyle name="Comma 13 4 2" xfId="2393" xr:uid="{1EBDAB5F-588A-4970-9C6B-CC5A6761CDF4}"/>
    <cellStyle name="Comma 13 5" xfId="1508" xr:uid="{A2BC302F-F41C-4B62-920F-8433E2BE4AB4}"/>
    <cellStyle name="Comma 13 6" xfId="1023" xr:uid="{FE5E2425-FA92-4B31-BAAD-5E93D15F33A5}"/>
    <cellStyle name="Comma 13 6 2" xfId="2132" xr:uid="{FACFA74A-7D80-4065-BD11-C6C1CC8A9AE8}"/>
    <cellStyle name="Comma 13 7" xfId="256" xr:uid="{4161BA22-2879-4956-AA42-5BC991ED29C6}"/>
    <cellStyle name="Comma 14" xfId="136" xr:uid="{D095DDC8-4FE6-4BE7-8576-519C63B7765C}"/>
    <cellStyle name="Comma 14 2" xfId="191" xr:uid="{735B8A47-5B5F-4645-B498-267981474C69}"/>
    <cellStyle name="Comma 14 2 2" xfId="570" xr:uid="{1CE114EA-DE51-46C8-B7EF-6867BCDA4C5C}"/>
    <cellStyle name="Comma 14 2 2 2" xfId="656" xr:uid="{E572E845-972A-447E-BC06-FF0F508950B4}"/>
    <cellStyle name="Comma 14 2 2 2 2" xfId="1436" xr:uid="{E96E7157-980E-4B38-A13B-0ABFDB2DDE5A}"/>
    <cellStyle name="Comma 14 2 2 2 2 2" xfId="2525" xr:uid="{F58F0BD7-B989-44EA-9912-7A7ED0758710}"/>
    <cellStyle name="Comma 14 2 2 2 3" xfId="1919" xr:uid="{B788C46D-7F0A-4AAE-9A0F-7ACEE6EEDEBB}"/>
    <cellStyle name="Comma 14 2 2 2 3 2" xfId="2932" xr:uid="{B759027F-13FA-44D8-9918-57AB3D743260}"/>
    <cellStyle name="Comma 14 2 2 2 4" xfId="1162" xr:uid="{D262D208-2522-4CD5-9214-963CB98B8936}"/>
    <cellStyle name="Comma 14 2 2 2 5" xfId="2266" xr:uid="{70888FFD-DDA3-4766-B571-F8E10C34F442}"/>
    <cellStyle name="Comma 14 2 2 3" xfId="868" xr:uid="{60F01FF4-2190-4822-9518-0D9416370347}"/>
    <cellStyle name="Comma 14 2 2 3 2" xfId="1991" xr:uid="{85131575-F949-4214-8C73-38B84083CE9E}"/>
    <cellStyle name="Comma 14 2 2 3 2 2" xfId="3001" xr:uid="{E4A1D360-EA83-43FC-A4EC-0F7F7D53C217}"/>
    <cellStyle name="Comma 14 2 2 3 3" xfId="1244" xr:uid="{752C6F8F-4E2D-4DE1-8A36-B6E36F84EAC7}"/>
    <cellStyle name="Comma 14 2 2 3 4" xfId="2335" xr:uid="{8808E410-1D93-4D43-AA57-424A409D6560}"/>
    <cellStyle name="Comma 14 2 2 4" xfId="1630" xr:uid="{8FD3BBFF-A831-405F-B78A-63AF3D219106}"/>
    <cellStyle name="Comma 14 2 2 4 2" xfId="2679" xr:uid="{35B1CB0E-2926-47AF-A442-9EC1DF021B3B}"/>
    <cellStyle name="Comma 14 2 2 5" xfId="1733" xr:uid="{EEAAFBF2-9A97-4D74-91F2-F28D3DF5B037}"/>
    <cellStyle name="Comma 14 2 2 5 2" xfId="2783" xr:uid="{6AFF8109-15B4-4EBE-BBC0-5BC81EF66FCD}"/>
    <cellStyle name="Comma 14 2 2 6" xfId="944" xr:uid="{1D5BD0CC-3F8B-4C80-A5E8-9DC143C2031E}"/>
    <cellStyle name="Comma 14 2 2 7" xfId="2069" xr:uid="{25DB3D86-A0EB-4F13-9F92-39DC5587CA5B}"/>
    <cellStyle name="Comma 14 2 3" xfId="732" xr:uid="{352CC2F1-03EE-45C3-8CF6-8B4347F4A479}"/>
    <cellStyle name="Comma 14 2 3 2" xfId="1805" xr:uid="{68B59820-01B8-42A1-ADAC-24987CFF1FA6}"/>
    <cellStyle name="Comma 14 2 3 2 2" xfId="2848" xr:uid="{398D0819-9DDC-445D-9A8F-EDA325D782A4}"/>
    <cellStyle name="Comma 14 2 3 3" xfId="1350" xr:uid="{26F92964-7976-44C0-8826-F16EC871E51D}"/>
    <cellStyle name="Comma 14 2 3 4" xfId="2439" xr:uid="{BF4A8F93-FCDC-4A2E-8982-AE3747EBB686}"/>
    <cellStyle name="Comma 14 2 4" xfId="1563" xr:uid="{64505081-7E1E-4FC0-9C34-860A7CB1D56C}"/>
    <cellStyle name="Comma 14 2 4 2" xfId="2622" xr:uid="{BC598DE6-06B1-48AD-9F8C-7114ACB83FBA}"/>
    <cellStyle name="Comma 14 2 5" xfId="1677" xr:uid="{06033581-1409-431E-B533-A9DD8189A06D}"/>
    <cellStyle name="Comma 14 2 5 2" xfId="2727" xr:uid="{5D794958-1EAA-4427-9220-29511BEFAE2E}"/>
    <cellStyle name="Comma 14 2 6" xfId="1074" xr:uid="{82DFA645-44D2-4C69-A50E-0ADAA1277CC8}"/>
    <cellStyle name="Comma 14 2 6 2" xfId="2180" xr:uid="{942163DF-2AF8-403F-8563-FE31961C03E1}"/>
    <cellStyle name="Comma 14 2 7" xfId="3033" xr:uid="{C9CD6E6B-892A-4D2F-9D83-DA07DA602EF1}"/>
    <cellStyle name="Comma 14 2 8" xfId="401" xr:uid="{0F0C7D3C-BD58-479E-99C2-C33A208F2C0C}"/>
    <cellStyle name="Comma 14 3" xfId="531" xr:uid="{3064D21C-D5C9-439A-822E-6816E412675E}"/>
    <cellStyle name="Comma 14 3 2" xfId="633" xr:uid="{77EE8572-E6FC-43F4-9BD2-30F0DF8D9686}"/>
    <cellStyle name="Comma 14 3 2 2" xfId="1894" xr:uid="{0E9A3EA4-CD06-4D98-8087-BB39668139AC}"/>
    <cellStyle name="Comma 14 3 2 2 2" xfId="2910" xr:uid="{3DBBB770-DF57-487F-BBF7-0EEBBFFA5201}"/>
    <cellStyle name="Comma 14 3 2 3" xfId="1391" xr:uid="{4C343626-C4D8-47FD-BDE1-F4E947C0F21B}"/>
    <cellStyle name="Comma 14 3 2 4" xfId="2480" xr:uid="{2BAA1418-36FA-4B15-A6EF-750850A9C2D3}"/>
    <cellStyle name="Comma 14 3 3" xfId="846" xr:uid="{6D768681-2DD0-4A09-8274-556EE63C3449}"/>
    <cellStyle name="Comma 14 3 3 2" xfId="1969" xr:uid="{48B79652-A27F-425B-AC36-DECD288A77B9}"/>
    <cellStyle name="Comma 14 3 3 2 2" xfId="2979" xr:uid="{48E8FCD9-EFF2-4876-BE42-875012CE072E}"/>
    <cellStyle name="Comma 14 3 3 3" xfId="1608" xr:uid="{EBAB5141-9DC8-4DC1-ABD5-6214F6ECBD61}"/>
    <cellStyle name="Comma 14 3 3 4" xfId="2657" xr:uid="{17D6F8CB-7B0F-4EA0-BF62-72C2B6BE5954}"/>
    <cellStyle name="Comma 14 3 4" xfId="1711" xr:uid="{59009A0F-6A1F-41DB-A678-DA4D9C3231D4}"/>
    <cellStyle name="Comma 14 3 4 2" xfId="2761" xr:uid="{32512942-D014-4B63-9B9E-2206EEFCDF34}"/>
    <cellStyle name="Comma 14 3 5" xfId="1116" xr:uid="{061B57D6-C431-4BF7-8CFD-DD944CE695D5}"/>
    <cellStyle name="Comma 14 3 6" xfId="2221" xr:uid="{9C265773-80A5-4B72-B455-08802226F3C0}"/>
    <cellStyle name="Comma 14 4" xfId="720" xr:uid="{5F94CE71-EDAB-415C-97FB-75B6AE0F16C8}"/>
    <cellStyle name="Comma 14 4 2" xfId="1777" xr:uid="{932046E2-C33C-42AC-A859-BC8864DEB4B4}"/>
    <cellStyle name="Comma 14 4 2 2" xfId="2825" xr:uid="{386138AC-E996-4FC4-85E3-17784175D9C5}"/>
    <cellStyle name="Comma 14 4 3" xfId="1305" xr:uid="{515D3BE0-5A15-438E-9E3D-C51B3BE2323D}"/>
    <cellStyle name="Comma 14 4 4" xfId="2394" xr:uid="{36D0CB95-B32D-4DFD-B64F-7E3401579DC2}"/>
    <cellStyle name="Comma 14 5" xfId="1509" xr:uid="{A2A0647B-77B6-446D-891C-52C5EF65AD85}"/>
    <cellStyle name="Comma 14 5 2" xfId="2590" xr:uid="{6156649B-1784-46EC-9062-8E984FFB8AB7}"/>
    <cellStyle name="Comma 14 6" xfId="1654" xr:uid="{E33BAC48-0DD6-46A9-A1B9-A993ABAC1E5A}"/>
    <cellStyle name="Comma 14 6 2" xfId="2704" xr:uid="{E56165E4-BE75-45B1-8D98-5163E81CB096}"/>
    <cellStyle name="Comma 14 7" xfId="1025" xr:uid="{3CD22B19-3430-4823-958E-4CC903EC4D42}"/>
    <cellStyle name="Comma 14 7 2" xfId="2133" xr:uid="{B7CE70E1-EA13-4857-BBB4-1D9EF319D875}"/>
    <cellStyle name="Comma 14 8" xfId="2614" xr:uid="{57DF9557-13F8-4B47-A02A-AEB9DEE42CEF}"/>
    <cellStyle name="Comma 14 9" xfId="257" xr:uid="{29152B15-E821-4B51-B2BE-727EE9FD2240}"/>
    <cellStyle name="Comma 143" xfId="521" xr:uid="{2E5F04BD-F811-408A-AF49-ACF146E63F96}"/>
    <cellStyle name="Comma 143 2" xfId="783" xr:uid="{3758013C-189B-416A-8739-12CB5F9D0460}"/>
    <cellStyle name="Comma 143 2 2" xfId="1450" xr:uid="{99C1DB47-7D36-4EC3-8EA2-E4AC22C1DF71}"/>
    <cellStyle name="Comma 143 2 2 2" xfId="2539" xr:uid="{4FD29D04-1BAB-4A71-BF23-F78747716914}"/>
    <cellStyle name="Comma 143 2 3" xfId="1177" xr:uid="{BA7B009B-F885-4EDA-9C57-AEE582C94C6F}"/>
    <cellStyle name="Comma 143 2 4" xfId="2280" xr:uid="{1F78EE73-6720-4D6E-84CB-4579F8D0AE02}"/>
    <cellStyle name="Comma 143 3" xfId="1236" xr:uid="{328AC44A-5FB3-49D1-9C95-B4C1C96391E3}"/>
    <cellStyle name="Comma 143 3 2" xfId="2327" xr:uid="{AE2843CE-6388-4972-93CA-C317C0ABDE0D}"/>
    <cellStyle name="Comma 143 4" xfId="1885" xr:uid="{39F55C18-2CF9-48EC-97AA-BE867427FD2D}"/>
    <cellStyle name="Comma 143 4 2" xfId="2903" xr:uid="{BD5323F9-3A96-46DA-B05D-18F7DE4EC6C3}"/>
    <cellStyle name="Comma 143 5" xfId="933" xr:uid="{1B824E8E-93D5-4599-9986-962198F6A0EA}"/>
    <cellStyle name="Comma 143 5 2" xfId="2057" xr:uid="{173C7AA1-0B4B-4990-AEE4-B15042309E08}"/>
    <cellStyle name="Comma 15" xfId="115" xr:uid="{EE4152A2-0E8F-4F97-AC67-CC32992F8B00}"/>
    <cellStyle name="Comma 15 2" xfId="457" xr:uid="{611E0FB4-3B8D-44BA-A270-564DA857F936}"/>
    <cellStyle name="Comma 15 2 2" xfId="1835" xr:uid="{F8C61A04-8E80-4434-826D-9F4646A5323A}"/>
    <cellStyle name="Comma 15 2 3" xfId="1510" xr:uid="{D5AF6DB9-AE8D-4069-9287-74579ABD6137}"/>
    <cellStyle name="Comma 15 3" xfId="509" xr:uid="{644C7142-3874-4D57-8496-50CF609BC127}"/>
    <cellStyle name="Comma 15 4" xfId="947" xr:uid="{2B22DA30-9337-4BAC-A33C-FBBDF69778F6}"/>
    <cellStyle name="Comma 15 5" xfId="258" xr:uid="{AE317A45-3873-4256-9915-D891281E2F49}"/>
    <cellStyle name="Comma 16" xfId="147" xr:uid="{F69DAADA-6D1C-47AF-8C37-11C6042A0BE1}"/>
    <cellStyle name="Comma 16 2" xfId="202" xr:uid="{96773A92-D7E0-4FC7-A70E-121C2F9BEDF2}"/>
    <cellStyle name="Comma 16 2 2" xfId="571" xr:uid="{75273128-7CEE-4D27-964B-D325739B7003}"/>
    <cellStyle name="Comma 16 2 2 2" xfId="657" xr:uid="{9FD0CACB-5EE2-4C0C-8FF3-D691A6FC5A18}"/>
    <cellStyle name="Comma 16 2 2 2 2" xfId="1920" xr:uid="{BA6C1965-E95D-4243-A8A2-1AAEA4FE6D03}"/>
    <cellStyle name="Comma 16 2 2 2 2 2" xfId="2933" xr:uid="{D96FE3CE-2C0A-4C0F-91EC-4A31B372D0D1}"/>
    <cellStyle name="Comma 16 2 2 2 3" xfId="1444" xr:uid="{D6753FC7-8D38-4000-BC97-84612F08E9FA}"/>
    <cellStyle name="Comma 16 2 2 2 4" xfId="2533" xr:uid="{39726A5F-B06F-42DA-9288-11AB796D21ED}"/>
    <cellStyle name="Comma 16 2 2 3" xfId="869" xr:uid="{C47250B6-8E00-450A-8D3F-D46C1D3FFCB4}"/>
    <cellStyle name="Comma 16 2 2 3 2" xfId="1992" xr:uid="{F6DD93A0-D3F6-4B8F-BB3E-0807610817B0}"/>
    <cellStyle name="Comma 16 2 2 3 2 2" xfId="3002" xr:uid="{75CB6B95-D638-4476-93BF-6F4749B3A96E}"/>
    <cellStyle name="Comma 16 2 2 3 3" xfId="1631" xr:uid="{625F5FA6-9162-43AF-BE2A-77414961F0A4}"/>
    <cellStyle name="Comma 16 2 2 3 4" xfId="2680" xr:uid="{52382D10-4CF6-42AD-AA24-5460654834CF}"/>
    <cellStyle name="Comma 16 2 2 4" xfId="1734" xr:uid="{9705E6B7-350A-4617-B8F9-C850B9AF22F4}"/>
    <cellStyle name="Comma 16 2 2 4 2" xfId="2784" xr:uid="{7921BAC9-98D9-4AD0-9094-80868406D8C0}"/>
    <cellStyle name="Comma 16 2 2 5" xfId="1170" xr:uid="{291722A7-3DF1-4E82-BB57-1774DD45206D}"/>
    <cellStyle name="Comma 16 2 2 6" xfId="2274" xr:uid="{D6E58D7E-E90E-4D82-B765-A76ED1F8D6DD}"/>
    <cellStyle name="Comma 16 2 3" xfId="683" xr:uid="{B33C6CEA-38A4-4229-9A19-B770754FF0AC}"/>
    <cellStyle name="Comma 16 2 3 2" xfId="894" xr:uid="{EEB3E4EB-5A73-447C-BBD6-BD8D4627E666}"/>
    <cellStyle name="Comma 16 2 3 2 2" xfId="2017" xr:uid="{B92017FA-DD49-469E-9AFD-1AC5EC5D754D}"/>
    <cellStyle name="Comma 16 2 3 2 2 2" xfId="3027" xr:uid="{35238BF4-118D-4EAB-939C-35F9F504BD99}"/>
    <cellStyle name="Comma 16 2 3 2 3" xfId="1600" xr:uid="{35D4AC1F-97C3-4A93-B737-92E8D27E2B1B}"/>
    <cellStyle name="Comma 16 2 3 2 4" xfId="2649" xr:uid="{CFF80407-B9C2-4413-8F3E-8B822844B1BE}"/>
    <cellStyle name="Comma 16 2 3 3" xfId="1703" xr:uid="{441681E5-82DD-4F83-AEF1-6DDA83522475}"/>
    <cellStyle name="Comma 16 2 3 3 2" xfId="2753" xr:uid="{52C9DBC8-B010-43E2-A3EE-F97357A4628B}"/>
    <cellStyle name="Comma 16 2 3 4" xfId="1358" xr:uid="{26A6A00A-DCA0-4E43-96B6-63907504E5DD}"/>
    <cellStyle name="Comma 16 2 3 5" xfId="2447" xr:uid="{147C9DC1-E010-4E4F-9828-DE96F7765BC0}"/>
    <cellStyle name="Comma 16 2 4" xfId="625" xr:uid="{23FEDFAA-AA89-495A-846F-047E6CB469B1}"/>
    <cellStyle name="Comma 16 2 4 2" xfId="1806" xr:uid="{1976E604-23BF-4AB9-9A04-8823ADDC085D}"/>
    <cellStyle name="Comma 16 2 4 2 2" xfId="2849" xr:uid="{2B984DE1-1223-4E06-BA82-49F94EFD6FB0}"/>
    <cellStyle name="Comma 16 2 4 3" xfId="1564" xr:uid="{DB818F5C-A9DD-4FCD-A2ED-72D27E850B72}"/>
    <cellStyle name="Comma 16 2 4 4" xfId="2623" xr:uid="{B6DC5DF3-470A-4174-8B08-AEEC99A878A3}"/>
    <cellStyle name="Comma 16 2 5" xfId="838" xr:uid="{81E9C52C-8223-40C8-89BE-5A3ADB9D6421}"/>
    <cellStyle name="Comma 16 2 5 2" xfId="1961" xr:uid="{DFFA452F-5162-4C4C-89A1-23D1721CDB56}"/>
    <cellStyle name="Comma 16 2 5 3" xfId="2971" xr:uid="{51A008D7-A339-4D71-AE46-AFA832DC7845}"/>
    <cellStyle name="Comma 16 2 6" xfId="1678" xr:uid="{E2593CDF-8521-4716-9981-784D24304B40}"/>
    <cellStyle name="Comma 16 2 6 2" xfId="2728" xr:uid="{950C73BC-57D7-4171-9717-D0BE2DE8E912}"/>
    <cellStyle name="Comma 16 2 7" xfId="1082" xr:uid="{E65332D3-08F0-446D-826B-DA798B1F1358}"/>
    <cellStyle name="Comma 16 2 7 2" xfId="2188" xr:uid="{F40975E3-F4DA-43E3-8CD6-227BB90F7F5E}"/>
    <cellStyle name="Comma 16 2 8" xfId="402" xr:uid="{F7DCCE5A-07C9-4A24-94DE-8577C243D46A}"/>
    <cellStyle name="Comma 16 3" xfId="533" xr:uid="{0A6DA3C9-22F6-4F32-B47A-5BB16A79DCEB}"/>
    <cellStyle name="Comma 16 3 2" xfId="634" xr:uid="{932F1334-C15A-4811-8FAF-AFFB1EA8CA9A}"/>
    <cellStyle name="Comma 16 3 2 2" xfId="1896" xr:uid="{687703EC-EA8C-4094-885B-83E0E7FB151D}"/>
    <cellStyle name="Comma 16 3 2 2 2" xfId="2912" xr:uid="{023595E8-EE51-4D92-B5BE-1D6A2939E0A7}"/>
    <cellStyle name="Comma 16 3 2 3" xfId="1399" xr:uid="{600477E0-7911-42E9-8453-CFF7DDE90EC7}"/>
    <cellStyle name="Comma 16 3 2 4" xfId="2488" xr:uid="{C41415DA-3BA5-4723-89A3-1C7CFD7255FE}"/>
    <cellStyle name="Comma 16 3 3" xfId="847" xr:uid="{4DE26E0A-336F-4AAB-B9F0-583A61BC8DC6}"/>
    <cellStyle name="Comma 16 3 3 2" xfId="1970" xr:uid="{5E6C767B-CEBD-4645-B1F1-20302C072B4A}"/>
    <cellStyle name="Comma 16 3 3 2 2" xfId="2980" xr:uid="{CD141034-9646-44DC-B8B2-5F0B1EDB7C52}"/>
    <cellStyle name="Comma 16 3 3 3" xfId="1609" xr:uid="{CB589A04-935C-4D90-9170-E34B72337940}"/>
    <cellStyle name="Comma 16 3 3 4" xfId="2658" xr:uid="{97B7C55D-7F2E-46D0-906D-0C7EFB835A30}"/>
    <cellStyle name="Comma 16 3 4" xfId="1712" xr:uid="{B3847837-3359-4D15-B0A2-DD5A0B77A900}"/>
    <cellStyle name="Comma 16 3 4 2" xfId="2762" xr:uid="{E5594DE3-99E1-4DCD-8EF0-4A8F00656DB9}"/>
    <cellStyle name="Comma 16 3 5" xfId="1124" xr:uid="{9B5BB608-3643-4405-A111-1C48FC4B8BC2}"/>
    <cellStyle name="Comma 16 3 6" xfId="2229" xr:uid="{80BF1AE0-8CA6-4350-AFE8-DA794478A268}"/>
    <cellStyle name="Comma 16 4" xfId="670" xr:uid="{64BC8A10-50EA-4D0F-9457-5DF45F8A3285}"/>
    <cellStyle name="Comma 16 4 2" xfId="882" xr:uid="{D6B87BC0-4202-4574-A05F-07944DC67F50}"/>
    <cellStyle name="Comma 16 4 2 2" xfId="2005" xr:uid="{CE7C05F1-63EC-493B-86CF-4150AEBCD850}"/>
    <cellStyle name="Comma 16 4 2 2 2" xfId="3015" xr:uid="{0CB67395-139C-44E3-B3BE-0EFF5C9F7B80}"/>
    <cellStyle name="Comma 16 4 2 3" xfId="1588" xr:uid="{703CC253-F725-46B2-9D6A-89A6773E03D5}"/>
    <cellStyle name="Comma 16 4 2 4" xfId="2637" xr:uid="{EA0E20A3-7633-47EB-90A4-C2214D828701}"/>
    <cellStyle name="Comma 16 4 3" xfId="1691" xr:uid="{363B903A-2EAD-4A26-B27E-AA82ED3CDF1C}"/>
    <cellStyle name="Comma 16 4 3 2" xfId="2741" xr:uid="{E3745535-BE16-4617-ADB8-C2C18B6CAB49}"/>
    <cellStyle name="Comma 16 4 4" xfId="1313" xr:uid="{05A27C43-105D-4B5D-B427-7B9A4215E6F0}"/>
    <cellStyle name="Comma 16 4 5" xfId="2402" xr:uid="{DFB48F8B-704F-4157-B1EA-A918FB814218}"/>
    <cellStyle name="Comma 16 5" xfId="608" xr:uid="{C86AAC73-AA9C-4F45-9242-DB4AA1BF4B1C}"/>
    <cellStyle name="Comma 16 5 2" xfId="1778" xr:uid="{753DFFFA-D5FC-4781-9E87-C7B119D3BBA9}"/>
    <cellStyle name="Comma 16 5 2 2" xfId="2826" xr:uid="{95B1AFC8-AFFA-4F38-A0FB-0B23E61E3898}"/>
    <cellStyle name="Comma 16 5 3" xfId="1511" xr:uid="{1D512601-C7F0-43EF-A07D-74932A3A3516}"/>
    <cellStyle name="Comma 16 5 4" xfId="2591" xr:uid="{40F46D1C-0355-418C-AD5A-0B3485A3744E}"/>
    <cellStyle name="Comma 16 6" xfId="827" xr:uid="{CA057CAC-FC19-4779-A05D-6B8F5931E8D4}"/>
    <cellStyle name="Comma 16 6 2" xfId="1949" xr:uid="{EEABD5E5-48EF-4375-B871-2E04BF971ADB}"/>
    <cellStyle name="Comma 16 6 3" xfId="2959" xr:uid="{C017B647-154F-402E-B959-D4104625BFF7}"/>
    <cellStyle name="Comma 16 7" xfId="1655" xr:uid="{0C0BA1ED-F053-4C97-80D9-FA6686FCF451}"/>
    <cellStyle name="Comma 16 7 2" xfId="2705" xr:uid="{27C93D47-0198-410B-AFAA-E70EE34B38A7}"/>
    <cellStyle name="Comma 16 8" xfId="1035" xr:uid="{7DCAAA7F-818F-4E5B-AE1A-27FFF40D4D44}"/>
    <cellStyle name="Comma 16 8 2" xfId="2142" xr:uid="{1CF44C01-5428-43AB-A4EC-94C1E9532F44}"/>
    <cellStyle name="Comma 16 9" xfId="259" xr:uid="{09B6FA4A-3D46-4FF7-8365-6275FBE33121}"/>
    <cellStyle name="Comma 17" xfId="194" xr:uid="{B3B44136-ABA6-4468-BFF9-DB720B46B022}"/>
    <cellStyle name="Comma 17 10" xfId="223" xr:uid="{77731914-B9F9-4690-B537-08EC02C20883}"/>
    <cellStyle name="Comma 17 2" xfId="403" xr:uid="{47CCCD75-3106-4209-9FB9-4725090C0DBB}"/>
    <cellStyle name="Comma 17 2 2" xfId="572" xr:uid="{B29300AB-DC78-4519-88B1-7894B7CDDDE8}"/>
    <cellStyle name="Comma 17 2 2 2" xfId="658" xr:uid="{E202FE24-BC2C-4613-9717-58A6B3A52737}"/>
    <cellStyle name="Comma 17 2 2 2 2" xfId="1921" xr:uid="{5FE4AC43-4433-49EB-94FB-0D021043241F}"/>
    <cellStyle name="Comma 17 2 2 2 2 2" xfId="2934" xr:uid="{A9868BC6-B279-46C2-AE3B-16CF5ABE0B9D}"/>
    <cellStyle name="Comma 17 2 2 2 3" xfId="1438" xr:uid="{8B3A751D-47D8-48C3-BCCF-B7AD399B19A4}"/>
    <cellStyle name="Comma 17 2 2 2 4" xfId="2527" xr:uid="{3BA6DA47-883A-4DE7-8B18-B7B74F8B7C22}"/>
    <cellStyle name="Comma 17 2 2 3" xfId="870" xr:uid="{3D65DE79-14A0-466E-8750-0B4C4C635A73}"/>
    <cellStyle name="Comma 17 2 2 3 2" xfId="1993" xr:uid="{9F0D3F16-00AA-4ECD-BDB4-3ADA07DAD93B}"/>
    <cellStyle name="Comma 17 2 2 3 2 2" xfId="3003" xr:uid="{E2920813-6999-4A12-86DA-E8A0E822EEE0}"/>
    <cellStyle name="Comma 17 2 2 3 3" xfId="1632" xr:uid="{575ACCC0-B6A7-45BB-BE13-73C6AED59BFD}"/>
    <cellStyle name="Comma 17 2 2 3 4" xfId="2681" xr:uid="{F6229E75-CFF7-46C9-9A52-A09CFA4084D3}"/>
    <cellStyle name="Comma 17 2 2 4" xfId="1735" xr:uid="{03C38374-25FB-4DF9-8116-F3880AF8EA49}"/>
    <cellStyle name="Comma 17 2 2 4 2" xfId="2785" xr:uid="{3BC3251A-70C3-4EC8-9C5C-3576326D954A}"/>
    <cellStyle name="Comma 17 2 2 5" xfId="1164" xr:uid="{4BE473E6-59DC-428E-A538-B037A1EF5931}"/>
    <cellStyle name="Comma 17 2 2 6" xfId="2268" xr:uid="{59F83F21-0336-4B96-8D30-14CB43A8C90F}"/>
    <cellStyle name="Comma 17 2 3" xfId="733" xr:uid="{0C9E279C-EFD4-4C0D-9BB6-B5C2C98C14F4}"/>
    <cellStyle name="Comma 17 2 3 2" xfId="1807" xr:uid="{108041CC-306E-47DA-B096-AE18F037CAD2}"/>
    <cellStyle name="Comma 17 2 3 2 2" xfId="2850" xr:uid="{18E6B358-A9ED-49AB-9BC6-3AEB6CAEE734}"/>
    <cellStyle name="Comma 17 2 3 3" xfId="1352" xr:uid="{5A9C4E88-3DF9-4DEC-BC5E-35F757D07199}"/>
    <cellStyle name="Comma 17 2 3 4" xfId="2441" xr:uid="{E64ED060-BC7A-402B-8764-B3BE8D8B0875}"/>
    <cellStyle name="Comma 17 2 4" xfId="1565" xr:uid="{539FB973-7949-40DB-BEE8-663593C9BBDF}"/>
    <cellStyle name="Comma 17 2 4 2" xfId="2624" xr:uid="{EA3158FF-3F51-4509-905C-BD267D77E400}"/>
    <cellStyle name="Comma 17 2 5" xfId="1679" xr:uid="{161CFF74-C505-40B8-9CBE-05699BD73A43}"/>
    <cellStyle name="Comma 17 2 5 2" xfId="2729" xr:uid="{34FCAA7B-F262-46F0-91B1-EBC3DBDACE9A}"/>
    <cellStyle name="Comma 17 2 6" xfId="1076" xr:uid="{8E3D4063-18A0-482F-9C00-20629AAAB87E}"/>
    <cellStyle name="Comma 17 2 6 2" xfId="2182" xr:uid="{8E580B7F-2705-421B-8C82-9158A5A2117B}"/>
    <cellStyle name="Comma 17 2 7" xfId="3034" xr:uid="{5A1E0CC6-00BD-48FB-B0FF-D764AB6858B7}"/>
    <cellStyle name="Comma 17 3" xfId="260" xr:uid="{F5A9316E-E588-4223-B3C2-064BADB51A39}"/>
    <cellStyle name="Comma 17 3 2" xfId="635" xr:uid="{C77D72E4-BEBD-4E3A-814F-7FE975AF5C18}"/>
    <cellStyle name="Comma 17 3 2 2" xfId="1610" xr:uid="{F6FA9E85-A419-4B7D-95D3-277C4290320D}"/>
    <cellStyle name="Comma 17 3 2 2 2" xfId="2659" xr:uid="{052EC516-F059-459E-A30F-92E8C21E0A76}"/>
    <cellStyle name="Comma 17 3 2 3" xfId="1713" xr:uid="{14FC7F4C-1221-4F98-96DA-11CB27D25FFB}"/>
    <cellStyle name="Comma 17 3 2 3 2" xfId="2763" xr:uid="{0BCD491D-99D7-4A3E-844E-D4E6BFB42560}"/>
    <cellStyle name="Comma 17 3 2 4" xfId="1393" xr:uid="{AA7B3383-8A22-49E8-97BE-EDF0275C8F03}"/>
    <cellStyle name="Comma 17 3 2 5" xfId="2482" xr:uid="{8CCA46F7-C246-4F1B-BBCE-83B4F6159336}"/>
    <cellStyle name="Comma 17 3 3" xfId="721" xr:uid="{46471999-FA92-478B-BC0A-C10F7637FD07}"/>
    <cellStyle name="Comma 17 3 3 2" xfId="1779" xr:uid="{7DB6473C-42CC-4686-B05C-8B82BD3B3FA8}"/>
    <cellStyle name="Comma 17 3 3 2 2" xfId="2827" xr:uid="{CAEE8E64-6C90-4B63-B749-AC012590DCE4}"/>
    <cellStyle name="Comma 17 3 3 3" xfId="1512" xr:uid="{7158DD59-6971-4693-AE78-9F42F0293F44}"/>
    <cellStyle name="Comma 17 3 3 4" xfId="2592" xr:uid="{15880255-FB6E-434B-A77A-DF7E843577B3}"/>
    <cellStyle name="Comma 17 3 4" xfId="848" xr:uid="{A82A4087-7E39-4A33-AF30-905D70044BCE}"/>
    <cellStyle name="Comma 17 3 4 2" xfId="1971" xr:uid="{3C01623D-30A3-4938-97BF-ECAF4389ECCC}"/>
    <cellStyle name="Comma 17 3 4 3" xfId="2981" xr:uid="{13975BC8-F173-40A8-8B80-A1D8391E6E6F}"/>
    <cellStyle name="Comma 17 3 5" xfId="1656" xr:uid="{76F55156-ADD7-4C22-A61D-A005A497897F}"/>
    <cellStyle name="Comma 17 3 5 2" xfId="2706" xr:uid="{A13ED0A3-EACA-4660-BA81-37F7B9CF042D}"/>
    <cellStyle name="Comma 17 3 6" xfId="1118" xr:uid="{DF231260-8307-4100-A1BB-8A2F5552EA61}"/>
    <cellStyle name="Comma 17 3 7" xfId="2223" xr:uid="{35A47E5D-B49C-4178-A9BF-1E481C096B18}"/>
    <cellStyle name="Comma 17 4" xfId="243" xr:uid="{F3E24AA0-0577-41E3-BCF0-DAADC08C0A11}"/>
    <cellStyle name="Comma 17 4 2" xfId="714" xr:uid="{BFA001F6-DD45-4676-B9F0-9B975B6287D2}"/>
    <cellStyle name="Comma 17 4 2 2" xfId="1768" xr:uid="{010F9493-EE01-4ACE-8A66-34E3D1E661E7}"/>
    <cellStyle name="Comma 17 4 2 3" xfId="2816" xr:uid="{3CAFE32A-DDE4-48B9-A5B8-65F008BDDC5C}"/>
    <cellStyle name="Comma 17 4 3" xfId="1307" xr:uid="{EFB370AD-B366-48EE-82AD-D9AA2BFE6849}"/>
    <cellStyle name="Comma 17 4 4" xfId="2396" xr:uid="{35133DB2-EBAE-4F4E-A9F1-3D1CD3D23621}"/>
    <cellStyle name="Comma 17 5" xfId="534" xr:uid="{99803050-E02F-451B-A3ED-6A168D8FB335}"/>
    <cellStyle name="Comma 17 5 2" xfId="789" xr:uid="{BDF1B72E-9362-449A-9B18-9B0F4C5D9D58}"/>
    <cellStyle name="Comma 17 5 2 2" xfId="1897" xr:uid="{CB1F9363-F45C-4EB6-A5C3-D83429127E07}"/>
    <cellStyle name="Comma 17 5 2 3" xfId="2913" xr:uid="{15B64456-9237-4C95-800F-B8886F9FB6A2}"/>
    <cellStyle name="Comma 17 5 3" xfId="1501" xr:uid="{CF566CDC-B392-4BAC-8F5C-AE6AC05CE1C3}"/>
    <cellStyle name="Comma 17 5 4" xfId="2583" xr:uid="{FDC9F729-0508-49E9-8ED9-6867E5F85FDF}"/>
    <cellStyle name="Comma 17 6" xfId="698" xr:uid="{A5B291DF-A49A-478D-8F5D-54465F5BB13C}"/>
    <cellStyle name="Comma 17 6 2" xfId="1752" xr:uid="{812DF579-AFF0-4F60-A12D-4B6416AB18C6}"/>
    <cellStyle name="Comma 17 6 3" xfId="2802" xr:uid="{9188DD50-8027-4944-B25C-44FBB15178F4}"/>
    <cellStyle name="Comma 17 7" xfId="622" xr:uid="{535FEA8A-98EF-4DF4-A6EB-A017BA96CF46}"/>
    <cellStyle name="Comma 17 7 2" xfId="1646" xr:uid="{0C2A701D-6E75-4C6A-8615-43EC6D1CEF30}"/>
    <cellStyle name="Comma 17 7 3" xfId="2696" xr:uid="{76018445-FC23-4969-BA58-09A04BBC2EBF}"/>
    <cellStyle name="Comma 17 8" xfId="1027" xr:uid="{E87AD3EC-9022-479D-A3F1-9D958D2734BA}"/>
    <cellStyle name="Comma 17 8 2" xfId="2135" xr:uid="{B3D4DA12-AA1A-4D0D-B62B-9B48AC57A4DD}"/>
    <cellStyle name="Comma 17 9" xfId="2613" xr:uid="{B284D64E-C722-4F30-9509-B1D467DA93BC}"/>
    <cellStyle name="Comma 18" xfId="156" xr:uid="{8861A6DF-676A-47E6-9041-F6632DE06B7C}"/>
    <cellStyle name="Comma 18 2" xfId="1127" xr:uid="{6447A28E-B04E-4907-8E32-BF8C9EA6E45D}"/>
    <cellStyle name="Comma 18 2 2" xfId="1401" xr:uid="{879DCE8E-E860-4DB1-9309-4EC401079DFD}"/>
    <cellStyle name="Comma 18 2 2 2" xfId="2490" xr:uid="{C04558F2-43A8-48A6-84B6-EDEEE4A4B707}"/>
    <cellStyle name="Comma 18 2 3" xfId="2231" xr:uid="{CFB38206-1D59-4B80-8183-A2549A081170}"/>
    <cellStyle name="Comma 18 3" xfId="1315" xr:uid="{58E1FEFD-AC3E-49E6-9E18-6C33DCB51B77}"/>
    <cellStyle name="Comma 18 3 2" xfId="2404" xr:uid="{97ADC3C6-C664-4D22-8F9B-76C0E2BF94E7}"/>
    <cellStyle name="Comma 18 4" xfId="1479" xr:uid="{1E520FBE-278C-4AD4-892C-8E8A09B8E81F}"/>
    <cellStyle name="Comma 18 4 2" xfId="2567" xr:uid="{0715FEEC-0B19-4878-91ED-C1F2BA52E342}"/>
    <cellStyle name="Comma 18 5" xfId="1513" xr:uid="{C7977EDE-10CB-4688-B5C1-2D52B7B1AB14}"/>
    <cellStyle name="Comma 18 6" xfId="1038" xr:uid="{4189A809-00DF-43A6-A0E5-C3F4898A50CB}"/>
    <cellStyle name="Comma 18 6 2" xfId="2145" xr:uid="{153A220A-514C-4ACE-89C5-F03801C085F2}"/>
    <cellStyle name="Comma 18 7" xfId="261" xr:uid="{6A7E73C1-4C9C-43F2-9B3B-8F3A10160BA2}"/>
    <cellStyle name="Comma 19" xfId="262" xr:uid="{C867FBF6-5F21-4382-B1AC-44EF5446DCB8}"/>
    <cellStyle name="Comma 19 2" xfId="404" xr:uid="{61929FA9-C2CD-4806-B618-E80E0760A2D3}"/>
    <cellStyle name="Comma 19 2 2" xfId="573" xr:uid="{0CDEF934-E7ED-437F-8422-C40321E40361}"/>
    <cellStyle name="Comma 19 2 2 2" xfId="659" xr:uid="{AB0050E7-DEF4-4915-B1FE-27DAB5F06ECB}"/>
    <cellStyle name="Comma 19 2 2 2 2" xfId="1922" xr:uid="{D84DFB56-9671-4082-9855-024E224725A6}"/>
    <cellStyle name="Comma 19 2 2 2 2 2" xfId="2935" xr:uid="{A74A0E78-A8C4-44CC-9E5C-F0BFABBF59F8}"/>
    <cellStyle name="Comma 19 2 2 2 3" xfId="1633" xr:uid="{31756E9E-95A6-405D-A926-5A253CD38B20}"/>
    <cellStyle name="Comma 19 2 2 2 4" xfId="2682" xr:uid="{C9FF66CB-5212-43D4-9160-096E9215BD81}"/>
    <cellStyle name="Comma 19 2 2 3" xfId="871" xr:uid="{7430C398-E3F0-412C-8D87-7AD54A12EEA5}"/>
    <cellStyle name="Comma 19 2 2 3 2" xfId="1994" xr:uid="{7A16B42B-1495-4939-A586-1EDAF0C11CE2}"/>
    <cellStyle name="Comma 19 2 2 3 3" xfId="3004" xr:uid="{73CE869B-F9CC-47F5-9D13-ED070A1F66F3}"/>
    <cellStyle name="Comma 19 2 2 4" xfId="1736" xr:uid="{13B8CBB4-E59A-4D9E-91C3-6961EE23CBEE}"/>
    <cellStyle name="Comma 19 2 2 4 2" xfId="2786" xr:uid="{C33D9F56-C38C-469E-86C2-5C7BF386FE45}"/>
    <cellStyle name="Comma 19 2 2 5" xfId="1406" xr:uid="{2666CE48-0977-49FA-96DC-E507B321B87C}"/>
    <cellStyle name="Comma 19 2 2 6" xfId="2495" xr:uid="{241BB38B-F96F-4016-9BB2-844C7AD364C1}"/>
    <cellStyle name="Comma 19 2 3" xfId="684" xr:uid="{FE0A37A3-5742-4582-8B60-19C3C54233DB}"/>
    <cellStyle name="Comma 19 2 3 2" xfId="895" xr:uid="{82411D56-C06B-4A27-B883-2CA06DF0263A}"/>
    <cellStyle name="Comma 19 2 3 2 2" xfId="2018" xr:uid="{21CB2789-5D67-461D-B07C-50425D71726B}"/>
    <cellStyle name="Comma 19 2 3 2 3" xfId="3028" xr:uid="{59F80C51-4C8F-4E66-81B4-D968B64B9C32}"/>
    <cellStyle name="Comma 19 2 3 3" xfId="1704" xr:uid="{6B2721B6-ED9A-408D-AFC0-1C95F137FCDF}"/>
    <cellStyle name="Comma 19 2 3 3 2" xfId="2754" xr:uid="{7E00D2A0-612D-430E-97D7-B6C8C3146EFE}"/>
    <cellStyle name="Comma 19 2 3 4" xfId="1601" xr:uid="{45F974BB-3A52-4994-9E9D-EFD7D93537FF}"/>
    <cellStyle name="Comma 19 2 3 5" xfId="2650" xr:uid="{17E0C94D-AF21-4006-BC75-43293055A13C}"/>
    <cellStyle name="Comma 19 2 4" xfId="626" xr:uid="{C6D88E8D-C97C-471A-B48C-94F322BFBBA1}"/>
    <cellStyle name="Comma 19 2 4 2" xfId="1808" xr:uid="{32A0220F-715A-4268-93EB-B458D05062B4}"/>
    <cellStyle name="Comma 19 2 4 2 2" xfId="2851" xr:uid="{6C0FF105-1AC1-4D30-AC43-869523E20817}"/>
    <cellStyle name="Comma 19 2 4 3" xfId="1566" xr:uid="{E0DD0F6B-7C54-48B9-8A62-9575232C0437}"/>
    <cellStyle name="Comma 19 2 4 4" xfId="2625" xr:uid="{03BDDC46-A506-4303-8AFB-7763C874F46E}"/>
    <cellStyle name="Comma 19 2 5" xfId="839" xr:uid="{4885A027-D0D9-4A5B-8C75-25990088234E}"/>
    <cellStyle name="Comma 19 2 5 2" xfId="1962" xr:uid="{5C9A98C7-EF25-4EB6-B4D0-9247394EF5E9}"/>
    <cellStyle name="Comma 19 2 5 3" xfId="2972" xr:uid="{48A4A4F3-873E-477B-8B7D-98A555272D52}"/>
    <cellStyle name="Comma 19 2 6" xfId="1680" xr:uid="{485E50F1-A1A5-48E1-A992-D7C93A62550E}"/>
    <cellStyle name="Comma 19 2 6 2" xfId="2730" xr:uid="{52B2EB94-1CDA-4567-B99B-D778B904E0A1}"/>
    <cellStyle name="Comma 19 2 7" xfId="1132" xr:uid="{73C0BD99-7B3B-4E28-81E9-4266807DF20B}"/>
    <cellStyle name="Comma 19 2 7 2" xfId="2236" xr:uid="{18B14409-4E2B-458F-815E-BC7318129FB9}"/>
    <cellStyle name="Comma 19 3" xfId="535" xr:uid="{2A65E5D3-74CA-4DF1-B216-488C94A8E28F}"/>
    <cellStyle name="Comma 19 3 2" xfId="636" xr:uid="{4FD35CDC-2396-4C84-9749-CFAC2A1F9892}"/>
    <cellStyle name="Comma 19 3 2 2" xfId="1898" xr:uid="{51070EA2-273D-4E7D-896A-4E23F4DAA04B}"/>
    <cellStyle name="Comma 19 3 2 2 2" xfId="2914" xr:uid="{8BE2F981-0EC2-419A-AF16-642BD0345F27}"/>
    <cellStyle name="Comma 19 3 2 3" xfId="1611" xr:uid="{1A58EAD8-DB82-4AD3-ADA4-EBB3EF5A40E3}"/>
    <cellStyle name="Comma 19 3 2 4" xfId="2660" xr:uid="{630C6562-8423-45C1-8BEA-A1A5E340ADE3}"/>
    <cellStyle name="Comma 19 3 3" xfId="849" xr:uid="{E6F8F660-54BF-4408-B0B4-A1A564C1F665}"/>
    <cellStyle name="Comma 19 3 3 2" xfId="1972" xr:uid="{C4678E82-06D4-40EC-A983-2FBBCD81D06C}"/>
    <cellStyle name="Comma 19 3 3 3" xfId="2982" xr:uid="{43DD1D1A-A745-40BE-84A1-63E04D36B8F3}"/>
    <cellStyle name="Comma 19 3 4" xfId="1714" xr:uid="{3B4A5327-30B1-45D6-B146-CF615BC67281}"/>
    <cellStyle name="Comma 19 3 4 2" xfId="2764" xr:uid="{EAD1A8FD-CDD4-4977-A9E6-525FEE479DD3}"/>
    <cellStyle name="Comma 19 3 5" xfId="1320" xr:uid="{02F87EE2-5B14-43F1-A770-7BEF8EC25EA0}"/>
    <cellStyle name="Comma 19 3 6" xfId="2409" xr:uid="{59773831-0905-4FF1-8703-9875486741B6}"/>
    <cellStyle name="Comma 19 4" xfId="671" xr:uid="{B13BA6DB-89A4-4D69-B292-716C92880EF7}"/>
    <cellStyle name="Comma 19 4 2" xfId="883" xr:uid="{63E29330-F5F0-416F-BFA5-713D090353C4}"/>
    <cellStyle name="Comma 19 4 2 2" xfId="2006" xr:uid="{4CD40B99-3893-4D23-83C0-667FF703E964}"/>
    <cellStyle name="Comma 19 4 2 2 2" xfId="3016" xr:uid="{9CFAFD23-082A-43B4-929A-3F58B974A188}"/>
    <cellStyle name="Comma 19 4 2 3" xfId="1589" xr:uid="{FC5B886D-D683-4D29-B4ED-FAD7650536C1}"/>
    <cellStyle name="Comma 19 4 2 4" xfId="2638" xr:uid="{47C21DD0-5EF7-46F2-8F64-32F8E4DD21B4}"/>
    <cellStyle name="Comma 19 4 3" xfId="1692" xr:uid="{0F1F9ADE-93EC-4EC2-8885-1054E53E6F6A}"/>
    <cellStyle name="Comma 19 4 3 2" xfId="2742" xr:uid="{CE59BC19-E51E-46A9-8F50-A2266E8E2972}"/>
    <cellStyle name="Comma 19 4 4" xfId="1485" xr:uid="{22921370-20F4-4C8A-BDA0-7EE7413F84A7}"/>
    <cellStyle name="Comma 19 4 5" xfId="2570" xr:uid="{1CAC19B7-8AB7-4952-A293-B3434661A329}"/>
    <cellStyle name="Comma 19 5" xfId="609" xr:uid="{D226F62A-3F8C-4BD7-A2D7-059D882DE1F8}"/>
    <cellStyle name="Comma 19 5 2" xfId="1780" xr:uid="{7979A129-23B7-47B9-A534-6A5BE827253A}"/>
    <cellStyle name="Comma 19 5 2 2" xfId="2828" xr:uid="{50A28591-04EF-47CF-AAEF-6A85EEAA9638}"/>
    <cellStyle name="Comma 19 5 3" xfId="1514" xr:uid="{D9936916-B9C0-4EF9-B516-432CF26EAAEF}"/>
    <cellStyle name="Comma 19 5 4" xfId="2593" xr:uid="{0A74EE15-4ACD-41EA-9D94-E62A4182DEB4}"/>
    <cellStyle name="Comma 19 6" xfId="828" xr:uid="{E354841C-CE3D-4203-8EEA-F68BC31C93DB}"/>
    <cellStyle name="Comma 19 6 2" xfId="1950" xr:uid="{22701F35-8230-4D45-8F44-628822C0381E}"/>
    <cellStyle name="Comma 19 6 3" xfId="2960" xr:uid="{F57C42DD-7791-4CA6-81D6-77A349E0F964}"/>
    <cellStyle name="Comma 19 7" xfId="1657" xr:uid="{6558BDB9-0CBF-435A-8018-02725FE27609}"/>
    <cellStyle name="Comma 19 7 2" xfId="2707" xr:uid="{812F3523-E61D-46C5-B455-DA4B61591E89}"/>
    <cellStyle name="Comma 19 8" xfId="1044" xr:uid="{C64DA83B-8E2A-4E17-A644-029A4B7C22EE}"/>
    <cellStyle name="Comma 19 8 2" xfId="2150" xr:uid="{58D91895-2D02-4DDB-848D-74BEF48CEDD0}"/>
    <cellStyle name="Comma 2" xfId="51" xr:uid="{00000000-0005-0000-0000-00001D000000}"/>
    <cellStyle name="Comma 2 10" xfId="462" xr:uid="{767361C5-1F6F-4E8A-9C28-D4E3B3D50E32}"/>
    <cellStyle name="Comma 2 10 2" xfId="753" xr:uid="{40D9F81F-25CB-43B1-8208-607C4C8550AE}"/>
    <cellStyle name="Comma 2 10 2 2" xfId="1276" xr:uid="{E2A509D0-6AA3-4D23-919C-AE37AD5F7962}"/>
    <cellStyle name="Comma 2 10 2 3" xfId="2365" xr:uid="{A908F25D-1073-4ABF-BCD0-260F3189F055}"/>
    <cellStyle name="Comma 2 10 3" xfId="1840" xr:uid="{29D13110-973A-4E16-B0D4-2D4463EDF258}"/>
    <cellStyle name="Comma 2 10 3 2" xfId="2873" xr:uid="{B3D2DDE7-2037-4545-9CCA-1402E7E0AF7D}"/>
    <cellStyle name="Comma 2 10 4" xfId="990" xr:uid="{FA79AE8D-4490-4E89-B6EF-C7002A71EAA9}"/>
    <cellStyle name="Comma 2 10 5" xfId="2101" xr:uid="{630D46BE-5041-45F8-AC07-D56163CB1B65}"/>
    <cellStyle name="Comma 2 11" xfId="517" xr:uid="{8137CA27-5655-4C68-9ADF-6A9D7D5531CD}"/>
    <cellStyle name="Comma 2 11 2" xfId="780" xr:uid="{BAF47E8A-0735-4F4F-B634-3EAB3096C654}"/>
    <cellStyle name="Comma 2 11 2 2" xfId="1474" xr:uid="{CC1237BF-712B-4BED-A1E8-2E22FAA8B980}"/>
    <cellStyle name="Comma 2 11 2 3" xfId="2562" xr:uid="{94BF08DD-E2F9-49B4-ACA1-189C4B8E6802}"/>
    <cellStyle name="Comma 2 11 3" xfId="1881" xr:uid="{464DD0A7-0707-4A3D-BA92-8793DF97E9DC}"/>
    <cellStyle name="Comma 2 11 3 2" xfId="2900" xr:uid="{8C8979EE-791C-4B04-8373-15F499C4441A}"/>
    <cellStyle name="Comma 2 11 4" xfId="1211" xr:uid="{4BB52C1A-8CA9-4EA3-B20C-4D2CF152B8A0}"/>
    <cellStyle name="Comma 2 11 5" xfId="2303" xr:uid="{064FC511-9227-4E6A-BF0D-60527D8F1303}"/>
    <cellStyle name="Comma 2 12" xfId="701" xr:uid="{F25E8FB6-8FC0-46E6-85E8-F8190899A570}"/>
    <cellStyle name="Comma 2 12 2" xfId="1494" xr:uid="{10088B05-0B22-4CC6-BD61-8D8971D2DFCB}"/>
    <cellStyle name="Comma 2 12 2 2" xfId="2578" xr:uid="{A5DB3C31-8B2C-49A1-83F4-1C896F349773}"/>
    <cellStyle name="Comma 2 12 3" xfId="1757" xr:uid="{6E161EF9-B383-43F3-B5FE-A382BA39D7E0}"/>
    <cellStyle name="Comma 2 12 3 2" xfId="2806" xr:uid="{21002A05-0A7D-4086-964F-5023313E5734}"/>
    <cellStyle name="Comma 2 12 4" xfId="1223" xr:uid="{720B1EA4-06E5-4EDF-8B36-9600D869FDC8}"/>
    <cellStyle name="Comma 2 12 5" xfId="2314" xr:uid="{33307680-14D5-4A10-9719-7BBDD2FA2A80}"/>
    <cellStyle name="Comma 2 13" xfId="1216" xr:uid="{B651DA4B-9732-460F-A7AA-0D8571E9C33B}"/>
    <cellStyle name="Comma 2 13 2" xfId="1478" xr:uid="{37A796B3-B699-4DF0-B3C0-C009E9242A93}"/>
    <cellStyle name="Comma 2 13 2 2" xfId="2566" xr:uid="{17563F37-816C-4DB3-9095-02ABB9392C1F}"/>
    <cellStyle name="Comma 2 13 3" xfId="2307" xr:uid="{A6828BD7-D065-4738-8212-C5F5DBCF7A04}"/>
    <cellStyle name="Comma 2 14" xfId="1515" xr:uid="{045991F4-37EA-412C-9476-24C134C765A0}"/>
    <cellStyle name="Comma 2 15" xfId="918" xr:uid="{07B28CD1-FF45-491E-AE38-64FB43ED07BC}"/>
    <cellStyle name="Comma 2 15 2" xfId="2041" xr:uid="{5BA01D30-948D-4DEC-8A65-E8D7FA115064}"/>
    <cellStyle name="Comma 2 16" xfId="229" xr:uid="{662AAFA8-4B55-4CCF-ADDB-6DA582E41B93}"/>
    <cellStyle name="Comma 2 2" xfId="66" xr:uid="{00000000-0005-0000-0000-00001E000000}"/>
    <cellStyle name="Comma 2 2 10" xfId="1644" xr:uid="{A49C427A-9A78-4A94-B946-BDF0FD125EAA}"/>
    <cellStyle name="Comma 2 2 10 2" xfId="2694" xr:uid="{3359070C-81B8-4FA1-8510-BE9788ED7F73}"/>
    <cellStyle name="Comma 2 2 11" xfId="2023" xr:uid="{94497F19-6873-4871-99F8-65839DBDF210}"/>
    <cellStyle name="Comma 2 2 11 2" xfId="2037" xr:uid="{00D252D1-5679-40C3-9C3D-486978C6018F}"/>
    <cellStyle name="Comma 2 2 12" xfId="2611" xr:uid="{8A56BC61-3500-4BCE-AD0F-B444EA5EEFF2}"/>
    <cellStyle name="Comma 2 2 13" xfId="221" xr:uid="{0041BC20-2484-4780-9508-8BE09B1D5F2B}"/>
    <cellStyle name="Comma 2 2 2" xfId="73" xr:uid="{00000000-0005-0000-0000-00001F000000}"/>
    <cellStyle name="Comma 2 2 2 2" xfId="159" xr:uid="{5A956D39-D4D9-4599-BA25-E847264A572C}"/>
    <cellStyle name="Comma 2 2 2 2 2" xfId="469" xr:uid="{E21F3696-E232-4FD1-BA19-50D129C11A6D}"/>
    <cellStyle name="Comma 2 2 2 2 2 2" xfId="757" xr:uid="{4DA3F6E0-DDE9-47E3-8A39-796423F5AD67}"/>
    <cellStyle name="Comma 2 2 2 2 2 2 2" xfId="1408" xr:uid="{708A815A-E18E-4367-A06B-95B63AFBA458}"/>
    <cellStyle name="Comma 2 2 2 2 2 2 3" xfId="2497" xr:uid="{F4E0D786-A522-40B3-BFD8-00761E4DD797}"/>
    <cellStyle name="Comma 2 2 2 2 2 3" xfId="1846" xr:uid="{62FAF654-7769-46DC-86B2-7D7E415EC9FC}"/>
    <cellStyle name="Comma 2 2 2 2 2 3 2" xfId="2877" xr:uid="{345E7861-812A-45A3-99F2-A78B9ACEA334}"/>
    <cellStyle name="Comma 2 2 2 2 2 4" xfId="1134" xr:uid="{B8E6F03F-A070-47FD-A10E-E830EFB5F84D}"/>
    <cellStyle name="Comma 2 2 2 2 2 5" xfId="2238" xr:uid="{31E8B389-5D28-48CF-ABEF-28DEB9C18928}"/>
    <cellStyle name="Comma 2 2 2 2 3" xfId="1046" xr:uid="{D2FD1A02-1EA6-4BD8-9E17-8BF5BD20AC03}"/>
    <cellStyle name="Comma 2 2 2 2 3 2" xfId="1322" xr:uid="{E98B4A21-CAAD-4316-A18A-6419C45AB74B}"/>
    <cellStyle name="Comma 2 2 2 2 3 2 2" xfId="2411" xr:uid="{9607A4AE-99D0-4884-83F6-7496C267DC46}"/>
    <cellStyle name="Comma 2 2 2 2 3 3" xfId="2152" xr:uid="{343885C9-BB7C-4811-801A-1AB2E43949E9}"/>
    <cellStyle name="Comma 2 2 2 2 4" xfId="1201" xr:uid="{B365DF4C-A8B4-4ED0-9EAD-EBF1DB54C64D}"/>
    <cellStyle name="Comma 2 2 2 2 4 2" xfId="1465" xr:uid="{D36D6EDC-8F30-43E7-BA7A-E300478DADF4}"/>
    <cellStyle name="Comma 2 2 2 2 4 2 2" xfId="2553" xr:uid="{94AFA77B-FB51-4D55-B89C-D721CCBCB0C0}"/>
    <cellStyle name="Comma 2 2 2 2 4 3" xfId="2294" xr:uid="{229BDD4B-EA2A-4300-850D-01D716644074}"/>
    <cellStyle name="Comma 2 2 2 2 5" xfId="1224" xr:uid="{024DDE73-653C-4062-B1F6-AFF940ECF849}"/>
    <cellStyle name="Comma 2 2 2 2 5 2" xfId="2315" xr:uid="{3243BD06-7F97-431D-A6A4-9934C32F9274}"/>
    <cellStyle name="Comma 2 2 2 2 6" xfId="1260" xr:uid="{A6EA7913-2C5C-42CE-8CD5-E5F27AFB3096}"/>
    <cellStyle name="Comma 2 2 2 2 6 2" xfId="2349" xr:uid="{23561724-2D30-446D-A1DC-A3092F2C3D8E}"/>
    <cellStyle name="Comma 2 2 2 2 7" xfId="1555" xr:uid="{583145C9-ED78-4CD1-AF5C-1C122E86C60A}"/>
    <cellStyle name="Comma 2 2 2 2 8" xfId="206" xr:uid="{FB043E28-3464-4CF0-9CB7-0B28177B56B1}"/>
    <cellStyle name="Comma 2 2 2 2 8 2" xfId="2042" xr:uid="{B44A9DA6-A403-4EDF-90E3-1F2302545C4E}"/>
    <cellStyle name="Comma 2 2 2 2 8 3" xfId="919" xr:uid="{B644E5F3-5BC7-490E-B31F-9E82A30E5925}"/>
    <cellStyle name="Comma 2 2 2 2 9" xfId="393" xr:uid="{BD5C185F-511F-4DF6-AACC-C9E292DA9AFB}"/>
    <cellStyle name="Comma 2 2 2 3" xfId="265" xr:uid="{39F1BFC1-018D-4D36-9860-CD92D9E0BBBF}"/>
    <cellStyle name="Comma 2 2 2 3 2" xfId="1363" xr:uid="{1588CEA5-5117-4997-A16E-8CCDD4C0CA90}"/>
    <cellStyle name="Comma 2 2 2 3 2 2" xfId="2452" xr:uid="{49CCFDC2-3824-4DA2-8910-736715EACD82}"/>
    <cellStyle name="Comma 2 2 2 3 3" xfId="1517" xr:uid="{37EB7F3D-70F3-42D6-A648-A1CA9562A4A2}"/>
    <cellStyle name="Comma 2 2 2 3 4" xfId="1088" xr:uid="{46738ABB-4E58-44E2-A760-BFA13EC211CC}"/>
    <cellStyle name="Comma 2 2 2 3 5" xfId="2193" xr:uid="{18E5DF69-E40F-43F2-BF98-84D400B862F6}"/>
    <cellStyle name="Comma 2 2 2 4" xfId="238" xr:uid="{CD0993EE-7BA1-4BCC-BB7A-70DFE27BEF32}"/>
    <cellStyle name="Comma 2 2 2 4 2" xfId="709" xr:uid="{595F1C46-CC19-415D-A714-0F322A27E7DA}"/>
    <cellStyle name="Comma 2 2 2 4 2 2" xfId="1277" xr:uid="{FB6C1D26-8FAE-47F4-BD67-3EB39A106E8D}"/>
    <cellStyle name="Comma 2 2 2 4 2 3" xfId="2366" xr:uid="{64E31B48-50CC-4D6C-A9A5-83FBFCEB5BD4}"/>
    <cellStyle name="Comma 2 2 2 4 3" xfId="1763" xr:uid="{100D4E46-9DB6-438A-8103-4A83F919930F}"/>
    <cellStyle name="Comma 2 2 2 4 3 2" xfId="2811" xr:uid="{3097A4C2-6484-4660-9D18-E0BA40C63105}"/>
    <cellStyle name="Comma 2 2 2 4 4" xfId="992" xr:uid="{317D37E3-D4CE-476D-892B-739AA4628993}"/>
    <cellStyle name="Comma 2 2 2 4 5" xfId="2102" xr:uid="{B3013060-0637-45AD-AB91-117AB4B53D9F}"/>
    <cellStyle name="Comma 2 2 2 5" xfId="490" xr:uid="{5D9B35E4-7D65-4F57-AA5E-DD1DAA0C05BB}"/>
    <cellStyle name="Comma 2 2 2 5 2" xfId="767" xr:uid="{C058807C-5B46-43F6-8BD8-8447BCCF1F73}"/>
    <cellStyle name="Comma 2 2 2 5 2 2" xfId="1864" xr:uid="{C949C2BC-C858-451E-B811-37DCC6E7DF2B}"/>
    <cellStyle name="Comma 2 2 2 5 2 3" xfId="2887" xr:uid="{0B68E6F5-6498-42C2-923F-7CE1ACE901FF}"/>
    <cellStyle name="Comma 2 2 2 5 3" xfId="1256" xr:uid="{FCC7C99F-8F58-4AEC-8C35-6F0D559AAB54}"/>
    <cellStyle name="Comma 2 2 2 5 4" xfId="2345" xr:uid="{6A9C8B9E-200E-4853-A2C2-449A9FF7CFF6}"/>
    <cellStyle name="Comma 2 2 2 6" xfId="583" xr:uid="{E73E85A1-C19F-48D4-948E-BE61625AD06E}"/>
    <cellStyle name="Comma 2 2 2 6 2" xfId="810" xr:uid="{F0112DA5-FE8B-4714-B5CC-0CF6298BDBCA}"/>
    <cellStyle name="Comma 2 2 2 6 3" xfId="1931" xr:uid="{83873C8D-49B7-4C08-85EB-A792C85D69D7}"/>
    <cellStyle name="Comma 2 2 2 6 4" xfId="2944" xr:uid="{DF84BE46-11A2-40A7-9306-66FC8DD079D3}"/>
    <cellStyle name="Comma 2 2 2 7" xfId="694" xr:uid="{A4E20EDD-8737-448D-9F54-978DF0B61D76}"/>
    <cellStyle name="Comma 2 2 2 7 2" xfId="1748" xr:uid="{12FA51F9-169F-404B-A81E-4EFDFC47B044}"/>
    <cellStyle name="Comma 2 2 2 7 3" xfId="2798" xr:uid="{AD57F5BE-263D-4B85-8971-DDDC999C752E}"/>
    <cellStyle name="Comma 2 2 2 8" xfId="964" xr:uid="{DF2A78B7-EF5E-4F53-B57D-800543B12457}"/>
    <cellStyle name="Comma 2 2 2 8 2" xfId="2081" xr:uid="{5CAFD3C1-D73F-44B3-A6AC-108D3F3F9271}"/>
    <cellStyle name="Comma 2 2 29" xfId="2031" xr:uid="{7D9C4E42-26F5-4190-A4FA-C0EC06EC0F77}"/>
    <cellStyle name="Comma 2 2 3" xfId="164" xr:uid="{D9D61397-D6EE-4F8E-AC90-70F3B440E217}"/>
    <cellStyle name="Comma 2 2 3 2" xfId="574" xr:uid="{3729B445-79DE-4D37-A51B-87DFD5065ECE}"/>
    <cellStyle name="Comma 2 2 3 2 2" xfId="660" xr:uid="{4AF9A2AA-E6CD-45B9-ABED-99FAA526D05B}"/>
    <cellStyle name="Comma 2 2 3 2 2 2" xfId="1923" xr:uid="{115446D4-9DE7-4D84-BF8B-02A08142EAA5}"/>
    <cellStyle name="Comma 2 2 3 2 2 2 2" xfId="2936" xr:uid="{B132709F-2ABA-4982-BDBA-5E3AC956C3BB}"/>
    <cellStyle name="Comma 2 2 3 2 2 3" xfId="1403" xr:uid="{F50DBF13-0EE9-44E8-A4A2-524C212F81E4}"/>
    <cellStyle name="Comma 2 2 3 2 2 4" xfId="2492" xr:uid="{A7762A2D-92AF-49EC-ABE3-2F5B0D725FBD}"/>
    <cellStyle name="Comma 2 2 3 2 3" xfId="872" xr:uid="{1B98F845-7866-4380-AD0F-CA5262DCB3F9}"/>
    <cellStyle name="Comma 2 2 3 2 3 2" xfId="1995" xr:uid="{5C66BF6D-C7D4-48A3-BE74-D3F39E96A732}"/>
    <cellStyle name="Comma 2 2 3 2 3 2 2" xfId="3005" xr:uid="{60BDF451-29EB-4B8C-ACCC-9ADA66292FD0}"/>
    <cellStyle name="Comma 2 2 3 2 3 3" xfId="1634" xr:uid="{973EF3BB-E625-4DF3-A9E3-DDCD0D3088D5}"/>
    <cellStyle name="Comma 2 2 3 2 3 4" xfId="2683" xr:uid="{649D6270-A8F0-41D0-801F-B584F0637E38}"/>
    <cellStyle name="Comma 2 2 3 2 4" xfId="1737" xr:uid="{C2850CB8-C847-4A8A-BCA7-13AB9D972B65}"/>
    <cellStyle name="Comma 2 2 3 2 4 2" xfId="2787" xr:uid="{E13DAA27-08AE-442B-A2E4-726643F487FF}"/>
    <cellStyle name="Comma 2 2 3 2 5" xfId="1129" xr:uid="{678098EC-A74F-4F58-9B10-FBB0F699A248}"/>
    <cellStyle name="Comma 2 2 3 2 6" xfId="2233" xr:uid="{1A350528-0E70-470F-AF87-640C1D01E78D}"/>
    <cellStyle name="Comma 2 2 3 3" xfId="734" xr:uid="{7F1BBE0C-7464-48E3-B67B-89215A74D282}"/>
    <cellStyle name="Comma 2 2 3 3 2" xfId="1809" xr:uid="{016D92A2-078F-4783-8C80-CF598D24D59A}"/>
    <cellStyle name="Comma 2 2 3 3 2 2" xfId="2852" xr:uid="{FDE481FD-51F3-4644-82CA-516187273FB6}"/>
    <cellStyle name="Comma 2 2 3 3 3" xfId="1317" xr:uid="{30011DF6-C8CC-4143-8C07-A68491F35BC4}"/>
    <cellStyle name="Comma 2 2 3 3 4" xfId="2406" xr:uid="{1B916F8A-C9D0-4495-B38D-10EC6401AAE9}"/>
    <cellStyle name="Comma 2 2 3 4" xfId="904" xr:uid="{7225028A-CE9B-4390-A01A-EBDE2629A2BA}"/>
    <cellStyle name="Comma 2 2 3 4 2" xfId="1488" xr:uid="{7EB1A3EB-F961-47A9-96EE-3023626B000C}"/>
    <cellStyle name="Comma 2 2 3 4 3" xfId="2573" xr:uid="{286EAB56-B11D-4DF6-AAAF-0F3449DA0A00}"/>
    <cellStyle name="Comma 2 2 3 5" xfId="1567" xr:uid="{BEF36D84-40C3-435A-B2A9-C1DDBA555468}"/>
    <cellStyle name="Comma 2 2 3 5 2" xfId="2626" xr:uid="{47B42428-81C4-42AE-AEC4-7692D0D07597}"/>
    <cellStyle name="Comma 2 2 3 6" xfId="1681" xr:uid="{C23B4D7A-3BD1-4F90-8C2A-091893938E89}"/>
    <cellStyle name="Comma 2 2 3 6 2" xfId="2731" xr:uid="{922A2421-0E17-4F11-8180-33B22F50E643}"/>
    <cellStyle name="Comma 2 2 3 7" xfId="1040" xr:uid="{CC34C012-1BDB-4D7C-B299-48BF2FF34CBE}"/>
    <cellStyle name="Comma 2 2 3 7 2" xfId="2147" xr:uid="{64856FAE-7AEE-4307-9D6B-7BCE75C54FA7}"/>
    <cellStyle name="Comma 2 2 3 8" xfId="3035" xr:uid="{7AB72D77-F1C9-4774-B55D-10AD6D30741F}"/>
    <cellStyle name="Comma 2 2 3 9" xfId="405" xr:uid="{E419331A-8569-47FC-9363-A0ABE7357778}"/>
    <cellStyle name="Comma 2 2 4" xfId="103" xr:uid="{B98C5DA5-7168-4830-B18B-15447E400C1F}"/>
    <cellStyle name="Comma 2 2 4 2" xfId="637" xr:uid="{8D2DF5D6-60BB-4C04-A829-513D043D9189}"/>
    <cellStyle name="Comma 2 2 4 2 2" xfId="1412" xr:uid="{66BD1D93-AC78-4F3B-9A65-E2976FE4CB36}"/>
    <cellStyle name="Comma 2 2 4 2 2 2" xfId="2501" xr:uid="{DC7BE42F-AF67-4A96-AD25-595CA1448A36}"/>
    <cellStyle name="Comma 2 2 4 2 3" xfId="1612" xr:uid="{9457C2C4-A75E-4099-9207-9F95D4536DF2}"/>
    <cellStyle name="Comma 2 2 4 2 3 2" xfId="2661" xr:uid="{14BD08D4-1D67-46B6-9256-4DEC39B3687E}"/>
    <cellStyle name="Comma 2 2 4 2 4" xfId="1715" xr:uid="{9C25D44B-EFBF-4CD1-937C-FF20B3E36FC4}"/>
    <cellStyle name="Comma 2 2 4 2 4 2" xfId="2765" xr:uid="{98CDBBC4-3EDF-4B1D-AA78-B9DD84EE0BF2}"/>
    <cellStyle name="Comma 2 2 4 2 5" xfId="1138" xr:uid="{A9B9DDA9-C6B6-44E1-8FFF-8252DBF908F9}"/>
    <cellStyle name="Comma 2 2 4 2 6" xfId="2242" xr:uid="{B4668F2E-9299-40D0-9367-EF8833A18A78}"/>
    <cellStyle name="Comma 2 2 4 3" xfId="722" xr:uid="{CD0AD728-F31C-4975-AD18-16F32C91A25F}"/>
    <cellStyle name="Comma 2 2 4 3 2" xfId="1782" xr:uid="{39BAFC30-E7F8-4731-A95C-81899F5C70FD}"/>
    <cellStyle name="Comma 2 2 4 3 2 2" xfId="2829" xr:uid="{CEFF5A76-76DD-4FAD-83F5-3105862B22F3}"/>
    <cellStyle name="Comma 2 2 4 3 3" xfId="1326" xr:uid="{8225D7D7-05C3-4997-9881-557B9CC1BFB6}"/>
    <cellStyle name="Comma 2 2 4 3 4" xfId="2415" xr:uid="{A9145A40-75A0-4E44-BFE8-A77FFD4C5BAA}"/>
    <cellStyle name="Comma 2 2 4 4" xfId="850" xr:uid="{318BB067-3F79-4A15-A7B2-0BF3CE34E2CC}"/>
    <cellStyle name="Comma 2 2 4 4 2" xfId="1973" xr:uid="{F3702689-8879-4108-B561-671FD288CD2F}"/>
    <cellStyle name="Comma 2 2 4 4 2 2" xfId="2983" xr:uid="{CE155B54-C312-46DF-A876-5F8CFC1605EC}"/>
    <cellStyle name="Comma 2 2 4 4 3" xfId="1516" xr:uid="{16ACF4DB-D4D0-4C15-9820-C4ABAE8B2880}"/>
    <cellStyle name="Comma 2 2 4 4 4" xfId="2594" xr:uid="{8B6A5E3F-BF59-488D-953D-BC59B53518E6}"/>
    <cellStyle name="Comma 2 2 4 5" xfId="905" xr:uid="{88A1F953-F7BE-4944-8600-EDCCD1A4CF52}"/>
    <cellStyle name="Comma 2 2 4 5 2" xfId="1658" xr:uid="{3512897A-116E-42D6-BA28-CB8B115189C4}"/>
    <cellStyle name="Comma 2 2 4 5 3" xfId="2708" xr:uid="{C7FD2B2F-64E2-4189-A2F7-E54F33DCBEAE}"/>
    <cellStyle name="Comma 2 2 4 6" xfId="1050" xr:uid="{E78902E9-67C4-43C3-96EF-BFDC719CC02B}"/>
    <cellStyle name="Comma 2 2 4 7" xfId="2156" xr:uid="{D40FE80C-10F4-4F0D-BED5-611FFFE1D5D5}"/>
    <cellStyle name="Comma 2 2 4 8" xfId="264" xr:uid="{53A78031-0FFD-4FBD-BFCE-B813A08DC4C7}"/>
    <cellStyle name="Comma 2 2 5" xfId="241" xr:uid="{1AAA984A-8A97-4E7A-B157-BA86508BA25A}"/>
    <cellStyle name="Comma 2 2 5 2" xfId="712" xr:uid="{13E2A422-1962-40EE-B65F-8D7511E90D72}"/>
    <cellStyle name="Comma 2 2 5 2 2" xfId="1367" xr:uid="{A1847FF8-B8DC-4361-B007-72CC3BBE7716}"/>
    <cellStyle name="Comma 2 2 5 2 3" xfId="2456" xr:uid="{CD7DF976-2BC2-4A5B-BFD3-522667C15F65}"/>
    <cellStyle name="Comma 2 2 5 3" xfId="908" xr:uid="{61447772-1CBB-4627-ABA7-AA085C68B073}"/>
    <cellStyle name="Comma 2 2 5 3 2" xfId="1766" xr:uid="{71654A85-73E0-4D27-A3E4-4DBCD6E66EF1}"/>
    <cellStyle name="Comma 2 2 5 3 3" xfId="2814" xr:uid="{AB14E4AA-1B95-4CC7-9BEB-4EDE9DCEF00F}"/>
    <cellStyle name="Comma 2 2 5 4" xfId="1092" xr:uid="{DDCA287F-1B77-415D-8E26-2DCCBF9B45EB}"/>
    <cellStyle name="Comma 2 2 5 5" xfId="2197" xr:uid="{B0BAB065-F28F-4EFE-9071-5D612FA70644}"/>
    <cellStyle name="Comma 2 2 6" xfId="536" xr:uid="{F88410E8-95C7-43E8-997C-34DA2B3DE8E8}"/>
    <cellStyle name="Comma 2 2 6 2" xfId="790" xr:uid="{00F876E3-9A1D-4A06-8EBC-FDF2DA7DB22A}"/>
    <cellStyle name="Comma 2 2 6 2 2" xfId="1281" xr:uid="{5E5623F5-7916-4C56-B3C0-17E4FDD536C6}"/>
    <cellStyle name="Comma 2 2 6 2 3" xfId="2370" xr:uid="{C7387B92-C76F-4FA4-9A74-16EC90B47851}"/>
    <cellStyle name="Comma 2 2 6 3" xfId="1899" xr:uid="{7C851FB0-48DC-4819-A69B-4B005E20DEB1}"/>
    <cellStyle name="Comma 2 2 6 3 2" xfId="2915" xr:uid="{D459293E-5AA8-4E67-8FC5-95D223DE7815}"/>
    <cellStyle name="Comma 2 2 6 4" xfId="997" xr:uid="{94A379E6-FFC3-4CA6-A8E6-71A838F268DD}"/>
    <cellStyle name="Comma 2 2 6 5" xfId="2106" xr:uid="{4AD0BF65-5C7F-467D-9141-5000B6040D1C}"/>
    <cellStyle name="Comma 2 2 7" xfId="597" xr:uid="{72815C7B-8999-4084-B8AA-DBF9CC620E36}"/>
    <cellStyle name="Comma 2 2 7 2" xfId="818" xr:uid="{EDCBA130-4938-4EE8-AA9C-B954F9544070}"/>
    <cellStyle name="Comma 2 2 7 2 2" xfId="1228" xr:uid="{40BBB737-6DA6-467A-828A-5AE9B682CF53}"/>
    <cellStyle name="Comma 2 2 7 2 3" xfId="2319" xr:uid="{55BA1B05-5B10-4A82-BF3F-D2B1503F30BD}"/>
    <cellStyle name="Comma 2 2 7 3" xfId="1939" xr:uid="{42E89DD0-E45E-470B-B479-787FBF7DB8FA}"/>
    <cellStyle name="Comma 2 2 7 3 2" xfId="2951" xr:uid="{8BAF8987-B9E2-475A-A3C0-8D1F2FCE66E8}"/>
    <cellStyle name="Comma 2 2 7 4" xfId="922" xr:uid="{94F21E68-563E-41D1-9876-6D3C5365026A}"/>
    <cellStyle name="Comma 2 2 7 5" xfId="2047" xr:uid="{4D34E6ED-C125-4DA9-89B5-30A507CCEE0D}"/>
    <cellStyle name="Comma 2 2 8" xfId="697" xr:uid="{A8E3A3EF-9B2D-4BA9-A64C-0695CE4E57C2}"/>
    <cellStyle name="Comma 2 2 8 2" xfId="1751" xr:uid="{7112C817-01A3-408F-B40C-DF073CD1C6E8}"/>
    <cellStyle name="Comma 2 2 8 2 2" xfId="2801" xr:uid="{4ED2FFBA-3D9D-42FD-B24B-27A73D6EEDA2}"/>
    <cellStyle name="Comma 2 2 8 3" xfId="1218" xr:uid="{1D6323AA-3263-4E25-853B-A1222A8C96B9}"/>
    <cellStyle name="Comma 2 2 8 4" xfId="2309" xr:uid="{C0382C32-671C-4AEE-81A4-2901BDB06219}"/>
    <cellStyle name="Comma 2 2 9" xfId="616" xr:uid="{083304F4-9629-43C9-99EF-353EC78D7C5D}"/>
    <cellStyle name="Comma 2 2 9 2" xfId="1498" xr:uid="{86D879B0-60C4-4616-BAD4-CE4F9999A25D}"/>
    <cellStyle name="Comma 2 2 9 3" xfId="2581" xr:uid="{ABDBDB1B-2ABF-4745-9C80-C6B784A2234C}"/>
    <cellStyle name="Comma 2 3" xfId="69" xr:uid="{00000000-0005-0000-0000-000020000000}"/>
    <cellStyle name="Comma 2 3 10" xfId="1492" xr:uid="{0165725C-93C5-4F4F-83F5-6CB4E5D3C917}"/>
    <cellStyle name="Comma 2 3 10 2" xfId="2577" xr:uid="{58152155-BAF9-416A-AB97-38D0E70BE787}"/>
    <cellStyle name="Comma 2 3 11" xfId="1518" xr:uid="{1C95895B-D987-4B3A-B78A-B65EAC514D13}"/>
    <cellStyle name="Comma 2 3 11 2" xfId="2595" xr:uid="{308D4AC2-8316-4C42-BDEE-9FA99775CF3F}"/>
    <cellStyle name="Comma 2 3 12" xfId="1659" xr:uid="{8422D183-D23B-4A16-8308-B19C7CACD374}"/>
    <cellStyle name="Comma 2 3 12 2" xfId="2709" xr:uid="{6A1A65E6-2847-4205-82B4-377A703374A6}"/>
    <cellStyle name="Comma 2 3 13" xfId="930" xr:uid="{F7E7E7EE-345C-4E35-A935-6FCDD75B1A14}"/>
    <cellStyle name="Comma 2 3 13 2" xfId="2052" xr:uid="{DC79593E-2D02-4243-B872-489C52765C06}"/>
    <cellStyle name="Comma 2 3 14" xfId="2024" xr:uid="{6AD1AD5E-803F-4B0D-ABE1-E0A961A767C0}"/>
    <cellStyle name="Comma 2 3 14 2" xfId="2610" xr:uid="{54F13126-1F3D-47FC-811E-451FF91EA9B9}"/>
    <cellStyle name="Comma 2 3 15" xfId="266" xr:uid="{C26CD045-A81C-4F04-88D2-8514ADFFCA87}"/>
    <cellStyle name="Comma 2 3 2" xfId="108" xr:uid="{F38A1CDB-3489-4143-83B1-70AE2CF572D4}"/>
    <cellStyle name="Comma 2 3 2 10" xfId="934" xr:uid="{61851081-4142-4CBD-8518-DB93F0798CCC}"/>
    <cellStyle name="Comma 2 3 2 10 2" xfId="2058" xr:uid="{A1497958-7325-4C9D-A179-52D3CBAFBCDF}"/>
    <cellStyle name="Comma 2 3 2 11" xfId="433" xr:uid="{516F2A4F-8D2E-4804-A1B7-57282647C730}"/>
    <cellStyle name="Comma 2 3 2 2" xfId="123" xr:uid="{81CE0252-3C76-4153-9BB8-C4615AB8BEAF}"/>
    <cellStyle name="Comma 2 3 2 2 10" xfId="961" xr:uid="{635B0F53-8827-4BAB-B232-7134B09C526E}"/>
    <cellStyle name="Comma 2 3 2 2 10 2" xfId="2078" xr:uid="{1E48D803-77E6-407D-A798-856A60E9CEB2}"/>
    <cellStyle name="Comma 2 3 2 2 11" xfId="582" xr:uid="{D385FEC4-8A9C-42F2-B6D5-B0F11AC616D7}"/>
    <cellStyle name="Comma 2 3 2 2 2" xfId="181" xr:uid="{346FD086-6ACA-4AAD-B8FB-ABCC42CE277D}"/>
    <cellStyle name="Comma 2 3 2 2 2 2" xfId="1152" xr:uid="{602FD823-72EF-4D19-B4DC-A9F589143192}"/>
    <cellStyle name="Comma 2 3 2 2 2 2 2" xfId="1426" xr:uid="{2CC1DB93-B524-44B2-9C22-E94CB2D30BA7}"/>
    <cellStyle name="Comma 2 3 2 2 2 2 2 2" xfId="2515" xr:uid="{F2445E39-D0CF-4DEF-9926-88E78E3176DC}"/>
    <cellStyle name="Comma 2 3 2 2 2 2 3" xfId="2256" xr:uid="{B680B756-B432-4A47-BD2E-FBA131692448}"/>
    <cellStyle name="Comma 2 3 2 2 2 3" xfId="1340" xr:uid="{F0B869DC-A820-4F6C-8D97-D8B8EB1D5BAC}"/>
    <cellStyle name="Comma 2 3 2 2 2 3 2" xfId="2429" xr:uid="{269E9FF1-0AB9-4D8D-B566-A0453685C1C8}"/>
    <cellStyle name="Comma 2 3 2 2 2 4" xfId="1930" xr:uid="{0C9BB8BE-DE9F-4A37-9328-929E4E6289CF}"/>
    <cellStyle name="Comma 2 3 2 2 2 4 2" xfId="2943" xr:uid="{8EC33B27-3ED9-4B79-8940-563D29F45F95}"/>
    <cellStyle name="Comma 2 3 2 2 2 5" xfId="1064" xr:uid="{31854AD6-B56D-492E-B0DC-21AEAF58A127}"/>
    <cellStyle name="Comma 2 3 2 2 2 6" xfId="2170" xr:uid="{E5AB27A4-7854-41E3-9B3D-F59E5AF1915B}"/>
    <cellStyle name="Comma 2 3 2 2 2 7" xfId="667" xr:uid="{0B732160-09C1-4620-A346-152475E5BCF7}"/>
    <cellStyle name="Comma 2 3 2 2 3" xfId="879" xr:uid="{7704F364-0910-4F89-ADCA-6517AAD1BBE9}"/>
    <cellStyle name="Comma 2 3 2 2 3 2" xfId="1381" xr:uid="{D923C45E-FE4D-4A20-BFCA-610F39AEC940}"/>
    <cellStyle name="Comma 2 3 2 2 3 2 2" xfId="2470" xr:uid="{B3383191-1826-4F75-B317-5BBAD40ACF36}"/>
    <cellStyle name="Comma 2 3 2 2 3 3" xfId="2002" xr:uid="{A328565E-5754-4375-BC74-F4A45F9CFDDA}"/>
    <cellStyle name="Comma 2 3 2 2 3 3 2" xfId="3012" xr:uid="{BDE91F49-B978-4524-818F-627FC731EF15}"/>
    <cellStyle name="Comma 2 3 2 2 3 4" xfId="1106" xr:uid="{0D72CB81-5B7F-45DB-817F-053F063EBEE8}"/>
    <cellStyle name="Comma 2 3 2 2 3 5" xfId="2211" xr:uid="{DE7E00EC-9A97-4C15-8CF6-FF4FC75D4FC7}"/>
    <cellStyle name="Comma 2 3 2 2 4" xfId="1014" xr:uid="{9DAF9697-C478-4795-94F9-830B40433877}"/>
    <cellStyle name="Comma 2 3 2 2 4 2" xfId="1295" xr:uid="{A3D3C912-B5D2-4E31-9F19-D9902DD2A8AC}"/>
    <cellStyle name="Comma 2 3 2 2 4 2 2" xfId="2384" xr:uid="{2C6A1440-6D0A-46C9-9558-7A46BF2162AB}"/>
    <cellStyle name="Comma 2 3 2 2 4 3" xfId="2123" xr:uid="{0C3BB953-F0B6-42B9-BB5C-99DF2CF4977E}"/>
    <cellStyle name="Comma 2 3 2 2 5" xfId="1209" xr:uid="{666274EE-4D4E-4DA6-9E89-AB1E2EB60043}"/>
    <cellStyle name="Comma 2 3 2 2 5 2" xfId="1472" xr:uid="{E25DE4E1-462E-40CA-AD94-628A770B13B8}"/>
    <cellStyle name="Comma 2 3 2 2 5 2 2" xfId="2560" xr:uid="{B06AF859-4D26-4C6A-B201-7A45E4E12E51}"/>
    <cellStyle name="Comma 2 3 2 2 5 3" xfId="2301" xr:uid="{F5982485-CD0F-4DF0-9964-85F12FD44C9D}"/>
    <cellStyle name="Comma 2 3 2 2 6" xfId="1253" xr:uid="{A8C0376B-C63B-42AA-860F-41A0E09D778A}"/>
    <cellStyle name="Comma 2 3 2 2 6 2" xfId="2342" xr:uid="{971A238D-90D4-46CD-8FD5-7396417CD752}"/>
    <cellStyle name="Comma 2 3 2 2 7" xfId="1247" xr:uid="{56C1098D-1DF4-41AA-8FF5-B7D937E93D74}"/>
    <cellStyle name="Comma 2 3 2 2 7 2" xfId="2337" xr:uid="{8AB9EE64-37EA-4BC7-86AC-EB6899462AB3}"/>
    <cellStyle name="Comma 2 3 2 2 8" xfId="1641" xr:uid="{BE10F913-0238-43BA-BEEF-68D1BEFE8E57}"/>
    <cellStyle name="Comma 2 3 2 2 8 2" xfId="2690" xr:uid="{7BC6AD9D-F909-40F4-B4A6-383B9C793570}"/>
    <cellStyle name="Comma 2 3 2 2 9" xfId="1744" xr:uid="{8BE679B2-364B-4454-A8DC-00D4A933F5D7}"/>
    <cellStyle name="Comma 2 3 2 2 9 2" xfId="2794" xr:uid="{9E9E699A-73E4-41E1-BDB3-8E0D6225A9D8}"/>
    <cellStyle name="Comma 2 3 2 3" xfId="146" xr:uid="{F599552B-35B3-47BA-8DCE-40EB3926D40B}"/>
    <cellStyle name="Comma 2 3 2 3 2" xfId="201" xr:uid="{24CB99AF-4DBB-439A-B3A4-D9C5C93CCD8A}"/>
    <cellStyle name="Comma 2 3 2 3 2 2" xfId="717" xr:uid="{861914D3-7844-4169-B57F-834D6F8DB1EC}"/>
    <cellStyle name="Comma 2 3 2 3 2 2 2" xfId="1443" xr:uid="{3FD7BA16-6566-4842-9AF4-FF7E066A889D}"/>
    <cellStyle name="Comma 2 3 2 3 2 2 2 2" xfId="2532" xr:uid="{232127B2-C122-4C1F-BD51-0783D4FF2F33}"/>
    <cellStyle name="Comma 2 3 2 3 2 2 3" xfId="1169" xr:uid="{29C511CA-1561-4178-B787-9EA2BBB91FF3}"/>
    <cellStyle name="Comma 2 3 2 3 2 2 4" xfId="2273" xr:uid="{8FE5FF51-E1BF-42C6-92AD-31667F11F4E3}"/>
    <cellStyle name="Comma 2 3 2 3 2 3" xfId="1357" xr:uid="{CD824469-6C6C-4043-A9E1-2E8B1A4789F3}"/>
    <cellStyle name="Comma 2 3 2 3 2 3 2" xfId="2446" xr:uid="{1B9567C1-46F2-4FE0-826C-D293858740CA}"/>
    <cellStyle name="Comma 2 3 2 3 2 4" xfId="1773" xr:uid="{B3E91F34-AAED-4521-9E7A-FBBD3BB31A25}"/>
    <cellStyle name="Comma 2 3 2 3 2 4 2" xfId="2821" xr:uid="{806FDBDA-CF14-440A-95DE-A2F00497254F}"/>
    <cellStyle name="Comma 2 3 2 3 2 5" xfId="1081" xr:uid="{4D95AEC0-B56F-49B6-8C4C-75CC6C646279}"/>
    <cellStyle name="Comma 2 3 2 3 2 6" xfId="2187" xr:uid="{FF740699-5C6C-4E08-9536-303A0D7B301F}"/>
    <cellStyle name="Comma 2 3 2 3 2 7" xfId="251" xr:uid="{71CFEE36-5C9B-4505-AE2A-4BD91392BA3C}"/>
    <cellStyle name="Comma 2 3 2 3 3" xfId="687" xr:uid="{29FEBCF8-60CC-408A-A467-6D2A3CC54F67}"/>
    <cellStyle name="Comma 2 3 2 3 3 2" xfId="1398" xr:uid="{F257A016-9984-4D20-A8DA-96AA973AC884}"/>
    <cellStyle name="Comma 2 3 2 3 3 2 2" xfId="2487" xr:uid="{068EA1AA-1E53-4744-862A-ECF537F042C6}"/>
    <cellStyle name="Comma 2 3 2 3 3 3" xfId="1755" xr:uid="{B9A73C97-9A89-4B3B-B8F8-61A933181918}"/>
    <cellStyle name="Comma 2 3 2 3 3 3 2" xfId="2805" xr:uid="{AD6F1FD1-F2DC-451F-8585-212509C90C13}"/>
    <cellStyle name="Comma 2 3 2 3 3 4" xfId="1123" xr:uid="{7621DE05-09E1-416F-83CC-E4AF44AA06A8}"/>
    <cellStyle name="Comma 2 3 2 3 3 5" xfId="2228" xr:uid="{9308B0B5-F912-4105-B377-3722D20DB16A}"/>
    <cellStyle name="Comma 2 3 2 3 4" xfId="898" xr:uid="{EEFCBFAA-29E9-4F87-8AE7-4D063B93E597}"/>
    <cellStyle name="Comma 2 3 2 3 4 2" xfId="1312" xr:uid="{87281E1D-01FA-47D6-9FD2-EF140B4B16F3}"/>
    <cellStyle name="Comma 2 3 2 3 4 2 2" xfId="2401" xr:uid="{C8392F81-037B-4B48-9BAA-E58794A8B422}"/>
    <cellStyle name="Comma 2 3 2 3 4 3" xfId="2021" xr:uid="{D1DF605E-5DD6-47DC-846D-8C6085410A62}"/>
    <cellStyle name="Comma 2 3 2 3 4 3 2" xfId="3031" xr:uid="{2DB1002A-7DB9-4E82-8206-10342CB8300E}"/>
    <cellStyle name="Comma 2 3 2 3 4 4" xfId="1034" xr:uid="{B4960968-6814-4418-BC41-A4185B1FDE32}"/>
    <cellStyle name="Comma 2 3 2 3 4 5" xfId="2141" xr:uid="{6D4B5CA4-AEAF-4DC3-88FE-B5D16068F184}"/>
    <cellStyle name="Comma 2 3 2 3 5" xfId="1259" xr:uid="{FCE66A54-E077-458D-8054-CBE2E11465DB}"/>
    <cellStyle name="Comma 2 3 2 3 5 2" xfId="2348" xr:uid="{E7D879F1-A93E-443D-AF9B-64EFEE72B8BB}"/>
    <cellStyle name="Comma 2 3 2 3 6" xfId="1504" xr:uid="{8AD3F68C-A413-4A84-8C42-8374587D438E}"/>
    <cellStyle name="Comma 2 3 2 3 6 2" xfId="2586" xr:uid="{A19CA9B6-8FAF-4B56-8409-C305EF6F61AA}"/>
    <cellStyle name="Comma 2 3 2 3 7" xfId="1649" xr:uid="{2A804B62-6E62-4C2F-83BF-3A606F1B5E20}"/>
    <cellStyle name="Comma 2 3 2 3 7 2" xfId="2699" xr:uid="{76542B16-B01F-4B83-A6D2-E52A652843F5}"/>
    <cellStyle name="Comma 2 3 2 3 8" xfId="967" xr:uid="{37AF46F8-B43E-48F4-95AD-3E8E4AF90FF2}"/>
    <cellStyle name="Comma 2 3 2 3 8 2" xfId="2084" xr:uid="{2FACEE3B-7EEE-4351-9377-E642DBEA5B78}"/>
    <cellStyle name="Comma 2 3 2 3 9" xfId="227" xr:uid="{CCFAA6E0-E291-4AEB-A110-C918113E3FA9}"/>
    <cellStyle name="Comma 2 3 2 4" xfId="155" xr:uid="{E1BCB874-FF9D-43AF-80B8-28300ACC7B4C}"/>
    <cellStyle name="Comma 2 3 2 4 2" xfId="1131" xr:uid="{BB05F200-7231-4D9F-BBDA-0791EDF6EF27}"/>
    <cellStyle name="Comma 2 3 2 4 2 2" xfId="1405" xr:uid="{CA11D86D-2CD3-4B27-B4D3-5FBE6E54848D}"/>
    <cellStyle name="Comma 2 3 2 4 2 2 2" xfId="2494" xr:uid="{924AF2E6-EFC7-47AC-A62F-F6BE12DAED4B}"/>
    <cellStyle name="Comma 2 3 2 4 2 3" xfId="2235" xr:uid="{5F2006BE-E6B0-48FB-9429-720738427ACC}"/>
    <cellStyle name="Comma 2 3 2 4 3" xfId="1319" xr:uid="{1A9C9D0C-3F9F-4B3A-8B47-33668C9D2C3F}"/>
    <cellStyle name="Comma 2 3 2 4 3 2" xfId="2408" xr:uid="{33E35BEA-7531-4CE9-84E8-AC7EA359C3B5}"/>
    <cellStyle name="Comma 2 3 2 4 4" xfId="1604" xr:uid="{DB1B98C4-8223-49F2-8C5D-2DC27A9A1AFF}"/>
    <cellStyle name="Comma 2 3 2 4 4 2" xfId="2653" xr:uid="{6DDCF3C0-0209-4FE7-8D21-3129DD8C2EA9}"/>
    <cellStyle name="Comma 2 3 2 4 5" xfId="1707" xr:uid="{F9BB299E-72ED-4B23-8C79-17FC680C346C}"/>
    <cellStyle name="Comma 2 3 2 4 5 2" xfId="2757" xr:uid="{650B90AA-16B3-4AED-8A86-8F894D045893}"/>
    <cellStyle name="Comma 2 3 2 4 6" xfId="1043" xr:uid="{1FC35E83-1C09-44BA-9F9F-7D3BBBDA503B}"/>
    <cellStyle name="Comma 2 3 2 4 7" xfId="2149" xr:uid="{1F6C1F02-7BE3-4474-9007-2A284C148319}"/>
    <cellStyle name="Comma 2 3 2 4 8" xfId="629" xr:uid="{AAC06726-2F7E-42AA-8A3C-8AAE7F616E76}"/>
    <cellStyle name="Comma 2 3 2 5" xfId="739" xr:uid="{4313535A-4BB4-4F6E-9B45-5222F138BB8E}"/>
    <cellStyle name="Comma 2 3 2 5 2" xfId="1360" xr:uid="{1DFA1F90-6BCA-44C9-BBE8-8E9A90043E18}"/>
    <cellStyle name="Comma 2 3 2 5 2 2" xfId="2449" xr:uid="{2AE53BAE-5583-4E6C-B081-31754E5CCCD6}"/>
    <cellStyle name="Comma 2 3 2 5 3" xfId="1816" xr:uid="{4D990C00-4EF6-46D1-B932-86BA28D2F2DE}"/>
    <cellStyle name="Comma 2 3 2 5 3 2" xfId="2859" xr:uid="{742E021B-6DA0-43BF-8A5A-16EC792E8858}"/>
    <cellStyle name="Comma 2 3 2 5 4" xfId="1085" xr:uid="{93BD3798-7EDC-4C0C-AA8F-ABE0E88905B1}"/>
    <cellStyle name="Comma 2 3 2 5 5" xfId="2190" xr:uid="{D29555B2-0BDD-4997-B212-0BA7E8E3105F}"/>
    <cellStyle name="Comma 2 3 2 6" xfId="842" xr:uid="{CF7B2317-7092-4A57-AC3B-5971444278AF}"/>
    <cellStyle name="Comma 2 3 2 6 2" xfId="1274" xr:uid="{2DE1ADA2-28E3-49F9-AC7A-C54B9BAB2A6F}"/>
    <cellStyle name="Comma 2 3 2 6 2 2" xfId="2363" xr:uid="{4A0B4738-5E2E-4E96-B560-49151E3A5DA8}"/>
    <cellStyle name="Comma 2 3 2 6 3" xfId="1965" xr:uid="{AAA19E8E-20B0-4244-884D-073D56E94FB3}"/>
    <cellStyle name="Comma 2 3 2 6 3 2" xfId="2975" xr:uid="{42EEFBAE-89F4-4681-A50D-ED426A8D504F}"/>
    <cellStyle name="Comma 2 3 2 6 4" xfId="988" xr:uid="{E8887A05-8AF3-47BB-AA8B-5A07B215376C}"/>
    <cellStyle name="Comma 2 3 2 6 5" xfId="2099" xr:uid="{86634568-BB67-4B4A-8A6A-300956A38478}"/>
    <cellStyle name="Comma 2 3 2 7" xfId="1237" xr:uid="{93105B23-AD03-47A3-892B-A492FCCFBC9B}"/>
    <cellStyle name="Comma 2 3 2 7 2" xfId="2328" xr:uid="{AAF3170D-DF00-4B79-B899-024C716E3669}"/>
    <cellStyle name="Comma 2 3 2 8" xfId="1585" xr:uid="{68DF26DF-16C9-409A-A628-776687CF97B6}"/>
    <cellStyle name="Comma 2 3 2 8 2" xfId="2634" xr:uid="{362F8F64-F935-4BC0-8D48-BD6745059AD8}"/>
    <cellStyle name="Comma 2 3 2 9" xfId="1688" xr:uid="{875B6D78-3709-4E63-956B-AFBF718BF0E2}"/>
    <cellStyle name="Comma 2 3 2 9 2" xfId="2738" xr:uid="{44641596-8F0F-4735-A2C4-7F3451EDA6D1}"/>
    <cellStyle name="Comma 2 3 3" xfId="112" xr:uid="{C6E728AB-B35F-4121-AAAD-2CC36C26A82E}"/>
    <cellStyle name="Comma 2 3 3 2" xfId="173" xr:uid="{FDA8E618-B2FD-42AF-8B67-CCDF1941A0CC}"/>
    <cellStyle name="Comma 2 3 3 2 2" xfId="1145" xr:uid="{EC39DF63-BD6D-4E9E-AE12-647C107DDE42}"/>
    <cellStyle name="Comma 2 3 3 2 2 2" xfId="1419" xr:uid="{14CBCA8F-04D0-4A12-A81C-1D0AB6B60294}"/>
    <cellStyle name="Comma 2 3 3 2 2 2 2" xfId="2508" xr:uid="{1112AE43-0A25-457F-964F-B22AD4793216}"/>
    <cellStyle name="Comma 2 3 3 2 2 3" xfId="2249" xr:uid="{676E6D0F-B5F0-4271-BCD5-3BD7BA52D431}"/>
    <cellStyle name="Comma 2 3 3 2 3" xfId="1333" xr:uid="{EA2D4C03-2E1B-4E37-B148-6164F73F04A5}"/>
    <cellStyle name="Comma 2 3 3 2 3 2" xfId="2422" xr:uid="{37B85F6C-1B0E-4475-AD09-F97F5A393CDB}"/>
    <cellStyle name="Comma 2 3 3 2 4" xfId="1057" xr:uid="{B27F3F40-324D-4462-8FD4-950D9E2425A2}"/>
    <cellStyle name="Comma 2 3 3 2 5" xfId="2163" xr:uid="{F66E3AEE-50DB-426D-AEDB-198CAB77F741}"/>
    <cellStyle name="Comma 2 3 3 2 6" xfId="750" xr:uid="{201F3991-82B1-4C12-BED4-9C0F1F98FF11}"/>
    <cellStyle name="Comma 2 3 3 3" xfId="1099" xr:uid="{F80AA014-C6E2-4E4F-8812-692A1257C6EA}"/>
    <cellStyle name="Comma 2 3 3 3 2" xfId="1374" xr:uid="{D609AD90-4297-447D-8E4B-1B80BAC4A4DC}"/>
    <cellStyle name="Comma 2 3 3 3 2 2" xfId="2463" xr:uid="{120CB6DE-9C0D-48ED-89CB-5C904F2137A6}"/>
    <cellStyle name="Comma 2 3 3 3 3" xfId="2204" xr:uid="{EA81DACD-832A-46BA-AAB8-3622237778F9}"/>
    <cellStyle name="Comma 2 3 3 4" xfId="1188" xr:uid="{02D1075C-EF32-46AE-A535-7D1BF0420B7D}"/>
    <cellStyle name="Comma 2 3 3 5" xfId="1005" xr:uid="{0080AB7E-EE83-4F9B-A3DD-2A352F6AB7F0}"/>
    <cellStyle name="Comma 2 3 3 5 2" xfId="1288" xr:uid="{D23DFCA4-0DF2-4CEB-AEC3-DD2C7D40FB0A}"/>
    <cellStyle name="Comma 2 3 3 5 2 2" xfId="2377" xr:uid="{5F09CA96-0F78-47CE-8276-22E34102F4DB}"/>
    <cellStyle name="Comma 2 3 3 5 3" xfId="2114" xr:uid="{7334BDF2-CDE9-44AC-B2D4-6A30B0B5EBBB}"/>
    <cellStyle name="Comma 2 3 3 6" xfId="1837" xr:uid="{F76F332B-9D99-45AC-A68E-330F864CF687}"/>
    <cellStyle name="Comma 2 3 3 6 2" xfId="2870" xr:uid="{353E30D7-B939-41B4-A3BB-658040FF2D60}"/>
    <cellStyle name="Comma 2 3 3 7" xfId="959" xr:uid="{945DABE7-F71E-427A-B593-69E3A5730EAC}"/>
    <cellStyle name="Comma 2 3 3 8" xfId="459" xr:uid="{45118AB5-E727-4294-99D7-7BDDACC67D22}"/>
    <cellStyle name="Comma 2 3 4" xfId="168" xr:uid="{AE48F935-2BDA-4CE2-837C-ED9F56835E8A}"/>
    <cellStyle name="Comma 2 3 4 2" xfId="1130" xr:uid="{CBC9DAE3-C46A-4E4D-80F1-B348FECBAEAC}"/>
    <cellStyle name="Comma 2 3 4 2 2" xfId="1404" xr:uid="{386CC2CF-5BE3-4189-919E-51AB687946E8}"/>
    <cellStyle name="Comma 2 3 4 2 2 2" xfId="2493" xr:uid="{E4E9EBF7-C6BA-42B4-A608-F4BE4AA9D3F6}"/>
    <cellStyle name="Comma 2 3 4 2 3" xfId="2234" xr:uid="{89DFA4DE-DB1B-4535-8970-C8D984A29D07}"/>
    <cellStyle name="Comma 2 3 4 3" xfId="1318" xr:uid="{EBBD9C17-7056-435A-9A52-326AC2B016CC}"/>
    <cellStyle name="Comma 2 3 4 3 2" xfId="2407" xr:uid="{8F65B98F-5BAA-49C7-9E4B-3893A09FD2A8}"/>
    <cellStyle name="Comma 2 3 4 4" xfId="1487" xr:uid="{4BA2CECF-D846-4AF6-91B2-B0C3D2A9B810}"/>
    <cellStyle name="Comma 2 3 4 4 2" xfId="2572" xr:uid="{94087F60-1BF0-4952-A60B-DB0616BEE33A}"/>
    <cellStyle name="Comma 2 3 4 5" xfId="1783" xr:uid="{4590E00D-4144-43B7-9FFF-5152415FD2C6}"/>
    <cellStyle name="Comma 2 3 4 5 2" xfId="2830" xr:uid="{9322D679-0057-4543-B04B-885F01D0CE26}"/>
    <cellStyle name="Comma 2 3 4 6" xfId="1042" xr:uid="{AFA87713-3D5D-47BD-84AB-6119345EC3DE}"/>
    <cellStyle name="Comma 2 3 4 7" xfId="2148" xr:uid="{BD9CAAF0-0D2B-4E69-8D4F-CAE9D9C2E44A}"/>
    <cellStyle name="Comma 2 3 4 8" xfId="723" xr:uid="{380DB631-305D-4A5C-A8E9-EB972A9B56B2}"/>
    <cellStyle name="Comma 2 3 5" xfId="899" xr:uid="{32ED364D-7422-430D-A655-1B41C1ABEA6C}"/>
    <cellStyle name="Comma 2 3 5 2" xfId="1140" xr:uid="{99AB8788-EA04-4ED7-BAA5-3B0BDB4162D7}"/>
    <cellStyle name="Comma 2 3 5 2 2" xfId="1414" xr:uid="{A1413DC3-4DC6-4A15-AF30-16CFB72F6191}"/>
    <cellStyle name="Comma 2 3 5 2 2 2" xfId="2503" xr:uid="{1816AC66-95E4-486D-AAF7-A4D9DCABB973}"/>
    <cellStyle name="Comma 2 3 5 2 3" xfId="2244" xr:uid="{B0EF4D5A-9FFB-44AB-9FE6-8B8D74B73612}"/>
    <cellStyle name="Comma 2 3 5 3" xfId="1328" xr:uid="{072BD8AD-26EA-42B1-A2AD-60F4F970BB13}"/>
    <cellStyle name="Comma 2 3 5 3 2" xfId="2417" xr:uid="{DE52A859-A7AF-44CF-9FDB-163BD1F4CEB4}"/>
    <cellStyle name="Comma 2 3 5 4" xfId="1052" xr:uid="{39ECB600-5398-44A2-BE38-30D9BCFB8DD5}"/>
    <cellStyle name="Comma 2 3 5 5" xfId="2158" xr:uid="{3E1813C8-8DF2-4CF0-90F8-E262485EA34C}"/>
    <cellStyle name="Comma 2 3 6" xfId="1094" xr:uid="{064C8BD9-54E6-4A3C-B6F8-F7579D3B0409}"/>
    <cellStyle name="Comma 2 3 6 2" xfId="1369" xr:uid="{48408329-B20F-4ED5-B100-27DC6A57DB26}"/>
    <cellStyle name="Comma 2 3 6 2 2" xfId="2458" xr:uid="{39FAF587-4B23-4C8A-A47A-B225090BB0C3}"/>
    <cellStyle name="Comma 2 3 6 3" xfId="2199" xr:uid="{1A11447F-322C-4616-ADAE-C0A3E3F78288}"/>
    <cellStyle name="Comma 2 3 7" xfId="1000" xr:uid="{CD608425-9FD3-454A-8540-430CE4AC009B}"/>
    <cellStyle name="Comma 2 3 7 2" xfId="1283" xr:uid="{ACFCAD24-D083-437A-B2A4-D84CE27BAD38}"/>
    <cellStyle name="Comma 2 3 7 2 2" xfId="2372" xr:uid="{45F2D83E-65EC-4F10-99CF-D63D96A365A3}"/>
    <cellStyle name="Comma 2 3 7 3" xfId="2108" xr:uid="{774571BC-AC54-461A-AAFA-1AB46BC17A01}"/>
    <cellStyle name="Comma 2 3 8" xfId="1206" xr:uid="{163662FD-9443-4B9B-BC53-728A75CF57C1}"/>
    <cellStyle name="Comma 2 3 8 2" xfId="1469" xr:uid="{823BDCFF-CA9D-41FB-B8F4-53F354E5EE7A}"/>
    <cellStyle name="Comma 2 3 8 2 2" xfId="2557" xr:uid="{F2DA3D64-5012-44D7-8C4E-152E6034D071}"/>
    <cellStyle name="Comma 2 3 8 3" xfId="2298" xr:uid="{2E0395A2-E4AF-4DB6-B6C5-F254CA10F214}"/>
    <cellStyle name="Comma 2 3 9" xfId="1233" xr:uid="{DE9CA3C0-FA8F-48A9-90CF-62A7A0A5BE59}"/>
    <cellStyle name="Comma 2 3 9 2" xfId="2324" xr:uid="{FE6D74D2-3958-445C-ACB6-4489B42959FF}"/>
    <cellStyle name="Comma 2 4" xfId="89" xr:uid="{00000000-0005-0000-0000-000021000000}"/>
    <cellStyle name="Comma 2 4 2" xfId="189" xr:uid="{26EF9EF7-E1E0-42D1-91DF-4177D9B3E012}"/>
    <cellStyle name="Comma 2 4 2 2" xfId="766" xr:uid="{33A17931-C515-4F40-955B-0BD026A3F995}"/>
    <cellStyle name="Comma 2 4 2 2 2" xfId="1434" xr:uid="{844E0B47-0F98-47E3-9BEA-C5C596562359}"/>
    <cellStyle name="Comma 2 4 2 2 2 2" xfId="2523" xr:uid="{7375EDC0-4F8D-404C-A416-C00D9761DA65}"/>
    <cellStyle name="Comma 2 4 2 2 3" xfId="1160" xr:uid="{8274C266-11EA-41B5-AFF1-F606CA32AFD2}"/>
    <cellStyle name="Comma 2 4 2 2 4" xfId="2264" xr:uid="{25830F66-FAA5-4792-8C7D-15AA114EECDB}"/>
    <cellStyle name="Comma 2 4 2 3" xfId="1186" xr:uid="{289935C3-7C54-41A9-82AD-1925D0C0658E}"/>
    <cellStyle name="Comma 2 4 2 3 2" xfId="1455" xr:uid="{D4FDBE31-ED54-44BB-9BB4-A329666D85A7}"/>
    <cellStyle name="Comma 2 4 2 3 2 2" xfId="2544" xr:uid="{C44E457B-8EF2-4FE3-8929-246D9371E1EE}"/>
    <cellStyle name="Comma 2 4 2 3 3" xfId="2285" xr:uid="{2FDEE56B-A629-4266-9BF2-CBD95FB36D7F}"/>
    <cellStyle name="Comma 2 4 2 4" xfId="1072" xr:uid="{D6DB2D24-DC42-4F7B-96E2-4E02255BD32A}"/>
    <cellStyle name="Comma 2 4 2 4 2" xfId="1348" xr:uid="{A1DBA084-1B31-4919-B5E1-E459FD5B7220}"/>
    <cellStyle name="Comma 2 4 2 4 2 2" xfId="2437" xr:uid="{5D2C734A-0947-4835-8F72-87C4B6FAF037}"/>
    <cellStyle name="Comma 2 4 2 4 3" xfId="2178" xr:uid="{2FC7B865-296B-48BB-B975-CE32464C9888}"/>
    <cellStyle name="Comma 2 4 2 5" xfId="1250" xr:uid="{AAE232B1-6236-4547-A4C1-7543D3F9F1F6}"/>
    <cellStyle name="Comma 2 4 2 5 2" xfId="2340" xr:uid="{99D2D428-6C13-44AA-A386-4E81B8782698}"/>
    <cellStyle name="Comma 2 4 2 6" xfId="1862" xr:uid="{17C3F245-0206-4AEB-A850-FE4E264E91EC}"/>
    <cellStyle name="Comma 2 4 2 6 2" xfId="2886" xr:uid="{C1E5DE2A-3CAA-4AB7-8939-C82139C846E8}"/>
    <cellStyle name="Comma 2 4 2 7" xfId="953" xr:uid="{730841AD-98A4-47BF-A55A-65A6F00FE545}"/>
    <cellStyle name="Comma 2 4 2 8" xfId="2076" xr:uid="{7708155F-7A92-4F5B-9983-99966FD9ACEE}"/>
    <cellStyle name="Comma 2 4 2 9" xfId="488" xr:uid="{05B3D33A-639F-4398-B8A3-79E746B85E7F}"/>
    <cellStyle name="Comma 2 4 3" xfId="133" xr:uid="{C58521E1-5CE7-48BC-B0C0-967E35F5BF99}"/>
    <cellStyle name="Comma 2 4 3 2" xfId="1389" xr:uid="{B84C0CBE-5192-4491-8CF9-1FA0FB992637}"/>
    <cellStyle name="Comma 2 4 3 2 2" xfId="2478" xr:uid="{A861B247-8E5C-4D6F-B8AD-35D1563ADF86}"/>
    <cellStyle name="Comma 2 4 3 3" xfId="2219" xr:uid="{79384E9B-D4E6-4B0B-89A8-69C7A9A1E376}"/>
    <cellStyle name="Comma 2 4 3 4" xfId="1114" xr:uid="{AE152E7C-1CC4-4AC9-B4A5-2A67C32379DB}"/>
    <cellStyle name="Comma 2 4 4" xfId="1022" xr:uid="{CBD459CC-8AA7-4C5E-9B28-6F34BCE933E1}"/>
    <cellStyle name="Comma 2 4 4 2" xfId="1303" xr:uid="{B67CD53E-CF3D-43F0-AED0-33690C3E1ED5}"/>
    <cellStyle name="Comma 2 4 4 2 2" xfId="2392" xr:uid="{F425613A-DD94-4357-B6F2-EE23B7E6818F}"/>
    <cellStyle name="Comma 2 4 4 3" xfId="2131" xr:uid="{318B2A4C-C1BD-47EB-8C5A-47434D97FFD2}"/>
    <cellStyle name="Comma 2 4 5" xfId="1266" xr:uid="{D28D15AE-6C06-46AC-BF98-12886B176870}"/>
    <cellStyle name="Comma 2 4 5 2" xfId="2355" xr:uid="{4FEDF218-D6AF-48FD-AC93-A75C908F1182}"/>
    <cellStyle name="Comma 2 4 6" xfId="1519" xr:uid="{B124E4D4-A49C-4B40-A778-99ADE927378F}"/>
    <cellStyle name="Comma 2 4 7" xfId="975" xr:uid="{A9D576AD-F966-44F5-9112-1FC496362C16}"/>
    <cellStyle name="Comma 2 4 7 2" xfId="2090" xr:uid="{260CE144-8621-4C48-96D4-F7F5B5E00DFD}"/>
    <cellStyle name="Comma 2 4 8" xfId="267" xr:uid="{58AE1C40-89BB-4E91-B645-3CFFFF5AA856}"/>
    <cellStyle name="Comma 2 5" xfId="148" xr:uid="{AC47A094-5CD7-44C3-BEFB-744207F3B26C}"/>
    <cellStyle name="Comma 2 5 2" xfId="203" xr:uid="{FFF4C33B-DB7F-4441-85D7-2B74A922F48E}"/>
    <cellStyle name="Comma 2 5 2 2" xfId="1171" xr:uid="{34DB1CFC-652D-4F44-BC6D-26FCC23C10F2}"/>
    <cellStyle name="Comma 2 5 2 2 2" xfId="1445" xr:uid="{45E2AA25-D5C4-4D54-B7C7-5D221671BE4C}"/>
    <cellStyle name="Comma 2 5 2 2 2 2" xfId="2534" xr:uid="{68EA4BAB-11C5-4C30-8A1A-7F9BEEF17076}"/>
    <cellStyle name="Comma 2 5 2 2 3" xfId="2275" xr:uid="{39223B2C-D138-47CA-A62D-D023DF0D5E66}"/>
    <cellStyle name="Comma 2 5 2 3" xfId="1359" xr:uid="{9DAF0D98-B637-492B-B3EC-6399690BE8E2}"/>
    <cellStyle name="Comma 2 5 2 3 2" xfId="2448" xr:uid="{8F66AB19-6EAE-4F9E-88DF-CBB14E042268}"/>
    <cellStyle name="Comma 2 5 2 4" xfId="1900" xr:uid="{A18226EA-52FE-48AE-B8E1-94B6A5010874}"/>
    <cellStyle name="Comma 2 5 2 5" xfId="1083" xr:uid="{2562B820-BA33-4A91-9A9E-DC77F83ECD2E}"/>
    <cellStyle name="Comma 2 5 2 5 2" xfId="2189" xr:uid="{CB3CBFBC-E30F-4592-911E-FE7A855269DC}"/>
    <cellStyle name="Comma 2 5 2 6" xfId="537" xr:uid="{F56ADE5D-6284-4137-A139-6C2F63CF1D89}"/>
    <cellStyle name="Comma 2 5 3" xfId="524" xr:uid="{9A66618D-0720-4798-82B1-D18096CDE513}"/>
    <cellStyle name="Comma 2 5 3 2" xfId="784" xr:uid="{12753A3F-D42F-4009-A931-5E421492FF10}"/>
    <cellStyle name="Comma 2 5 3 2 2" xfId="1400" xr:uid="{3BA4FF5E-9C56-466A-B27F-CC4A31881CB8}"/>
    <cellStyle name="Comma 2 5 3 2 3" xfId="2489" xr:uid="{6B374772-CB31-4AEF-9D14-07FEA86B794C}"/>
    <cellStyle name="Comma 2 5 3 3" xfId="1887" xr:uid="{65C8D5CD-F07C-4878-B055-E0CD6A4650D3}"/>
    <cellStyle name="Comma 2 5 3 3 2" xfId="2904" xr:uid="{5E79C843-9F40-4C12-97D0-E37F1E824A5E}"/>
    <cellStyle name="Comma 2 5 3 4" xfId="1125" xr:uid="{D860C2D3-27D5-4CB6-B922-F9829A4A41CE}"/>
    <cellStyle name="Comma 2 5 3 5" xfId="2230" xr:uid="{10DB528C-391D-4F4D-A8C8-D67AFD90C266}"/>
    <cellStyle name="Comma 2 5 4" xfId="601" xr:uid="{74FDB8A6-C8CD-4557-AD4E-920FAD6211F9}"/>
    <cellStyle name="Comma 2 5 4 2" xfId="821" xr:uid="{98082654-31FF-4EC1-90D4-7C89D9A73F74}"/>
    <cellStyle name="Comma 2 5 4 2 2" xfId="1446" xr:uid="{D48ACBB5-E819-49ED-90BA-21D3A7EBC4EF}"/>
    <cellStyle name="Comma 2 5 4 2 3" xfId="2535" xr:uid="{ACAC8C15-F151-4C71-BFF1-ADEFC266293C}"/>
    <cellStyle name="Comma 2 5 4 3" xfId="1943" xr:uid="{35B879EC-9223-4610-B5E6-B0BB1935A04A}"/>
    <cellStyle name="Comma 2 5 4 3 2" xfId="2954" xr:uid="{8FFA3A68-424F-40C1-B438-F8FB59F5A29C}"/>
    <cellStyle name="Comma 2 5 4 4" xfId="1173" xr:uid="{1192E6DE-174C-4566-882E-F68A9C313D9F}"/>
    <cellStyle name="Comma 2 5 4 5" xfId="2276" xr:uid="{F2EABC3B-EA1A-4506-908A-819EA4E52300}"/>
    <cellStyle name="Comma 2 5 5" xfId="1036" xr:uid="{6CE78861-F32A-4A33-9DDA-E3728E244B8E}"/>
    <cellStyle name="Comma 2 5 5 2" xfId="1314" xr:uid="{0D91B132-23A9-4903-9067-E3CCEF7293D0}"/>
    <cellStyle name="Comma 2 5 5 2 2" xfId="2403" xr:uid="{26412A29-91E7-47AE-A91F-D8BF5A53C996}"/>
    <cellStyle name="Comma 2 5 5 3" xfId="2143" xr:uid="{404F4A07-368A-4E92-9E77-75B9E7656C38}"/>
    <cellStyle name="Comma 2 5 6" xfId="1229" xr:uid="{941005E3-7823-4ACB-8A64-711F57684F8A}"/>
    <cellStyle name="Comma 2 5 6 2" xfId="2320" xr:uid="{1240F88F-AADB-4CF3-9318-CD1E3F5503AA}"/>
    <cellStyle name="Comma 2 5 7" xfId="1520" xr:uid="{2B52281E-4665-4A9F-8234-8FB9DE3183A6}"/>
    <cellStyle name="Comma 2 5 8" xfId="924" xr:uid="{DFA9AC56-67A9-436F-9314-6FD14B496396}"/>
    <cellStyle name="Comma 2 5 8 2" xfId="2049" xr:uid="{716EB64B-47F2-4F37-A45C-B312FD82D1E7}"/>
    <cellStyle name="Comma 2 5 9" xfId="268" xr:uid="{DD583AF2-308B-45B9-AB05-809571C45807}"/>
    <cellStyle name="Comma 2 6" xfId="163" xr:uid="{905F48F7-5B93-42A1-AFB1-D05CAECC91E4}"/>
    <cellStyle name="Comma 2 6 2" xfId="1049" xr:uid="{D3B916D8-C209-4138-B773-12E6A4DB4EE3}"/>
    <cellStyle name="Comma 2 6 2 2" xfId="1137" xr:uid="{DD356B63-357C-4369-BAE4-287CCCDE6E2E}"/>
    <cellStyle name="Comma 2 6 2 2 2" xfId="1411" xr:uid="{C45BF5A7-1A55-41DD-B7D1-9296AC1AB94F}"/>
    <cellStyle name="Comma 2 6 2 2 2 2" xfId="2500" xr:uid="{802BE883-62C1-4EC7-9790-57FDD2A4E962}"/>
    <cellStyle name="Comma 2 6 2 2 3" xfId="2241" xr:uid="{C73DA8AB-34C2-4157-AF56-26C9994F4EAB}"/>
    <cellStyle name="Comma 2 6 2 3" xfId="1325" xr:uid="{E6352026-8204-4E01-95E4-FEC38ED73118}"/>
    <cellStyle name="Comma 2 6 2 3 2" xfId="2414" xr:uid="{290235ED-116C-468A-B592-BC13C5CE7022}"/>
    <cellStyle name="Comma 2 6 2 4" xfId="2155" xr:uid="{7558C678-ABFD-47E1-B290-1C8F3CF07885}"/>
    <cellStyle name="Comma 2 6 3" xfId="1091" xr:uid="{5A47C7EB-6711-4BEB-B202-F490944C8652}"/>
    <cellStyle name="Comma 2 6 3 2" xfId="1366" xr:uid="{072FC642-03A7-47A4-B2EE-84A9A398DCB5}"/>
    <cellStyle name="Comma 2 6 3 2 2" xfId="2455" xr:uid="{1F65F308-21A8-4E32-908A-2F791BCC9FD4}"/>
    <cellStyle name="Comma 2 6 3 3" xfId="2196" xr:uid="{782A6F55-923F-4766-939A-08385DB92E93}"/>
    <cellStyle name="Comma 2 6 4" xfId="1280" xr:uid="{AD2E51F3-687B-4741-8F80-249E187A8F59}"/>
    <cellStyle name="Comma 2 6 4 2" xfId="2369" xr:uid="{4F57945C-3298-4D61-8FB0-6F75A3D88FFF}"/>
    <cellStyle name="Comma 2 6 5" xfId="1781" xr:uid="{5AE8F3F2-4735-4D00-A336-3EFEEB8C4E71}"/>
    <cellStyle name="Comma 2 6 6" xfId="996" xr:uid="{3E311227-5125-4096-B455-08E4F271B833}"/>
    <cellStyle name="Comma 2 6 6 2" xfId="2105" xr:uid="{4DEE766C-560B-4011-A3F3-0AF74316060B}"/>
    <cellStyle name="Comma 2 6 7" xfId="263" xr:uid="{1401CFB4-16A4-4154-ADDA-E5A4697133F2}"/>
    <cellStyle name="Comma 2 7" xfId="29" xr:uid="{00000000-0005-0000-0000-000022000000}"/>
    <cellStyle name="Comma 2 7 19" xfId="106" xr:uid="{7FF3F605-BF2B-4279-B215-E81E6BC332BA}"/>
    <cellStyle name="Comma 2 7 19 10" xfId="205" xr:uid="{4CC61137-2218-484D-8776-88B2E223E77E}"/>
    <cellStyle name="Comma 2 7 19 11" xfId="224" xr:uid="{554EB839-9A6D-4802-8D4C-7056789053D8}"/>
    <cellStyle name="Comma 2 7 19 2" xfId="166" xr:uid="{87217ADE-BB1E-4778-B2D8-5CC30CA1A1CE}"/>
    <cellStyle name="Comma 2 7 19 2 2" xfId="715" xr:uid="{57258844-4754-487F-8923-079C366F035E}"/>
    <cellStyle name="Comma 2 7 19 2 2 2" xfId="1413" xr:uid="{BD55DD3B-2AD9-4272-8BB6-4D226B0B4B21}"/>
    <cellStyle name="Comma 2 7 19 2 2 2 2" xfId="2502" xr:uid="{4FE1B2BB-BF6D-45B3-AFDE-DAADC4D67A82}"/>
    <cellStyle name="Comma 2 7 19 2 2 3" xfId="1139" xr:uid="{839B887C-2AE2-4A35-812F-05F4C05979E2}"/>
    <cellStyle name="Comma 2 7 19 2 2 4" xfId="2243" xr:uid="{B4680E32-60B9-4C5E-9A77-B3746866A5E1}"/>
    <cellStyle name="Comma 2 7 19 2 3" xfId="1051" xr:uid="{4F23B452-2808-4957-8D41-5BE066608C96}"/>
    <cellStyle name="Comma 2 7 19 2 3 2" xfId="1327" xr:uid="{A8F4E1A3-F8B2-4CAF-836D-2B0AC47EF7EA}"/>
    <cellStyle name="Comma 2 7 19 2 3 2 2" xfId="2416" xr:uid="{8EB510F9-0FBA-4A52-9653-EA7E8DF57D62}"/>
    <cellStyle name="Comma 2 7 19 2 3 3" xfId="2157" xr:uid="{55138BA0-C306-43CD-83C7-9D8832013920}"/>
    <cellStyle name="Comma 2 7 19 2 4" xfId="1258" xr:uid="{A76937DF-FB56-4BA9-B014-93A3AB1C7C09}"/>
    <cellStyle name="Comma 2 7 19 2 4 2" xfId="2347" xr:uid="{5370DDF1-DB6E-4C4D-B0CD-2B4B74DAD169}"/>
    <cellStyle name="Comma 2 7 19 2 5" xfId="1769" xr:uid="{DFCB2D4E-3194-4EA4-89E9-F540CBEFAF9A}"/>
    <cellStyle name="Comma 2 7 19 2 5 2" xfId="2817" xr:uid="{665525AA-44C1-4B54-AC6A-D39BBFDC59B3}"/>
    <cellStyle name="Comma 2 7 19 2 6" xfId="966" xr:uid="{94F7F89F-2A4C-41B7-8387-23B3EEE0EB80}"/>
    <cellStyle name="Comma 2 7 19 2 7" xfId="2083" xr:uid="{C8CB5497-7F78-4FE6-9F03-71E4C6A9DC30}"/>
    <cellStyle name="Comma 2 7 19 2 8" xfId="244" xr:uid="{1A7038F6-2F4F-4F8E-AD13-FB7CA2286B93}"/>
    <cellStyle name="Comma 2 7 19 3" xfId="699" xr:uid="{7C63E277-14A9-42D2-ADB5-B9E791C18B31}"/>
    <cellStyle name="Comma 2 7 19 3 2" xfId="1368" xr:uid="{30F332A0-85D0-433C-8165-EC0CB64F974E}"/>
    <cellStyle name="Comma 2 7 19 3 2 2" xfId="2457" xr:uid="{E80A997F-18F9-4AE8-BB8C-192B5826D36F}"/>
    <cellStyle name="Comma 2 7 19 3 3" xfId="1753" xr:uid="{1F77ED37-69B9-40FE-98CC-F637DAB9741C}"/>
    <cellStyle name="Comma 2 7 19 3 3 2" xfId="2803" xr:uid="{9D7C39DF-C967-4AE1-B85C-11B79054CB89}"/>
    <cellStyle name="Comma 2 7 19 3 4" xfId="1093" xr:uid="{35B8932B-B1FC-4D70-B48C-A11C728C7FDA}"/>
    <cellStyle name="Comma 2 7 19 3 5" xfId="2198" xr:uid="{FEFB0668-093E-4D5E-AD98-1B7AA64F342C}"/>
    <cellStyle name="Comma 2 7 19 4" xfId="618" xr:uid="{D8FE1B5E-7E97-4101-BC7F-972150AC019A}"/>
    <cellStyle name="Comma 2 7 19 4 2" xfId="1282" xr:uid="{2FCD46FD-59FA-4FB0-A48A-FEB31A928E2B}"/>
    <cellStyle name="Comma 2 7 19 4 2 2" xfId="2371" xr:uid="{6B00C88A-3DDF-49B6-82C3-F1265C297EBC}"/>
    <cellStyle name="Comma 2 7 19 4 3" xfId="999" xr:uid="{44E52AFB-214F-4EA4-943F-3EEB64DB88AB}"/>
    <cellStyle name="Comma 2 7 19 4 4" xfId="2107" xr:uid="{BCCDD4E2-B306-45C6-8259-2330863D8E12}"/>
    <cellStyle name="Comma 2 7 19 5" xfId="1204" xr:uid="{C188CFD8-70C0-4F42-88E8-A25C083ACD88}"/>
    <cellStyle name="Comma 2 7 19 5 2" xfId="1467" xr:uid="{7CCF654E-5AD8-4C0B-833A-F00A5F4B701A}"/>
    <cellStyle name="Comma 2 7 19 5 2 2" xfId="2555" xr:uid="{4A3E5660-76C9-4EEA-9C7B-BDEC687D388C}"/>
    <cellStyle name="Comma 2 7 19 5 3" xfId="2296" xr:uid="{AEDAC747-6B7B-4091-B806-BCFDE5899597}"/>
    <cellStyle name="Comma 2 7 19 6" xfId="928" xr:uid="{D46C0D05-93C7-4FF1-A859-DCFEF0BDBFA3}"/>
    <cellStyle name="Comma 2 7 19 6 2" xfId="1232" xr:uid="{306FF0B0-70C9-4849-A4AD-6602862FECCB}"/>
    <cellStyle name="Comma 2 7 19 6 2 2" xfId="2323" xr:uid="{561565B2-20F9-4745-99DB-1D9A47348BDC}"/>
    <cellStyle name="Comma 2 7 19 6 3" xfId="2051" xr:uid="{C30EEF53-9BD3-4AD9-9067-6B63E0AF30FC}"/>
    <cellStyle name="Comma 2 7 19 7" xfId="1220" xr:uid="{4E88BEEB-A3EC-4D75-A67E-6B6D788E8859}"/>
    <cellStyle name="Comma 2 7 19 7 2" xfId="2311" xr:uid="{A1CB0B64-ADD0-4941-AE40-3C8645444B27}"/>
    <cellStyle name="Comma 2 7 19 8" xfId="1502" xr:uid="{1781445D-D00E-498F-95D3-1F33B4DFA219}"/>
    <cellStyle name="Comma 2 7 19 8 2" xfId="2584" xr:uid="{1BA434B4-3595-4978-9033-AAE184007C28}"/>
    <cellStyle name="Comma 2 7 19 9" xfId="208" xr:uid="{C4D0AE6A-F953-4D53-A9C2-8834D2EEBDF7}"/>
    <cellStyle name="Comma 2 7 19 9 2" xfId="2697" xr:uid="{852678D5-B7B2-4D6D-BEB4-DE5F6689E10F}"/>
    <cellStyle name="Comma 2 7 19 9 3" xfId="1647" xr:uid="{D2D0E5CB-B162-4A32-8681-DBC4504FA4AB}"/>
    <cellStyle name="Comma 2 7 2" xfId="71" xr:uid="{00000000-0005-0000-0000-000023000000}"/>
    <cellStyle name="Comma 2 7 2 2" xfId="1402" xr:uid="{CA6A6017-F358-4D96-B00D-C0C6F91903C2}"/>
    <cellStyle name="Comma 2 7 2 2 2" xfId="2491" xr:uid="{04848DF4-1BD3-4485-8315-8412EF6B9D66}"/>
    <cellStyle name="Comma 2 7 2 3" xfId="1558" xr:uid="{BDDDA55E-CD24-4410-9889-05145E7132A2}"/>
    <cellStyle name="Comma 2 7 2 4" xfId="1128" xr:uid="{354B77A5-9227-4E2A-8200-16224B191FD1}"/>
    <cellStyle name="Comma 2 7 2 5" xfId="2232" xr:uid="{32999FC6-63CC-437D-8399-E5345D076799}"/>
    <cellStyle name="Comma 2 7 2 6" xfId="396" xr:uid="{3EF1A762-36A5-4376-9730-9435317BE97D}"/>
    <cellStyle name="Comma 2 7 3" xfId="95" xr:uid="{772D49AC-07F4-4A35-9BE4-CFFA1606BBCB}"/>
    <cellStyle name="Comma 2 7 3 2" xfId="1489" xr:uid="{EEB8B947-FBA7-4854-AD73-05BCABDD12F6}"/>
    <cellStyle name="Comma 2 7 3 2 2" xfId="2574" xr:uid="{C4A719CE-537C-4FC9-AE67-921B8DF8F9BF}"/>
    <cellStyle name="Comma 2 7 3 3" xfId="2405" xr:uid="{7B55B7CE-A138-48FA-8C9F-37B30DE683DE}"/>
    <cellStyle name="Comma 2 7 3 4" xfId="1316" xr:uid="{47B2BF5E-03E3-4A43-A3F2-4C59B90CD191}"/>
    <cellStyle name="Comma 2 7 4" xfId="157" xr:uid="{A0A71B12-A86A-42D9-97FD-744FF1E3EEDE}"/>
    <cellStyle name="Comma 2 7 4 2" xfId="2571" xr:uid="{6CF02EEE-BE19-4F1E-82B7-CB7099E8DDF2}"/>
    <cellStyle name="Comma 2 7 4 3" xfId="1486" xr:uid="{E23E319B-E6FB-44AE-BBDB-F35B9203A911}"/>
    <cellStyle name="Comma 2 7 5" xfId="1039" xr:uid="{10BF7BA6-4E08-43E3-B38D-814CE18EA5ED}"/>
    <cellStyle name="Comma 2 7 5 2" xfId="2146" xr:uid="{5FAC4383-1917-44B8-BF9A-CEDC7E5973E4}"/>
    <cellStyle name="Comma 2 8" xfId="101" xr:uid="{9766B878-86A2-42B7-85DB-D12973524D86}"/>
    <cellStyle name="Comma 2 8 2" xfId="1133" xr:uid="{64611335-CEDF-4C59-8326-9D697B1976FE}"/>
    <cellStyle name="Comma 2 8 2 2" xfId="1407" xr:uid="{026037B6-C5B7-4137-9AAF-688FD4CB8B7D}"/>
    <cellStyle name="Comma 2 8 2 2 2" xfId="2496" xr:uid="{D4715712-D9D5-4470-854F-BBA99228A455}"/>
    <cellStyle name="Comma 2 8 2 3" xfId="2237" xr:uid="{03ECD259-ECAB-45DC-AD28-C612152D34A0}"/>
    <cellStyle name="Comma 2 8 3" xfId="1180" xr:uid="{6A15D69F-D83F-4B2C-8FCD-D1F8C81E0AB2}"/>
    <cellStyle name="Comma 2 8 3 2" xfId="1452" xr:uid="{E71DAE68-F23C-4286-BA46-15AAA358239F}"/>
    <cellStyle name="Comma 2 8 3 2 2" xfId="2541" xr:uid="{132F0523-F3E3-417E-9B7A-C208C1EBC9D7}"/>
    <cellStyle name="Comma 2 8 3 3" xfId="2282" xr:uid="{8189500E-52B0-4908-A0FA-AA2AA4FA5197}"/>
    <cellStyle name="Comma 2 8 4" xfId="1045" xr:uid="{41206A4B-1963-4101-9D84-109093D7EA4F}"/>
    <cellStyle name="Comma 2 8 4 2" xfId="1321" xr:uid="{D95C659E-8D9B-42DA-8080-49C5AD935A45}"/>
    <cellStyle name="Comma 2 8 4 2 2" xfId="2410" xr:uid="{FAFA4436-ED0C-46C1-AF3A-97ACDA7E1F1B}"/>
    <cellStyle name="Comma 2 8 4 3" xfId="2151" xr:uid="{B4A40EFE-1CE1-4190-A97A-5B801D455B59}"/>
    <cellStyle name="Comma 2 8 5" xfId="1241" xr:uid="{ADF208F3-A47B-4E87-A653-ADD97EEBE0BD}"/>
    <cellStyle name="Comma 2 8 5 2" xfId="2332" xr:uid="{938B79D9-CBE5-4F4E-AD16-54F6F9B6A630}"/>
    <cellStyle name="Comma 2 8 6" xfId="1820" xr:uid="{645146DC-0826-4686-BA30-F499D5ED2CFC}"/>
    <cellStyle name="Comma 2 8 7" xfId="939" xr:uid="{D859F66D-B323-494D-A792-6D103F5BFC5E}"/>
    <cellStyle name="Comma 2 8 8" xfId="2064" xr:uid="{C83A4EE5-29CD-4EA2-9D40-063564E2045B}"/>
    <cellStyle name="Comma 2 8 9" xfId="437" xr:uid="{2A224481-57F5-4960-BEBB-D03329591E66}"/>
    <cellStyle name="Comma 2 9" xfId="456" xr:uid="{7AF232EB-B306-445D-BCD7-EE62E4159257}"/>
    <cellStyle name="Comma 2 9 2" xfId="748" xr:uid="{8CDCDDB9-D68A-471F-B843-CB82894E17E1}"/>
    <cellStyle name="Comma 2 9 2 2" xfId="1362" xr:uid="{35E806B6-BF2B-4F8D-B2D8-BFC0F846508D}"/>
    <cellStyle name="Comma 2 9 2 3" xfId="2451" xr:uid="{4546B24E-44FF-47D2-9B21-772D97E61DD2}"/>
    <cellStyle name="Comma 2 9 3" xfId="1834" xr:uid="{BA0E66CD-889E-4423-9C82-4191640CEA9A}"/>
    <cellStyle name="Comma 2 9 3 2" xfId="2869" xr:uid="{6123967F-17D1-4745-87CB-3C7FBF6927AB}"/>
    <cellStyle name="Comma 2 9 4" xfId="1087" xr:uid="{B08F105B-813C-43CE-984D-75F4A2071944}"/>
    <cellStyle name="Comma 2 9 5" xfId="2192" xr:uid="{B2BFA863-2145-4A10-91E5-381627E1C414}"/>
    <cellStyle name="Comma 20" xfId="269" xr:uid="{D179C639-0D63-4802-8B94-A748ECA8514F}"/>
    <cellStyle name="Comma 20 2" xfId="406" xr:uid="{D42062F6-C61F-4EDD-AE57-37B1CF0BD5B9}"/>
    <cellStyle name="Comma 20 2 2" xfId="575" xr:uid="{726077D8-EE46-42DD-9F5E-CBF38531C55A}"/>
    <cellStyle name="Comma 20 2 2 2" xfId="661" xr:uid="{EF2D6702-D7A7-4B4E-845F-5D4A8FB166B4}"/>
    <cellStyle name="Comma 20 2 2 2 2" xfId="1924" xr:uid="{96E1E668-DBA6-4BDE-8D94-30AE21F185E0}"/>
    <cellStyle name="Comma 20 2 2 2 3" xfId="2937" xr:uid="{84F2F9E8-3BCD-40B3-9D76-4415D31E5DE8}"/>
    <cellStyle name="Comma 20 2 2 3" xfId="873" xr:uid="{729C2421-49DB-4F68-A67A-6B3CF8B3E6C5}"/>
    <cellStyle name="Comma 20 2 2 3 2" xfId="1996" xr:uid="{1360BE68-54C8-4D76-9846-5E1C8E0983FA}"/>
    <cellStyle name="Comma 20 2 2 3 3" xfId="3006" xr:uid="{D34E8DFB-362F-4DC0-B135-E75FE09997AC}"/>
    <cellStyle name="Comma 20 2 2 4" xfId="1738" xr:uid="{5BD33CB9-C1A3-4145-9433-365B96760A9E}"/>
    <cellStyle name="Comma 20 2 2 4 2" xfId="2788" xr:uid="{B7B99C05-C553-42F4-A9F8-B796CE582C71}"/>
    <cellStyle name="Comma 20 2 2 5" xfId="1635" xr:uid="{B840B851-3D1E-46B7-A42A-36B5E5895624}"/>
    <cellStyle name="Comma 20 2 2 6" xfId="2684" xr:uid="{AC6F41D8-9540-4B68-8172-62629BADDBE1}"/>
    <cellStyle name="Comma 20 2 3" xfId="685" xr:uid="{96F52FCF-03F9-4747-9C3F-84A832549133}"/>
    <cellStyle name="Comma 20 2 3 2" xfId="896" xr:uid="{96293453-F4CA-4342-A1ED-ABD001718020}"/>
    <cellStyle name="Comma 20 2 3 2 2" xfId="2019" xr:uid="{6A1B643C-679E-4DE9-B95F-F6DE40326F6F}"/>
    <cellStyle name="Comma 20 2 3 2 3" xfId="3029" xr:uid="{5352391A-107A-4E4A-9556-03093979B89A}"/>
    <cellStyle name="Comma 20 2 3 3" xfId="1705" xr:uid="{3221135D-6BC7-4D7C-8770-EF43470F5623}"/>
    <cellStyle name="Comma 20 2 3 3 2" xfId="2755" xr:uid="{AC0F1AB9-4ED5-4642-8A0E-4FA74D43EC85}"/>
    <cellStyle name="Comma 20 2 3 4" xfId="1602" xr:uid="{32D86735-FBBE-4D18-8FBA-B4D9A0E1058F}"/>
    <cellStyle name="Comma 20 2 3 5" xfId="2651" xr:uid="{F9DD67A7-AB4B-495F-B590-80FB8A15676B}"/>
    <cellStyle name="Comma 20 2 4" xfId="627" xr:uid="{A6EEB9E5-DCFE-41BF-82C9-B77164F3ACA1}"/>
    <cellStyle name="Comma 20 2 4 2" xfId="1810" xr:uid="{B2BA8C45-C6D2-4FE6-A66C-94507454FA75}"/>
    <cellStyle name="Comma 20 2 4 2 2" xfId="2853" xr:uid="{FC6459E6-9D21-4EE5-BF3F-38FC4657214D}"/>
    <cellStyle name="Comma 20 2 4 3" xfId="1568" xr:uid="{B3F83064-A984-40DA-AF92-995AD8A38800}"/>
    <cellStyle name="Comma 20 2 4 4" xfId="2627" xr:uid="{BF1BFCEA-16D5-4C02-B58C-A5DFB2CD91EA}"/>
    <cellStyle name="Comma 20 2 5" xfId="840" xr:uid="{E268EF3B-0FB7-4781-907C-86FDE2CAF1A5}"/>
    <cellStyle name="Comma 20 2 5 2" xfId="1963" xr:uid="{65600514-4386-4AA6-94A1-9E0777EDDD8F}"/>
    <cellStyle name="Comma 20 2 5 3" xfId="2973" xr:uid="{A4F50E1D-011B-46D3-A257-7DF96E585B40}"/>
    <cellStyle name="Comma 20 2 6" xfId="1682" xr:uid="{4992137D-37A8-486F-BFC3-508DFDD3A613}"/>
    <cellStyle name="Comma 20 2 6 2" xfId="2732" xr:uid="{1A21F382-8186-468B-B494-E8E7EFE0B301}"/>
    <cellStyle name="Comma 20 2 7" xfId="1361" xr:uid="{D6AD8AA5-5914-439A-BE00-86BF32224E5E}"/>
    <cellStyle name="Comma 20 2 7 2" xfId="2450" xr:uid="{454F9449-88AF-4B9F-94EB-21CAB8530603}"/>
    <cellStyle name="Comma 20 3" xfId="538" xr:uid="{53ECBA61-823C-4D43-8652-82A708232551}"/>
    <cellStyle name="Comma 20 3 2" xfId="638" xr:uid="{D0C54DDD-6C84-40FC-A867-AE6EA1609995}"/>
    <cellStyle name="Comma 20 3 2 2" xfId="1901" xr:uid="{8A3E567A-F9F9-4EA2-B2EA-31EAC6AD136B}"/>
    <cellStyle name="Comma 20 3 2 3" xfId="2916" xr:uid="{F10C18A8-AD36-4A67-9C5F-EA4A0A77E34B}"/>
    <cellStyle name="Comma 20 3 3" xfId="851" xr:uid="{68D1E78C-8326-4716-8985-57963D791835}"/>
    <cellStyle name="Comma 20 3 3 2" xfId="1974" xr:uid="{89D587AF-4BAD-4705-BC7B-A574CCFFC389}"/>
    <cellStyle name="Comma 20 3 3 3" xfId="2984" xr:uid="{D24FD20B-1A56-4CD8-A6ED-40EDBFE7A3A5}"/>
    <cellStyle name="Comma 20 3 4" xfId="1716" xr:uid="{7FE15C58-F11C-4A5A-A16F-BDF6EBAD0F29}"/>
    <cellStyle name="Comma 20 3 4 2" xfId="2766" xr:uid="{572088A7-5755-4B57-A13F-F0825883F821}"/>
    <cellStyle name="Comma 20 3 5" xfId="1613" xr:uid="{70B08D29-744D-4864-B2FE-04455824C547}"/>
    <cellStyle name="Comma 20 3 6" xfId="2662" xr:uid="{BEAE5608-05EF-4670-93F4-03E74FF7B0A2}"/>
    <cellStyle name="Comma 20 4" xfId="672" xr:uid="{08C29A7D-1225-4675-AE7A-D020F5081073}"/>
    <cellStyle name="Comma 20 4 2" xfId="884" xr:uid="{8D554F97-CA21-4489-A891-81D5822D9622}"/>
    <cellStyle name="Comma 20 4 2 2" xfId="2007" xr:uid="{994C00D6-E7AA-4471-A39E-15D794E50F51}"/>
    <cellStyle name="Comma 20 4 2 3" xfId="3017" xr:uid="{15C35992-FC70-42CE-B939-8C3C07040199}"/>
    <cellStyle name="Comma 20 4 3" xfId="1693" xr:uid="{F2C092DE-1920-4E9D-9EDD-83EE3B7DA6D6}"/>
    <cellStyle name="Comma 20 4 3 2" xfId="2743" xr:uid="{6383D88E-92E2-4078-A1E1-6248B1EA8497}"/>
    <cellStyle name="Comma 20 4 4" xfId="1590" xr:uid="{725BEDAE-1E72-4970-B7BA-23C8D3FA49D0}"/>
    <cellStyle name="Comma 20 4 5" xfId="2639" xr:uid="{96E3CD71-FEB1-489A-A1CB-8C012E52529D}"/>
    <cellStyle name="Comma 20 5" xfId="610" xr:uid="{B8E413FB-7D8B-497D-9BFA-8A665BFF73E9}"/>
    <cellStyle name="Comma 20 5 2" xfId="1784" xr:uid="{0BC68F63-6D3A-48D9-B623-AA69DB25024E}"/>
    <cellStyle name="Comma 20 5 2 2" xfId="2831" xr:uid="{C57BA7CE-3A42-4DAB-AF00-A4E0970D382A}"/>
    <cellStyle name="Comma 20 5 3" xfId="1521" xr:uid="{3329B335-5102-43FE-9512-4EA9CD127982}"/>
    <cellStyle name="Comma 20 5 4" xfId="2596" xr:uid="{2596DEAF-3421-463A-AA0C-1D40529241CF}"/>
    <cellStyle name="Comma 20 6" xfId="829" xr:uid="{0856181F-5971-4146-975C-46831120D209}"/>
    <cellStyle name="Comma 20 6 2" xfId="1951" xr:uid="{56DC6514-32C0-4DF9-9857-5774AED9D75B}"/>
    <cellStyle name="Comma 20 6 3" xfId="2961" xr:uid="{A8D550C8-46B2-4E47-93BC-B3984D430C17}"/>
    <cellStyle name="Comma 20 7" xfId="1660" xr:uid="{FBFB68C4-5CE4-4217-9CF6-80634AF10338}"/>
    <cellStyle name="Comma 20 7 2" xfId="2710" xr:uid="{2BDC2FB5-989C-420F-8B77-A358A003605D}"/>
    <cellStyle name="Comma 20 8" xfId="1086" xr:uid="{9A2AC0AA-C895-4F16-B6CA-A5A26615C69A}"/>
    <cellStyle name="Comma 20 8 2" xfId="2191" xr:uid="{B500B08D-A9D1-4E7C-A65D-7821463040C9}"/>
    <cellStyle name="Comma 21" xfId="270" xr:uid="{C855B602-9AAA-4703-AE77-7621916F31CB}"/>
    <cellStyle name="Comma 21 2" xfId="407" xr:uid="{D313B3ED-8A48-4065-885C-B1417EC92900}"/>
    <cellStyle name="Comma 21 2 2" xfId="576" xr:uid="{65648DEB-E029-4915-9897-ABC9FAA038F7}"/>
    <cellStyle name="Comma 21 2 2 2" xfId="662" xr:uid="{C4C1941F-DF99-4E11-B9D2-06B206CAB404}"/>
    <cellStyle name="Comma 21 2 2 2 2" xfId="1925" xr:uid="{3059E912-9112-4A6D-8390-01A084E681E7}"/>
    <cellStyle name="Comma 21 2 2 2 3" xfId="2938" xr:uid="{E2AA0E59-06FC-4849-B689-026306271662}"/>
    <cellStyle name="Comma 21 2 2 3" xfId="874" xr:uid="{B5900EED-12FB-498B-A584-3E37924CF37B}"/>
    <cellStyle name="Comma 21 2 2 3 2" xfId="1997" xr:uid="{170E3B23-0546-4707-90BA-B2D9DF760154}"/>
    <cellStyle name="Comma 21 2 2 3 3" xfId="3007" xr:uid="{DED89954-28DE-431D-B2CD-AA3268A595C1}"/>
    <cellStyle name="Comma 21 2 2 4" xfId="1739" xr:uid="{1803E6D6-DA8E-47EA-8828-25AA37FF8028}"/>
    <cellStyle name="Comma 21 2 2 4 2" xfId="2789" xr:uid="{AC3CDC6B-4209-439D-BFBB-4DFDC126CC73}"/>
    <cellStyle name="Comma 21 2 2 5" xfId="1636" xr:uid="{6E498103-8443-43DD-A227-AD99DD7D48A9}"/>
    <cellStyle name="Comma 21 2 2 6" xfId="2685" xr:uid="{C2FFCE2B-7A4B-4A05-9076-FEB19DB41953}"/>
    <cellStyle name="Comma 21 2 3" xfId="735" xr:uid="{234A997B-18E0-4D50-91A1-DFC050556C3C}"/>
    <cellStyle name="Comma 21 2 3 2" xfId="1811" xr:uid="{F176FBD7-9D94-450E-8D49-501BDCD818A7}"/>
    <cellStyle name="Comma 21 2 3 2 2" xfId="2854" xr:uid="{848829AA-8FEE-4D98-B1BE-8EC5F1601F4A}"/>
    <cellStyle name="Comma 21 2 3 3" xfId="1569" xr:uid="{4EAF28A9-7C18-443C-BBC7-677A5F42BB80}"/>
    <cellStyle name="Comma 21 2 3 4" xfId="2628" xr:uid="{B430BD89-B656-4683-8CFA-4D1EE135D17C}"/>
    <cellStyle name="Comma 21 2 4" xfId="1683" xr:uid="{776133A0-378B-49D2-A51C-6B1D6852FFCF}"/>
    <cellStyle name="Comma 21 2 4 2" xfId="2733" xr:uid="{E5EFEF67-4241-4BEA-8DFF-8BDC8312CDF1}"/>
    <cellStyle name="Comma 21 2 5" xfId="1275" xr:uid="{D87408EB-2BFF-47F6-AE09-695AC265EFF1}"/>
    <cellStyle name="Comma 21 2 5 2" xfId="2364" xr:uid="{1635DCCA-B452-4978-A4B9-24AD236E6B4C}"/>
    <cellStyle name="Comma 21 2 6" xfId="3036" xr:uid="{E6509913-7A18-4109-816C-B37F7685235F}"/>
    <cellStyle name="Comma 21 3" xfId="504" xr:uid="{35012323-2E03-405A-B2D9-A359F680827E}"/>
    <cellStyle name="Comma 21 3 2" xfId="639" xr:uid="{05304C3C-2D37-49C3-AB06-6EC364270955}"/>
    <cellStyle name="Comma 21 3 2 2" xfId="773" xr:uid="{54A6E1CA-A255-4537-90E0-BC93041B56CF}"/>
    <cellStyle name="Comma 21 3 2 3" xfId="1871" xr:uid="{5C9C27F6-6CB6-4C15-8D24-B21ECD391C69}"/>
    <cellStyle name="Comma 21 3 2 4" xfId="2893" xr:uid="{0174118B-991A-4BBA-9BF4-67EFCF88086A}"/>
    <cellStyle name="Comma 21 3 3" xfId="852" xr:uid="{3FBA135D-088E-4610-B4DB-2316B73015CA}"/>
    <cellStyle name="Comma 21 3 3 2" xfId="1975" xr:uid="{59097E01-2048-4CF1-96DD-30F3742B519C}"/>
    <cellStyle name="Comma 21 3 3 3" xfId="2985" xr:uid="{3AE4FDC4-EF87-4A6E-9DD9-9F3491F96602}"/>
    <cellStyle name="Comma 21 3 4" xfId="1717" xr:uid="{CB9B2B96-F355-4D11-BAE5-D9AEA7B10876}"/>
    <cellStyle name="Comma 21 3 4 2" xfId="2767" xr:uid="{3B303172-BE66-4048-B4A9-1C9D34FCEE71}"/>
    <cellStyle name="Comma 21 3 5" xfId="1614" xr:uid="{0C75D5D2-D775-4D4D-91E1-28AE1D63846A}"/>
    <cellStyle name="Comma 21 3 6" xfId="2663" xr:uid="{77EAAA62-82E0-4C3B-931F-453AB8801169}"/>
    <cellStyle name="Comma 21 4" xfId="539" xr:uid="{D49DB5FA-54D8-4BB1-8D3D-04EDBFC55400}"/>
    <cellStyle name="Comma 21 4 2" xfId="791" xr:uid="{44A46C3E-1A9B-4636-8312-C1B7E630547E}"/>
    <cellStyle name="Comma 21 4 2 2" xfId="1902" xr:uid="{A155774D-6F7C-420A-A14B-9A551040F165}"/>
    <cellStyle name="Comma 21 4 2 3" xfId="2917" xr:uid="{B8F50BEC-9D08-40A9-9B00-90D4CDF502BD}"/>
    <cellStyle name="Comma 21 4 3" xfId="1522" xr:uid="{69E12227-3029-4C2A-82FF-D8682C6B57D5}"/>
    <cellStyle name="Comma 21 4 4" xfId="2597" xr:uid="{65D83718-C803-4085-822D-48F12C92C156}"/>
    <cellStyle name="Comma 21 5" xfId="724" xr:uid="{AF5E5DB6-7332-4B65-B2F9-27720172FCB5}"/>
    <cellStyle name="Comma 21 5 2" xfId="1785" xr:uid="{4DBD766E-2A5B-49AE-A574-E29FE7795960}"/>
    <cellStyle name="Comma 21 5 3" xfId="2832" xr:uid="{12773B4E-34C9-4E51-8C59-DDDF5CE01C2A}"/>
    <cellStyle name="Comma 21 6" xfId="1661" xr:uid="{62F1B155-9228-4FEA-AD17-F4CD43233F63}"/>
    <cellStyle name="Comma 21 6 2" xfId="2711" xr:uid="{625CD8DB-0592-416A-8270-7792499C851D}"/>
    <cellStyle name="Comma 21 7" xfId="989" xr:uid="{CB34728E-7211-4F6D-8EFA-DD5166FE3CFF}"/>
    <cellStyle name="Comma 21 7 2" xfId="2100" xr:uid="{59A173F3-0A4C-4A69-81A6-5750C4807F0E}"/>
    <cellStyle name="Comma 21 8" xfId="2609" xr:uid="{9DAA72A4-A43C-4215-B939-6BA04C3D3329}"/>
    <cellStyle name="Comma 22" xfId="271" xr:uid="{87929CC5-3A80-4067-BB01-841072F080D0}"/>
    <cellStyle name="Comma 22 2" xfId="1464" xr:uid="{4FA31CF8-E64A-479A-887A-F8E2E1DFC794}"/>
    <cellStyle name="Comma 22 2 2" xfId="2552" xr:uid="{BD0B648D-7E48-44D0-B431-AB1D11CF7AE1}"/>
    <cellStyle name="Comma 22 3" xfId="1523" xr:uid="{C8406004-BB1F-4D94-A1D8-5A12FB2019FF}"/>
    <cellStyle name="Comma 22 4" xfId="1200" xr:uid="{7FF46705-6327-4B38-8177-100EF8A91CE2}"/>
    <cellStyle name="Comma 22 4 2" xfId="2293" xr:uid="{A0ED394C-CFA7-4343-AB45-2193E99325A8}"/>
    <cellStyle name="Comma 23" xfId="272" xr:uid="{BF87E270-1AE8-4D01-BE5C-78480F9596EC}"/>
    <cellStyle name="Comma 23 2" xfId="408" xr:uid="{7CB4B4CF-18E6-4EE1-B0E8-FCB40C400138}"/>
    <cellStyle name="Comma 23 2 2" xfId="577" xr:uid="{4A3DC981-416D-4C7E-ADB8-1C0CED275679}"/>
    <cellStyle name="Comma 23 2 2 2" xfId="663" xr:uid="{797D66B3-380B-4BB3-9105-6042956F0156}"/>
    <cellStyle name="Comma 23 2 2 2 2" xfId="1926" xr:uid="{D18F1172-FEDD-4A14-BC4C-11E9BF05DDE8}"/>
    <cellStyle name="Comma 23 2 2 2 3" xfId="2939" xr:uid="{6E9F0E78-03C3-4FEC-AF96-F8FC87FE920E}"/>
    <cellStyle name="Comma 23 2 2 3" xfId="875" xr:uid="{526F510B-9FBB-4C2E-9616-54D3EAEE4468}"/>
    <cellStyle name="Comma 23 2 2 3 2" xfId="1998" xr:uid="{E201219E-D87B-4879-9535-C124B8446D96}"/>
    <cellStyle name="Comma 23 2 2 3 3" xfId="3008" xr:uid="{C77CC7B0-4719-4C08-9812-2CF50C2FF178}"/>
    <cellStyle name="Comma 23 2 2 4" xfId="1740" xr:uid="{CAC1CF1A-18CD-427A-8633-C7AD7BE7DDED}"/>
    <cellStyle name="Comma 23 2 2 4 2" xfId="2790" xr:uid="{C99638E2-BED9-49A8-AA84-8FFD30EED449}"/>
    <cellStyle name="Comma 23 2 2 5" xfId="1637" xr:uid="{92471248-0C3B-447C-8FB4-D639DEBCC42C}"/>
    <cellStyle name="Comma 23 2 2 6" xfId="2686" xr:uid="{EFDDB9C1-7DC4-4B4F-91AE-AC972BA45F42}"/>
    <cellStyle name="Comma 23 2 3" xfId="736" xr:uid="{9197433D-1A24-43AD-B9CF-45F742170B6A}"/>
    <cellStyle name="Comma 23 2 3 2" xfId="1812" xr:uid="{6A53B406-E4C7-40BA-B5C3-DCC3A4BD619A}"/>
    <cellStyle name="Comma 23 2 3 2 2" xfId="2855" xr:uid="{694BD7DC-5126-4536-B505-008830107C31}"/>
    <cellStyle name="Comma 23 2 3 3" xfId="1570" xr:uid="{9FC3BE97-C6D3-407A-998A-C08418BC9CDE}"/>
    <cellStyle name="Comma 23 2 3 4" xfId="2629" xr:uid="{0E385480-0486-45C5-B021-CAB1EE274C0A}"/>
    <cellStyle name="Comma 23 2 4" xfId="1684" xr:uid="{E62E2858-C9EA-40F9-A733-A142FF10AFF7}"/>
    <cellStyle name="Comma 23 2 4 2" xfId="2734" xr:uid="{F2984973-8163-41CD-B91F-2BC70D958B6C}"/>
    <cellStyle name="Comma 23 2 5" xfId="1475" xr:uid="{8DC367AA-9888-4F7D-8AB3-6FC9E0986C55}"/>
    <cellStyle name="Comma 23 2 5 2" xfId="2563" xr:uid="{C0245313-2147-4271-9756-DB03F2EA0B58}"/>
    <cellStyle name="Comma 23 2 6" xfId="3037" xr:uid="{3DABC1FB-C8D5-4292-B442-46AB7CAC32C7}"/>
    <cellStyle name="Comma 23 3" xfId="540" xr:uid="{84DA55AE-C6BD-42EC-8E5C-1D501C7C8947}"/>
    <cellStyle name="Comma 23 3 2" xfId="640" xr:uid="{6AEC1B2D-B815-4156-8F4B-A40613AF7EE9}"/>
    <cellStyle name="Comma 23 3 2 2" xfId="1903" xr:uid="{9662D06C-9F85-41F4-9836-9206D3CD8F3E}"/>
    <cellStyle name="Comma 23 3 2 3" xfId="2918" xr:uid="{B245E596-06E4-4911-B9CD-AE23C49D271A}"/>
    <cellStyle name="Comma 23 3 3" xfId="853" xr:uid="{6C8C065C-F0F7-433D-975D-2796251B5C18}"/>
    <cellStyle name="Comma 23 3 3 2" xfId="1976" xr:uid="{F43DC908-1868-41F5-BD45-4747D14115EB}"/>
    <cellStyle name="Comma 23 3 3 3" xfId="2986" xr:uid="{45F594AE-3586-42D8-BF9E-52851E02C483}"/>
    <cellStyle name="Comma 23 3 4" xfId="1718" xr:uid="{31CB370D-8BB5-4D6B-856F-98041BE88F58}"/>
    <cellStyle name="Comma 23 3 4 2" xfId="2768" xr:uid="{DD575875-18F1-4C0D-922D-D0F9D32D4B26}"/>
    <cellStyle name="Comma 23 3 5" xfId="1615" xr:uid="{F95C99DF-A403-4851-8D39-EB1BF91FEC14}"/>
    <cellStyle name="Comma 23 3 6" xfId="2664" xr:uid="{5C01D921-A465-46AC-B8BB-6A3D21EE47EA}"/>
    <cellStyle name="Comma 23 4" xfId="725" xr:uid="{65F8E5CC-2C2C-4E8F-BD5C-B3E27ABDA59F}"/>
    <cellStyle name="Comma 23 4 2" xfId="1786" xr:uid="{F46E5643-30D4-4E78-8840-A32A410589C2}"/>
    <cellStyle name="Comma 23 4 2 2" xfId="2833" xr:uid="{7B58596A-AD4E-4648-AB79-CF5904EBC0CC}"/>
    <cellStyle name="Comma 23 4 3" xfId="1524" xr:uid="{6960DF8E-A2CF-4B49-8BEF-7CB30C1798F8}"/>
    <cellStyle name="Comma 23 4 4" xfId="2598" xr:uid="{C2B18705-E4EC-4D6D-9181-E8BD4FC2FB8D}"/>
    <cellStyle name="Comma 23 5" xfId="1662" xr:uid="{B800E37A-22D5-4A8A-9611-143062F241C2}"/>
    <cellStyle name="Comma 23 5 2" xfId="2712" xr:uid="{383E6042-1435-4885-99D8-D15BCF769F05}"/>
    <cellStyle name="Comma 23 6" xfId="1212" xr:uid="{08272647-0A46-4A3F-8D30-8DABE1CD248F}"/>
    <cellStyle name="Comma 23 6 2" xfId="2304" xr:uid="{69951FD6-4BC1-48E6-8349-D13E355B3F62}"/>
    <cellStyle name="Comma 23 7" xfId="2612" xr:uid="{8F97E2AA-8EC1-4BE9-9E47-25B483915EDE}"/>
    <cellStyle name="Comma 24" xfId="273" xr:uid="{FB42B803-25D8-4600-A3B0-D4148C6B6CDD}"/>
    <cellStyle name="Comma 24 2" xfId="1477" xr:uid="{C191C888-4D2B-4385-84B7-8B5CD48833B3}"/>
    <cellStyle name="Comma 24 2 2" xfId="2565" xr:uid="{EB0C355F-BDFA-4126-8E35-7FBE64A527E1}"/>
    <cellStyle name="Comma 24 3" xfId="1525" xr:uid="{07EF8A96-36E4-4C7C-9879-EBAB04EF9B53}"/>
    <cellStyle name="Comma 24 4" xfId="1214" xr:uid="{D12AFEF1-8CCB-4228-9994-0A205E57D2C2}"/>
    <cellStyle name="Comma 24 4 2" xfId="2306" xr:uid="{0D49F37D-7F04-4D7D-9FE3-8D5F5705AA43}"/>
    <cellStyle name="Comma 25" xfId="274" xr:uid="{FCA543CC-1B94-4FB0-88E8-CD5DD20AE6AD}"/>
    <cellStyle name="Comma 25 2" xfId="409" xr:uid="{B2FB7FFC-AF5B-42F0-B76D-A6B80848FF9E}"/>
    <cellStyle name="Comma 25 2 2" xfId="1571" xr:uid="{43CE5754-99E9-46C7-8A42-2357010AFDFC}"/>
    <cellStyle name="Comma 25 2 3" xfId="1221" xr:uid="{2BFA56AE-C4D8-40A0-BA7C-19E180995328}"/>
    <cellStyle name="Comma 25 2 3 2" xfId="2312" xr:uid="{D8583857-B49B-42D4-B815-0A7CC9088338}"/>
    <cellStyle name="Comma 25 3" xfId="1526" xr:uid="{7060D2E5-2B98-4B17-960F-6CF7FA0758B6}"/>
    <cellStyle name="Comma 25 4" xfId="916" xr:uid="{F3AFB475-435F-497C-9823-72CD9BFAB194}"/>
    <cellStyle name="Comma 25 4 2" xfId="2039" xr:uid="{95B93D88-A5E4-4C9B-894D-14706FC8976D}"/>
    <cellStyle name="Comma 26" xfId="275" xr:uid="{7CC7FDD2-9895-4BF0-8266-59780DF295EB}"/>
    <cellStyle name="Comma 26 2" xfId="410" xr:uid="{212B96CA-1CB8-40FA-ACE8-4B0D5C75AA21}"/>
    <cellStyle name="Comma 26 2 2" xfId="1572" xr:uid="{9FAA6392-3B56-4AA2-B521-F72D836931BA}"/>
    <cellStyle name="Comma 26 2 3" xfId="1490" xr:uid="{CFADF9C1-818B-45FA-B54F-CB4ACBF11C3D}"/>
    <cellStyle name="Comma 26 2 3 2" xfId="2575" xr:uid="{2FF383B0-7C3F-44DA-B75C-F997576CC358}"/>
    <cellStyle name="Comma 26 3" xfId="1527" xr:uid="{406A5B5F-1FC2-400E-917F-AAD9F14DFE5C}"/>
    <cellStyle name="Comma 26 4" xfId="1217" xr:uid="{95F6046C-6ECE-4993-909E-04BA7451D96B}"/>
    <cellStyle name="Comma 26 4 2" xfId="2308" xr:uid="{2CB06B09-F070-4183-A343-AB044FA06DB8}"/>
    <cellStyle name="Comma 27" xfId="220" xr:uid="{E2E405EE-B5EF-45C2-BC90-D692A43A0153}"/>
    <cellStyle name="Comma 27 2" xfId="411" xr:uid="{A1AFBBB6-AB10-4C0E-8705-29D880DF6EFA}"/>
    <cellStyle name="Comma 27 3" xfId="276" xr:uid="{DCE28DD4-CA34-4CBF-A217-852EEA94D11D}"/>
    <cellStyle name="Comma 27 4" xfId="240" xr:uid="{A5A6C89A-79B8-43E5-B641-8CA07EDCCB15}"/>
    <cellStyle name="Comma 27 4 2" xfId="711" xr:uid="{A0144A26-7789-466A-8829-F91057B0F309}"/>
    <cellStyle name="Comma 27 4 3" xfId="1765" xr:uid="{3C59380B-0B1E-4C76-BF67-EDDAC03E5E35}"/>
    <cellStyle name="Comma 27 4 4" xfId="2813" xr:uid="{634EB9BD-5F80-4000-8B4B-BAF7318D85DB}"/>
    <cellStyle name="Comma 27 5" xfId="696" xr:uid="{E548088D-065E-470F-ADE4-2FAAA0D20928}"/>
    <cellStyle name="Comma 27 5 2" xfId="1750" xr:uid="{4EDD1CD5-7F4E-45D0-9AE9-528FA074C91B}"/>
    <cellStyle name="Comma 27 5 3" xfId="2800" xr:uid="{EDBB5ADF-0432-47D6-84DB-974948249600}"/>
    <cellStyle name="Comma 27 6" xfId="615" xr:uid="{5B188079-1B95-4366-9609-5D7180E44BCF}"/>
    <cellStyle name="Comma 27 6 2" xfId="1643" xr:uid="{DC4D2DB4-9EBA-40E5-8E64-D2E600BB1392}"/>
    <cellStyle name="Comma 27 6 3" xfId="2693" xr:uid="{697141F7-9336-4C77-8864-70D128C822F0}"/>
    <cellStyle name="Comma 27 7" xfId="1497" xr:uid="{0DB34C9D-8254-4D5C-B089-D7A5A17A2C48}"/>
    <cellStyle name="Comma 27 7 2" xfId="2580" xr:uid="{F7109250-6232-4A3E-BE95-E1EBA3881B74}"/>
    <cellStyle name="Comma 28" xfId="277" xr:uid="{B3CB1B92-8C84-4CE2-B803-946D9D90A77A}"/>
    <cellStyle name="Comma 28 2" xfId="541" xr:uid="{D7C6825E-74EC-4AA0-A2C2-1C7AAE3056C7}"/>
    <cellStyle name="Comma 28 2 2" xfId="641" xr:uid="{BD1A1C96-8A14-4C1E-B192-4D0C11E80089}"/>
    <cellStyle name="Comma 28 2 2 2" xfId="1904" xr:uid="{EFDA21E4-6541-400A-8D3C-0039D2622D58}"/>
    <cellStyle name="Comma 28 2 2 3" xfId="2919" xr:uid="{D3F0D442-2026-421B-94E7-BF0C7DF2A64F}"/>
    <cellStyle name="Comma 28 2 3" xfId="854" xr:uid="{8DB7205B-F7E4-4C50-950F-3ABDD5C11EF9}"/>
    <cellStyle name="Comma 28 2 3 2" xfId="1977" xr:uid="{0AE332BC-41D3-4A1F-A1AA-08FB4EF8C693}"/>
    <cellStyle name="Comma 28 2 3 3" xfId="2987" xr:uid="{86DF5DFD-DAAF-4FE3-A4FA-8212AF2353D7}"/>
    <cellStyle name="Comma 28 2 4" xfId="1719" xr:uid="{B92311E8-67EB-41BC-9148-435F42BF4DC7}"/>
    <cellStyle name="Comma 28 2 4 2" xfId="2769" xr:uid="{60A3FC6D-7974-4CF4-89AB-11E4E5E800D9}"/>
    <cellStyle name="Comma 28 2 5" xfId="1616" xr:uid="{9E7B0363-4912-4601-9844-23E40E564F14}"/>
    <cellStyle name="Comma 28 2 6" xfId="2665" xr:uid="{7B95230C-35DF-4F4E-AA6A-74EC727868B5}"/>
    <cellStyle name="Comma 28 3" xfId="673" xr:uid="{F995715F-08E8-4EE0-A8C4-86A0B0DBC2D4}"/>
    <cellStyle name="Comma 28 3 2" xfId="885" xr:uid="{F15CE476-B3C5-4216-BB82-26EED5BBC44C}"/>
    <cellStyle name="Comma 28 3 2 2" xfId="2008" xr:uid="{57CF71B1-FBA7-4F2E-9EF2-5A5DDE269BC0}"/>
    <cellStyle name="Comma 28 3 2 3" xfId="3018" xr:uid="{4E9891C6-6736-4F50-B2FE-1B28C61AEF2A}"/>
    <cellStyle name="Comma 28 3 3" xfId="1694" xr:uid="{02E1B203-5CA3-4064-926F-3ECA4C1B124C}"/>
    <cellStyle name="Comma 28 3 3 2" xfId="2744" xr:uid="{DEECA6A7-AC29-41CD-B8E0-8CE878E1B4A2}"/>
    <cellStyle name="Comma 28 3 4" xfId="1591" xr:uid="{34E39196-45A7-4BAB-A54E-607E76BEA5FB}"/>
    <cellStyle name="Comma 28 3 5" xfId="2640" xr:uid="{2F3B7970-1DB5-4655-BC5C-4D3A1C7366F3}"/>
    <cellStyle name="Comma 28 4" xfId="611" xr:uid="{B3864A9E-03F4-4DD1-BD01-77C9C8A17020}"/>
    <cellStyle name="Comma 28 4 2" xfId="1787" xr:uid="{EE5ED271-3672-432A-BD7E-9DD85A8D623B}"/>
    <cellStyle name="Comma 28 4 3" xfId="2834" xr:uid="{09603FD0-C8CE-475E-B302-5EAE31737EBA}"/>
    <cellStyle name="Comma 28 5" xfId="830" xr:uid="{C4E217DF-A3BE-4FF9-995E-0C1B1D475B14}"/>
    <cellStyle name="Comma 28 5 2" xfId="1952" xr:uid="{DCEEA61E-9ADF-49F5-A003-D95407CFD46B}"/>
    <cellStyle name="Comma 28 5 3" xfId="2962" xr:uid="{E66966A2-C80B-4432-938B-6375BB64594E}"/>
    <cellStyle name="Comma 28 6" xfId="1663" xr:uid="{69BEE1E1-9DF6-4045-9B4C-2AF4B3509604}"/>
    <cellStyle name="Comma 28 6 2" xfId="2713" xr:uid="{FD6FC5C3-ECD6-48D5-A044-3C6285468F25}"/>
    <cellStyle name="Comma 28 7" xfId="1528" xr:uid="{EAC056BE-4C1F-4033-AB81-FE2BBE8A7CF0}"/>
    <cellStyle name="Comma 28 7 2" xfId="2599" xr:uid="{3DD61AF4-98C7-4D22-B321-67BAC2DDAE4F}"/>
    <cellStyle name="Comma 29" xfId="278" xr:uid="{F5A2F79D-3697-40CE-96CB-94B8D89D3C1D}"/>
    <cellStyle name="Comma 3" xfId="56" xr:uid="{00000000-0005-0000-0000-000024000000}"/>
    <cellStyle name="Comma 3 10" xfId="949" xr:uid="{4831C15E-3EAF-4334-9166-46C5EDCCA82F}"/>
    <cellStyle name="Comma 3 10 2" xfId="2073" xr:uid="{0D2E4773-D6B7-47E1-A6F2-BA85DEE95B54}"/>
    <cellStyle name="Comma 3 11" xfId="231" xr:uid="{0D380E93-0A14-4557-8E84-FA1248146F50}"/>
    <cellStyle name="Comma 3 12 2" xfId="532" xr:uid="{03D8649C-CC6B-4075-86CA-40F48363BD4E}"/>
    <cellStyle name="Comma 3 12 2 2" xfId="788" xr:uid="{F4938413-8433-4C8D-945B-F2BAFE0B5BD5}"/>
    <cellStyle name="Comma 3 12 2 3" xfId="1895" xr:uid="{F5778C13-77BE-415F-8639-16139B447AEB}"/>
    <cellStyle name="Comma 3 12 2 4" xfId="2911" xr:uid="{ED318798-00BA-45FE-89BD-5A4B6975C793}"/>
    <cellStyle name="Comma 3 2" xfId="30" xr:uid="{00000000-0005-0000-0000-000025000000}"/>
    <cellStyle name="Comma 3 2 10" xfId="917" xr:uid="{4DE6EE5B-9A04-4AAC-8D68-2E67F610FAB5}"/>
    <cellStyle name="Comma 3 2 10 2" xfId="2040" xr:uid="{71E9B1EE-B230-4629-A6AA-79C6F981F2D7}"/>
    <cellStyle name="Comma 3 2 11" xfId="217" xr:uid="{1CE454E6-D627-4D68-8FB3-275E505FCF0E}"/>
    <cellStyle name="Comma 3 2 2" xfId="97" xr:uid="{428340B9-C4B5-4702-A09E-F0B972B61B4A}"/>
    <cellStyle name="Comma 3 2 2 10" xfId="246" xr:uid="{60F2D2D4-0FB2-4A29-ADF5-1456D8A3F441}"/>
    <cellStyle name="Comma 3 2 2 2" xfId="162" xr:uid="{D676E5A7-5123-453F-850E-E8873432395B}"/>
    <cellStyle name="Comma 3 2 2 2 2" xfId="1410" xr:uid="{607637B3-8BD4-4EC7-A75D-7D5D4ECA49B4}"/>
    <cellStyle name="Comma 3 2 2 2 2 2" xfId="2499" xr:uid="{09E779BC-F021-4BC4-B198-A18E9EF53585}"/>
    <cellStyle name="Comma 3 2 2 2 3" xfId="1771" xr:uid="{68B0373F-EE7E-4AEF-846E-64B36D79A346}"/>
    <cellStyle name="Comma 3 2 2 2 3 2" xfId="2819" xr:uid="{6D3DBD4E-4572-4CDF-81FD-8A3FCBE9293B}"/>
    <cellStyle name="Comma 3 2 2 2 4" xfId="1136" xr:uid="{AE2FAE2C-EFD3-4264-AC65-F30FFD589409}"/>
    <cellStyle name="Comma 3 2 2 2 5" xfId="2240" xr:uid="{DAA433C7-DBDB-4395-919C-21F6D7246B0B}"/>
    <cellStyle name="Comma 3 2 2 2 6" xfId="716" xr:uid="{53102C8F-8881-43BA-82A6-FDF14AFCE796}"/>
    <cellStyle name="Comma 3 2 2 3" xfId="210" xr:uid="{2911DDC2-7583-4BB8-967F-95FA82B1F42C}"/>
    <cellStyle name="Comma 3 2 2 3 2" xfId="1448" xr:uid="{96C0B9E1-F14B-41DA-9064-0709A3BEA888}"/>
    <cellStyle name="Comma 3 2 2 3 2 2" xfId="2537" xr:uid="{6B19935B-1F7D-4778-8972-1A5F356B0E68}"/>
    <cellStyle name="Comma 3 2 2 3 3" xfId="2278" xr:uid="{53B0D629-FADB-4D76-8975-D6C6995AEAB5}"/>
    <cellStyle name="Comma 3 2 2 3 4" xfId="1175" xr:uid="{DBCDAF9A-A3AA-4F3A-9753-88FC6A837DB3}"/>
    <cellStyle name="Comma 3 2 2 4" xfId="1048" xr:uid="{D6FF1B57-A9B8-499C-89F7-5F044DFDF0AF}"/>
    <cellStyle name="Comma 3 2 2 4 2" xfId="1324" xr:uid="{D5349C9D-3AD6-4315-9A31-F7589419E5CF}"/>
    <cellStyle name="Comma 3 2 2 4 2 2" xfId="2413" xr:uid="{69B89C67-6F97-472A-A14C-9232BC4D3A7C}"/>
    <cellStyle name="Comma 3 2 2 4 3" xfId="2154" xr:uid="{1797A3EA-C117-4D6C-B23E-BA992AE1A1F5}"/>
    <cellStyle name="Comma 3 2 2 5" xfId="1207" xr:uid="{7271FC49-BC22-485B-ADB2-A94106F77FE9}"/>
    <cellStyle name="Comma 3 2 2 5 2" xfId="1470" xr:uid="{2F1B7F78-3FC5-448A-8746-A396734162D3}"/>
    <cellStyle name="Comma 3 2 2 5 2 2" xfId="2558" xr:uid="{3DFB93F3-0B8D-4F82-8926-54E46CC17EC1}"/>
    <cellStyle name="Comma 3 2 2 5 3" xfId="2299" xr:uid="{91C34D61-59AD-4DE2-A35C-D8D15FB06580}"/>
    <cellStyle name="Comma 3 2 2 6" xfId="1234" xr:uid="{1F6AB217-6DD8-44D5-8EC9-6F83DDC573B7}"/>
    <cellStyle name="Comma 3 2 2 6 2" xfId="2325" xr:uid="{400526EA-CA72-47D3-AB5F-DCF450EE6398}"/>
    <cellStyle name="Comma 3 2 2 7" xfId="1480" xr:uid="{27FF09CA-3613-4273-8583-D48F713CABAC}"/>
    <cellStyle name="Comma 3 2 2 7 2" xfId="2568" xr:uid="{5D1F4384-9BD7-4C7C-836E-2C925DE0534E}"/>
    <cellStyle name="Comma 3 2 2 8" xfId="931" xr:uid="{EED8DBC1-B763-4E97-BE2D-104BDB684D20}"/>
    <cellStyle name="Comma 3 2 2 9" xfId="2054" xr:uid="{DDAAE2A5-D1C5-466C-8999-EA12FD7A2315}"/>
    <cellStyle name="Comma 3 2 3" xfId="100" xr:uid="{A0CDA1F8-4AB9-452B-B3D8-C8CF5EF5CA31}"/>
    <cellStyle name="Comma 3 2 3 2" xfId="710" xr:uid="{B6A3AACE-CFD6-496D-A395-D0282ED47FCC}"/>
    <cellStyle name="Comma 3 2 3 2 2" xfId="1365" xr:uid="{C1462CBF-39F2-418E-BF68-1FB1735E6616}"/>
    <cellStyle name="Comma 3 2 3 2 3" xfId="2454" xr:uid="{248422BC-1930-486E-AFE8-5D38A507A56E}"/>
    <cellStyle name="Comma 3 2 3 3" xfId="1764" xr:uid="{FAE3BE24-34E0-4757-9F32-6F12C757DA59}"/>
    <cellStyle name="Comma 3 2 3 3 2" xfId="2812" xr:uid="{51C181FD-AD9B-4D5A-98D1-7C2B0D093610}"/>
    <cellStyle name="Comma 3 2 3 4" xfId="1090" xr:uid="{2506ADAC-988C-4EE6-91C8-E3D85B0972D0}"/>
    <cellStyle name="Comma 3 2 3 5" xfId="2195" xr:uid="{8C6FFCB8-4C86-4DCC-8F8C-18C87119FF80}"/>
    <cellStyle name="Comma 3 2 3 6" xfId="239" xr:uid="{171D4D1A-B474-4408-8129-EA48A0FECDC9}"/>
    <cellStyle name="Comma 3 2 4" xfId="480" xr:uid="{9A8FF810-F2B1-4A65-833B-ACF3A2D60C69}"/>
    <cellStyle name="Comma 3 2 4 2" xfId="763" xr:uid="{320D64DC-D205-4F3B-A36F-72A463176F2D}"/>
    <cellStyle name="Comma 3 2 4 2 2" xfId="1279" xr:uid="{9BE5EDC7-3D93-4E67-A9C9-67E8156A4922}"/>
    <cellStyle name="Comma 3 2 4 2 3" xfId="2368" xr:uid="{A8078952-5FFA-41AA-9039-051D765074EB}"/>
    <cellStyle name="Comma 3 2 4 3" xfId="1855" xr:uid="{C89B08D0-6B76-4779-A1F4-4F73D6C5619F}"/>
    <cellStyle name="Comma 3 2 4 3 2" xfId="2883" xr:uid="{7515F8A2-560E-4214-A984-6C76B7D2180C}"/>
    <cellStyle name="Comma 3 2 4 4" xfId="995" xr:uid="{EC5B5B82-D290-4E6C-BBAF-CD11890A918A}"/>
    <cellStyle name="Comma 3 2 4 5" xfId="2104" xr:uid="{0965EB9D-1374-4C11-8F1C-EE8CDB6BD021}"/>
    <cellStyle name="Comma 3 2 5" xfId="542" xr:uid="{05C6CBF8-D973-40CE-A780-1C2B8850ACAB}"/>
    <cellStyle name="Comma 3 2 5 2" xfId="1905" xr:uid="{FCA08526-1A61-461D-95F3-071B9830CDA6}"/>
    <cellStyle name="Comma 3 2 5 3" xfId="1222" xr:uid="{CF9BC5E7-8A7C-4D2A-B8CE-778AD59002DB}"/>
    <cellStyle name="Comma 3 2 5 4" xfId="2313" xr:uid="{03083C16-B983-41B8-9116-9D8603CAB289}"/>
    <cellStyle name="Comma 3 2 6" xfId="547" xr:uid="{C48231B3-6F7F-4D9D-BF5F-F9E9B95B397F}"/>
    <cellStyle name="Comma 3 2 6 2" xfId="794" xr:uid="{4496D363-9C48-47CF-8B51-8EBBA687B7A7}"/>
    <cellStyle name="Comma 3 2 6 2 2" xfId="1909" xr:uid="{B956F2E4-6EDA-4DF4-A2BA-0ABE7C6081B7}"/>
    <cellStyle name="Comma 3 2 6 2 3" xfId="2923" xr:uid="{35843646-2900-4C5A-964F-BA850FC8E842}"/>
    <cellStyle name="Comma 3 2 6 3" xfId="1496" xr:uid="{3298AA08-42F0-4CEC-9450-CF9B7BD3566E}"/>
    <cellStyle name="Comma 3 2 6 4" xfId="2579" xr:uid="{FEED9421-8365-4BF2-B966-FA9513CC9C53}"/>
    <cellStyle name="Comma 3 2 7" xfId="598" xr:uid="{D4512ADA-72CF-42A8-BAAE-9B7A9D378417}"/>
    <cellStyle name="Comma 3 2 7 2" xfId="819" xr:uid="{9B128CD1-5255-4EA6-A46A-846FFA352EEB}"/>
    <cellStyle name="Comma 3 2 7 3" xfId="1940" xr:uid="{FB48841C-2885-490C-95E3-3ACEB13891B3}"/>
    <cellStyle name="Comma 3 2 7 4" xfId="2952" xr:uid="{8C76FEE8-614A-4923-A540-865B3CFB998C}"/>
    <cellStyle name="Comma 3 2 8" xfId="695" xr:uid="{1FE62487-050D-439F-B5CF-53F637802CAF}"/>
    <cellStyle name="Comma 3 2 8 2" xfId="1749" xr:uid="{EA39671C-9A1B-4418-A56E-BC8E70676FDD}"/>
    <cellStyle name="Comma 3 2 8 3" xfId="2799" xr:uid="{B32D7C85-E6A8-4BB3-9939-8A5447DFEF42}"/>
    <cellStyle name="Comma 3 2 9" xfId="612" xr:uid="{9D28C17C-E707-4A68-941F-59C9282D4B14}"/>
    <cellStyle name="Comma 3 2 9 2" xfId="1642" xr:uid="{584B28B0-FE6E-44B0-B5BE-E64ECEADEE2A}"/>
    <cellStyle name="Comma 3 2 9 3" xfId="2692" xr:uid="{3661198C-01D9-4574-BBE0-D3AE48E76ED8}"/>
    <cellStyle name="Comma 3 3" xfId="74" xr:uid="{00000000-0005-0000-0000-000026000000}"/>
    <cellStyle name="Comma 3 3 2" xfId="1788" xr:uid="{B544735F-3123-4D8F-ADFC-C2C196852A31}"/>
    <cellStyle name="Comma 3 3 3" xfId="914" xr:uid="{E8DC12FA-D5EE-4C6A-87C4-52556617B24E}"/>
    <cellStyle name="Comma 3 3 4" xfId="279" xr:uid="{DB595C8A-3E00-4A39-9D7D-F640DD431876}"/>
    <cellStyle name="Comma 3 4" xfId="121" xr:uid="{FD1DE04F-5170-40BC-9F92-E934C8486908}"/>
    <cellStyle name="Comma 3 4 2" xfId="177" xr:uid="{D7F899F7-8E76-4D5F-B73C-48C8CFDD9ABE}"/>
    <cellStyle name="Comma 3 4 2 2" xfId="1149" xr:uid="{0D7C2EC9-423B-4298-84CD-C36E197FEB82}"/>
    <cellStyle name="Comma 3 4 2 2 2" xfId="1423" xr:uid="{F9A44B30-B19B-4920-891A-106290CAC0A2}"/>
    <cellStyle name="Comma 3 4 2 2 2 2" xfId="2512" xr:uid="{5850B48F-17C0-43FE-A408-2B5142593139}"/>
    <cellStyle name="Comma 3 4 2 2 3" xfId="2253" xr:uid="{B4B38D44-0871-45E8-97E7-5A0C8F3AD805}"/>
    <cellStyle name="Comma 3 4 2 3" xfId="1337" xr:uid="{0441F350-A935-470A-85B9-8BB3C87E73CE}"/>
    <cellStyle name="Comma 3 4 2 3 2" xfId="2426" xr:uid="{F0F3E74B-30B0-4C99-810E-DA6ECB3AD745}"/>
    <cellStyle name="Comma 3 4 2 4" xfId="1061" xr:uid="{59C70985-1805-48CE-ADBA-11E79324CABB}"/>
    <cellStyle name="Comma 3 4 2 5" xfId="2167" xr:uid="{6DD5FF89-8CA8-4A89-8F6D-9D60CE4DE43D}"/>
    <cellStyle name="Comma 3 4 2 6" xfId="741" xr:uid="{D5EDBD37-1DAF-4FB3-B159-F28CF6DC1715}"/>
    <cellStyle name="Comma 3 4 3" xfId="1103" xr:uid="{989D83F4-4B6F-46A5-88A8-55AF131824C2}"/>
    <cellStyle name="Comma 3 4 3 2" xfId="1378" xr:uid="{27067100-ED90-411D-9882-755EA8746D7A}"/>
    <cellStyle name="Comma 3 4 3 2 2" xfId="2467" xr:uid="{AA64B51C-A548-4B99-A54E-575D92AFA40B}"/>
    <cellStyle name="Comma 3 4 3 3" xfId="2208" xr:uid="{5DA7E6A4-F22D-4A5E-8167-3A955A8B7C57}"/>
    <cellStyle name="Comma 3 4 4" xfId="1292" xr:uid="{2998AE4F-0180-4080-909C-CBFB728051BB}"/>
    <cellStyle name="Comma 3 4 4 2" xfId="2381" xr:uid="{8641EB2F-E16F-41B4-9BBD-F5574171DE43}"/>
    <cellStyle name="Comma 3 4 5" xfId="1819" xr:uid="{D0D35222-A45A-4E16-A0AE-6FBDC050B3F4}"/>
    <cellStyle name="Comma 3 4 5 2" xfId="2861" xr:uid="{DEBF6D32-68D9-466E-8636-CB4329ADD7CE}"/>
    <cellStyle name="Comma 3 4 6" xfId="1010" xr:uid="{C834DA54-39C0-4E91-86F0-31D207FBDBD1}"/>
    <cellStyle name="Comma 3 4 7" xfId="2120" xr:uid="{CA7A5899-763F-46C1-B284-209109E10CB7}"/>
    <cellStyle name="Comma 3 4 8" xfId="436" xr:uid="{00C9384D-4620-41CA-9921-71FD0CB37B38}"/>
    <cellStyle name="Comma 3 5" xfId="142" xr:uid="{28671B59-4BC2-4574-87C5-186439583489}"/>
    <cellStyle name="Comma 3 5 2" xfId="198" xr:uid="{C5F88E14-D090-4B29-8E51-17DA33327956}"/>
    <cellStyle name="Comma 3 5 2 2" xfId="1166" xr:uid="{52488796-499C-475C-9B43-A52435D9B7B9}"/>
    <cellStyle name="Comma 3 5 2 2 2" xfId="1440" xr:uid="{1F2297B4-1FDE-4B0C-B3F2-5C7A48DB63E0}"/>
    <cellStyle name="Comma 3 5 2 2 2 2" xfId="2529" xr:uid="{E758AB51-621F-40FC-9536-E69A1C8C1440}"/>
    <cellStyle name="Comma 3 5 2 2 3" xfId="2270" xr:uid="{A0B6234D-18D5-4C19-BFF2-24BBA7779491}"/>
    <cellStyle name="Comma 3 5 2 3" xfId="1354" xr:uid="{5785E74A-23BF-4E41-BE34-A52A40EBF134}"/>
    <cellStyle name="Comma 3 5 2 3 2" xfId="2443" xr:uid="{36B3040F-F9D5-44F7-B66D-F2D1CB33A482}"/>
    <cellStyle name="Comma 3 5 2 4" xfId="1078" xr:uid="{D75944BA-544F-4159-A1BB-170F8C40EF0B}"/>
    <cellStyle name="Comma 3 5 2 5" xfId="2184" xr:uid="{6C3B8F39-6A1D-49B5-8565-5CC5245E2CDC}"/>
    <cellStyle name="Comma 3 5 2 6" xfId="754" xr:uid="{E3FCA316-9ED8-4D99-9653-5271197D378E}"/>
    <cellStyle name="Comma 3 5 3" xfId="1120" xr:uid="{A8C2D3F5-E411-4BD7-A468-328CC110D4B4}"/>
    <cellStyle name="Comma 3 5 3 2" xfId="1395" xr:uid="{019B51A1-1A92-484C-A3E8-6536629DDF41}"/>
    <cellStyle name="Comma 3 5 3 2 2" xfId="2484" xr:uid="{BFBA9818-4710-4E2D-A31C-2578AC9CB75F}"/>
    <cellStyle name="Comma 3 5 3 3" xfId="2225" xr:uid="{07FB6B2E-6C91-4E85-A644-8F98A919E54F}"/>
    <cellStyle name="Comma 3 5 4" xfId="1309" xr:uid="{399CDAA3-212E-4D9F-86D7-6D920DF24986}"/>
    <cellStyle name="Comma 3 5 4 2" xfId="2398" xr:uid="{C05AD536-4A9B-4CF4-91C0-DCF9BCC7B4EA}"/>
    <cellStyle name="Comma 3 5 5" xfId="1842" xr:uid="{FC26781E-0822-42BD-A660-257A9FF9D7C6}"/>
    <cellStyle name="Comma 3 5 5 2" xfId="2874" xr:uid="{5D7EE9B7-A11C-40C0-9EE1-502CE5D5F30A}"/>
    <cellStyle name="Comma 3 5 6" xfId="1030" xr:uid="{C10C9C7B-5CEA-42BB-9056-50110A50A448}"/>
    <cellStyle name="Comma 3 5 7" xfId="2138" xr:uid="{D1699CE8-464D-4723-9D56-DFBF636BCAB1}"/>
    <cellStyle name="Comma 3 5 8" xfId="464" xr:uid="{9AAD8CA9-F674-4679-8246-5148466C512B}"/>
    <cellStyle name="Comma 3 6" xfId="178" xr:uid="{362261DD-EC17-480B-8FEB-8B20475A856C}"/>
    <cellStyle name="Comma 3 6 2" xfId="782" xr:uid="{8612D5CA-B32F-40F8-92A7-82AC6C74B707}"/>
    <cellStyle name="Comma 3 6 2 2" xfId="1150" xr:uid="{80E49C3A-7E96-462C-9381-F4E67FC54CEA}"/>
    <cellStyle name="Comma 3 6 2 2 2" xfId="1424" xr:uid="{F1D525F6-9EE3-426A-A2D2-F52ADF10C3F2}"/>
    <cellStyle name="Comma 3 6 2 2 2 2" xfId="2513" xr:uid="{C25F5C46-1D0E-4970-B725-894B0B0D30D7}"/>
    <cellStyle name="Comma 3 6 2 2 3" xfId="2254" xr:uid="{38E739EB-CE66-4172-8243-BCD54CC2C0BD}"/>
    <cellStyle name="Comma 3 6 2 3" xfId="1338" xr:uid="{1EFE083D-372F-439C-9842-3273287D4B5A}"/>
    <cellStyle name="Comma 3 6 2 3 2" xfId="2427" xr:uid="{D90C8B83-E516-48D2-805A-D66A3F3BA6AE}"/>
    <cellStyle name="Comma 3 6 2 4" xfId="1062" xr:uid="{69D724E2-C2D8-45B4-971C-96160E19C117}"/>
    <cellStyle name="Comma 3 6 2 5" xfId="2168" xr:uid="{D0566D65-BC90-41D5-B639-7FF3950BA5AA}"/>
    <cellStyle name="Comma 3 6 3" xfId="1104" xr:uid="{C41A5EFC-CF49-495B-B10B-4F76144E3D77}"/>
    <cellStyle name="Comma 3 6 3 2" xfId="1379" xr:uid="{026A6938-1F29-48FD-8754-AB1EB25ACDF5}"/>
    <cellStyle name="Comma 3 6 3 2 2" xfId="2468" xr:uid="{1B5D8A86-F8DC-4779-BE98-44BB30897EC4}"/>
    <cellStyle name="Comma 3 6 3 3" xfId="2209" xr:uid="{7D36AB48-05B0-47CF-AB18-F1C073EF01EC}"/>
    <cellStyle name="Comma 3 6 4" xfId="1293" xr:uid="{D74D1552-EE03-4BA6-AA9C-9AFC6B855277}"/>
    <cellStyle name="Comma 3 6 4 2" xfId="2382" xr:uid="{9A515523-78E3-45A9-AF7A-DF641DB307A4}"/>
    <cellStyle name="Comma 3 6 5" xfId="1884" xr:uid="{FC339DD6-0916-4E7E-AE8A-F181E63A5371}"/>
    <cellStyle name="Comma 3 6 5 2" xfId="2902" xr:uid="{18CE60D5-CD81-49AF-A1BB-E5872785E458}"/>
    <cellStyle name="Comma 3 6 6" xfId="1011" xr:uid="{34CCF868-F276-4991-AC1C-C3D781DE7D74}"/>
    <cellStyle name="Comma 3 6 7" xfId="2121" xr:uid="{79DAEEFF-F881-47D5-AE55-323B830D8DD4}"/>
    <cellStyle name="Comma 3 6 8" xfId="520" xr:uid="{F5128814-1A1E-4021-BADE-D9319C8432AE}"/>
    <cellStyle name="Comma 3 7" xfId="152" xr:uid="{50BD52F8-2447-41E3-ABFF-BDA44D9F0EC1}"/>
    <cellStyle name="Comma 3 7 2" xfId="1271" xr:uid="{601FC885-5DE3-4FED-A081-07686AB9F8DC}"/>
    <cellStyle name="Comma 3 7 2 2" xfId="2360" xr:uid="{07FBA3BC-2E40-431B-A5F0-32447E167DB4}"/>
    <cellStyle name="Comma 3 7 3" xfId="1758" xr:uid="{4CA65388-EE3B-475A-8E65-48FE1F1CAAF5}"/>
    <cellStyle name="Comma 3 7 3 2" xfId="2807" xr:uid="{0A63986F-93C5-436F-BB5A-6E158F54CD9F}"/>
    <cellStyle name="Comma 3 7 4" xfId="982" xr:uid="{F99ADBAC-CBE5-424B-BA1C-94DE467D0FFC}"/>
    <cellStyle name="Comma 3 7 5" xfId="2096" xr:uid="{4331FEC0-F406-4691-BCB5-BB322E10EB3A}"/>
    <cellStyle name="Comma 3 7 6" xfId="702" xr:uid="{E6AAEF35-425F-4B46-89AA-FCD852309128}"/>
    <cellStyle name="Comma 3 8" xfId="122" xr:uid="{12CFC341-62C0-4133-A742-C03F9A0FA8F2}"/>
    <cellStyle name="Comma 3 8 2" xfId="2338" xr:uid="{766DA7E8-EAFC-4189-AE5A-DC6751BD146B}"/>
    <cellStyle name="Comma 3 8 3" xfId="1248" xr:uid="{362D861A-4F6E-4072-8D7A-FF164523DFB2}"/>
    <cellStyle name="Comma 3 9" xfId="1529" xr:uid="{40AC79A1-657F-4D0F-A59A-408FDE1E4602}"/>
    <cellStyle name="Comma 3 9 2" xfId="554" xr:uid="{BE7FA853-3BD7-4493-945F-AA478E84662A}"/>
    <cellStyle name="Comma 3 9 2 2" xfId="795" xr:uid="{5F5BBCD1-AAD2-42CF-896F-CFFD741BB2CD}"/>
    <cellStyle name="Comma 3 9 2 3" xfId="1913" xr:uid="{4AFC253E-D34E-4F46-AB82-2E075ABFBE7C}"/>
    <cellStyle name="Comma 3 9 2 4" xfId="2926" xr:uid="{A05B70B6-360E-4564-9296-9BB0C3206BFF}"/>
    <cellStyle name="Comma 30" xfId="280" xr:uid="{17C2BD54-3DB1-47C7-8F88-07D4EA6F72F5}"/>
    <cellStyle name="Comma 30 2" xfId="412" xr:uid="{32087593-F4A6-40CE-B3E4-D2B6F42BDF49}"/>
    <cellStyle name="Comma 30 2 2" xfId="578" xr:uid="{2A2D8E1C-9C3D-48F4-A2CF-D825CD041327}"/>
    <cellStyle name="Comma 30 2 2 2" xfId="664" xr:uid="{66C24E8B-0E08-4C54-A476-B884A6F8451C}"/>
    <cellStyle name="Comma 30 2 2 2 2" xfId="1927" xr:uid="{66664AE0-0D92-4397-8F38-490FF595CA15}"/>
    <cellStyle name="Comma 30 2 2 2 3" xfId="2940" xr:uid="{F88E152F-2150-41E1-A25D-0AE7C9DCEC2F}"/>
    <cellStyle name="Comma 30 2 2 3" xfId="876" xr:uid="{824A4AE6-81D2-454C-AC42-F525DDE2CDBD}"/>
    <cellStyle name="Comma 30 2 2 3 2" xfId="1999" xr:uid="{9EF06354-25CA-453F-809B-725772E4EB23}"/>
    <cellStyle name="Comma 30 2 2 3 3" xfId="3009" xr:uid="{66A1D066-1781-42F5-9BC5-541359510271}"/>
    <cellStyle name="Comma 30 2 2 4" xfId="1741" xr:uid="{3AA0F542-78FF-466E-B4AA-B603CDF54B69}"/>
    <cellStyle name="Comma 30 2 2 4 2" xfId="2791" xr:uid="{A02C4EBD-351E-4776-AE27-3250B3353039}"/>
    <cellStyle name="Comma 30 2 2 5" xfId="1638" xr:uid="{7E1AF0DE-F829-4AC6-8CC6-CC7D25538A0F}"/>
    <cellStyle name="Comma 30 2 2 6" xfId="2687" xr:uid="{371D4612-DB3B-41AC-949A-43A7224CF192}"/>
    <cellStyle name="Comma 30 2 3" xfId="737" xr:uid="{4AA5B20F-3BA1-4422-A434-1866BF8EA593}"/>
    <cellStyle name="Comma 30 2 3 2" xfId="1813" xr:uid="{1A29E6E7-8F4A-452A-8A64-A463395DB908}"/>
    <cellStyle name="Comma 30 2 3 3" xfId="2856" xr:uid="{2811C74D-D625-4025-9DA5-6DB70EB077FD}"/>
    <cellStyle name="Comma 30 2 4" xfId="1685" xr:uid="{FEA88E2A-439C-4C85-8E35-F6C05C2B2D19}"/>
    <cellStyle name="Comma 30 2 4 2" xfId="2735" xr:uid="{8FD9F865-E086-4D00-A1F1-473C04C2C759}"/>
    <cellStyle name="Comma 30 2 5" xfId="1573" xr:uid="{88FD3EAE-0C1D-46C5-948D-8C94E2752920}"/>
    <cellStyle name="Comma 30 2 5 2" xfId="2630" xr:uid="{9D5799AB-71B2-4BD8-8819-413DE7CE4194}"/>
    <cellStyle name="Comma 30 2 6" xfId="3038" xr:uid="{73379AAF-4509-4CBC-AB26-93E72139504C}"/>
    <cellStyle name="Comma 30 3" xfId="543" xr:uid="{60137C9F-9E18-4106-B8D3-C8CDC7EB9743}"/>
    <cellStyle name="Comma 30 3 2" xfId="642" xr:uid="{B40F7B79-B3BA-4278-9E68-30B9B1C56C4D}"/>
    <cellStyle name="Comma 30 3 2 2" xfId="1906" xr:uid="{B7794C83-1885-4662-A339-DE410DE7DCAD}"/>
    <cellStyle name="Comma 30 3 2 3" xfId="2920" xr:uid="{9CB9554F-BC26-4B4B-A099-0CDD95113C91}"/>
    <cellStyle name="Comma 30 3 3" xfId="855" xr:uid="{96740061-462B-439A-B8C0-158ED31EAEFD}"/>
    <cellStyle name="Comma 30 3 3 2" xfId="1978" xr:uid="{CF0F8610-E2DE-4F36-9F1F-15BEBB34A361}"/>
    <cellStyle name="Comma 30 3 3 3" xfId="2988" xr:uid="{31157D30-00F7-4104-81CE-4FFABF7E2678}"/>
    <cellStyle name="Comma 30 3 4" xfId="1720" xr:uid="{989C608D-7B96-4BE3-B6C4-3E32C400CF11}"/>
    <cellStyle name="Comma 30 3 4 2" xfId="2770" xr:uid="{63DA919C-93E5-4037-8DA3-72B24EEC7CF4}"/>
    <cellStyle name="Comma 30 3 5" xfId="1617" xr:uid="{C8777644-8916-4191-9DBF-44F9E2F6283F}"/>
    <cellStyle name="Comma 30 3 6" xfId="2666" xr:uid="{2C947BA0-D8A4-4FCF-BACE-D9AFFA62DD60}"/>
    <cellStyle name="Comma 30 4" xfId="726" xr:uid="{E00DB776-BD14-4A14-8120-EB0ED5E96573}"/>
    <cellStyle name="Comma 30 4 2" xfId="1789" xr:uid="{58782FF8-3F07-4C2F-84B6-C4A5077CEC9D}"/>
    <cellStyle name="Comma 30 4 3" xfId="2835" xr:uid="{C0AC542B-AF1F-402C-B6D8-5211C17B59D4}"/>
    <cellStyle name="Comma 30 5" xfId="1664" xr:uid="{61F5C9BF-8D8D-49EA-9056-D9CBF442C736}"/>
    <cellStyle name="Comma 30 5 2" xfId="2714" xr:uid="{E2D3F42E-2D7F-4111-B7F6-50009D46937E}"/>
    <cellStyle name="Comma 30 6" xfId="1530" xr:uid="{2B0BB5ED-6771-4ED4-97D5-1E4368DFDB10}"/>
    <cellStyle name="Comma 30 6 2" xfId="2600" xr:uid="{312739B9-C0B7-4A4A-97EC-BF3A68E10A3E}"/>
    <cellStyle name="Comma 30 7" xfId="2633" xr:uid="{17C100C8-F468-4B95-A835-DB9ABB56CD83}"/>
    <cellStyle name="Comma 31" xfId="355" xr:uid="{C6053F4B-58E6-40BB-8750-0A4D33966263}"/>
    <cellStyle name="Comma 31 2" xfId="431" xr:uid="{4C718312-67C6-43BA-B534-B82574C11778}"/>
    <cellStyle name="Comma 31 2 2" xfId="580" xr:uid="{8BDD4CBD-C9B6-4551-A2E7-06A222A9EBDE}"/>
    <cellStyle name="Comma 31 2 2 2" xfId="666" xr:uid="{66335960-6C21-42F2-9851-D071D09ADCB0}"/>
    <cellStyle name="Comma 31 2 2 2 2" xfId="1929" xr:uid="{F55DDB36-FB4F-4194-B4C3-4E61703D580E}"/>
    <cellStyle name="Comma 31 2 2 2 3" xfId="2942" xr:uid="{09C163A6-AA10-4BC0-9640-8B638E4B542C}"/>
    <cellStyle name="Comma 31 2 2 3" xfId="878" xr:uid="{05F7A7CE-DD3E-48F3-8C6C-DFBF7DDED8D9}"/>
    <cellStyle name="Comma 31 2 2 3 2" xfId="2001" xr:uid="{B896D69A-2698-4871-86B9-773C32B92155}"/>
    <cellStyle name="Comma 31 2 2 3 3" xfId="3011" xr:uid="{07EB0DF6-36D2-4B71-B793-7FD0F56C4376}"/>
    <cellStyle name="Comma 31 2 2 4" xfId="1743" xr:uid="{6DC7E12B-1726-44AE-B5DB-006FC9FAC319}"/>
    <cellStyle name="Comma 31 2 2 4 2" xfId="2793" xr:uid="{76117FB1-2FD8-41AF-A982-B59BBEBF7ECE}"/>
    <cellStyle name="Comma 31 2 2 5" xfId="1640" xr:uid="{5B3BD92F-32BE-407E-89AE-BBF4799C9F6B}"/>
    <cellStyle name="Comma 31 2 2 6" xfId="2689" xr:uid="{93A3F849-8ED7-4360-8027-50BB9719EA56}"/>
    <cellStyle name="Comma 31 2 3" xfId="686" xr:uid="{7261124C-2FC4-4E60-B644-C51EF8DBA966}"/>
    <cellStyle name="Comma 31 2 3 2" xfId="897" xr:uid="{796B3C36-9D1F-4A0E-83F7-C896FCB95FFA}"/>
    <cellStyle name="Comma 31 2 3 2 2" xfId="2020" xr:uid="{B4FECF1E-3504-458A-8BD4-2EF7EB033189}"/>
    <cellStyle name="Comma 31 2 3 2 3" xfId="3030" xr:uid="{5EC0627B-A951-48B9-8433-F951EA7DFBF9}"/>
    <cellStyle name="Comma 31 2 3 3" xfId="1706" xr:uid="{B9FB6466-3BA1-45F6-ACB8-A3F17095C239}"/>
    <cellStyle name="Comma 31 2 3 3 2" xfId="2756" xr:uid="{9489E50F-96D9-4373-A28D-EDEE1000C4F2}"/>
    <cellStyle name="Comma 31 2 3 4" xfId="1603" xr:uid="{AED05A7E-4E94-4F6C-A57E-7590BEF258EB}"/>
    <cellStyle name="Comma 31 2 3 5" xfId="2652" xr:uid="{4E37449C-0D05-4574-8B3E-84DFDEAC2D2A}"/>
    <cellStyle name="Comma 31 2 4" xfId="628" xr:uid="{AB9429BF-1293-497F-8BC7-FBD6C29B61A8}"/>
    <cellStyle name="Comma 31 2 4 2" xfId="1815" xr:uid="{0A3B3F2F-3E01-44C7-905E-89776C679D8C}"/>
    <cellStyle name="Comma 31 2 4 3" xfId="2858" xr:uid="{185D44F2-0618-4880-9560-0BBEAED39288}"/>
    <cellStyle name="Comma 31 2 5" xfId="841" xr:uid="{D3BA0F59-64BF-4860-AF1B-AB832DF361AF}"/>
    <cellStyle name="Comma 31 2 5 2" xfId="1964" xr:uid="{A95FE77F-BBC4-4C3E-8A18-55AD61000254}"/>
    <cellStyle name="Comma 31 2 5 3" xfId="2974" xr:uid="{16F861AE-35B6-4E18-AF73-309F92322581}"/>
    <cellStyle name="Comma 31 2 6" xfId="1687" xr:uid="{2030122A-596A-4181-A830-87D2E152FFB6}"/>
    <cellStyle name="Comma 31 2 6 2" xfId="2737" xr:uid="{B2CEB478-A897-49CD-A8A1-B33CDF67F101}"/>
    <cellStyle name="Comma 31 2 7" xfId="1584" xr:uid="{5949C6DA-573E-49DA-B54C-24A66C982A15}"/>
    <cellStyle name="Comma 31 2 7 2" xfId="2632" xr:uid="{CD0C6AAE-DB5D-45F3-B7B6-12F78462C5C1}"/>
    <cellStyle name="Comma 31 3" xfId="556" xr:uid="{EE994D32-082E-481D-A101-E016C511FE8F}"/>
    <cellStyle name="Comma 31 3 2" xfId="649" xr:uid="{05D565BF-631E-470A-B2C0-086C7425771E}"/>
    <cellStyle name="Comma 31 3 2 2" xfId="1914" xr:uid="{4553D5CA-E680-441C-A925-EB6B813C6922}"/>
    <cellStyle name="Comma 31 3 2 3" xfId="2927" xr:uid="{595211A2-69AC-4472-BAD4-9136D14459CA}"/>
    <cellStyle name="Comma 31 3 3" xfId="861" xr:uid="{A6763DB3-740D-420E-9E18-FEA957651FA9}"/>
    <cellStyle name="Comma 31 3 3 2" xfId="1984" xr:uid="{D9DB7955-2BFC-4797-9899-9579B6087A18}"/>
    <cellStyle name="Comma 31 3 3 3" xfId="2994" xr:uid="{3307E7B6-3212-4567-8153-26320648D150}"/>
    <cellStyle name="Comma 31 3 4" xfId="1726" xr:uid="{9275F2D0-7ED6-4FAC-B1FE-FA220CFB0D66}"/>
    <cellStyle name="Comma 31 3 4 2" xfId="2776" xr:uid="{6A1FCE72-0467-4E17-9605-282E07B33C1B}"/>
    <cellStyle name="Comma 31 3 5" xfId="1623" xr:uid="{42BE2B97-E5E0-45B5-AEFE-4618CF622959}"/>
    <cellStyle name="Comma 31 3 6" xfId="2672" xr:uid="{3447FB4B-021E-49E5-84B2-87715040AF51}"/>
    <cellStyle name="Comma 31 4" xfId="677" xr:uid="{982AB212-9CBF-49F1-B1B0-B214F059D61F}"/>
    <cellStyle name="Comma 31 4 2" xfId="888" xr:uid="{9AFBEB9D-C1DB-4721-A252-541390E5888B}"/>
    <cellStyle name="Comma 31 4 2 2" xfId="2011" xr:uid="{1D318F54-7214-4B16-A388-AA6072A41A4C}"/>
    <cellStyle name="Comma 31 4 2 3" xfId="3021" xr:uid="{77CD03C4-8D5D-4561-8F53-F15F1109D388}"/>
    <cellStyle name="Comma 31 4 3" xfId="1697" xr:uid="{505FD137-F8BD-410D-BBB1-7726023C2391}"/>
    <cellStyle name="Comma 31 4 3 2" xfId="2747" xr:uid="{EDF66CB9-1974-46BE-9BD7-2F7ACDCBF2B1}"/>
    <cellStyle name="Comma 31 4 4" xfId="1594" xr:uid="{FD2500C7-9AE2-4351-A69E-54418F0A6A17}"/>
    <cellStyle name="Comma 31 4 5" xfId="2643" xr:uid="{DC02A8C2-62BA-490F-ACAE-96170E9041A8}"/>
    <cellStyle name="Comma 31 5" xfId="617" xr:uid="{724E36EE-147C-48EC-80E1-24D29799B194}"/>
    <cellStyle name="Comma 31 5 2" xfId="1798" xr:uid="{F2FA57C6-8A54-4DCF-9141-62408A50EA81}"/>
    <cellStyle name="Comma 31 5 3" xfId="2841" xr:uid="{D4340FDC-3CFB-4911-A374-D92015CEFA9F}"/>
    <cellStyle name="Comma 31 6" xfId="833" xr:uid="{E30AEDED-C130-48B3-A891-BA1CBC2931EF}"/>
    <cellStyle name="Comma 31 6 2" xfId="1955" xr:uid="{EA3A5B22-0BE3-43CB-8F67-A389E232AB5B}"/>
    <cellStyle name="Comma 31 6 3" xfId="2965" xr:uid="{88F084ED-6E12-454C-A3D1-4A384A2D1484}"/>
    <cellStyle name="Comma 31 7" xfId="1670" xr:uid="{96D99FFD-DE6E-47E5-AB54-A6B7F60F608C}"/>
    <cellStyle name="Comma 31 7 2" xfId="2720" xr:uid="{095A35E1-EBEA-4DA6-93FE-447A3D2DF5FC}"/>
    <cellStyle name="Comma 31 8" xfId="1554" xr:uid="{5D7154AF-900D-4F50-A65D-009FE67F078E}"/>
    <cellStyle name="Comma 31 8 2" xfId="2608" xr:uid="{77EB1DE7-FBA1-45C3-B995-0625F8921C4B}"/>
    <cellStyle name="Comma 32" xfId="397" xr:uid="{DD6D6BE6-AA87-4D9A-9497-2FF6D508CAD1}"/>
    <cellStyle name="Comma 32 2" xfId="567" xr:uid="{81B111F5-0A4E-42EB-90C4-37B3A83EEBC5}"/>
    <cellStyle name="Comma 32 2 2" xfId="652" xr:uid="{B34C0EB5-DD90-47FF-ADB3-F365E4D6812A}"/>
    <cellStyle name="Comma 32 2 2 2" xfId="1916" xr:uid="{C9D3846F-BC94-4B37-8749-3B45EA1A5C1D}"/>
    <cellStyle name="Comma 32 2 2 3" xfId="2929" xr:uid="{BC1E2DD1-BB0F-42DB-B732-587264B06E38}"/>
    <cellStyle name="Comma 32 2 3" xfId="864" xr:uid="{C954D570-46BD-409C-8661-2A0B8FCCB2FA}"/>
    <cellStyle name="Comma 32 2 3 2" xfId="1987" xr:uid="{22B482AE-68C9-4F65-8EBA-18EEADD286D7}"/>
    <cellStyle name="Comma 32 2 3 3" xfId="2997" xr:uid="{0B5E0BAC-900B-4A29-ACF6-3B31CBB3BBBC}"/>
    <cellStyle name="Comma 32 2 4" xfId="1729" xr:uid="{13500A77-8F25-45F6-BEE2-840819F2E382}"/>
    <cellStyle name="Comma 32 2 4 2" xfId="2779" xr:uid="{57CDAB06-59C7-434A-8703-F9581A1DCA64}"/>
    <cellStyle name="Comma 32 2 5" xfId="1626" xr:uid="{96C8218D-60FE-4D7D-907B-2BB3289592F4}"/>
    <cellStyle name="Comma 32 2 6" xfId="2675" xr:uid="{3CBC7AFD-95A4-4E66-882D-DFA09DB22BC3}"/>
    <cellStyle name="Comma 32 3" xfId="680" xr:uid="{4D918757-DC5A-490E-9A53-7304F6110E0E}"/>
    <cellStyle name="Comma 32 3 2" xfId="891" xr:uid="{488BE6A2-015E-4A00-9124-F6D91F57E561}"/>
    <cellStyle name="Comma 32 3 2 2" xfId="2014" xr:uid="{DCA2A6B5-E0D4-423A-AC1A-9B04BBFD68B9}"/>
    <cellStyle name="Comma 32 3 2 3" xfId="3024" xr:uid="{D269D9CE-E055-42DA-9DAE-5B631D55A364}"/>
    <cellStyle name="Comma 32 3 3" xfId="1700" xr:uid="{FE1D8665-2E76-467E-86DD-864633807DC2}"/>
    <cellStyle name="Comma 32 3 3 2" xfId="2750" xr:uid="{84717F45-0F7C-4FBC-98DE-AD2E308EED90}"/>
    <cellStyle name="Comma 32 3 4" xfId="1597" xr:uid="{6B514476-7D7A-450C-BFE6-23EAA58D0809}"/>
    <cellStyle name="Comma 32 3 5" xfId="2646" xr:uid="{120DE800-B67A-4080-A80A-4A61B066F5B3}"/>
    <cellStyle name="Comma 32 4" xfId="621" xr:uid="{1C051158-698A-424F-9787-6CFCEDA13154}"/>
    <cellStyle name="Comma 32 4 2" xfId="1801" xr:uid="{4A9E2AD5-F358-4365-8806-2C99223F1359}"/>
    <cellStyle name="Comma 32 4 3" xfId="2844" xr:uid="{342A41C7-2D0A-41C5-AF01-EC16261DFF1B}"/>
    <cellStyle name="Comma 32 5" xfId="836" xr:uid="{22933F54-0EE0-40CF-9343-52A2C20B7E15}"/>
    <cellStyle name="Comma 32 5 2" xfId="1958" xr:uid="{1E6DBF65-EDA9-4BD3-8FD2-BBA1FCEEDEBE}"/>
    <cellStyle name="Comma 32 5 3" xfId="2968" xr:uid="{ED6EEDA9-3E77-4A59-B82D-211636F6E20B}"/>
    <cellStyle name="Comma 32 6" xfId="1673" xr:uid="{7E9AABF5-4C44-47BE-A9A0-F8A70E4CD31E}"/>
    <cellStyle name="Comma 32 6 2" xfId="2723" xr:uid="{EA7A7BDD-7A8B-4BC1-88A6-22257D02ECB1}"/>
    <cellStyle name="Comma 32 7" xfId="1559" xr:uid="{6931C612-A786-48E2-9D63-7693F92B56F8}"/>
    <cellStyle name="Comma 32 7 2" xfId="2618" xr:uid="{8AA25605-450A-41A0-B644-08F3001D6DBF}"/>
    <cellStyle name="Comma 33" xfId="434" xr:uid="{6C5F117B-BDD3-4600-9927-80C088D6BD67}"/>
    <cellStyle name="Comma 33 2" xfId="496" xr:uid="{6F8E6696-466E-4D55-A0C2-BA849C2B566A}"/>
    <cellStyle name="Comma 33 2 2" xfId="769" xr:uid="{757152A0-C4FE-4967-98B7-E1C44B1013AC}"/>
    <cellStyle name="Comma 33 2 3" xfId="1866" xr:uid="{43B098C8-55D3-425F-AC0D-C652A39676BF}"/>
    <cellStyle name="Comma 33 2 4" xfId="2889" xr:uid="{AED1C9AB-C2B4-47D6-8939-1516DEA41286}"/>
    <cellStyle name="Comma 33 3" xfId="528" xr:uid="{4A7A7A16-42F4-4912-90A4-5665E356BB5D}"/>
    <cellStyle name="Comma 33 3 2" xfId="787" xr:uid="{560FD9CF-B503-49B4-A3B5-E41FC7699D55}"/>
    <cellStyle name="Comma 33 3 3" xfId="1891" xr:uid="{DC963819-8083-47E3-BB94-B6A7B8DE4142}"/>
    <cellStyle name="Comma 33 3 4" xfId="2907" xr:uid="{15EB9C5A-046D-4E3E-8E15-AD13F9A29D0D}"/>
    <cellStyle name="Comma 33 4" xfId="740" xr:uid="{CDAD98A5-F86D-4E4E-8536-027AB92C7105}"/>
    <cellStyle name="Comma 33 4 2" xfId="2860" xr:uid="{E928330D-D980-48C7-AF52-8B139C62B433}"/>
    <cellStyle name="Comma 33 5" xfId="1817" xr:uid="{480563E6-A1C8-4263-8FA8-6521617C21F9}"/>
    <cellStyle name="Comma 34" xfId="453" xr:uid="{9065337B-22F7-456E-83C4-2A048628C817}"/>
    <cellStyle name="Comma 34 2" xfId="497" xr:uid="{563ECB88-0626-4B14-895C-69ACA125B6BF}"/>
    <cellStyle name="Comma 34 2 2" xfId="770" xr:uid="{2F678286-F459-400B-9096-DB27C265B59B}"/>
    <cellStyle name="Comma 34 2 3" xfId="1867" xr:uid="{1CBF97FA-03DD-4E47-8BF4-F6D30DEAA0E8}"/>
    <cellStyle name="Comma 34 2 4" xfId="2890" xr:uid="{2124C1E2-DFB4-4186-9DE9-62F9B984BBA4}"/>
    <cellStyle name="Comma 34 3" xfId="604" xr:uid="{9853017F-58C3-41A0-8B19-5FB81C032673}"/>
    <cellStyle name="Comma 34 3 2" xfId="823" xr:uid="{8A922278-4D2C-4043-8EB6-39E69D46EA91}"/>
    <cellStyle name="Comma 34 3 3" xfId="1946" xr:uid="{92076D55-FBF5-4CBB-8CA9-95FAC5A17CB7}"/>
    <cellStyle name="Comma 34 3 4" xfId="2956" xr:uid="{2C330C4A-3678-49AF-B389-B27920C19399}"/>
    <cellStyle name="Comma 34 4" xfId="745" xr:uid="{8BBF9325-D018-44C2-A2B7-DA51BDF174A3}"/>
    <cellStyle name="Comma 34 5" xfId="1831" xr:uid="{F182BA2A-B9B3-476F-8AFB-FC4FFB58B200}"/>
    <cellStyle name="Comma 34 6" xfId="2866" xr:uid="{BA860B3E-D192-462B-93D4-5B54E91D1C0F}"/>
    <cellStyle name="Comma 35" xfId="595" xr:uid="{F33E1D3D-F070-4C4D-8655-4645100BBBDE}"/>
    <cellStyle name="Comma 35 2" xfId="586" xr:uid="{7238D93C-3C55-4F34-864A-C8C9BC3EE2BC}"/>
    <cellStyle name="Comma 35 2 2" xfId="811" xr:uid="{9DF2F07A-B6BB-4723-8CC2-36858693EDFB}"/>
    <cellStyle name="Comma 35 2 3" xfId="1932" xr:uid="{BA728BD5-5737-40BF-B1AE-5B92BFCAD403}"/>
    <cellStyle name="Comma 35 2 4" xfId="2945" xr:uid="{E9360C7C-561E-4563-BF4A-E4A979CAA055}"/>
    <cellStyle name="Comma 35 3" xfId="563" xr:uid="{D7B34E9A-E593-47C0-B4DB-AC72F5D8DCD1}"/>
    <cellStyle name="Comma 35 3 2" xfId="803" xr:uid="{6B24818A-0D0E-4F19-9064-40F8E110606A}"/>
    <cellStyle name="Comma 35 3 3" xfId="1915" xr:uid="{86B3D2D0-6665-4D6F-81C5-1B681FEE9F47}"/>
    <cellStyle name="Comma 35 3 4" xfId="2928" xr:uid="{0538C474-1928-4B62-AF3F-2226E2B7FC1E}"/>
    <cellStyle name="Comma 35 4" xfId="817" xr:uid="{03253054-81F3-4DC1-BFE4-2A7E16512561}"/>
    <cellStyle name="Comma 35 5" xfId="1938" xr:uid="{FD2A98E0-44F9-4EE0-978F-7ACF78C4AF4E}"/>
    <cellStyle name="Comma 35 6" xfId="2950" xr:uid="{9257CE17-3CB4-4971-BACA-FA02A727EA24}"/>
    <cellStyle name="Comma 36" xfId="690" xr:uid="{5FA4BB4E-0883-4322-B9BA-2666A65306F8}"/>
    <cellStyle name="Comma 36 2" xfId="1745" xr:uid="{944ACE32-24C9-481F-99A7-BDE2C1196E57}"/>
    <cellStyle name="Comma 36 3" xfId="2795" xr:uid="{89A45549-0152-469B-A9F5-62AFBD26F576}"/>
    <cellStyle name="Comma 37" xfId="77" xr:uid="{00000000-0005-0000-0000-000027000000}"/>
    <cellStyle name="Comma 37 2" xfId="2035" xr:uid="{EEC0FB24-2A51-48FF-B6F7-87DB407E0F95}"/>
    <cellStyle name="Comma 37 3" xfId="912" xr:uid="{164E5488-F8FB-4CDD-A1E0-66344A47D9AB}"/>
    <cellStyle name="Comma 38" xfId="85" xr:uid="{00000000-0005-0000-0000-000028000000}"/>
    <cellStyle name="Comma 39" xfId="212" xr:uid="{1F6B5F8F-B980-4427-9A15-EBC40EC21BB5}"/>
    <cellStyle name="Comma 4" xfId="61" xr:uid="{00000000-0005-0000-0000-000029000000}"/>
    <cellStyle name="Comma 4 2" xfId="70" xr:uid="{00000000-0005-0000-0000-00002A000000}"/>
    <cellStyle name="Comma 4 2 2" xfId="144" xr:uid="{D24F4B11-9798-4598-92C3-845C831E32D2}"/>
    <cellStyle name="Comma 4 2 2 2" xfId="200" xr:uid="{1D17AF40-180F-4E73-9505-76B70F4C9E0C}"/>
    <cellStyle name="Comma 4 2 2 2 2" xfId="1168" xr:uid="{F20F3ADA-86CA-4082-A083-5ACAF5DC5784}"/>
    <cellStyle name="Comma 4 2 2 2 2 2" xfId="1442" xr:uid="{CE9CA1B6-1F6C-4A0D-9F39-DF6AF5D37991}"/>
    <cellStyle name="Comma 4 2 2 2 2 2 2" xfId="2531" xr:uid="{BB60B9CA-F917-4DE4-82C9-A5E2404888DD}"/>
    <cellStyle name="Comma 4 2 2 2 2 3" xfId="2272" xr:uid="{97CA1AA1-27AB-47D6-8F88-2A9D84F2A634}"/>
    <cellStyle name="Comma 4 2 2 2 3" xfId="1356" xr:uid="{FE03029B-3E26-4F8B-A1F5-9BA79974193A}"/>
    <cellStyle name="Comma 4 2 2 2 3 2" xfId="2445" xr:uid="{376BC789-631F-409D-B4C8-E8AB04ED8A42}"/>
    <cellStyle name="Comma 4 2 2 2 4" xfId="2186" xr:uid="{C5F75D88-FAAD-4AAD-8918-EA0EB131B879}"/>
    <cellStyle name="Comma 4 2 2 2 5" xfId="1080" xr:uid="{C7459F05-DFFA-4528-9B10-22B6D3EDA16D}"/>
    <cellStyle name="Comma 4 2 2 3" xfId="1084" xr:uid="{77E6259E-9DD8-4FF8-81A1-8BF1078E611C}"/>
    <cellStyle name="Comma 4 2 2 4" xfId="1122" xr:uid="{AC02793E-98C2-431D-8B0B-6FE9B2EAB204}"/>
    <cellStyle name="Comma 4 2 2 4 2" xfId="1397" xr:uid="{7E2F1AB3-9BFB-4119-91B6-798636C2F014}"/>
    <cellStyle name="Comma 4 2 2 4 2 2" xfId="2486" xr:uid="{D631C787-1E1E-4765-8AC1-71DB0D0579A6}"/>
    <cellStyle name="Comma 4 2 2 4 3" xfId="2227" xr:uid="{785B58E7-7BFC-4EF5-B325-6F512023FEA7}"/>
    <cellStyle name="Comma 4 2 2 5" xfId="1032" xr:uid="{A10BDEC0-9BDD-48E0-AB9E-7CC4FEB357F0}"/>
    <cellStyle name="Comma 4 2 2 5 2" xfId="1311" xr:uid="{D26FF0D8-BAB3-4B2D-931F-4C5C5CD130F0}"/>
    <cellStyle name="Comma 4 2 2 5 2 2" xfId="2400" xr:uid="{D798F743-C70F-48F8-A26C-68432C10369E}"/>
    <cellStyle name="Comma 4 2 2 5 3" xfId="2140" xr:uid="{588689C9-7F1F-409E-BF99-51821F6AEA2D}"/>
    <cellStyle name="Comma 4 2 2 6" xfId="226" xr:uid="{2D8402E4-CA74-45D7-9011-900E49E4D9D2}"/>
    <cellStyle name="Comma 4 2 22" xfId="98" xr:uid="{9860E2DA-8332-434C-A8F1-95DC5BE3D66F}"/>
    <cellStyle name="Comma 4 2 22 2" xfId="160" xr:uid="{DA8204B6-FB75-49B9-942C-828EBA8F49EE}"/>
    <cellStyle name="Comma 4 2 22 2 2" xfId="1135" xr:uid="{64AB4FB1-EF48-4415-A365-82394BF95FF9}"/>
    <cellStyle name="Comma 4 2 22 2 2 2" xfId="1409" xr:uid="{30B39C0D-2045-455E-B5DF-54BBA033013C}"/>
    <cellStyle name="Comma 4 2 22 2 2 2 2" xfId="2498" xr:uid="{109FF843-555F-4B1B-BF57-8643F9F0DE5B}"/>
    <cellStyle name="Comma 4 2 22 2 2 3" xfId="2239" xr:uid="{D0407B9E-7AD1-4E26-919F-F49CBA1E7674}"/>
    <cellStyle name="Comma 4 2 22 2 3" xfId="1047" xr:uid="{2BC0AB51-335E-4D03-A1D7-902B664DBD49}"/>
    <cellStyle name="Comma 4 2 22 2 3 2" xfId="1323" xr:uid="{95B4B4CF-C1C9-4F02-8558-7B4F2966EAC8}"/>
    <cellStyle name="Comma 4 2 22 2 3 2 2" xfId="2412" xr:uid="{1C8D65D0-2811-4771-A61F-B2E0DFE6E20D}"/>
    <cellStyle name="Comma 4 2 22 2 3 3" xfId="2153" xr:uid="{4ED32DAA-4040-4FBB-9D25-4FB4CC555D6D}"/>
    <cellStyle name="Comma 4 2 22 2 4" xfId="1205" xr:uid="{A7FF6435-D57D-4B99-9B8A-ADFB129A9660}"/>
    <cellStyle name="Comma 4 2 22 2 4 2" xfId="1468" xr:uid="{A649E9D9-5DA9-4996-9452-6633D6A41793}"/>
    <cellStyle name="Comma 4 2 22 2 4 2 2" xfId="2556" xr:uid="{66BF885E-AADD-4979-834A-F609D6330FCD}"/>
    <cellStyle name="Comma 4 2 22 2 4 3" xfId="2297" xr:uid="{5B6CADCE-B302-4BC2-B2F6-22038481A32B}"/>
    <cellStyle name="Comma 4 2 22 2 5" xfId="1257" xr:uid="{DEA0998F-600A-4B3B-B57A-B2B0E0FC9494}"/>
    <cellStyle name="Comma 4 2 22 2 5 2" xfId="2346" xr:uid="{08EF2BD5-7BF5-4892-8DAE-BBFB699AD7B7}"/>
    <cellStyle name="Comma 4 2 22 2 6" xfId="1231" xr:uid="{40E3C0E3-8E4F-4738-A9D5-248B585A8636}"/>
    <cellStyle name="Comma 4 2 22 2 6 2" xfId="2322" xr:uid="{09F9AFB0-E06D-44C7-A4DC-10F9B862347D}"/>
    <cellStyle name="Comma 4 2 22 2 7" xfId="965" xr:uid="{AED55C3B-90D8-451B-A4AF-7B9175C57A66}"/>
    <cellStyle name="Comma 4 2 22 2 8" xfId="2082" xr:uid="{3F4032C7-EA98-4317-B45D-8A782EDF48E4}"/>
    <cellStyle name="Comma 4 2 22 2 9" xfId="758" xr:uid="{731CDBA8-0B80-4D79-B57A-F5E1F1E77272}"/>
    <cellStyle name="Comma 4 2 22 3" xfId="1089" xr:uid="{241B7F17-A973-41FF-8FA4-131EBC7129BF}"/>
    <cellStyle name="Comma 4 2 22 3 2" xfId="1364" xr:uid="{49E649BB-5758-4123-AFDB-5D57E9686CE6}"/>
    <cellStyle name="Comma 4 2 22 3 2 2" xfId="2453" xr:uid="{C5B7A497-02A0-4E8C-B2D4-E46AF0F43AAB}"/>
    <cellStyle name="Comma 4 2 22 3 3" xfId="2194" xr:uid="{EAFD292D-F134-4174-AF87-7D383352F3B4}"/>
    <cellStyle name="Comma 4 2 22 4" xfId="993" xr:uid="{948A2F4B-FEE7-4F00-BB00-3C4567304914}"/>
    <cellStyle name="Comma 4 2 22 4 2" xfId="1278" xr:uid="{4ADF55F7-F3D1-4400-8DB8-1C4FC01DD519}"/>
    <cellStyle name="Comma 4 2 22 4 2 2" xfId="2367" xr:uid="{FC5734DE-74C5-46BC-8355-001D2D2F05EC}"/>
    <cellStyle name="Comma 4 2 22 4 3" xfId="2103" xr:uid="{E07AF24B-1415-482A-8A19-EA047530A6DF}"/>
    <cellStyle name="Comma 4 2 22 5" xfId="1203" xr:uid="{F64C18E7-CCDC-4884-88AC-D8F8877C798F}"/>
    <cellStyle name="Comma 4 2 22 5 2" xfId="1466" xr:uid="{9F1D7E17-A4CE-4D35-9646-013645ADFD08}"/>
    <cellStyle name="Comma 4 2 22 5 2 2" xfId="2554" xr:uid="{E0A255B6-EA3B-4860-8556-FB3A8DFE7648}"/>
    <cellStyle name="Comma 4 2 22 5 3" xfId="2295" xr:uid="{D0F589E4-7938-4BFF-9A0B-1191668CE75D}"/>
    <cellStyle name="Comma 4 2 22 6" xfId="920" xr:uid="{E77D1D66-91E1-43E5-BA43-37854357E080}"/>
    <cellStyle name="Comma 4 2 22 6 2" xfId="1225" xr:uid="{0050876D-F24C-4AA1-B83A-6F3BD1704D0B}"/>
    <cellStyle name="Comma 4 2 22 6 2 2" xfId="2316" xr:uid="{2CC7D762-1B97-4609-80F9-A16662DCE4BE}"/>
    <cellStyle name="Comma 4 2 22 6 3" xfId="2043" xr:uid="{CDB667F8-2E08-494A-80CC-CDB3D952A9BA}"/>
    <cellStyle name="Comma 4 2 22 7" xfId="1219" xr:uid="{2EEC31A8-4343-4A3E-A4CF-B7182FCE1668}"/>
    <cellStyle name="Comma 4 2 22 7 2" xfId="2310" xr:uid="{A66C9DFB-A0FD-4C3D-A088-5072381D726F}"/>
    <cellStyle name="Comma 4 2 22 8" xfId="1847" xr:uid="{1F3AAABF-0CAF-41AF-AF7F-B91967B95694}"/>
    <cellStyle name="Comma 4 2 22 8 2" xfId="2878" xr:uid="{86CC1412-7BD3-4C9F-AF95-D3EF9A6D8EBA}"/>
    <cellStyle name="Comma 4 2 22 9" xfId="471" xr:uid="{C975DF3B-B53D-4A95-8AD1-480CABF382EF}"/>
    <cellStyle name="Comma 4 2 3" xfId="176" xr:uid="{42228DA2-47D5-4EF6-A212-492672E66D05}"/>
    <cellStyle name="Comma 4 2 3 2" xfId="752" xr:uid="{6B845F24-7EC9-4888-B46A-88AA51551F21}"/>
    <cellStyle name="Comma 4 2 3 2 2" xfId="1148" xr:uid="{1D33D83D-E426-408F-9C50-EFFF3C1291CA}"/>
    <cellStyle name="Comma 4 2 3 2 2 2" xfId="1422" xr:uid="{CDD4A244-02F1-445B-A4FD-AB70BA6425CF}"/>
    <cellStyle name="Comma 4 2 3 2 2 2 2" xfId="2511" xr:uid="{7952C9EF-D51A-42A1-BFBC-5A422E0D57FB}"/>
    <cellStyle name="Comma 4 2 3 2 2 3" xfId="2252" xr:uid="{8D2800F8-1F95-4327-94F4-B24564EBAA7E}"/>
    <cellStyle name="Comma 4 2 3 2 3" xfId="1336" xr:uid="{4C117400-A94F-4059-B71A-27A902706587}"/>
    <cellStyle name="Comma 4 2 3 2 3 2" xfId="2425" xr:uid="{4DE3C536-F2FC-4899-9D46-0F6735787B7F}"/>
    <cellStyle name="Comma 4 2 3 2 4" xfId="1060" xr:uid="{AF0DEF91-972A-441D-A8E8-AF79CB97D5FC}"/>
    <cellStyle name="Comma 4 2 3 2 5" xfId="2166" xr:uid="{78AD08FD-BE42-4AEA-8B8F-BEC0B3E59DD7}"/>
    <cellStyle name="Comma 4 2 3 3" xfId="1102" xr:uid="{279D4E48-A996-46A0-8433-1A1E37B5BD02}"/>
    <cellStyle name="Comma 4 2 3 3 2" xfId="1377" xr:uid="{117BA07A-2948-4EF3-888B-5A84BB006D30}"/>
    <cellStyle name="Comma 4 2 3 3 2 2" xfId="2466" xr:uid="{9F79BDAD-273E-473E-95FB-6720C6F54067}"/>
    <cellStyle name="Comma 4 2 3 3 3" xfId="2207" xr:uid="{04513FB8-B369-421C-B651-9D1B6AFC2C87}"/>
    <cellStyle name="Comma 4 2 3 4" xfId="1291" xr:uid="{73EBF451-1E89-4DEA-92D9-6C64FE54E977}"/>
    <cellStyle name="Comma 4 2 3 4 2" xfId="2380" xr:uid="{0537AC6F-B039-436B-9F33-9181556CBE99}"/>
    <cellStyle name="Comma 4 2 3 5" xfId="1839" xr:uid="{C2667309-776E-4650-B34C-B1AC3CD2B7AE}"/>
    <cellStyle name="Comma 4 2 3 5 2" xfId="2872" xr:uid="{C6701B33-E1CA-46A2-A22E-21499A42789D}"/>
    <cellStyle name="Comma 4 2 3 6" xfId="1009" xr:uid="{E1C1D118-819D-4B54-9026-F1EF9FA1FFBC}"/>
    <cellStyle name="Comma 4 2 3 7" xfId="2118" xr:uid="{01CA5FA5-F605-410F-AB52-1B9AB1A83E72}"/>
    <cellStyle name="Comma 4 2 3 8" xfId="461" xr:uid="{404514E9-3462-482A-8443-803FA5A9A6FD}"/>
    <cellStyle name="Comma 4 2 4" xfId="154" xr:uid="{32C5F0E5-A908-4AB3-8BDF-C12E19D80104}"/>
    <cellStyle name="Comma 4 2 4 2" xfId="781" xr:uid="{FD457E9B-61A4-4584-BB66-7E7372FA6D3B}"/>
    <cellStyle name="Comma 4 2 4 2 2" xfId="1273" xr:uid="{90747ED4-66C8-4D1C-8C4D-0A3CD9519A3B}"/>
    <cellStyle name="Comma 4 2 4 2 3" xfId="2362" xr:uid="{35A477E7-1530-4C8D-BBF6-13B9EB7C4EB4}"/>
    <cellStyle name="Comma 4 2 4 3" xfId="1882" xr:uid="{E3B173BF-0003-410B-9DB2-C05B472AB1B3}"/>
    <cellStyle name="Comma 4 2 4 3 2" xfId="2901" xr:uid="{9CA59506-00A2-4CF4-A296-3153852BFB8A}"/>
    <cellStyle name="Comma 4 2 4 4" xfId="986" xr:uid="{F698705E-E640-44D7-B238-7522FC32671C}"/>
    <cellStyle name="Comma 4 2 4 5" xfId="2098" xr:uid="{8EBFFF34-8BE1-43F3-B7C5-D1655AAF0219}"/>
    <cellStyle name="Comma 4 2 4 6" xfId="518" xr:uid="{F5CFD551-C28C-4DFD-BAA0-2886AE7FB6DE}"/>
    <cellStyle name="Comma 4 2 5" xfId="119" xr:uid="{53E76A2C-1C7A-4827-9A5A-E7B44EEC1F7F}"/>
    <cellStyle name="Comma 4 2 5 2" xfId="813" xr:uid="{0D119E68-88DB-4E27-B3B7-D222DDABBD48}"/>
    <cellStyle name="Comma 4 2 5 3" xfId="1934" xr:uid="{3FB0320A-A7B5-4ADB-A20E-765DF3973209}"/>
    <cellStyle name="Comma 4 2 5 4" xfId="2947" xr:uid="{B0433F47-E610-4BBA-8C63-1587B5A21761}"/>
    <cellStyle name="Comma 4 2 5 5" xfId="589" xr:uid="{E51781F7-C1E8-4EC5-A885-5712E036DF6B}"/>
    <cellStyle name="Comma 4 2 6" xfId="693" xr:uid="{1E96F489-D693-444F-A47F-FBA9F9C3CC9D}"/>
    <cellStyle name="Comma 4 2 6 2" xfId="1747" xr:uid="{55AE515E-B0CC-420A-A3C0-CF2C1D8E2830}"/>
    <cellStyle name="Comma 4 2 6 3" xfId="2797" xr:uid="{09B5B27F-F6FA-4AB4-B367-E1796DF65E9A}"/>
    <cellStyle name="Comma 4 2 7" xfId="900" xr:uid="{AFA6B0F1-7341-4AB5-ADA1-D430AE6EEEF4}"/>
    <cellStyle name="Comma 4 2 8" xfId="215" xr:uid="{47E75688-2BCF-4F4D-B128-F7F5FD8ABA3B}"/>
    <cellStyle name="Comma 4 3" xfId="137" xr:uid="{C8B7C540-35F3-4C3A-A09E-D1FFF8CD31C8}"/>
    <cellStyle name="Comma 4 3 2" xfId="145" xr:uid="{61606312-1A1B-42EE-965F-B80952DBEC56}"/>
    <cellStyle name="Comma 4 3 2 2" xfId="772" xr:uid="{27F2FC28-0556-4C65-9A1A-BA4E5DFC5917}"/>
    <cellStyle name="Comma 4 3 2 2 2" xfId="1870" xr:uid="{F728EED6-B8BB-4795-8084-13A5D1F53F7F}"/>
    <cellStyle name="Comma 4 3 2 2 3" xfId="2892" xr:uid="{9F4DC465-8A19-44C2-A34B-428800CFE69C}"/>
    <cellStyle name="Comma 4 3 2 3" xfId="1033" xr:uid="{32CDED0A-0C99-4921-AAD1-914C0E9C1C6E}"/>
    <cellStyle name="Comma 4 3 2 4" xfId="500" xr:uid="{40C56735-FC87-455C-967E-0ECC2AACE799}"/>
    <cellStyle name="Comma 4 3 3" xfId="192" xr:uid="{FA467131-5499-4EAF-95B9-5C1250C73959}"/>
    <cellStyle name="Comma 4 3 3 2" xfId="1075" xr:uid="{BF7B2BB4-5E82-481D-B8B9-09F5A252A431}"/>
    <cellStyle name="Comma 4 3 3 2 2" xfId="1163" xr:uid="{A3767CC6-47D6-4FF1-925D-731A466D36DE}"/>
    <cellStyle name="Comma 4 3 3 2 2 2" xfId="1437" xr:uid="{F7FF6B86-D528-4F90-AD35-D3CD8693578E}"/>
    <cellStyle name="Comma 4 3 3 2 2 2 2" xfId="2526" xr:uid="{20CA5320-E524-4FD4-BD0E-C68E19AA4C92}"/>
    <cellStyle name="Comma 4 3 3 2 2 3" xfId="2267" xr:uid="{15E9B90B-A773-437B-A741-B3162FE1E419}"/>
    <cellStyle name="Comma 4 3 3 2 3" xfId="1351" xr:uid="{D51AF641-B067-4C55-91AF-1DC8DC8436B8}"/>
    <cellStyle name="Comma 4 3 3 2 3 2" xfId="2440" xr:uid="{1895B47D-CE9C-45A6-BD07-C0FA63451ABE}"/>
    <cellStyle name="Comma 4 3 3 2 4" xfId="2181" xr:uid="{907F64D2-58FD-47C4-BB4C-0BAFAC0B31E5}"/>
    <cellStyle name="Comma 4 3 3 3" xfId="1117" xr:uid="{6C78F212-3FA4-409F-B05C-566499D45A60}"/>
    <cellStyle name="Comma 4 3 3 3 2" xfId="1392" xr:uid="{ACE00904-38F0-4223-8621-BBAFCB8DF578}"/>
    <cellStyle name="Comma 4 3 3 3 2 2" xfId="2481" xr:uid="{BE4B0491-46AC-4FF5-B5BD-20343A7C79A6}"/>
    <cellStyle name="Comma 4 3 3 3 3" xfId="2222" xr:uid="{F6576375-97A4-4F7F-9C08-123AB0F314B8}"/>
    <cellStyle name="Comma 4 3 3 4" xfId="1306" xr:uid="{07A7CAC6-7390-4853-8490-ED14ECD2E596}"/>
    <cellStyle name="Comma 4 3 3 4 2" xfId="2395" xr:uid="{877CC3A3-9CF9-465C-B15B-8A3CF3278CD5}"/>
    <cellStyle name="Comma 4 3 3 5" xfId="1854" xr:uid="{80EB0C4B-B97F-4C85-8787-557128A747C1}"/>
    <cellStyle name="Comma 4 3 3 6" xfId="1026" xr:uid="{5F6520C4-1EBA-4166-A880-B067673C0DB9}"/>
    <cellStyle name="Comma 4 3 3 7" xfId="2134" xr:uid="{75AE0045-5982-4C97-85D0-58498BA81EB3}"/>
    <cellStyle name="Comma 4 3 3 8" xfId="479" xr:uid="{D67DAF3E-51F1-4EA4-84E1-F1E07E7B11BA}"/>
    <cellStyle name="Comma 4 3 4" xfId="603" xr:uid="{406F178F-597F-4657-8250-F33E30C376BA}"/>
    <cellStyle name="Comma 4 3 4 2" xfId="822" xr:uid="{F73D8962-5938-4139-BFCC-0ABBD12A1F3D}"/>
    <cellStyle name="Comma 4 3 4 2 2" xfId="1945" xr:uid="{72F08E26-5D7F-47F8-AAEF-6277B455F539}"/>
    <cellStyle name="Comma 4 3 4 2 3" xfId="2955" xr:uid="{50E1E5FD-E128-455A-9581-E7ED3B5BC8DA}"/>
    <cellStyle name="Comma 4 3 4 3" xfId="987" xr:uid="{0ACD86CD-7EFE-4F0B-9304-94568801E1C6}"/>
    <cellStyle name="Comma 4 3 5" xfId="742" xr:uid="{EB212307-12C0-4E4D-99F7-CC7C3CB0E2C1}"/>
    <cellStyle name="Comma 4 3 5 2" xfId="1243" xr:uid="{685CA3A3-4FBB-4A9F-8E97-262353B253D2}"/>
    <cellStyle name="Comma 4 3 5 3" xfId="2334" xr:uid="{306B0B21-B22C-465E-97DD-E3E37A3D44AD}"/>
    <cellStyle name="Comma 4 3 6" xfId="1823" xr:uid="{B0D75333-E481-495D-93BB-E12BD46812F8}"/>
    <cellStyle name="Comma 4 3 6 2" xfId="2862" xr:uid="{21DE9C4A-2217-40DE-8601-B137A3755B95}"/>
    <cellStyle name="Comma 4 3 7" xfId="942" xr:uid="{7492A921-0CFB-4604-91B9-A46104236E5B}"/>
    <cellStyle name="Comma 4 3 7 2" xfId="2067" xr:uid="{755C33C8-EC7D-43BA-A542-7BC56B77D435}"/>
    <cellStyle name="Comma 4 3 8" xfId="442" xr:uid="{3B310424-B6E4-4FF0-BBA6-03C154A5E6DF}"/>
    <cellStyle name="Comma 4 4" xfId="141" xr:uid="{1B45917B-170A-434A-9D21-F6A641815D0B}"/>
    <cellStyle name="Comma 4 4 2" xfId="197" xr:uid="{98D88B8B-2CE4-4465-AF8D-0581FD6BB5EF}"/>
    <cellStyle name="Comma 4 4 2 2" xfId="1165" xr:uid="{9189A9CB-62D8-45C4-8223-8306DD1BCA6C}"/>
    <cellStyle name="Comma 4 4 2 2 2" xfId="1439" xr:uid="{E853E96F-19E0-4EAA-97C4-6F1442D7D3BB}"/>
    <cellStyle name="Comma 4 4 2 2 2 2" xfId="2528" xr:uid="{D0966E0F-88E3-4974-828B-0D3DB1706A24}"/>
    <cellStyle name="Comma 4 4 2 2 3" xfId="2269" xr:uid="{B3BDFFD7-2C60-4ACC-8D69-082CC0B8E4EF}"/>
    <cellStyle name="Comma 4 4 2 3" xfId="1353" xr:uid="{09DEBF7F-A08D-401E-AB30-6758EF07E6ED}"/>
    <cellStyle name="Comma 4 4 2 3 2" xfId="2442" xr:uid="{EA5B7665-2F3E-4100-8254-2EA53C18099A}"/>
    <cellStyle name="Comma 4 4 2 4" xfId="1077" xr:uid="{CA45A891-BA5B-4425-818A-C32723945E60}"/>
    <cellStyle name="Comma 4 4 2 5" xfId="2183" xr:uid="{1CA4E37D-18CE-43D8-9B87-6DE5EC52CD19}"/>
    <cellStyle name="Comma 4 4 2 6" xfId="755" xr:uid="{E1E852F4-53AB-4BB6-8C7E-0A643528A981}"/>
    <cellStyle name="Comma 4 4 3" xfId="1119" xr:uid="{09D06369-AE45-4ED8-BAE2-EC69FC381412}"/>
    <cellStyle name="Comma 4 4 3 2" xfId="1394" xr:uid="{C355C66D-0A4F-43C0-8108-71DB46DB8359}"/>
    <cellStyle name="Comma 4 4 3 2 2" xfId="2483" xr:uid="{FFD6851D-3224-4B18-951C-D2657975DA4A}"/>
    <cellStyle name="Comma 4 4 3 3" xfId="2224" xr:uid="{FD98CBB3-A516-47EA-9B26-B1A021A1756F}"/>
    <cellStyle name="Comma 4 4 4" xfId="1029" xr:uid="{F037D763-6682-4EEF-949A-C1FE00D38DBA}"/>
    <cellStyle name="Comma 4 4 4 2" xfId="1308" xr:uid="{34E1DEE5-626F-42A9-BDE8-16E4B11DE4C4}"/>
    <cellStyle name="Comma 4 4 4 2 2" xfId="2397" xr:uid="{5923872E-4A42-40B1-AE58-EEE316BF0C83}"/>
    <cellStyle name="Comma 4 4 4 3" xfId="2137" xr:uid="{6F832092-725C-4B7E-9086-CDCBA36F0D8A}"/>
    <cellStyle name="Comma 4 4 5" xfId="1267" xr:uid="{B978A97D-FE20-46A7-8778-0E78C901EEC6}"/>
    <cellStyle name="Comma 4 4 5 2" xfId="2356" xr:uid="{2B6B0408-34CC-42E5-B512-B799F5C9B55A}"/>
    <cellStyle name="Comma 4 4 6" xfId="1843" xr:uid="{770869E8-42F4-49E0-9B49-7D97FDC4DD11}"/>
    <cellStyle name="Comma 4 4 6 2" xfId="2875" xr:uid="{533BBE09-7AA3-4AE3-BF05-C1323727EEB1}"/>
    <cellStyle name="Comma 4 4 7" xfId="977" xr:uid="{D8EB9677-7B27-4490-B732-EAAFBCA3D1D2}"/>
    <cellStyle name="Comma 4 4 8" xfId="2091" xr:uid="{950612FD-40A7-49AB-9FEA-DA81843F8DCB}"/>
    <cellStyle name="Comma 4 4 9" xfId="466" xr:uid="{0B51FB28-378B-4835-9AEB-A3E279956B15}"/>
    <cellStyle name="Comma 4 5" xfId="151" xr:uid="{9E7EB127-3F39-40F6-B7A8-D0FC326FE260}"/>
    <cellStyle name="Comma 4 5 2" xfId="785" xr:uid="{8FCEBDB2-A89D-4DDF-A2DC-B518211B2217}"/>
    <cellStyle name="Comma 4 5 2 2" xfId="1453" xr:uid="{F6AC3EB6-79BF-43CD-B4F8-F9AF2E8D60C8}"/>
    <cellStyle name="Comma 4 5 2 2 2" xfId="2542" xr:uid="{41A58699-CFBE-4E91-87B6-3589345DFB6E}"/>
    <cellStyle name="Comma 4 5 2 3" xfId="1182" xr:uid="{F0B9E006-B413-4002-8E1B-F4852904C727}"/>
    <cellStyle name="Comma 4 5 2 4" xfId="2283" xr:uid="{26B1ED4A-2B36-4D25-8B24-EC1E386F80FF}"/>
    <cellStyle name="Comma 4 5 3" xfId="1242" xr:uid="{4C0E9975-64F6-480C-B895-20AC9F4B3713}"/>
    <cellStyle name="Comma 4 5 3 2" xfId="2333" xr:uid="{396D3A21-660B-44A7-89AF-F9B090A348B1}"/>
    <cellStyle name="Comma 4 5 4" xfId="1889" xr:uid="{CBC7130A-70F0-46C6-AE10-38E1E640C3BB}"/>
    <cellStyle name="Comma 4 5 4 2" xfId="2905" xr:uid="{A5E16636-D0F6-4C75-BBCB-530D9C21D71E}"/>
    <cellStyle name="Comma 4 5 5" xfId="941" xr:uid="{77CC068C-A9EE-4594-843B-4F7D9AD4D3AF}"/>
    <cellStyle name="Comma 4 5 6" xfId="2066" xr:uid="{E4D54E81-168D-4345-A255-3B6C70D9E429}"/>
    <cellStyle name="Comma 4 5 7" xfId="526" xr:uid="{67FFD228-75D8-4BE1-A296-DACF26EF4617}"/>
    <cellStyle name="Comma 4 6" xfId="107" xr:uid="{DAE1F905-C656-48B0-AAB7-B6733C8B6893}"/>
    <cellStyle name="Comma 4 6 2" xfId="771" xr:uid="{E3C4EAA6-9B89-4E28-ACCD-1131AC6BC2F3}"/>
    <cellStyle name="Comma 4 6 2 2" xfId="1270" xr:uid="{077DE70A-5130-4D92-B528-E23C7293B6EC}"/>
    <cellStyle name="Comma 4 6 2 3" xfId="2359" xr:uid="{52C8C750-606D-4C96-8350-F1C9FB1E4888}"/>
    <cellStyle name="Comma 4 6 3" xfId="1869" xr:uid="{B747B74C-0311-4623-ACAC-7BB41D8AB5B3}"/>
    <cellStyle name="Comma 4 6 3 2" xfId="2891" xr:uid="{D147A428-E7C3-42CC-AA51-26F11133A71D}"/>
    <cellStyle name="Comma 4 6 4" xfId="981" xr:uid="{8FCB150B-6F7C-40ED-9632-A0860602C5F7}"/>
    <cellStyle name="Comma 4 6 5" xfId="2095" xr:uid="{516B01B1-CC68-44E7-AA8F-1B371F8128BC}"/>
    <cellStyle name="Comma 4 6 6" xfId="499" xr:uid="{18AE2D80-4529-40C4-8B89-6EF468538DCA}"/>
    <cellStyle name="Comma 4 7" xfId="592" xr:uid="{C223999C-49EA-48B2-868F-712CE28C9559}"/>
    <cellStyle name="Comma 4 7 2" xfId="814" xr:uid="{5C815579-010F-4F5C-B231-26274C57AF2E}"/>
    <cellStyle name="Comma 4 7 2 2" xfId="1476" xr:uid="{E94A7B80-F218-427F-AC0C-DEE7F5B001AF}"/>
    <cellStyle name="Comma 4 7 2 3" xfId="2564" xr:uid="{2747CE0D-98A3-49BC-90E2-1518FE854D99}"/>
    <cellStyle name="Comma 4 7 3" xfId="1936" xr:uid="{A0955CBF-7A46-4D22-8D59-21319F8EAFBD}"/>
    <cellStyle name="Comma 4 7 3 2" xfId="2948" xr:uid="{59183A4B-AAEA-4FF8-8A79-71B143627118}"/>
    <cellStyle name="Comma 4 7 4" xfId="1213" xr:uid="{06E06F03-47C5-4E00-B9FA-15AF6E665042}"/>
    <cellStyle name="Comma 4 7 5" xfId="2305" xr:uid="{CB8E65BF-1EF9-44B2-9AB1-3129C7348868}"/>
    <cellStyle name="Comma 4 8" xfId="703" xr:uid="{EBEE4719-4BA6-4101-8EA0-A6850E87D04B}"/>
    <cellStyle name="Comma 4 8 2" xfId="1759" xr:uid="{50F47643-C92B-470B-99D0-57CBD97F23C2}"/>
    <cellStyle name="Comma 4 8 3" xfId="2808" xr:uid="{17ADD809-36B1-403F-91D2-8E3F0F7C6DA7}"/>
    <cellStyle name="Comma 4 9" xfId="232" xr:uid="{D6D8E7C6-0C29-4B2D-967D-13064CA7327F}"/>
    <cellStyle name="Comma 40" xfId="83" xr:uid="{00000000-0005-0000-0000-00002B000000}"/>
    <cellStyle name="Comma 42" xfId="925" xr:uid="{EB4F8863-C16C-4632-8E79-2C7BF0C831C3}"/>
    <cellStyle name="Comma 42 2" xfId="1174" xr:uid="{12A963DB-3CA2-4620-AB0A-44F22C169491}"/>
    <cellStyle name="Comma 42 2 2" xfId="1447" xr:uid="{10144BF1-C18E-4814-9DEB-9B137E141072}"/>
    <cellStyle name="Comma 42 2 2 2" xfId="2536" xr:uid="{2F9BBE8F-5BDA-45A0-9192-167F51F0A448}"/>
    <cellStyle name="Comma 42 2 3" xfId="2277" xr:uid="{F8AE16A2-3909-4B62-9004-C349C1D0B2C1}"/>
    <cellStyle name="Comma 42 3" xfId="1230" xr:uid="{70A9D389-C52A-404D-9B84-12275685A8F3}"/>
    <cellStyle name="Comma 42 3 2" xfId="2321" xr:uid="{C8A1F97B-1B54-4153-AB1C-F6CE4C2E1C38}"/>
    <cellStyle name="Comma 42 4" xfId="2050" xr:uid="{CC5BD966-D334-4BCD-87D2-C44177B73703}"/>
    <cellStyle name="Comma 46" xfId="54" xr:uid="{00000000-0005-0000-0000-00002C000000}"/>
    <cellStyle name="Comma 46 2" xfId="225" xr:uid="{71B71150-156D-4CD4-BB28-32B3AD4E8818}"/>
    <cellStyle name="Comma 46 2 2" xfId="395" xr:uid="{E245E1AD-F146-4D56-87E9-88BD4DE8A665}"/>
    <cellStyle name="Comma 46 2 2 2" xfId="651" xr:uid="{7D019B29-EC98-4432-AE80-210C4E6CCB72}"/>
    <cellStyle name="Comma 46 2 2 2 2" xfId="1449" xr:uid="{3BC9BA8F-6714-498D-AD9D-BCFFFD204D94}"/>
    <cellStyle name="Comma 46 2 2 2 2 2" xfId="2538" xr:uid="{A50E171D-63DF-44A2-8B5B-2F242A0F3AC6}"/>
    <cellStyle name="Comma 46 2 2 2 3" xfId="1625" xr:uid="{98DD258C-5073-4BC4-8AD5-FCEB68187A32}"/>
    <cellStyle name="Comma 46 2 2 2 3 2" xfId="2674" xr:uid="{F0C9BD14-6D76-4BAB-9133-1A8F4B827E04}"/>
    <cellStyle name="Comma 46 2 2 2 4" xfId="1728" xr:uid="{55B812F5-BA56-4CE4-9EE4-6D4BC275BB21}"/>
    <cellStyle name="Comma 46 2 2 2 4 2" xfId="2778" xr:uid="{758C7BDC-D4D7-4946-A41F-5EC157887557}"/>
    <cellStyle name="Comma 46 2 2 2 5" xfId="1176" xr:uid="{63E8CA7E-B704-446C-8D94-CBAC32B2A8BC}"/>
    <cellStyle name="Comma 46 2 2 2 6" xfId="2279" xr:uid="{A77D3B22-1F43-4CAD-914A-6C2332281C56}"/>
    <cellStyle name="Comma 46 2 2 3" xfId="730" xr:uid="{CF0C2D85-CEB7-4129-863C-31705EFB0961}"/>
    <cellStyle name="Comma 46 2 2 3 2" xfId="1471" xr:uid="{E490B868-E502-4FA5-825B-855BB2D1C6F8}"/>
    <cellStyle name="Comma 46 2 2 3 2 2" xfId="2559" xr:uid="{8EFFF6C4-39F3-4DCE-A651-EBD12716C6E1}"/>
    <cellStyle name="Comma 46 2 2 3 3" xfId="1800" xr:uid="{26EA62AD-192A-42E8-9B0F-2CDDB6ED6C9C}"/>
    <cellStyle name="Comma 46 2 2 3 3 2" xfId="2843" xr:uid="{692F7F81-6519-4FFF-AFCE-ED795CB7E758}"/>
    <cellStyle name="Comma 46 2 2 3 4" xfId="1208" xr:uid="{F6E632E7-32F5-44A7-98D3-B9AF760C3901}"/>
    <cellStyle name="Comma 46 2 2 3 5" xfId="2300" xr:uid="{A28A104F-4A4F-4AC8-87E1-101B77E8562B}"/>
    <cellStyle name="Comma 46 2 2 4" xfId="863" xr:uid="{9AC78706-D3C4-45EE-ACFF-77F24E561005}"/>
    <cellStyle name="Comma 46 2 2 4 2" xfId="1986" xr:uid="{D2293D58-AC2C-4AFB-B90E-2DD6BA2100AC}"/>
    <cellStyle name="Comma 46 2 2 4 2 2" xfId="2996" xr:uid="{FDA77CE4-AFB0-4F37-B93D-1E385A2C47AF}"/>
    <cellStyle name="Comma 46 2 2 4 3" xfId="1235" xr:uid="{DD562CD0-FFFA-4C54-8E60-446C0B25C288}"/>
    <cellStyle name="Comma 46 2 2 4 4" xfId="2326" xr:uid="{A81E7F4A-0CBD-493E-A7AB-1A6FF1BCE6E7}"/>
    <cellStyle name="Comma 46 2 2 5" xfId="1491" xr:uid="{243E30FC-C6DF-4C46-968A-7D35146EA7A1}"/>
    <cellStyle name="Comma 46 2 2 5 2" xfId="2576" xr:uid="{79BA9A79-BC65-4C48-A7D2-0607CF8ECDD8}"/>
    <cellStyle name="Comma 46 2 2 6" xfId="1557" xr:uid="{CA7361EB-5422-4A58-A9E2-7D24321DA805}"/>
    <cellStyle name="Comma 46 2 2 6 2" xfId="2617" xr:uid="{65DFF4D3-9260-4A50-9EF6-5F10CB7740C3}"/>
    <cellStyle name="Comma 46 2 2 7" xfId="1672" xr:uid="{8B4565DE-90B9-4C3E-9298-80D67D8CFF65}"/>
    <cellStyle name="Comma 46 2 2 7 2" xfId="2722" xr:uid="{4256346E-D56A-4D70-B4F4-31E5AFA6284F}"/>
    <cellStyle name="Comma 46 2 2 8" xfId="932" xr:uid="{018E9E85-354D-4DE2-96BB-332AF5FD79B3}"/>
    <cellStyle name="Comma 46 2 2 9" xfId="2056" xr:uid="{71DF4D0D-6C38-4482-A54A-0FBC602AC0D9}"/>
    <cellStyle name="Comma 46 2 3" xfId="245" xr:uid="{ACFCDF8E-92A7-4C9C-9A2A-327E482ACE20}"/>
    <cellStyle name="Comma 46 2 3 2" xfId="679" xr:uid="{2CADE918-A6A5-46F6-8C30-CDC515BCE674}"/>
    <cellStyle name="Comma 46 2 3 2 2" xfId="1770" xr:uid="{DAC5BF5E-773A-4B5E-8E32-386427D97440}"/>
    <cellStyle name="Comma 46 2 3 2 3" xfId="2818" xr:uid="{3F5E5D0E-6131-4237-B16A-18FC005E1C96}"/>
    <cellStyle name="Comma 46 2 3 3" xfId="890" xr:uid="{C4E5CC1D-DCE2-46AA-8DD5-FA1293CC6BF7}"/>
    <cellStyle name="Comma 46 2 3 3 2" xfId="2013" xr:uid="{E02870AE-2F24-46AF-9A18-35BF512A1E31}"/>
    <cellStyle name="Comma 46 2 3 3 3" xfId="3023" xr:uid="{655214D0-AEFF-451F-B976-D9A4DE9C4403}"/>
    <cellStyle name="Comma 46 2 3 4" xfId="1699" xr:uid="{A99DCA57-CF69-48F5-BD30-560F7242AD76}"/>
    <cellStyle name="Comma 46 2 3 4 2" xfId="2749" xr:uid="{B4F59339-524A-4BB6-BA05-7F3FC854DB92}"/>
    <cellStyle name="Comma 46 2 3 5" xfId="1596" xr:uid="{31E8CB3B-9D29-49C0-AB9D-4F50574B58A3}"/>
    <cellStyle name="Comma 46 2 3 6" xfId="2645" xr:uid="{36D75F2D-67E6-4E37-9BEE-CE3679B0A449}"/>
    <cellStyle name="Comma 46 2 4" xfId="620" xr:uid="{B2D0955E-BA3C-48A8-A49B-2FE4C18DB9F2}"/>
    <cellStyle name="Comma 46 2 4 2" xfId="1754" xr:uid="{AE37F35F-742C-4BC8-B7D5-B5E0DBE16975}"/>
    <cellStyle name="Comma 46 2 4 3" xfId="2804" xr:uid="{D28BB0EB-AC26-4DB5-BBE6-5FB74EAF009A}"/>
    <cellStyle name="Comma 46 2 5" xfId="835" xr:uid="{CB898D8D-308B-40A6-B50B-15E51C0F0AEA}"/>
    <cellStyle name="Comma 46 2 5 2" xfId="1957" xr:uid="{88069B76-F25D-4ABF-A6CA-961355106BDB}"/>
    <cellStyle name="Comma 46 2 5 3" xfId="2967" xr:uid="{2A091FFE-AB78-4FCC-8B85-93A58D79C4F0}"/>
    <cellStyle name="Comma 46 2 6" xfId="1648" xr:uid="{45CA7CCD-ED64-4ECE-A5BB-EA356772467C}"/>
    <cellStyle name="Comma 46 2 6 2" xfId="2698" xr:uid="{2787ED71-998B-4F52-A102-BA9D1022818D}"/>
    <cellStyle name="Comma 46 2 7" xfId="1503" xr:uid="{EFBBF09B-EB8E-47DC-AE59-FDDD7AB2587D}"/>
    <cellStyle name="Comma 46 2 7 2" xfId="2585" xr:uid="{A2BAB954-5836-4797-9109-6E34F03910D4}"/>
    <cellStyle name="Comma 46 3" xfId="650" xr:uid="{F4AA9600-38A9-4051-8C92-31CE5BDEDA90}"/>
    <cellStyle name="Comma 46 3 2" xfId="862" xr:uid="{BAE053B0-8E73-4085-9113-B5C6964F8FAB}"/>
    <cellStyle name="Comma 46 3 2 2" xfId="1985" xr:uid="{C6F20D5A-4CD6-44F6-AC1A-593E373AD269}"/>
    <cellStyle name="Comma 46 3 2 3" xfId="2995" xr:uid="{053B1C49-6D1F-4D17-9D7E-D596848EF7D7}"/>
    <cellStyle name="Comma 46 3 3" xfId="1727" xr:uid="{56E2ADCF-12B6-4DDA-9E84-110B3B5E1072}"/>
    <cellStyle name="Comma 46 3 3 2" xfId="2777" xr:uid="{F8F5B8A5-A1CE-4510-97EA-EA447C0FFD1F}"/>
    <cellStyle name="Comma 46 3 4" xfId="1624" xr:uid="{6EE2A1D4-A6A8-4E7D-AF31-3A1965036070}"/>
    <cellStyle name="Comma 46 3 5" xfId="2673" xr:uid="{A195ECD2-C840-45C7-A9E0-8F3FF7476CD9}"/>
    <cellStyle name="Comma 46 4" xfId="678" xr:uid="{06F4A00A-7CF7-477D-9C4F-DF57E87DC1B1}"/>
    <cellStyle name="Comma 46 4 2" xfId="889" xr:uid="{43EBB8A8-84C8-4DF5-A2DD-18CA5222A1A6}"/>
    <cellStyle name="Comma 46 4 2 2" xfId="2012" xr:uid="{14FCE443-5825-4A95-9E16-9E6E279EC98B}"/>
    <cellStyle name="Comma 46 4 2 3" xfId="3022" xr:uid="{4B5ACAF2-34C0-4C91-9481-15CE5E30FABD}"/>
    <cellStyle name="Comma 46 4 3" xfId="1698" xr:uid="{47256747-8C20-42E4-B9A8-90F66C5B433E}"/>
    <cellStyle name="Comma 46 4 3 2" xfId="2748" xr:uid="{C2AB572B-15CF-48D6-B492-58EAD2B539A2}"/>
    <cellStyle name="Comma 46 4 4" xfId="1595" xr:uid="{6093962C-6881-4D81-9CD5-194B28CFCEFE}"/>
    <cellStyle name="Comma 46 4 5" xfId="2644" xr:uid="{9CA5E911-2C57-495B-A9A2-F2461633328E}"/>
    <cellStyle name="Comma 46 5" xfId="619" xr:uid="{9551AAC3-1849-4581-AFDF-130DBC98D7D6}"/>
    <cellStyle name="Comma 46 5 2" xfId="1799" xr:uid="{531FD5F0-402B-479D-B78E-D809A3243E0A}"/>
    <cellStyle name="Comma 46 5 3" xfId="2842" xr:uid="{DCE2F475-1C03-4A1E-B286-CC3338499BD4}"/>
    <cellStyle name="Comma 46 6" xfId="834" xr:uid="{9B4812DD-C105-47EF-8D22-42DF95F68AC5}"/>
    <cellStyle name="Comma 46 6 2" xfId="1956" xr:uid="{1CA04122-A97E-46DD-B486-6748B4BB7E3E}"/>
    <cellStyle name="Comma 46 6 3" xfId="2966" xr:uid="{90055239-969D-4717-B1F1-6C91776488F1}"/>
    <cellStyle name="Comma 46 7" xfId="1671" xr:uid="{4A4E99A2-5D35-4297-8FC4-8B09463BCD59}"/>
    <cellStyle name="Comma 46 7 2" xfId="2721" xr:uid="{1711F69F-D034-4CB3-A9CA-CC063A4784F4}"/>
    <cellStyle name="Comma 46 8" xfId="1556" xr:uid="{7C219480-1C76-4A08-B5F8-794DA9A319D4}"/>
    <cellStyle name="Comma 46 8 2" xfId="2616" xr:uid="{429F74E3-93B6-4B40-A91D-DBB14EDA9652}"/>
    <cellStyle name="Comma 46 9" xfId="394" xr:uid="{E83B915A-F088-4225-9093-F418B37BA2AE}"/>
    <cellStyle name="Comma 47" xfId="63" xr:uid="{00000000-0005-0000-0000-00002D000000}"/>
    <cellStyle name="Comma 47 10" xfId="455" xr:uid="{07417D8E-0E3D-4D45-A6BA-7412B87112A7}"/>
    <cellStyle name="Comma 47 2" xfId="132" xr:uid="{9F3320A7-4532-44B9-9008-E567F1230B9A}"/>
    <cellStyle name="Comma 47 2 2" xfId="188" xr:uid="{7A5099CA-C7B9-445A-9B48-8B5E020D4E4A}"/>
    <cellStyle name="Comma 47 2 2 2" xfId="1159" xr:uid="{674B800C-ADB6-4690-9C5C-F0F5D5C041BB}"/>
    <cellStyle name="Comma 47 2 2 2 2" xfId="1433" xr:uid="{8B518679-B6F2-4E5F-98EF-B958F77EB55D}"/>
    <cellStyle name="Comma 47 2 2 2 2 2" xfId="2522" xr:uid="{F411C0F2-AF08-4317-9680-50DB0BE2BBB4}"/>
    <cellStyle name="Comma 47 2 2 2 3" xfId="2263" xr:uid="{06F08A8A-8D81-40BF-A9B7-EC8BC4A24E86}"/>
    <cellStyle name="Comma 47 2 2 3" xfId="1347" xr:uid="{BD19E35B-7B36-4327-AF13-33826115781A}"/>
    <cellStyle name="Comma 47 2 2 3 2" xfId="2436" xr:uid="{C297CE82-2D42-4A9F-81FB-EF71CA26DE9A}"/>
    <cellStyle name="Comma 47 2 2 4" xfId="2177" xr:uid="{14EBA6FA-F930-486A-A181-12AAF71768D8}"/>
    <cellStyle name="Comma 47 2 2 5" xfId="1071" xr:uid="{E983A83C-9EAF-4715-8C26-131A15E949E4}"/>
    <cellStyle name="Comma 47 2 3" xfId="1113" xr:uid="{3C52095F-9327-449B-9645-C01E3889240F}"/>
    <cellStyle name="Comma 47 2 3 2" xfId="1388" xr:uid="{2F438A54-2BA9-4EA1-898D-DAC23BD0665D}"/>
    <cellStyle name="Comma 47 2 3 2 2" xfId="2477" xr:uid="{F78DE723-D55E-4260-A8B4-19903ECF7F10}"/>
    <cellStyle name="Comma 47 2 3 3" xfId="2218" xr:uid="{61003593-4750-4DB4-8057-2B81214868E0}"/>
    <cellStyle name="Comma 47 2 4" xfId="1021" xr:uid="{BD4901F6-9BD4-415B-9913-A3C46C132AD6}"/>
    <cellStyle name="Comma 47 2 4 2" xfId="1302" xr:uid="{E4577012-350E-44EB-BB31-3844E86AE420}"/>
    <cellStyle name="Comma 47 2 4 2 2" xfId="2391" xr:uid="{B3E226CD-5306-4F6F-BE60-2B0DC0B6D15D}"/>
    <cellStyle name="Comma 47 2 4 3" xfId="2130" xr:uid="{CF2FA0AC-E576-4E44-9CB9-1E1342595F88}"/>
    <cellStyle name="Comma 47 2 5" xfId="1240" xr:uid="{2677ACA0-945E-43B5-BE77-FC0F39724EE1}"/>
    <cellStyle name="Comma 47 2 5 2" xfId="2331" xr:uid="{8109F97B-0954-40B9-B010-A18969B04694}"/>
    <cellStyle name="Comma 47 2 6" xfId="938" xr:uid="{33ABB369-EA2E-4933-959F-C9DEDB2E2E21}"/>
    <cellStyle name="Comma 47 2 7" xfId="2062" xr:uid="{2BFE856D-DA82-4DBD-AB78-1FF2492F1A7D}"/>
    <cellStyle name="Comma 47 2 8" xfId="747" xr:uid="{67E1BAE0-AA1D-474B-9E06-9438A53C9015}"/>
    <cellStyle name="Comma 47 3" xfId="172" xr:uid="{E19D012C-905F-488F-A6AF-ECBBD76B5462}"/>
    <cellStyle name="Comma 47 3 2" xfId="1144" xr:uid="{5E64A988-72A4-4DE2-A06F-EB890E8C566B}"/>
    <cellStyle name="Comma 47 3 2 2" xfId="1418" xr:uid="{8DE628A7-0EF2-40F7-B956-380E7AC90C7E}"/>
    <cellStyle name="Comma 47 3 2 2 2" xfId="2507" xr:uid="{21EFD238-9A91-4D63-88FB-CED16869FAA4}"/>
    <cellStyle name="Comma 47 3 2 3" xfId="2248" xr:uid="{043729AD-6D01-49A6-84F5-E868FFB533A6}"/>
    <cellStyle name="Comma 47 3 3" xfId="1332" xr:uid="{738441E6-A8ED-4A9C-A26D-5004820ED075}"/>
    <cellStyle name="Comma 47 3 3 2" xfId="2421" xr:uid="{728FE4E6-F7D4-4CD5-826C-66E822B5B92B}"/>
    <cellStyle name="Comma 47 3 4" xfId="2162" xr:uid="{A8C0455F-70D9-4025-B7DA-D783751924CA}"/>
    <cellStyle name="Comma 47 3 5" xfId="1056" xr:uid="{6CF8397F-982D-4469-BF64-FE72759578BD}"/>
    <cellStyle name="Comma 47 4" xfId="1098" xr:uid="{20C000AE-6F0C-43B3-AD9B-E6B9B2C65401}"/>
    <cellStyle name="Comma 47 4 2" xfId="1373" xr:uid="{302AF27F-329A-41CA-A3D1-AC0C440F2DF5}"/>
    <cellStyle name="Comma 47 4 2 2" xfId="2462" xr:uid="{BCD14DF2-2F12-420A-97A3-F6B4DF066F9E}"/>
    <cellStyle name="Comma 47 4 3" xfId="2203" xr:uid="{4C490370-C94E-4204-85D4-1540B38C6CBB}"/>
    <cellStyle name="Comma 47 5" xfId="1004" xr:uid="{2D3A4D26-A020-4E74-ABE6-348B54C26C6A}"/>
    <cellStyle name="Comma 47 5 2" xfId="1287" xr:uid="{22F879BC-BF98-4905-B63C-266EDCD4A7E9}"/>
    <cellStyle name="Comma 47 5 2 2" xfId="2376" xr:uid="{898DE22D-CB17-4482-81B4-7BEF8A532561}"/>
    <cellStyle name="Comma 47 5 3" xfId="2112" xr:uid="{60D8433E-4434-4738-AD6B-C67190EE58D5}"/>
    <cellStyle name="Comma 47 6" xfId="1265" xr:uid="{69AC26EA-0621-476D-9837-E724F094DC4F}"/>
    <cellStyle name="Comma 47 6 2" xfId="2354" xr:uid="{C6C64BC3-DCCD-4163-9E85-523D41F642EE}"/>
    <cellStyle name="Comma 47 7" xfId="1833" xr:uid="{FC97B3A9-A721-4279-A0E7-364D8C5653C2}"/>
    <cellStyle name="Comma 47 7 2" xfId="2868" xr:uid="{99D166D8-D4E0-4F20-A832-360272DD8E33}"/>
    <cellStyle name="Comma 47 8" xfId="974" xr:uid="{1BDAB85D-D971-483E-BD28-F4B5EA97FF43}"/>
    <cellStyle name="Comma 47 9" xfId="2089" xr:uid="{FAA31477-0F6B-42E5-8E20-84D67859A55F}"/>
    <cellStyle name="Comma 5" xfId="75" xr:uid="{00000000-0005-0000-0000-00002E000000}"/>
    <cellStyle name="Comma 5 10" xfId="234" xr:uid="{4C69ED0A-D4CF-4B21-824E-FC96168D5D37}"/>
    <cellStyle name="Comma 5 2" xfId="175" xr:uid="{84F4551D-6215-4AB4-82BA-859FAE6EE40B}"/>
    <cellStyle name="Comma 5 2 2" xfId="512" xr:uid="{8F670D2E-D94A-4578-B329-40F5C46187CA}"/>
    <cellStyle name="Comma 5 2 2 2" xfId="775" xr:uid="{4F897D8C-FFA1-40A1-8241-8C6463969DF6}"/>
    <cellStyle name="Comma 5 2 2 2 2" xfId="1421" xr:uid="{7F274399-B74B-433A-818E-B55C3FFD9409}"/>
    <cellStyle name="Comma 5 2 2 2 3" xfId="2510" xr:uid="{F4D18B0F-9A27-43A2-8FF1-040EA41ABCC4}"/>
    <cellStyle name="Comma 5 2 2 3" xfId="1876" xr:uid="{0412D878-FAA3-4C62-A045-A7548014EC49}"/>
    <cellStyle name="Comma 5 2 2 3 2" xfId="2895" xr:uid="{C7EB46CF-D8F9-4B7F-A154-3633FA084A21}"/>
    <cellStyle name="Comma 5 2 2 4" xfId="1147" xr:uid="{C521C72A-7B74-4A79-9C06-0D4752572AAC}"/>
    <cellStyle name="Comma 5 2 2 5" xfId="2251" xr:uid="{8FBF2FE8-D98B-4E74-845F-8E98D2835650}"/>
    <cellStyle name="Comma 5 2 3" xfId="643" xr:uid="{415FE7AF-1CA7-4126-9B6B-CD998F67424B}"/>
    <cellStyle name="Comma 5 2 3 2" xfId="1335" xr:uid="{5D14ED2A-3754-4897-A466-60EBE79D2104}"/>
    <cellStyle name="Comma 5 2 3 2 2" xfId="2424" xr:uid="{2B932693-9991-4882-BB9D-E4AF00FAF696}"/>
    <cellStyle name="Comma 5 2 3 3" xfId="1790" xr:uid="{C4656AA4-E808-48E1-B91E-D4EF11A8ED4A}"/>
    <cellStyle name="Comma 5 2 3 3 2" xfId="2836" xr:uid="{C89BA804-5150-4C0E-B158-36CF9A76A7CB}"/>
    <cellStyle name="Comma 5 2 3 4" xfId="1059" xr:uid="{B431A5D9-F1B9-4A43-B941-38C9DAAF6E7D}"/>
    <cellStyle name="Comma 5 2 3 5" xfId="2165" xr:uid="{3CBD3FA4-11F6-4D57-8BD6-C2C19DEF8973}"/>
    <cellStyle name="Comma 5 2 4" xfId="856" xr:uid="{39A9FE81-A364-4E51-AFA9-FF6B57A04E84}"/>
    <cellStyle name="Comma 5 2 4 2" xfId="1979" xr:uid="{F254F120-1BD3-4ED8-9E94-9812C9381764}"/>
    <cellStyle name="Comma 5 2 4 2 2" xfId="2989" xr:uid="{C762858A-3673-49C2-B3F7-78A70160F5AC}"/>
    <cellStyle name="Comma 5 2 4 3" xfId="1249" xr:uid="{82479704-703C-4E21-983E-7126A383A829}"/>
    <cellStyle name="Comma 5 2 4 4" xfId="2339" xr:uid="{7B68EA44-07C6-4E15-B663-84016F71F12C}"/>
    <cellStyle name="Comma 5 2 5" xfId="1618" xr:uid="{A59D2314-201E-4A1E-94D5-0542012FA0A9}"/>
    <cellStyle name="Comma 5 2 5 2" xfId="2667" xr:uid="{E7AA1C79-2A15-4405-A629-329635D40AFC}"/>
    <cellStyle name="Comma 5 2 6" xfId="1721" xr:uid="{4581578E-30A6-42B0-8CBF-585F7655B928}"/>
    <cellStyle name="Comma 5 2 6 2" xfId="2771" xr:uid="{CFAA428C-272E-4035-AAE0-752276AF5BD5}"/>
    <cellStyle name="Comma 5 2 7" xfId="950" xr:uid="{BC1BB5AF-7C85-46FD-90FA-74DE9CACFEE4}"/>
    <cellStyle name="Comma 5 2 7 2" xfId="2075" xr:uid="{15E91773-8A65-4764-BF62-FDB5E5AEE635}"/>
    <cellStyle name="Comma 5 2 8" xfId="281" xr:uid="{6C24BCC1-4DF8-41E7-BCE7-DDC0CC4A2914}"/>
    <cellStyle name="Comma 5 3" xfId="118" xr:uid="{518A05B5-81E1-493F-AD16-3C8837E80E3C}"/>
    <cellStyle name="Comma 5 3 2" xfId="674" xr:uid="{B85D58B1-0EC4-42BC-91A5-058D92170A04}"/>
    <cellStyle name="Comma 5 3 2 2" xfId="1825" xr:uid="{A81C1705-6570-42A7-9D55-F04E0DB0F650}"/>
    <cellStyle name="Comma 5 3 2 2 2" xfId="2863" xr:uid="{58144530-5A8D-4256-8D69-A21C01469B00}"/>
    <cellStyle name="Comma 5 3 2 3" xfId="1376" xr:uid="{7F1F0194-2710-4323-A4B4-C7240D95D65B}"/>
    <cellStyle name="Comma 5 3 2 4" xfId="2465" xr:uid="{BE2933A4-E902-4E61-AD7D-107A2E4F0786}"/>
    <cellStyle name="Comma 5 3 3" xfId="886" xr:uid="{0680A2B7-2A25-4516-8CD2-DC57CDBB959F}"/>
    <cellStyle name="Comma 5 3 3 2" xfId="2009" xr:uid="{3A1D4D47-57FF-4DD1-A97E-5FD418746A22}"/>
    <cellStyle name="Comma 5 3 3 2 2" xfId="3019" xr:uid="{1CB8424C-4272-463E-948C-85B8BB64F08E}"/>
    <cellStyle name="Comma 5 3 3 3" xfId="1592" xr:uid="{C3C66D04-CC21-4F35-908C-F49005844259}"/>
    <cellStyle name="Comma 5 3 3 4" xfId="2641" xr:uid="{C7081968-A6B9-4537-B2B7-11C77D2085D5}"/>
    <cellStyle name="Comma 5 3 4" xfId="1695" xr:uid="{2F7284F0-E001-435F-9CBF-99888FB0C071}"/>
    <cellStyle name="Comma 5 3 4 2" xfId="2745" xr:uid="{FBE2E06D-AD02-43E9-A938-2B9251A9BA35}"/>
    <cellStyle name="Comma 5 3 5" xfId="1101" xr:uid="{D3545688-3D4F-4D09-85CE-5C0E828F13DB}"/>
    <cellStyle name="Comma 5 3 5 2" xfId="2206" xr:uid="{84CB6110-5742-463A-8290-C3994C04F412}"/>
    <cellStyle name="Comma 5 3 6" xfId="445" xr:uid="{E44694A4-433F-461D-A863-D7BC338458F6}"/>
    <cellStyle name="Comma 5 4" xfId="468" xr:uid="{CBA504A0-AC3B-4B94-873C-250A401BD4A5}"/>
    <cellStyle name="Comma 5 4 2" xfId="756" xr:uid="{71C1C97F-DED2-41EE-A4B5-2D1BAFB10C77}"/>
    <cellStyle name="Comma 5 4 2 2" xfId="1457" xr:uid="{6DD6307C-F7C8-4422-B1EB-E1F63D97F8C5}"/>
    <cellStyle name="Comma 5 4 2 3" xfId="2546" xr:uid="{E4B1B156-96DC-4CB6-BF86-7FBB6A64248E}"/>
    <cellStyle name="Comma 5 4 3" xfId="1845" xr:uid="{6E7FE6B6-4A12-46CD-A620-ED2E70FFE6C2}"/>
    <cellStyle name="Comma 5 4 3 2" xfId="2876" xr:uid="{2735EDF5-D6F8-487B-A7A9-B66113429518}"/>
    <cellStyle name="Comma 5 4 4" xfId="1190" xr:uid="{602A682D-9075-49C5-A702-5F63E25269A0}"/>
    <cellStyle name="Comma 5 4 5" xfId="2287" xr:uid="{0740BFE2-3749-42F9-A879-3782AEE4DE51}"/>
    <cellStyle name="Comma 5 5" xfId="613" xr:uid="{F581D69B-7B75-4F70-A138-48EA0008DEDF}"/>
    <cellStyle name="Comma 5 5 2" xfId="704" xr:uid="{13127B0C-F204-4E53-986A-FE754D7E5CAA}"/>
    <cellStyle name="Comma 5 5 2 2" xfId="1290" xr:uid="{0D47DBEB-251C-45C8-9A98-A7D96336FA4D}"/>
    <cellStyle name="Comma 5 5 2 3" xfId="2379" xr:uid="{E83D97DF-9DAF-4A1B-90C6-9F4184B37B2F}"/>
    <cellStyle name="Comma 5 5 3" xfId="1760" xr:uid="{4E34FDC3-E357-4B69-95C6-63D29267DB30}"/>
    <cellStyle name="Comma 5 5 3 2" xfId="2809" xr:uid="{59EE342E-86D6-4C21-BAC0-5D144354DBCD}"/>
    <cellStyle name="Comma 5 5 4" xfId="1008" xr:uid="{7A52A2CF-35DD-4046-A672-E08D2B4E5D2C}"/>
    <cellStyle name="Comma 5 5 5" xfId="2117" xr:uid="{A04E361F-2828-45CD-ACD8-E73FDEEF4C17}"/>
    <cellStyle name="Comma 5 6" xfId="831" xr:uid="{EB5CC92E-02C3-4BE2-BEC4-939D91672AEE}"/>
    <cellStyle name="Comma 5 6 2" xfId="1953" xr:uid="{AC8F4F16-34F2-4703-A282-88863ADC7EFA}"/>
    <cellStyle name="Comma 5 6 2 2" xfId="2963" xr:uid="{213540CE-AAB3-4794-A4AD-B43A6935CE92}"/>
    <cellStyle name="Comma 5 6 3" xfId="1255" xr:uid="{7E895747-33F4-4EBF-9D6B-A8A32AABB2BD}"/>
    <cellStyle name="Comma 5 6 4" xfId="2344" xr:uid="{B5B362FE-3EEB-41A2-8B64-C1383F1FA0B4}"/>
    <cellStyle name="Comma 5 7" xfId="901" xr:uid="{B450D395-B60A-42DC-9D60-F77A9E90CABB}"/>
    <cellStyle name="Comma 5 7 2" xfId="1531" xr:uid="{1525FA29-25B8-4811-9F01-0AA70A41629E}"/>
    <cellStyle name="Comma 5 7 3" xfId="2601" xr:uid="{CA4650ED-F961-4E76-BC3F-259FBD7F21F7}"/>
    <cellStyle name="Comma 5 8" xfId="1665" xr:uid="{45AEE5A2-B15D-4A7E-A3E3-D236398219E9}"/>
    <cellStyle name="Comma 5 8 2" xfId="2715" xr:uid="{131C17DF-3420-4245-A114-E9DFEEC9AE9F}"/>
    <cellStyle name="Comma 5 9" xfId="963" xr:uid="{A5E6BEBF-D30A-44D9-AE4E-33BE0FD6D718}"/>
    <cellStyle name="Comma 5 9 2" xfId="2080" xr:uid="{A7F241CC-B04E-4750-949F-65C2C91057B6}"/>
    <cellStyle name="Comma 50" xfId="306" xr:uid="{DC4ECCFD-19E0-478E-8FD2-E2A66D60CF7D}"/>
    <cellStyle name="Comma 50 2" xfId="551" xr:uid="{80D740EF-060E-4EAB-B097-3EB6201CCD48}"/>
    <cellStyle name="Comma 50 2 2" xfId="646" xr:uid="{BCF42CEF-74B2-44C8-BE07-C631D106CFFF}"/>
    <cellStyle name="Comma 50 2 2 2" xfId="1911" xr:uid="{8813ECF0-A945-478C-868C-5A021061362D}"/>
    <cellStyle name="Comma 50 2 2 3" xfId="2924" xr:uid="{989977CA-B821-447E-A8A1-B423A47FF365}"/>
    <cellStyle name="Comma 50 2 3" xfId="859" xr:uid="{15A75CEC-0EBE-4381-A163-FE8D7EE41685}"/>
    <cellStyle name="Comma 50 2 3 2" xfId="1982" xr:uid="{7A35CC3C-E75C-4CA0-A7F4-65643BE60413}"/>
    <cellStyle name="Comma 50 2 3 3" xfId="2992" xr:uid="{231F7A0C-0EFE-43C4-AD80-D8FF037E4E3C}"/>
    <cellStyle name="Comma 50 2 4" xfId="1724" xr:uid="{269F864F-FC59-49FC-BD36-E4D988523169}"/>
    <cellStyle name="Comma 50 2 4 2" xfId="2774" xr:uid="{B1BBF817-AD6E-4FC6-A3C4-CED7E78ABBEE}"/>
    <cellStyle name="Comma 50 2 5" xfId="1621" xr:uid="{43FAF21B-785D-4837-A512-656076F30135}"/>
    <cellStyle name="Comma 50 2 6" xfId="2670" xr:uid="{7A92FBF8-CF45-43C3-9CE3-99D4C641FCB5}"/>
    <cellStyle name="Comma 50 3" xfId="729" xr:uid="{37F2DA8A-1BAE-4DCC-866D-6989EAE7F9E0}"/>
    <cellStyle name="Comma 50 3 2" xfId="1796" xr:uid="{9FB404C3-23B5-4B9D-9BF8-ED628B3EE323}"/>
    <cellStyle name="Comma 50 3 3" xfId="2839" xr:uid="{B89B0FB1-6697-4E81-A2EF-EE18A9467EEC}"/>
    <cellStyle name="Comma 50 4" xfId="1668" xr:uid="{96B95517-F1B7-4AEB-8813-05429402DAC3}"/>
    <cellStyle name="Comma 50 4 2" xfId="2718" xr:uid="{2F691D85-ECF9-4FBF-BDD8-ECF8E8C3F34B}"/>
    <cellStyle name="Comma 50 5" xfId="1552" xr:uid="{3FFEEEF4-3B3D-47AC-B1E4-40B4BE56F1E8}"/>
    <cellStyle name="Comma 50 5 2" xfId="2604" xr:uid="{430A3A0B-CC99-4E08-9842-0ECE0D3D2747}"/>
    <cellStyle name="Comma 50 6" xfId="2607" xr:uid="{9EC2C041-E52A-4E58-A342-73C8B7C0C5B0}"/>
    <cellStyle name="Comma 54" xfId="309" xr:uid="{21CBD31F-41D7-4050-A8C8-2980AB17A76C}"/>
    <cellStyle name="Comma 54 2" xfId="552" xr:uid="{C80E0AE7-C11C-45CD-B99E-95ADF62B337B}"/>
    <cellStyle name="Comma 54 2 2" xfId="648" xr:uid="{D7973ED2-CBAD-4D82-90EB-514382868E99}"/>
    <cellStyle name="Comma 54 2 2 2" xfId="1912" xr:uid="{DC320E7D-75C9-4620-8659-7B4CE9257806}"/>
    <cellStyle name="Comma 54 2 2 3" xfId="2925" xr:uid="{6599518E-C2B1-4EFA-9425-24AF5F2661DC}"/>
    <cellStyle name="Comma 54 2 3" xfId="860" xr:uid="{477D07D0-11C5-41FE-B813-36C0FF28A360}"/>
    <cellStyle name="Comma 54 2 3 2" xfId="1983" xr:uid="{0C99C88E-3D52-4415-9C41-77C6652BDD21}"/>
    <cellStyle name="Comma 54 2 3 3" xfId="2993" xr:uid="{B1A3AB7D-F600-4D12-BBB8-DB1B545EEFBE}"/>
    <cellStyle name="Comma 54 2 4" xfId="1725" xr:uid="{5D25D121-DE15-4455-8E86-A8DB6526926D}"/>
    <cellStyle name="Comma 54 2 4 2" xfId="2775" xr:uid="{C3F30C87-346B-4E07-866F-DFA8A593C1F7}"/>
    <cellStyle name="Comma 54 2 5" xfId="1622" xr:uid="{4B28F4B1-ABA0-4DA5-B3E2-4F2FF1823239}"/>
    <cellStyle name="Comma 54 2 6" xfId="2671" xr:uid="{D98A4181-30FC-43DA-BE27-17FDD764B34D}"/>
    <cellStyle name="Comma 54 3" xfId="676" xr:uid="{A8D4FBF0-79A8-4972-8325-4B7AD183F4BC}"/>
    <cellStyle name="Comma 54 3 2" xfId="887" xr:uid="{7D964CEE-2CD0-4EBD-BA90-9B939537798E}"/>
    <cellStyle name="Comma 54 3 2 2" xfId="2010" xr:uid="{888386CE-1A60-4392-94F2-3AC26E4FD0FA}"/>
    <cellStyle name="Comma 54 3 2 3" xfId="3020" xr:uid="{04971D33-BAB3-4E5E-81C5-118938EF6F0C}"/>
    <cellStyle name="Comma 54 3 3" xfId="1696" xr:uid="{11AEF890-F7A1-42D0-8D94-0617AF9639BD}"/>
    <cellStyle name="Comma 54 3 3 2" xfId="2746" xr:uid="{790DC14F-CABB-4872-933D-E43D459906A3}"/>
    <cellStyle name="Comma 54 3 4" xfId="1593" xr:uid="{289925E4-E309-45AB-B4EC-0C70FF31DD38}"/>
    <cellStyle name="Comma 54 3 5" xfId="2642" xr:uid="{30D10752-D133-4643-899E-EBDD0D364684}"/>
    <cellStyle name="Comma 54 4" xfId="614" xr:uid="{2EFB9BE6-0695-443A-8A05-62B69D2E7637}"/>
    <cellStyle name="Comma 54 4 2" xfId="1797" xr:uid="{52D09AD0-CD35-467F-9FCC-7AE4F3B0F076}"/>
    <cellStyle name="Comma 54 4 3" xfId="2840" xr:uid="{DF7D613E-56A7-47C4-9310-706716228B6A}"/>
    <cellStyle name="Comma 54 5" xfId="832" xr:uid="{C3170F53-F968-4373-AC44-9EEA890F80DD}"/>
    <cellStyle name="Comma 54 5 2" xfId="1954" xr:uid="{834BE6AD-C84B-44C3-902D-1C1EF6AAD049}"/>
    <cellStyle name="Comma 54 5 3" xfId="2964" xr:uid="{9B5E3ADE-BED8-4C30-B5B7-75CA5C08A9E8}"/>
    <cellStyle name="Comma 54 6" xfId="1669" xr:uid="{E306FECD-68F2-42F3-8A6D-AC2B39E7AEEB}"/>
    <cellStyle name="Comma 54 6 2" xfId="2719" xr:uid="{96E31738-87D0-418B-B63D-18FB3EF4E95C}"/>
    <cellStyle name="Comma 54 7" xfId="207" xr:uid="{0CCF4054-1AEC-44EB-A1AB-0C890B91339C}"/>
    <cellStyle name="Comma 54 7 2" xfId="2606" xr:uid="{83F59C5F-41DA-4244-88F7-DCE9DD2B461F}"/>
    <cellStyle name="Comma 54 7 3" xfId="1553" xr:uid="{0B9554D1-5D02-4A0A-964F-51CE5F6B8CB3}"/>
    <cellStyle name="Comma 55 2" xfId="204" xr:uid="{2F2B5B47-066A-4AC2-A15F-13BD88336A6C}"/>
    <cellStyle name="Comma 6" xfId="62" xr:uid="{00000000-0005-0000-0000-00002F000000}"/>
    <cellStyle name="Comma 6 10" xfId="2026" xr:uid="{DAAE98FC-E606-4DBE-A68A-81433B449098}"/>
    <cellStyle name="Comma 6 11" xfId="236" xr:uid="{F040B222-5A44-4623-97C9-C77371D738FC}"/>
    <cellStyle name="Comma 6 2" xfId="110" xr:uid="{26D02B60-A8DC-42F7-A753-A3E1427C5F46}"/>
    <cellStyle name="Comma 6 2 2" xfId="171" xr:uid="{AAA3AAD8-F892-42C4-B743-D26ACFF4B9A4}"/>
    <cellStyle name="Comma 6 2 2 2" xfId="765" xr:uid="{B53298E5-D44F-4A2B-9C9F-45F4FDCB8577}"/>
    <cellStyle name="Comma 6 2 2 2 2" xfId="1417" xr:uid="{2F1BC1E9-61E4-474B-B377-B918A8B8E7D1}"/>
    <cellStyle name="Comma 6 2 2 2 2 2" xfId="2506" xr:uid="{B9A12357-CA1E-4A49-8AF5-551F3D79F9B0}"/>
    <cellStyle name="Comma 6 2 2 2 3" xfId="1143" xr:uid="{BFBD9448-FD0C-4B4F-9BE5-774653A6D5EA}"/>
    <cellStyle name="Comma 6 2 2 2 4" xfId="2247" xr:uid="{A5F38FA3-EF58-46D4-B4F9-1EB6EFFB081D}"/>
    <cellStyle name="Comma 6 2 2 3" xfId="1331" xr:uid="{95C38366-FE4C-43A0-AE2C-F231F7CCCCFB}"/>
    <cellStyle name="Comma 6 2 2 3 2" xfId="2420" xr:uid="{FA5DBA12-0ADF-44F5-AD7F-EF17BF8D7D10}"/>
    <cellStyle name="Comma 6 2 2 4" xfId="1860" xr:uid="{4E622145-CD5F-425D-B932-DA501E681BFF}"/>
    <cellStyle name="Comma 6 2 2 4 2" xfId="2885" xr:uid="{ED0E0566-23D7-424A-8BC7-DAF22EDA525F}"/>
    <cellStyle name="Comma 6 2 2 5" xfId="1055" xr:uid="{CE923226-2555-4343-AEDA-1DBBEB41BBEC}"/>
    <cellStyle name="Comma 6 2 2 6" xfId="2161" xr:uid="{C5E04650-B31C-4F6A-B039-BD9310C76410}"/>
    <cellStyle name="Comma 6 2 2 7" xfId="486" xr:uid="{A487668A-F195-4C28-93F8-425743BE832B}"/>
    <cellStyle name="Comma 6 2 3" xfId="1097" xr:uid="{4AA3F8FE-14B2-4130-BD37-E2F511E8C7B3}"/>
    <cellStyle name="Comma 6 2 3 2" xfId="1372" xr:uid="{8C41E71B-620E-4200-B4D0-5BC5892219A5}"/>
    <cellStyle name="Comma 6 2 3 2 2" xfId="2461" xr:uid="{604437EA-FF06-4CEA-A991-DFA24F47F9AA}"/>
    <cellStyle name="Comma 6 2 3 3" xfId="2202" xr:uid="{60CDF8E3-EFCB-409C-BEC0-4CB7C283719B}"/>
    <cellStyle name="Comma 6 2 4" xfId="1003" xr:uid="{AD9C7A32-97A2-4111-BE51-17B0BE92AA80}"/>
    <cellStyle name="Comma 6 2 4 2" xfId="1286" xr:uid="{8F871605-D0B3-4292-9721-057909145FE8}"/>
    <cellStyle name="Comma 6 2 4 2 2" xfId="2375" xr:uid="{362C8817-0270-4EDD-924F-09D2D87DA39C}"/>
    <cellStyle name="Comma 6 2 4 3" xfId="2111" xr:uid="{F300EA88-08CD-41F1-9966-2B27F3A6B9CD}"/>
    <cellStyle name="Comma 6 2 5" xfId="1239" xr:uid="{C2769AA2-5985-4795-A9FB-A1381A62F165}"/>
    <cellStyle name="Comma 6 2 5 2" xfId="2330" xr:uid="{1010C39E-9F85-4339-A360-8B549985EADD}"/>
    <cellStyle name="Comma 6 2 6" xfId="1791" xr:uid="{BF8439C9-A1AE-4B85-BB99-6096A748BE1B}"/>
    <cellStyle name="Comma 6 2 7" xfId="937" xr:uid="{01F8C0F7-FC6F-4DBC-906E-316216CDE336}"/>
    <cellStyle name="Comma 6 2 7 2" xfId="2061" xr:uid="{3435B71C-8DC9-45F8-AFAF-C8E48C3F5D4B}"/>
    <cellStyle name="Comma 6 2 8" xfId="282" xr:uid="{6CE3DE42-1B23-4CA4-87EB-8C277474FDDE}"/>
    <cellStyle name="Comma 6 3" xfId="180" xr:uid="{C22B812E-D6A4-46BF-83B1-B10F19095F55}"/>
    <cellStyle name="Comma 6 3 2" xfId="744" xr:uid="{5CBAA33D-A38B-4EEB-AE5F-45BEC8B8BF86}"/>
    <cellStyle name="Comma 6 3 2 2" xfId="1425" xr:uid="{23DD4C2F-0F69-42D4-9D8C-BC899B797635}"/>
    <cellStyle name="Comma 6 3 2 2 2" xfId="2514" xr:uid="{2D9DB681-878D-4719-89A9-C0F8BB240B53}"/>
    <cellStyle name="Comma 6 3 2 3" xfId="1151" xr:uid="{64EB6FB1-C4FB-4A65-9F11-09E5E00FF927}"/>
    <cellStyle name="Comma 6 3 2 4" xfId="2255" xr:uid="{C0AC5EF9-D07A-4113-BDED-3188A97DB4D5}"/>
    <cellStyle name="Comma 6 3 3" xfId="1339" xr:uid="{F3D83E96-BCD5-4EC9-84F1-E429EB4BE08B}"/>
    <cellStyle name="Comma 6 3 3 2" xfId="2428" xr:uid="{1B4FC436-0E67-4D49-A4CE-A4AEBBFDD0CE}"/>
    <cellStyle name="Comma 6 3 4" xfId="1828" xr:uid="{D343CC41-CA5B-4F99-8BA8-2FDFA0914A6D}"/>
    <cellStyle name="Comma 6 3 4 2" xfId="2865" xr:uid="{90501AB6-A382-40B8-8BEC-121DF078DFD4}"/>
    <cellStyle name="Comma 6 3 5" xfId="1063" xr:uid="{581B7A0C-72D3-4BBB-AF99-7403CF8F7D69}"/>
    <cellStyle name="Comma 6 3 6" xfId="2169" xr:uid="{CCB12F31-4B4A-4BC0-9F16-E3D08109C299}"/>
    <cellStyle name="Comma 6 3 7" xfId="449" xr:uid="{D0ECFFD4-6A7B-4DDB-BA75-0BA7E9E7E78C}"/>
    <cellStyle name="Comma 6 4" xfId="454" xr:uid="{674E561B-6504-4D65-9959-5087AEA68B13}"/>
    <cellStyle name="Comma 6 4 2" xfId="746" xr:uid="{A84B6638-7D34-4ECA-92AC-6772CE6287FB}"/>
    <cellStyle name="Comma 6 4 2 2" xfId="1380" xr:uid="{E754E8A3-4347-4ED4-A8E1-DF0D33FD020A}"/>
    <cellStyle name="Comma 6 4 2 3" xfId="2469" xr:uid="{62DA3040-97D9-4522-B7F7-22CCB5954D4F}"/>
    <cellStyle name="Comma 6 4 3" xfId="1832" xr:uid="{F6345987-C6AD-44F8-88AB-A7F66FB1FF5E}"/>
    <cellStyle name="Comma 6 4 3 2" xfId="2867" xr:uid="{8426D089-4009-4FF6-B0DD-D1D7D7854250}"/>
    <cellStyle name="Comma 6 4 4" xfId="1105" xr:uid="{9F60353D-4D02-4F43-BAEF-F9BBE1515496}"/>
    <cellStyle name="Comma 6 4 5" xfId="2210" xr:uid="{387A9C85-CAE7-448D-8C11-8049CE31B4D1}"/>
    <cellStyle name="Comma 6 4 6" xfId="2144" xr:uid="{2FE51850-C44B-4001-86E5-CC7302E49DAE}"/>
    <cellStyle name="Comma 6 5" xfId="474" xr:uid="{FDFA9CF1-C0A2-4B75-96FA-10BAFCB79346}"/>
    <cellStyle name="Comma 6 5 2" xfId="760" xr:uid="{2E06D097-95EE-4EB9-81E1-F96750DCB66C}"/>
    <cellStyle name="Comma 6 5 2 2" xfId="1458" xr:uid="{015892F5-5B35-4C5A-A1D6-BCEF625564E4}"/>
    <cellStyle name="Comma 6 5 2 3" xfId="2547" xr:uid="{5329DF80-8EE9-4AD2-928C-E47EFDDB10CF}"/>
    <cellStyle name="Comma 6 5 3" xfId="1849" xr:uid="{3602C31B-6FC7-483B-8411-D1B18E255974}"/>
    <cellStyle name="Comma 6 5 3 2" xfId="2880" xr:uid="{A8BC6796-ED86-48A2-AE8C-DBD789064E34}"/>
    <cellStyle name="Comma 6 5 4" xfId="1192" xr:uid="{5DDD6684-5934-43EF-87A4-21C37906009F}"/>
    <cellStyle name="Comma 6 5 5" xfId="2288" xr:uid="{565B9FA5-8D7D-4A73-81BE-9C3C361DA012}"/>
    <cellStyle name="Comma 6 6" xfId="707" xr:uid="{BD5C2F2D-2770-4ABE-BDEC-659ACAFE4BFE}"/>
    <cellStyle name="Comma 6 6 2" xfId="1294" xr:uid="{B6766902-3662-42F1-8968-6D12C7346871}"/>
    <cellStyle name="Comma 6 6 2 2" xfId="2383" xr:uid="{2A14BA28-C118-4CAB-AA6C-BB769BB893E8}"/>
    <cellStyle name="Comma 6 6 3" xfId="1762" xr:uid="{4214014A-2E5D-4E47-A918-B0F81682E07F}"/>
    <cellStyle name="Comma 6 6 3 2" xfId="2810" xr:uid="{1F10A612-9E94-4DE2-8899-4F39A7A8EFA1}"/>
    <cellStyle name="Comma 6 6 4" xfId="1013" xr:uid="{9C93377A-2FD9-4993-AB9E-3C3ECA87D21F}"/>
    <cellStyle name="Comma 6 6 5" xfId="2122" xr:uid="{73692A55-EC72-4345-BC5C-7C941BA00D9F}"/>
    <cellStyle name="Comma 6 7" xfId="1261" xr:uid="{EECCE9FA-EABC-4605-8647-B76B37B26B3B}"/>
    <cellStyle name="Comma 6 7 2" xfId="2350" xr:uid="{36E92A91-1240-4C71-BB79-EC6BC87BCA05}"/>
    <cellStyle name="Comma 6 8" xfId="1532" xr:uid="{F69D3B84-3FDA-42A6-813B-81ED8AFC2F1F}"/>
    <cellStyle name="Comma 6 9" xfId="968" xr:uid="{27033C67-6BDF-4EF3-BEEE-16D01C014254}"/>
    <cellStyle name="Comma 6 9 2" xfId="2085" xr:uid="{90738E7F-7710-40DE-B56C-02ED9ABFE651}"/>
    <cellStyle name="Comma 7" xfId="93" xr:uid="{00000000-0005-0000-0000-000030000000}"/>
    <cellStyle name="Comma 7 10" xfId="283" xr:uid="{68A6CB8C-9173-43E8-A48E-20863BDB24F4}"/>
    <cellStyle name="Comma 7 2" xfId="143" xr:uid="{FBFB678E-E0F8-43A9-B60C-47D91F32640E}"/>
    <cellStyle name="Comma 7 2 2" xfId="199" xr:uid="{1C5EBD0B-481C-4E81-A83F-2F1AC00C0DF2}"/>
    <cellStyle name="Comma 7 2 2 2" xfId="1167" xr:uid="{9DB47FDC-F694-42C8-A562-A88D37604A0B}"/>
    <cellStyle name="Comma 7 2 2 2 2" xfId="1441" xr:uid="{F1BA9514-BE56-4661-901A-E92F1B5D0331}"/>
    <cellStyle name="Comma 7 2 2 2 2 2" xfId="2530" xr:uid="{04752937-FF9D-41FE-A4E1-4EAF74C63045}"/>
    <cellStyle name="Comma 7 2 2 2 3" xfId="2271" xr:uid="{5207CAC5-26BA-46EF-A45A-B6A38AFC151D}"/>
    <cellStyle name="Comma 7 2 2 3" xfId="1355" xr:uid="{A72DDF08-4325-40F3-B1B1-C3F0CEFE2D95}"/>
    <cellStyle name="Comma 7 2 2 3 2" xfId="2444" xr:uid="{B11D95FD-911B-45AA-9B81-353C7C7B3AFC}"/>
    <cellStyle name="Comma 7 2 2 4" xfId="2185" xr:uid="{F6767C18-C277-4FD8-9957-4EFAE5003421}"/>
    <cellStyle name="Comma 7 2 2 5" xfId="1079" xr:uid="{D12E0D7B-4493-42ED-A121-0CC7E876DBDF}"/>
    <cellStyle name="Comma 7 2 3" xfId="1121" xr:uid="{574A7F4A-E39A-40EC-8B61-03EC6336CBF3}"/>
    <cellStyle name="Comma 7 2 3 2" xfId="1396" xr:uid="{4C67349D-21F2-4B94-A9BF-E0DEA0DE3088}"/>
    <cellStyle name="Comma 7 2 3 2 2" xfId="2485" xr:uid="{6138AFF1-4D63-4975-B73D-F1049CB5021A}"/>
    <cellStyle name="Comma 7 2 3 3" xfId="2226" xr:uid="{96C53241-85CB-43C7-B75D-350881CB34D7}"/>
    <cellStyle name="Comma 7 2 4" xfId="1310" xr:uid="{9FD42B59-F871-4A6C-A690-A581074F1AA8}"/>
    <cellStyle name="Comma 7 2 4 2" xfId="2399" xr:uid="{4C6FE107-B2AF-48DB-9464-308BE6DDBB70}"/>
    <cellStyle name="Comma 7 2 5" xfId="1574" xr:uid="{6FE5580A-D6F1-43D9-87E0-3E4E13F5189F}"/>
    <cellStyle name="Comma 7 2 6" xfId="1031" xr:uid="{E86049DC-5234-48F3-BF20-749D6109749B}"/>
    <cellStyle name="Comma 7 2 6 2" xfId="2139" xr:uid="{8862B874-0F30-4EF8-AE86-1AFB047825AF}"/>
    <cellStyle name="Comma 7 2 7" xfId="413" xr:uid="{5F22DD9D-1D3D-452C-9131-51886F2343AD}"/>
    <cellStyle name="Comma 7 3" xfId="170" xr:uid="{A04A4D43-2384-4060-A15B-43F54E54B01B}"/>
    <cellStyle name="Comma 7 3 2" xfId="761" xr:uid="{BB27EFF0-7C05-4B44-A09D-346AD299E368}"/>
    <cellStyle name="Comma 7 3 2 2" xfId="1142" xr:uid="{5BA95AEC-3C6C-42AB-A7FA-B35FA672494B}"/>
    <cellStyle name="Comma 7 3 2 2 2" xfId="1416" xr:uid="{98277D53-3F98-4364-8C84-6019887FFB5B}"/>
    <cellStyle name="Comma 7 3 2 2 2 2" xfId="2505" xr:uid="{DB191B47-565C-483E-9E25-0A3B4B1744D9}"/>
    <cellStyle name="Comma 7 3 2 2 3" xfId="2246" xr:uid="{34E894A2-4C16-444E-B471-7327BDC0FC6D}"/>
    <cellStyle name="Comma 7 3 2 3" xfId="1330" xr:uid="{553B0932-04B2-4E64-8881-1ABE90CE8FD8}"/>
    <cellStyle name="Comma 7 3 2 3 2" xfId="2419" xr:uid="{536EA395-129D-41C0-9349-9ABD2BD92C10}"/>
    <cellStyle name="Comma 7 3 2 4" xfId="1054" xr:uid="{4505F005-C098-429E-A43C-DC5C868DA97D}"/>
    <cellStyle name="Comma 7 3 2 5" xfId="2160" xr:uid="{E1DA9A89-1F44-4FC9-B51F-BB704F329002}"/>
    <cellStyle name="Comma 7 3 3" xfId="1096" xr:uid="{EAE40551-2183-40CD-A15F-9589ED5630A2}"/>
    <cellStyle name="Comma 7 3 3 2" xfId="1371" xr:uid="{C57FBFB0-FD06-4F06-BFCA-C250287466EA}"/>
    <cellStyle name="Comma 7 3 3 2 2" xfId="2460" xr:uid="{EF1A6F55-B333-4D4C-A7CF-B1C6B577828F}"/>
    <cellStyle name="Comma 7 3 3 3" xfId="2201" xr:uid="{5A7653BB-982F-453F-A4F8-76E5A2A270C2}"/>
    <cellStyle name="Comma 7 3 4" xfId="1285" xr:uid="{ECD5DB15-4830-4E48-858B-7E94F3EB8DE6}"/>
    <cellStyle name="Comma 7 3 4 2" xfId="2374" xr:uid="{3544B536-C060-4032-BA40-75674C2B9705}"/>
    <cellStyle name="Comma 7 3 5" xfId="1850" xr:uid="{489F0E23-93AC-40BE-8D15-CB5A37932C4A}"/>
    <cellStyle name="Comma 7 3 5 2" xfId="2881" xr:uid="{759A8A43-0304-46FE-9510-EDCAF935885F}"/>
    <cellStyle name="Comma 7 3 6" xfId="1002" xr:uid="{718AA332-BD59-4077-96B3-BC361C2FBE84}"/>
    <cellStyle name="Comma 7 3 7" xfId="2110" xr:uid="{8C63BE92-F72F-428C-93B3-A4694C98D093}"/>
    <cellStyle name="Comma 7 3 8" xfId="475" xr:uid="{684DC553-417C-4E69-B8FE-0A437949AB2D}"/>
    <cellStyle name="Comma 7 4" xfId="153" xr:uid="{6A1F0031-D549-4C88-8952-5677A9451FA9}"/>
    <cellStyle name="Comma 7 4 2" xfId="1460" xr:uid="{C49312A0-5BC4-4D33-B11C-EAC209F96284}"/>
    <cellStyle name="Comma 7 4 2 2" xfId="2548" xr:uid="{DB74141A-78D2-4B12-829D-F89A83A880EE}"/>
    <cellStyle name="Comma 7 4 3" xfId="1483" xr:uid="{54F3EC58-4091-45D7-BC6B-002ABF2A064D}"/>
    <cellStyle name="Comma 7 4 3 2" xfId="2569" xr:uid="{23FC700F-269E-4AC3-93EA-E723297583FD}"/>
    <cellStyle name="Comma 7 4 4" xfId="1194" xr:uid="{0E463349-E645-4A0E-95BD-EC2FFFED35AE}"/>
    <cellStyle name="Comma 7 4 5" xfId="2289" xr:uid="{002E4CE1-6487-4020-9B5E-FBF07E7C9A8E}"/>
    <cellStyle name="Comma 7 4 6" xfId="902" xr:uid="{D3FF251B-85A9-482D-B514-C6D8E903A64C}"/>
    <cellStyle name="Comma 7 5" xfId="109" xr:uid="{D81799B8-68A7-452C-8F12-754CDDA29977}"/>
    <cellStyle name="Comma 7 5 2" xfId="1272" xr:uid="{FAC2FEE1-FF60-4A46-83B6-24232A0CB25D}"/>
    <cellStyle name="Comma 7 5 2 2" xfId="2361" xr:uid="{2F575B38-36DF-412D-9226-4D58D336A365}"/>
    <cellStyle name="Comma 7 5 3" xfId="2097" xr:uid="{4B604102-2D17-4C8C-A344-5FCCC507E9C9}"/>
    <cellStyle name="Comma 7 5 4" xfId="983" xr:uid="{07B27727-D6E3-4988-8693-7F039FEF0E89}"/>
    <cellStyle name="Comma 7 6" xfId="1262" xr:uid="{B65B0F51-BAA3-47C7-B1BB-AED7DB6A30AF}"/>
    <cellStyle name="Comma 7 6 2" xfId="2351" xr:uid="{C99041AB-B914-4018-9C7B-A66E9D31C92B}"/>
    <cellStyle name="Comma 7 7" xfId="1533" xr:uid="{4A61E121-D575-4E15-BEFA-D4F0D14D2561}"/>
    <cellStyle name="Comma 7 8" xfId="971" xr:uid="{8772C9D5-A8B5-420C-A9B2-9933AC0BC6F5}"/>
    <cellStyle name="Comma 7 8 2" xfId="2086" xr:uid="{840F8F2D-6A7F-44A3-81B0-0717C3E575A7}"/>
    <cellStyle name="Comma 7 9" xfId="2028" xr:uid="{2DD9C2B4-E7E0-4434-B704-A503E59408AD}"/>
    <cellStyle name="Comma 78 2" xfId="958" xr:uid="{BA828C5B-E2D9-4A5E-93BD-F860DD574ACF}"/>
    <cellStyle name="Comma 78 2 2" xfId="1187" xr:uid="{16D183D7-04FC-413B-918F-42437C8B8ADD}"/>
    <cellStyle name="Comma 78 2 2 2" xfId="1456" xr:uid="{DD368128-8681-4D74-8009-836C5CC6FCFE}"/>
    <cellStyle name="Comma 78 2 2 2 2" xfId="2545" xr:uid="{B838F23B-AE71-4B32-81DC-881780AB3541}"/>
    <cellStyle name="Comma 78 2 2 3" xfId="2286" xr:uid="{CB34B69A-449F-4821-8024-7AC5B0D7A89D}"/>
    <cellStyle name="Comma 78 2 3" xfId="1251" xr:uid="{A4669496-23A4-433A-9BCC-49D4FE6550C6}"/>
    <cellStyle name="Comma 78 2 3 2" xfId="2341" xr:uid="{47E9DE52-A379-4E5D-AD25-5A42626C268D}"/>
    <cellStyle name="Comma 78 2 4" xfId="2077" xr:uid="{0B0456DA-A5ED-4F63-9C71-BF88D54281AD}"/>
    <cellStyle name="Comma 8" xfId="50" xr:uid="{00000000-0005-0000-0000-000031000000}"/>
    <cellStyle name="Comma 8 10" xfId="2116" xr:uid="{FC94C516-E61D-42F5-8D90-9B7B0A936C68}"/>
    <cellStyle name="Comma 8 11" xfId="284" xr:uid="{382EC041-3D25-4940-B227-594C6E33CF45}"/>
    <cellStyle name="Comma 8 2" xfId="174" xr:uid="{2A02DFA9-1A13-4D12-9E04-7E446B134B86}"/>
    <cellStyle name="Comma 8 2 2" xfId="485" xr:uid="{D26F7D6C-5BAD-4EB7-A511-CF3E334B80B4}"/>
    <cellStyle name="Comma 8 2 2 2" xfId="665" xr:uid="{166FAD1B-3115-48DF-83E8-6B0D088246EC}"/>
    <cellStyle name="Comma 8 2 2 2 2" xfId="764" xr:uid="{EB676ABE-80AD-4C54-9C84-00A5AFD0820A}"/>
    <cellStyle name="Comma 8 2 2 2 2 2" xfId="1859" xr:uid="{246139FF-9AB3-4F39-B8BA-551EB581CC4A}"/>
    <cellStyle name="Comma 8 2 2 2 2 3" xfId="2884" xr:uid="{2F21A663-96AE-4BCC-A5A5-E2DADF50221A}"/>
    <cellStyle name="Comma 8 2 2 2 3" xfId="1420" xr:uid="{AE17A6EF-ACD7-475E-9E9C-D7AF878D0008}"/>
    <cellStyle name="Comma 8 2 2 2 4" xfId="2509" xr:uid="{F1EF79A2-3926-4ECE-8558-1F3A729940D8}"/>
    <cellStyle name="Comma 8 2 2 3" xfId="877" xr:uid="{3D1DCC42-74DE-402A-8819-1FA213C47624}"/>
    <cellStyle name="Comma 8 2 2 3 2" xfId="2000" xr:uid="{5AAA2794-023C-465E-8E2D-3738A50A5406}"/>
    <cellStyle name="Comma 8 2 2 3 2 2" xfId="3010" xr:uid="{DD34DB31-3497-4CC2-993B-BED17E6B472D}"/>
    <cellStyle name="Comma 8 2 2 3 3" xfId="1639" xr:uid="{5CB42923-B7F1-49C3-864D-9B4FDB143699}"/>
    <cellStyle name="Comma 8 2 2 3 4" xfId="2688" xr:uid="{51430605-7F2A-4F2E-90D8-F361DB7194BC}"/>
    <cellStyle name="Comma 8 2 2 4" xfId="1742" xr:uid="{15C5104F-0C85-43BD-96F2-6E752A31B985}"/>
    <cellStyle name="Comma 8 2 2 4 2" xfId="2792" xr:uid="{F2367D4D-C545-4007-92A1-D6C7AE5FE306}"/>
    <cellStyle name="Comma 8 2 2 5" xfId="1146" xr:uid="{C2D697CA-F0D2-4479-BC74-C32172413C5A}"/>
    <cellStyle name="Comma 8 2 2 6" xfId="2250" xr:uid="{DED49551-8455-4FF7-B7C0-770E996D4C72}"/>
    <cellStyle name="Comma 8 2 3" xfId="579" xr:uid="{9FF88786-F562-4514-B8C8-DFCAA29D16F1}"/>
    <cellStyle name="Comma 8 2 3 2" xfId="808" xr:uid="{F46BBDFE-A735-4AA7-A32F-BD8D6296A840}"/>
    <cellStyle name="Comma 8 2 3 2 2" xfId="1928" xr:uid="{5317D1AB-C02D-4988-9CFB-9DB8AF818FF7}"/>
    <cellStyle name="Comma 8 2 3 2 3" xfId="2941" xr:uid="{771EC2B6-32E3-49CF-A1B0-E08C9F3B599C}"/>
    <cellStyle name="Comma 8 2 3 3" xfId="1334" xr:uid="{876162D6-D62B-429D-B570-272B313AF11E}"/>
    <cellStyle name="Comma 8 2 3 4" xfId="2423" xr:uid="{70E32369-B113-4B8E-83BE-290B9FB4EDAA}"/>
    <cellStyle name="Comma 8 2 4" xfId="738" xr:uid="{A52CE87B-B8FC-4F25-BAA9-CB1E436DF08D}"/>
    <cellStyle name="Comma 8 2 4 2" xfId="1814" xr:uid="{57A69DE0-89B3-41DC-8412-8825644EC5A4}"/>
    <cellStyle name="Comma 8 2 4 2 2" xfId="2857" xr:uid="{4618F2C8-052D-4899-A380-194B4A38E760}"/>
    <cellStyle name="Comma 8 2 4 3" xfId="1575" xr:uid="{93BD2130-FD1D-4EBC-8244-4BCE10EF060C}"/>
    <cellStyle name="Comma 8 2 4 4" xfId="2631" xr:uid="{418C14C7-7291-49F9-826C-DA70C9E6AC15}"/>
    <cellStyle name="Comma 8 2 5" xfId="1686" xr:uid="{5A883DA5-247C-43AA-A22E-087A2FBCDE0E}"/>
    <cellStyle name="Comma 8 2 5 2" xfId="2736" xr:uid="{ECCFC84C-63B3-44E0-A09D-0094D7BAA20B}"/>
    <cellStyle name="Comma 8 2 6" xfId="1058" xr:uid="{B6DEA8E9-CCBD-4F25-9E11-4361A2C922DA}"/>
    <cellStyle name="Comma 8 2 6 2" xfId="2164" xr:uid="{520F112F-A3D2-4D1C-A73A-3DDCC73277B1}"/>
    <cellStyle name="Comma 8 2 7" xfId="3039" xr:uid="{2E4CBF4D-6149-46D0-9F5C-FA4A0456CE33}"/>
    <cellStyle name="Comma 8 2 8" xfId="414" xr:uid="{5E481426-8A99-4417-94F3-06E2864543AB}"/>
    <cellStyle name="Comma 8 3" xfId="114" xr:uid="{3DDA181A-EEF5-41A3-BC4D-6F6691A26D30}"/>
    <cellStyle name="Comma 8 3 2" xfId="544" xr:uid="{BD123232-4D92-4BF5-A835-9056DF52E569}"/>
    <cellStyle name="Comma 8 3 2 2" xfId="792" xr:uid="{F8E7CD74-5D84-4BFC-BDF2-5EB6AC866BDD}"/>
    <cellStyle name="Comma 8 3 2 2 2" xfId="1907" xr:uid="{C264AAE6-7F9A-4BDC-80E2-884C5DF5D89B}"/>
    <cellStyle name="Comma 8 3 2 2 3" xfId="2921" xr:uid="{FEBB470F-0B73-444F-9AAE-A13451E8DA28}"/>
    <cellStyle name="Comma 8 3 2 3" xfId="1375" xr:uid="{D5C0E9B6-B91E-458C-A3F7-294B6EF7A7C6}"/>
    <cellStyle name="Comma 8 3 2 4" xfId="2464" xr:uid="{9B0D0913-DF9F-4F5C-973A-C46B4805C3EF}"/>
    <cellStyle name="Comma 8 3 3" xfId="644" xr:uid="{5955DC9E-FA81-4119-82B0-C930181500DB}"/>
    <cellStyle name="Comma 8 3 3 2" xfId="743" xr:uid="{33CB1CB3-E719-4E6F-881D-E671FD74EF61}"/>
    <cellStyle name="Comma 8 3 3 2 2" xfId="1826" xr:uid="{309B9559-EC9A-4679-A3E4-4D4872C5FB4D}"/>
    <cellStyle name="Comma 8 3 3 2 3" xfId="2864" xr:uid="{71A76DEC-5E00-4177-AE4B-20FA8E3E3B1C}"/>
    <cellStyle name="Comma 8 3 3 3" xfId="1619" xr:uid="{7533989E-55A9-41B8-A153-01AA95D00AFC}"/>
    <cellStyle name="Comma 8 3 3 4" xfId="2668" xr:uid="{6C4CBFE3-B2ED-46D9-BBB8-E152D2DE185E}"/>
    <cellStyle name="Comma 8 3 4" xfId="857" xr:uid="{CAF75EBE-F559-47B7-9B6E-DD499BE63234}"/>
    <cellStyle name="Comma 8 3 4 2" xfId="1980" xr:uid="{F4970B5D-2DC1-48BE-8C17-35E0ABDC8B23}"/>
    <cellStyle name="Comma 8 3 4 3" xfId="2990" xr:uid="{678C79A0-7809-498C-934B-7040B7654EFD}"/>
    <cellStyle name="Comma 8 3 5" xfId="1722" xr:uid="{211C941E-9DBE-42C9-8C92-F6910D4E0B24}"/>
    <cellStyle name="Comma 8 3 5 2" xfId="2772" xr:uid="{045B8F4A-67B9-4050-A0C1-6CD9F024118C}"/>
    <cellStyle name="Comma 8 3 6" xfId="1100" xr:uid="{CCEB1138-7EAC-4B55-B1BC-B047D43AD306}"/>
    <cellStyle name="Comma 8 3 6 2" xfId="2205" xr:uid="{F9717422-13D5-400F-A1FD-B31338585ABD}"/>
    <cellStyle name="Comma 8 3 7" xfId="447" xr:uid="{B9C38369-AA13-4DFC-A5B8-DA1588D6FE11}"/>
    <cellStyle name="Comma 8 4" xfId="477" xr:uid="{9A7C3F42-AAD8-41B3-949E-A26218324FA4}"/>
    <cellStyle name="Comma 8 4 2" xfId="762" xr:uid="{07725E3B-C5F9-44A6-9263-F9ED428451F2}"/>
    <cellStyle name="Comma 8 4 2 2" xfId="1461" xr:uid="{05483680-15B4-4DFA-B7D8-793A6919C57F}"/>
    <cellStyle name="Comma 8 4 2 3" xfId="2549" xr:uid="{BF06EF5E-EDA0-4A94-BE1F-446ED68E78E5}"/>
    <cellStyle name="Comma 8 4 3" xfId="1852" xr:uid="{D7B1BF47-07A6-49D4-A8B0-82A8653F9C27}"/>
    <cellStyle name="Comma 8 4 3 2" xfId="2882" xr:uid="{74883E49-B2C8-470B-9C70-92FEC07EB350}"/>
    <cellStyle name="Comma 8 4 4" xfId="1195" xr:uid="{7F517D23-16E9-4CCE-84F6-620C571A0C91}"/>
    <cellStyle name="Comma 8 4 5" xfId="2290" xr:uid="{44B36F1C-25D3-4562-9BF4-BDF7E93F8779}"/>
    <cellStyle name="Comma 8 5" xfId="527" xr:uid="{46BD4DBE-0589-4E50-A97A-F5A118134DC6}"/>
    <cellStyle name="Comma 8 5 2" xfId="786" xr:uid="{7314282F-E33E-46E0-88C8-B65D38163DA6}"/>
    <cellStyle name="Comma 8 5 2 2" xfId="1289" xr:uid="{CCD3C494-637B-4FD1-941B-36F593E4D317}"/>
    <cellStyle name="Comma 8 5 2 3" xfId="2378" xr:uid="{2B370FF3-34E7-4723-A8F5-5984F7CF67AE}"/>
    <cellStyle name="Comma 8 5 3" xfId="1890" xr:uid="{78D8834B-B383-4F33-B79C-0F0220AE4F88}"/>
    <cellStyle name="Comma 8 5 3 2" xfId="2906" xr:uid="{D8031118-14BD-490B-818A-AF87BD8C20D8}"/>
    <cellStyle name="Comma 8 5 4" xfId="1007" xr:uid="{9B511295-6227-4AAD-911A-AFC23DE28EF8}"/>
    <cellStyle name="Comma 8 5 5" xfId="2115" xr:uid="{9177DF6E-9909-40AC-9BF8-2A25F3056376}"/>
    <cellStyle name="Comma 8 6" xfId="727" xr:uid="{D46BE346-FDCE-479B-A24F-8507C22795C4}"/>
    <cellStyle name="Comma 8 6 2" xfId="1792" xr:uid="{829A6563-4B27-43B8-95B7-CE6E0E2D00FB}"/>
    <cellStyle name="Comma 8 6 2 2" xfId="2837" xr:uid="{FFCE424D-E813-4055-AAE0-D08F863AB4EE}"/>
    <cellStyle name="Comma 8 6 3" xfId="1264" xr:uid="{361B4E91-9746-44F1-89AB-C8B4B58B6E90}"/>
    <cellStyle name="Comma 8 6 4" xfId="2353" xr:uid="{6B61A5F9-8327-4344-8328-C7FB74F47E8A}"/>
    <cellStyle name="Comma 8 7" xfId="1534" xr:uid="{ED686881-636B-4791-A41E-102ACC7F633D}"/>
    <cellStyle name="Comma 8 7 2" xfId="2602" xr:uid="{88D6098B-11B6-4554-A1FD-FE45F809E611}"/>
    <cellStyle name="Comma 8 8" xfId="1666" xr:uid="{3CB3A5D2-6626-41EA-8440-B042CBA6540F}"/>
    <cellStyle name="Comma 8 8 2" xfId="2716" xr:uid="{B493B1B1-3D05-4A4B-8B41-C5C9E34D1E48}"/>
    <cellStyle name="Comma 8 9" xfId="973" xr:uid="{B2828F50-2F08-4D12-AF7C-F016FFDB5C9F}"/>
    <cellStyle name="Comma 8 9 2" xfId="2088" xr:uid="{47A2C0AB-6C9B-4BC1-AB7A-B96842A1F7AB}"/>
    <cellStyle name="Comma 9" xfId="94" xr:uid="{EC83E705-B256-4EDC-AF16-6E015ADF5C26}"/>
    <cellStyle name="Comma 9 10" xfId="2071" xr:uid="{89F6F182-0503-434D-8DE0-6842F2F8CBD0}"/>
    <cellStyle name="Comma 9 11" xfId="285" xr:uid="{CD832653-9910-4170-9EE0-367290916F60}"/>
    <cellStyle name="Comma 9 2" xfId="182" xr:uid="{02670F7D-5CCF-4FE7-BEE8-E2CFF468A83D}"/>
    <cellStyle name="Comma 9 2 2" xfId="645" xr:uid="{AFD668C9-062D-4E82-B48D-9723732171CB}"/>
    <cellStyle name="Comma 9 2 2 2" xfId="749" xr:uid="{2A86BA0F-46F2-4ADC-994C-63EB4ECF2B27}"/>
    <cellStyle name="Comma 9 2 2 2 2" xfId="1427" xr:uid="{05BC6018-A735-49D5-96C5-148BDD4E76B3}"/>
    <cellStyle name="Comma 9 2 2 2 3" xfId="2516" xr:uid="{B88B2036-826A-4687-85C3-DA984C8C6A89}"/>
    <cellStyle name="Comma 9 2 2 3" xfId="1836" xr:uid="{8BCFE037-5E23-4D12-AFEE-C1317409DB31}"/>
    <cellStyle name="Comma 9 2 2 4" xfId="1153" xr:uid="{2B3DCDC6-2295-4EB3-8CCD-17757DC81CD9}"/>
    <cellStyle name="Comma 9 2 2 5" xfId="2257" xr:uid="{F2645F4F-170F-4187-AC41-B5729DC3F75E}"/>
    <cellStyle name="Comma 9 2 3" xfId="858" xr:uid="{563FC68E-14DC-48FC-ABEA-9B3383F4DB6F}"/>
    <cellStyle name="Comma 9 2 3 2" xfId="1981" xr:uid="{1EBA69EC-DA39-4D6F-8A2F-911C95749EAC}"/>
    <cellStyle name="Comma 9 2 3 2 2" xfId="2991" xr:uid="{8DB2CA3A-BDCF-4B7C-9B69-94842491587E}"/>
    <cellStyle name="Comma 9 2 3 3" xfId="1341" xr:uid="{6F369ADF-40F8-48BE-921D-25BE9F9CD12B}"/>
    <cellStyle name="Comma 9 2 3 4" xfId="2430" xr:uid="{137741E7-10C7-4DB0-96C7-911F195994C5}"/>
    <cellStyle name="Comma 9 2 4" xfId="1620" xr:uid="{6094744F-EE29-439B-BD43-A5890A9A0492}"/>
    <cellStyle name="Comma 9 2 4 2" xfId="2669" xr:uid="{3076F273-B108-4197-8DE6-3CC26D0615EA}"/>
    <cellStyle name="Comma 9 2 5" xfId="1723" xr:uid="{9AC2C502-0560-467C-BBCF-068F6A6BABA8}"/>
    <cellStyle name="Comma 9 2 5 2" xfId="2773" xr:uid="{0FF13FED-B68F-4EDE-9917-9D4B89C2D726}"/>
    <cellStyle name="Comma 9 2 6" xfId="1065" xr:uid="{D12A1659-11C0-45EB-9160-8706769D4EA4}"/>
    <cellStyle name="Comma 9 2 7" xfId="2171" xr:uid="{8C547404-2261-47F6-884F-BE96268ACDC5}"/>
    <cellStyle name="Comma 9 2 8" xfId="458" xr:uid="{17442CFD-BAB0-43B0-B020-BDF04836EE71}"/>
    <cellStyle name="Comma 9 3" xfId="124" xr:uid="{B6FB8B86-BDA6-4DDC-B045-345459BFC4F0}"/>
    <cellStyle name="Comma 9 3 2" xfId="768" xr:uid="{B8DB4712-CEAF-4925-A0FF-9FA160C9B326}"/>
    <cellStyle name="Comma 9 3 2 2" xfId="1382" xr:uid="{58DF5726-73E6-46BF-AA75-2CAABF9EA393}"/>
    <cellStyle name="Comma 9 3 2 3" xfId="2471" xr:uid="{9F6B7592-20A6-4C7B-AC2E-E7EBE7A51837}"/>
    <cellStyle name="Comma 9 3 3" xfId="1865" xr:uid="{1A3A58FD-009E-4785-9463-954469D9EDDC}"/>
    <cellStyle name="Comma 9 3 3 2" xfId="2888" xr:uid="{015D226A-BF48-43FD-8354-CD796B822CCB}"/>
    <cellStyle name="Comma 9 3 4" xfId="1107" xr:uid="{3258C70E-7799-4A80-9CCF-8AEC7DF77E69}"/>
    <cellStyle name="Comma 9 3 5" xfId="2212" xr:uid="{46556088-59C2-42FE-A17F-C9F775B422DA}"/>
    <cellStyle name="Comma 9 3 6" xfId="491" xr:uid="{69069E8D-3F86-4380-81D4-6C71634FBBD4}"/>
    <cellStyle name="Comma 9 4" xfId="545" xr:uid="{7035C754-4782-4F89-8240-2ADC26B8C4EF}"/>
    <cellStyle name="Comma 9 4 2" xfId="793" xr:uid="{19A1F649-8A58-4A0F-89E8-30560C219D69}"/>
    <cellStyle name="Comma 9 4 2 2" xfId="1451" xr:uid="{7123B01E-7A6E-4646-8E05-7F10EFAF34CC}"/>
    <cellStyle name="Comma 9 4 2 3" xfId="2540" xr:uid="{2808F98F-C45A-4A51-8A40-DB79944B0417}"/>
    <cellStyle name="Comma 9 4 3" xfId="1908" xr:uid="{711D3D13-2214-4A62-B1FB-68FE2BBB1CAA}"/>
    <cellStyle name="Comma 9 4 3 2" xfId="2922" xr:uid="{865A1484-5C17-4999-81E9-28E5B0FE182C}"/>
    <cellStyle name="Comma 9 4 4" xfId="1179" xr:uid="{98E6FF5B-65F9-48A2-96C7-9BC500DD3080}"/>
    <cellStyle name="Comma 9 4 5" xfId="2281" xr:uid="{91443E2A-2ACE-4C9C-98FE-3D5C0AB04DE7}"/>
    <cellStyle name="Comma 9 5" xfId="728" xr:uid="{E50C100A-1B09-403A-BA6A-A1E15727405B}"/>
    <cellStyle name="Comma 9 5 2" xfId="1296" xr:uid="{79F3CBE9-04E6-4F6C-9F3C-131EE91350DE}"/>
    <cellStyle name="Comma 9 5 2 2" xfId="2385" xr:uid="{5CDDAA77-9885-45B6-8336-0A0A81A35C5E}"/>
    <cellStyle name="Comma 9 5 3" xfId="1793" xr:uid="{F7643CD8-C754-4A12-957C-0BF23A7A8670}"/>
    <cellStyle name="Comma 9 5 3 2" xfId="2838" xr:uid="{E57A7AB6-58B1-44AB-9242-CF5E9138954F}"/>
    <cellStyle name="Comma 9 5 4" xfId="1015" xr:uid="{15D343BD-1D37-4D80-86B8-3D21DCB7A994}"/>
    <cellStyle name="Comma 9 5 5" xfId="2124" xr:uid="{2F591F61-876A-48A8-8D36-FCCB4533C5E6}"/>
    <cellStyle name="Comma 9 6" xfId="1238" xr:uid="{CB0E2D5E-B4D4-4FEA-9B1E-D4E51F2C0281}"/>
    <cellStyle name="Comma 9 6 2" xfId="2329" xr:uid="{77932CAD-8C7C-48D0-B199-79DA24C19ABF}"/>
    <cellStyle name="Comma 9 7" xfId="1535" xr:uid="{852A3C69-B3CE-495F-86CA-11922874C277}"/>
    <cellStyle name="Comma 9 7 2" xfId="2603" xr:uid="{E32A37A6-8C13-4015-8A6B-B7D5A1158B20}"/>
    <cellStyle name="Comma 9 8" xfId="1667" xr:uid="{77806A1F-6606-468D-88B3-9A69C0B8E631}"/>
    <cellStyle name="Comma 9 8 2" xfId="2717" xr:uid="{FD92607D-9DAF-4ECE-A723-B6C10F33FD95}"/>
    <cellStyle name="Comma 9 9" xfId="936" xr:uid="{DBC6C8D8-BA02-48FB-8970-A3EC21F03232}"/>
    <cellStyle name="Comma 9 9 2" xfId="2060" xr:uid="{316A9E4F-DC5B-4A88-AD18-81FD8F784E0E}"/>
    <cellStyle name="Comma 98" xfId="2027" xr:uid="{BAAC3B9B-37F4-402E-90F8-B56336923E7B}"/>
    <cellStyle name="Currency 2" xfId="438" xr:uid="{08BB1F81-7DFC-4451-BEC1-FE4F2E4D08AE}"/>
    <cellStyle name="Explanatory Text" xfId="31" builtinId="53" customBuiltin="1"/>
    <cellStyle name="Explanatory Text 2" xfId="356" xr:uid="{A3242311-CFBF-4505-A478-5F6E5970817C}"/>
    <cellStyle name="Followed Hyperlink 2" xfId="440" xr:uid="{70288C8C-A892-47F8-919F-ED559B8AB5B4}"/>
    <cellStyle name="Good" xfId="32" builtinId="26" customBuiltin="1"/>
    <cellStyle name="Good 2" xfId="357" xr:uid="{BD2605B4-1F37-4017-9660-C9ED3075DE59}"/>
    <cellStyle name="Heading 1" xfId="33" builtinId="16" customBuiltin="1"/>
    <cellStyle name="Heading 1 2" xfId="358" xr:uid="{E289617C-2B4B-4A0A-9B11-CA6046D4F73E}"/>
    <cellStyle name="Heading 2" xfId="34" builtinId="17" customBuiltin="1"/>
    <cellStyle name="Heading 2 2" xfId="359" xr:uid="{B52A5BCB-6E34-40AF-984A-5B9F5B6C18F9}"/>
    <cellStyle name="Heading 3" xfId="35" builtinId="18" customBuiltin="1"/>
    <cellStyle name="Heading 3 2" xfId="360" xr:uid="{A049BB72-8D9B-4D0F-82FF-76E88FA0C584}"/>
    <cellStyle name="Heading 4" xfId="36" builtinId="19" customBuiltin="1"/>
    <cellStyle name="Heading 4 2" xfId="361" xr:uid="{DA4BE9D2-6B22-4E66-BF2A-69506EBB6284}"/>
    <cellStyle name="Hyperlink 2" xfId="86" xr:uid="{00000000-0005-0000-0000-000038000000}"/>
    <cellStyle name="Hyperlink 2 2" xfId="102" xr:uid="{9AE94D26-9E86-482C-B15C-FBC44A3FCA51}"/>
    <cellStyle name="Hyperlink 2 2 2" xfId="955" xr:uid="{C6A35817-282A-4E59-8238-50D3BCE7D44C}"/>
    <cellStyle name="Hyperlink 2 2 2 2" xfId="956" xr:uid="{8CDCFB4F-919E-47DC-A067-DB8B0D002F15}"/>
    <cellStyle name="Hyperlink 2 2 3" xfId="553" xr:uid="{27490DBF-248A-4B9B-8DEA-7C8E7FA7ACDF}"/>
    <cellStyle name="Hyperlink 2 2 4" xfId="2074" xr:uid="{8D53E2B4-A4B6-4267-A403-DAD3AA1B888A}"/>
    <cellStyle name="Hyperlink 2 2 5" xfId="286" xr:uid="{529C5C33-72A5-4F9A-9532-9EAE9FD2708B}"/>
    <cellStyle name="Hyperlink 2 3" xfId="443" xr:uid="{93B1B9F4-D1EC-4BB1-BE2D-A6874A55B05D}"/>
    <cellStyle name="Hyperlink 2 3 2" xfId="1824" xr:uid="{3F191D88-1185-466A-8715-C8DAEBB1AFF1}"/>
    <cellStyle name="Hyperlink 2 3 3" xfId="957" xr:uid="{25784A07-8D4E-4ADD-8FDF-B7B6819C66AB}"/>
    <cellStyle name="Hyperlink 2 4" xfId="588" xr:uid="{FB06622F-7EBE-4C11-B472-292B931341CB}"/>
    <cellStyle name="Hyperlink 2 5" xfId="691" xr:uid="{18C1912C-2900-4435-811C-5E1D34FE4454}"/>
    <cellStyle name="Hyperlink 2 6" xfId="903" xr:uid="{E819EA04-0394-41D9-B7F2-95D2C8B9D3B8}"/>
    <cellStyle name="Hyperlink 2 6 2" xfId="2048" xr:uid="{E556C9CC-EA2C-4358-9726-3785E8CF9EFF}"/>
    <cellStyle name="Hyperlink 2 7" xfId="923" xr:uid="{B330BB33-3BF7-4B8E-BCF1-682B0C43006E}"/>
    <cellStyle name="Hyperlink 3" xfId="92" xr:uid="{00000000-0005-0000-0000-000039000000}"/>
    <cellStyle name="Hyperlink 3 2" xfId="591" xr:uid="{DA3E57EF-3E4B-47F1-992A-A2DE86A89B1E}"/>
    <cellStyle name="Hyperlink 3 2 2" xfId="1935" xr:uid="{43B8758C-227F-4A4F-A0C4-95E146584F6C}"/>
    <cellStyle name="Hyperlink 3 2 3" xfId="954" xr:uid="{870FC586-E683-48C8-9237-41557C0C6BE0}"/>
    <cellStyle name="Hyperlink 3 3" xfId="1822" xr:uid="{8FF3826C-2766-416C-8750-D4D4CB8DD573}"/>
    <cellStyle name="Hyperlink 3 4" xfId="926" xr:uid="{3E3DC403-17B0-4B60-825E-9E38D35C0F40}"/>
    <cellStyle name="Hyperlink 3 5" xfId="441" xr:uid="{3DAD47F5-10BC-4774-8493-75FA923C1FA9}"/>
    <cellStyle name="Hyperlink 4" xfId="80" xr:uid="{00000000-0005-0000-0000-00003A000000}"/>
    <cellStyle name="Hyperlink 4 2" xfId="125" xr:uid="{C294B052-CCA2-4DA5-B20F-DA1B069B9830}"/>
    <cellStyle name="Hyperlink 4 2 2" xfId="1853" xr:uid="{1A83C8F4-FABD-4F91-A5B7-664DB124B7D7}"/>
    <cellStyle name="Hyperlink 4 3" xfId="969" xr:uid="{20613543-BDEB-4A14-BE58-9396E1CC349F}"/>
    <cellStyle name="Hyperlink 4 4" xfId="478" xr:uid="{4DBB32D8-648D-423B-8CC6-B38D83A867EC}"/>
    <cellStyle name="Hyperlink 5" xfId="135" xr:uid="{FC9BA12F-ED92-4E2D-B0D8-0E10FB3584DA}"/>
    <cellStyle name="Hyperlink 5 2" xfId="1874" xr:uid="{69FAB554-2EF6-4186-8868-12F19037AD36}"/>
    <cellStyle name="Hyperlink 5 3" xfId="1024" xr:uid="{F7BB30AD-C53D-486F-8CA0-35AD1BBC67D4}"/>
    <cellStyle name="Hyperlink 5 4" xfId="510" xr:uid="{8A3BC2DB-6916-433D-BEAB-34D4EB87448D}"/>
    <cellStyle name="Hyperlink 9" xfId="494" xr:uid="{19323150-2102-48CB-9D01-E940A2855643}"/>
    <cellStyle name="Input" xfId="37" builtinId="20" customBuiltin="1"/>
    <cellStyle name="Input 2" xfId="362" xr:uid="{25A0D8E3-B98E-4038-96CB-290C3607E829}"/>
    <cellStyle name="Input 2 2" xfId="557" xr:uid="{1DC78DB9-5F11-4F02-A96D-181B5A80075E}"/>
    <cellStyle name="Input 2 2 2" xfId="797" xr:uid="{40C688DE-3848-4032-840B-9C484E347B5D}"/>
    <cellStyle name="Input 2 2 2 2" xfId="3063" xr:uid="{5272E148-2EA8-488E-B817-FAB7090FC6B6}"/>
    <cellStyle name="Input 2 2 3" xfId="3052" xr:uid="{E0B8BFB6-22CB-4E7A-B71A-80FD250E14FA}"/>
    <cellStyle name="Input 2 3" xfId="3041" xr:uid="{472FBE82-70B3-4CD0-BB05-6A8677DEBDBE}"/>
    <cellStyle name="Linked Cell" xfId="38" builtinId="24" customBuiltin="1"/>
    <cellStyle name="Linked Cell 2" xfId="363" xr:uid="{72A12FDC-A807-4A22-AC7F-5D904C9AE817}"/>
    <cellStyle name="Neutral" xfId="39" builtinId="28" customBuiltin="1"/>
    <cellStyle name="Neutral 2" xfId="364" xr:uid="{0F680985-1AF9-45EA-8AAF-CC27EB28282C}"/>
    <cellStyle name="Normal" xfId="0" builtinId="0" customBuiltin="1"/>
    <cellStyle name="Normal 10" xfId="139" xr:uid="{4790CE35-7966-41A0-8964-0E471E8C74C3}"/>
    <cellStyle name="Normal 10 2" xfId="195" xr:uid="{B6C6F835-7ED1-4008-9A3F-DB95029CB585}"/>
    <cellStyle name="Normal 10 2 2" xfId="87" xr:uid="{00000000-0005-0000-0000-00003F000000}"/>
    <cellStyle name="Normal 10 2 2 2" xfId="1537" xr:uid="{F252684F-B916-4CB6-8671-0D298BB3D262}"/>
    <cellStyle name="Normal 10 2 3" xfId="1459" xr:uid="{75025821-C40C-4469-9758-0D9B09713194}"/>
    <cellStyle name="Normal 10 2 3 2" xfId="249" xr:uid="{B26286C8-6788-41A9-92D2-6A0D5A49BD8B}"/>
    <cellStyle name="Normal 10 2 4" xfId="2030" xr:uid="{B20725BF-D222-4072-8DB1-37D158C88C49}"/>
    <cellStyle name="Normal 10 2 5" xfId="288" xr:uid="{D40B33F9-892F-48CA-9FFF-33DFDCE84836}"/>
    <cellStyle name="Normal 10 3" xfId="216" xr:uid="{87F768F6-9BA5-435E-BFFB-0A58BB2FA327}"/>
    <cellStyle name="Normal 10 3 2" xfId="415" xr:uid="{0F8B7CB8-E2AB-4C80-8D41-FC49D0770756}"/>
    <cellStyle name="Normal 10 3 3" xfId="2055" xr:uid="{E2FDA13B-5DE3-4C20-B269-48153F53385C}"/>
    <cellStyle name="Normal 10 3 9" xfId="248" xr:uid="{36AD7893-FB34-4E3F-BE17-941498FEB199}"/>
    <cellStyle name="Normal 10 4" xfId="507" xr:uid="{035E3C17-315F-412C-A98A-CC706C81EDDB}"/>
    <cellStyle name="Normal 10 4 2" xfId="1873" xr:uid="{62AF8184-73CA-452F-83E9-62DDA2FD52DA}"/>
    <cellStyle name="Normal 10 4 3" xfId="1536" xr:uid="{C4F4290B-F740-49D5-8307-5D420B296CB6}"/>
    <cellStyle name="Normal 10 5" xfId="470" xr:uid="{4746C72D-37A8-42C2-AA19-C15FCE5A3F27}"/>
    <cellStyle name="Normal 10 5 2" xfId="505" xr:uid="{EBDD2175-D481-428C-8DB2-C5BE49C76A70}"/>
    <cellStyle name="Normal 10 5 3" xfId="1202" xr:uid="{919967C2-B501-4B2E-8E77-BBE380CD307E}"/>
    <cellStyle name="Normal 10 5 4" xfId="1493" xr:uid="{B9582DBA-C315-4100-AE3C-00635C0AFDB0}"/>
    <cellStyle name="Normal 10 6" xfId="2136" xr:uid="{7E4CB629-D2DD-4DD5-9B3E-871E2B29BABC}"/>
    <cellStyle name="Normal 10 7" xfId="287" xr:uid="{A889557B-F3FD-4B48-983C-84578C7A58F4}"/>
    <cellStyle name="Normal 11" xfId="158" xr:uid="{B50ABBBC-3EDD-43F9-AF3F-DC883A9B9A2A}"/>
    <cellStyle name="Normal 11 2" xfId="105" xr:uid="{DA10D763-A0C0-4BCA-B391-835F6023D3AA}"/>
    <cellStyle name="Normal 11 2 2" xfId="416" xr:uid="{20019E29-87F0-484F-AE78-0B77F5E0518A}"/>
    <cellStyle name="Normal 11 2 3" xfId="2036" xr:uid="{C0549355-42B1-4E20-9055-73745F923F57}"/>
    <cellStyle name="Normal 11 3" xfId="482" xr:uid="{6FC9FBF8-EBCC-4830-9A8B-2CE2963361F9}"/>
    <cellStyle name="Normal 11 3 2" xfId="1857" xr:uid="{6E02106C-67B3-4FAB-A2B8-24BD802F336E}"/>
    <cellStyle name="Normal 11 3 3" xfId="1538" xr:uid="{C09A82CA-01B7-4AE3-9097-B793031B890D}"/>
    <cellStyle name="Normal 11 4" xfId="2068" xr:uid="{05D62D45-8381-4B97-BAF5-B9DF1941A3AF}"/>
    <cellStyle name="Normal 11 5" xfId="289" xr:uid="{63564E11-1F41-4101-9D2F-2EA7E53AEAE3}"/>
    <cellStyle name="Normal 12" xfId="149" xr:uid="{98679F0A-B494-4B5B-8D17-F2FA6E78F181}"/>
    <cellStyle name="Normal 12 2" xfId="417" xr:uid="{135FABB0-0996-4756-8FC5-6B6A29AE7BD0}"/>
    <cellStyle name="Normal 12 2 2" xfId="1576" xr:uid="{03C84308-5A46-439A-B87D-E6A51A294A66}"/>
    <cellStyle name="Normal 12 2 3" xfId="1126" xr:uid="{FDC0B929-0B46-4EBD-8A86-72767C220C68}"/>
    <cellStyle name="Normal 12 3" xfId="1181" xr:uid="{3002F706-EB43-4AB0-9477-E1B946C6476B}"/>
    <cellStyle name="Normal 12 4" xfId="1037" xr:uid="{DCDFBF08-5BF3-47C3-871B-D398E3B53247}"/>
    <cellStyle name="Normal 12 5" xfId="472" xr:uid="{0D59447E-00FB-460D-AB29-88C510E24F5A}"/>
    <cellStyle name="Normal 12 6" xfId="940" xr:uid="{B91899D3-AEB7-4509-A26E-DC619CCAED00}"/>
    <cellStyle name="Normal 12 7" xfId="290" xr:uid="{DE7C5CB8-9C21-4FCD-BCC9-C07956105CD0}"/>
    <cellStyle name="Normal 13" xfId="291" xr:uid="{EC4F89B6-E44D-4043-9503-3A5DD91F56DD}"/>
    <cellStyle name="Normal 13 2" xfId="418" xr:uid="{44D8E207-C925-4680-878D-C9047FC394B6}"/>
    <cellStyle name="Normal 13 2 2" xfId="1577" xr:uid="{AB542430-3F85-4474-BCB0-C519D57DEF7D}"/>
    <cellStyle name="Normal 13 2 3" xfId="1245" xr:uid="{04591840-307F-4955-B0B9-484469B3DFE3}"/>
    <cellStyle name="Normal 13 3" xfId="498" xr:uid="{B2EC17C8-5BF9-467E-803E-D8C0ABF18B31}"/>
    <cellStyle name="Normal 13 3 2" xfId="1868" xr:uid="{AA6DE1B5-59B5-4F08-BB6E-75D65A6757F5}"/>
    <cellStyle name="Normal 13 3 3" xfId="1539" xr:uid="{E6650038-D712-43F2-92BC-E84972B69C79}"/>
    <cellStyle name="Normal 13 4" xfId="2094" xr:uid="{23B9EA1F-166C-49C1-8E82-327BC34CD164}"/>
    <cellStyle name="Normal 14" xfId="58" xr:uid="{00000000-0005-0000-0000-000040000000}"/>
    <cellStyle name="Normal 14 2" xfId="419" xr:uid="{77C66CB7-3479-42F4-9D29-D73FB2748296}"/>
    <cellStyle name="Normal 14 3" xfId="452" xr:uid="{CD516EDC-D64D-496D-8365-A2F122FFBE84}"/>
    <cellStyle name="Normal 14 3 2" xfId="1830" xr:uid="{AFC91623-6D8C-4785-9516-51145624E12A}"/>
    <cellStyle name="Normal 14 3 3" xfId="1540" xr:uid="{140A02BE-AD52-45CC-A5B6-5786D0CE6C96}"/>
    <cellStyle name="Normal 14 4" xfId="2059" xr:uid="{8ADE1758-88B3-47F8-9804-D3915F9F6F83}"/>
    <cellStyle name="Normal 14 5" xfId="292" xr:uid="{74C8A88B-7852-4518-A318-1D250AC4E1C2}"/>
    <cellStyle name="Normal 15" xfId="57" xr:uid="{00000000-0005-0000-0000-000041000000}"/>
    <cellStyle name="Normal 15 2" xfId="420" xr:uid="{10E5A991-C633-4F66-AAF3-CD946BA73471}"/>
    <cellStyle name="Normal 15 3" xfId="451" xr:uid="{EB8691E2-0664-4AB0-B4D7-55735C37E5EB}"/>
    <cellStyle name="Normal 15 3 2" xfId="1829" xr:uid="{C59AE457-8748-4C03-A618-427AFA90E780}"/>
    <cellStyle name="Normal 15 3 3" xfId="1541" xr:uid="{A96D3BDC-20AE-4133-8960-131B49893E0D}"/>
    <cellStyle name="Normal 15 4" xfId="1199" xr:uid="{21CEBE96-DB94-4085-A42F-60C61F6737C6}"/>
    <cellStyle name="Normal 16" xfId="293" xr:uid="{E5913ABF-6ED1-4E4B-A6C1-E0122EFA9B00}"/>
    <cellStyle name="Normal 16 2" xfId="421" xr:uid="{C9DE893F-C5DF-469E-A140-2AAEA7750444}"/>
    <cellStyle name="Normal 16 2 2" xfId="1578" xr:uid="{12D59CEC-00C7-4014-ABA5-CA81EB167BE6}"/>
    <cellStyle name="Normal 16 2 3" xfId="1215" xr:uid="{E7BF1038-9F17-4FBE-8B4E-4CFF582E9034}"/>
    <cellStyle name="Normal 16 3" xfId="1542" xr:uid="{9C0F8F34-528E-4FF5-9098-3DBB0D336DE8}"/>
    <cellStyle name="Normal 16 4" xfId="915" xr:uid="{CA467796-7781-4E1F-9F9E-044D7B9E5676}"/>
    <cellStyle name="Normal 167" xfId="79" xr:uid="{00000000-0005-0000-0000-000042000000}"/>
    <cellStyle name="Normal 17" xfId="82" xr:uid="{00000000-0005-0000-0000-000043000000}"/>
    <cellStyle name="Normal 17 2" xfId="422" xr:uid="{E39EC2C9-09DF-4BF7-82DC-454D31F4163D}"/>
    <cellStyle name="Normal 18" xfId="294" xr:uid="{375BBB33-D786-4FC2-9EA4-B62866751A35}"/>
    <cellStyle name="Normal 18 2" xfId="423" xr:uid="{0CB6699D-A16B-447F-9529-08B1CDB5EF25}"/>
    <cellStyle name="Normal 18 3" xfId="1543" xr:uid="{C948786C-05E6-451B-8BCA-456B8B8FF849}"/>
    <cellStyle name="Normal 18 4" xfId="1484" xr:uid="{B92FAAEA-9574-40E1-A798-DBA5504CDBFA}"/>
    <cellStyle name="Normal 19" xfId="252" xr:uid="{80DFFE97-DD02-4D55-8982-1A4892860AE5}"/>
    <cellStyle name="Normal 19 2" xfId="467" xr:uid="{DB6398EF-9D8E-47B7-8BF3-EB17966934DE}"/>
    <cellStyle name="Normal 19 2 2" xfId="1844" xr:uid="{F7021072-F76C-4546-95C7-23F7E926B7AC}"/>
    <cellStyle name="Normal 19 3" xfId="495" xr:uid="{807E9F27-15C9-4467-83B7-698586B4ED97}"/>
    <cellStyle name="Normal 19 4" xfId="718" xr:uid="{DA02F098-22E6-47B7-A55F-A642BE6384B1}"/>
    <cellStyle name="Normal 19 5" xfId="1650" xr:uid="{6242911C-BA1D-4699-90BD-2C8D758DE773}"/>
    <cellStyle name="Normal 19 5 2" xfId="2700" xr:uid="{C1D45F01-0771-42CF-A80B-CA9529FB3548}"/>
    <cellStyle name="Normal 2" xfId="53" xr:uid="{00000000-0005-0000-0000-000044000000}"/>
    <cellStyle name="Normal 2 10 2" xfId="584" xr:uid="{6D5E8007-1724-4325-B299-F4FA2D72137E}"/>
    <cellStyle name="Normal 2 2" xfId="72" xr:uid="{00000000-0005-0000-0000-000045000000}"/>
    <cellStyle name="Normal 2 2 2" xfId="218" xr:uid="{B0E9C2D9-69D2-44FE-A5EC-B964EBA697FB}"/>
    <cellStyle name="Normal 2 2 3" xfId="943" xr:uid="{3F686221-E2AD-4EA7-A353-3B70F263E3BB}"/>
    <cellStyle name="Normal 2 2 3 2" xfId="1183" xr:uid="{FEEBC39B-23D6-4B50-A358-E39F67536AFD}"/>
    <cellStyle name="Normal 2 2 4" xfId="1544" xr:uid="{8CC4CD90-F56C-4168-9711-E2705DE03D53}"/>
    <cellStyle name="Normal 2 2 5" xfId="2038" xr:uid="{7B2488BA-E4E9-4A9B-BB0F-1D144E2057D2}"/>
    <cellStyle name="Normal 2 2 6" xfId="233" xr:uid="{0DBB4068-1008-4A9A-A687-7D5329CB53B8}"/>
    <cellStyle name="Normal 2 3" xfId="40" xr:uid="{00000000-0005-0000-0000-000046000000}"/>
    <cellStyle name="Normal 2 3 2" xfId="88" xr:uid="{00000000-0005-0000-0000-000047000000}"/>
    <cellStyle name="Normal 2 3 2 2" xfId="165" xr:uid="{115AB509-9DE8-4173-941B-55231E8CD82D}"/>
    <cellStyle name="Normal 2 3 2 2 2" xfId="1495" xr:uid="{AB89DD78-ECB3-4661-A029-124FA44A2880}"/>
    <cellStyle name="Normal 2 3 2 2 3" xfId="907" xr:uid="{A8774A04-B026-4652-B332-EDC26FD18CA6}"/>
    <cellStyle name="Normal 2 3 2 3" xfId="2029" xr:uid="{EB5B9669-6054-4D39-BBF6-C457495ED26B}"/>
    <cellStyle name="Normal 2 3 2 4" xfId="446" xr:uid="{122CD9E6-DA96-43FF-9C8B-1AB652AEC283}"/>
    <cellStyle name="Normal 2 3 3" xfId="104" xr:uid="{7F9F277D-DA6A-4D88-9ECE-CE587AC8285B}"/>
    <cellStyle name="Normal 2 3 3 2" xfId="998" xr:uid="{5D88EBA8-D146-4F6E-8A93-774DA957348A}"/>
    <cellStyle name="Normal 2 3 4" xfId="1545" xr:uid="{678FF2C1-EE28-4AB0-9C03-B283520CB49F}"/>
    <cellStyle name="Normal 2 3 5" xfId="927" xr:uid="{D92D5027-54DF-44D9-A157-59521F63EC2A}"/>
    <cellStyle name="Normal 2 3 6" xfId="295" xr:uid="{CD2919AA-CC1D-44B2-B9B8-E576D07C794F}"/>
    <cellStyle name="Normal 2 4" xfId="117" xr:uid="{B6342564-BC80-44F5-8EE3-7B3A3D6A7899}"/>
    <cellStyle name="Normal 2 4 2" xfId="546" xr:uid="{BE3DBCAD-868A-49F3-A6E5-6933EA4BBC41}"/>
    <cellStyle name="Normal 2 4 3" xfId="1841" xr:uid="{D5B31B0E-D347-4AE2-9282-634972AB1FEB}"/>
    <cellStyle name="Normal 2 4 4" xfId="463" xr:uid="{AE8D55FB-47BA-4186-8A8F-0E571FBA109C}"/>
    <cellStyle name="Normal 2 5" xfId="179" xr:uid="{2A9677A3-D631-460F-AF51-0E79A7C05A5D}"/>
    <cellStyle name="Normal 2 5 2" xfId="1888" xr:uid="{0A74C7DD-01A3-4CE0-A1A5-A4B9AAA0D84A}"/>
    <cellStyle name="Normal 2 5 3" xfId="1012" xr:uid="{8F4DE035-F722-4CB2-86F4-1DAFC4C7923B}"/>
    <cellStyle name="Normal 2 5 4" xfId="525" xr:uid="{ACA91C5B-3182-43FA-9C1E-31A53BF1CD19}"/>
    <cellStyle name="Normal 2 6" xfId="700" xr:uid="{C89E6095-DA26-4780-BA9D-867DE504AAAF}"/>
    <cellStyle name="Normal 2 6 2" xfId="1756" xr:uid="{9AF4484E-71B3-4800-A22D-7F5373EABE8E}"/>
    <cellStyle name="Normal 2 7" xfId="228" xr:uid="{93B23FE3-DA96-44DF-89CA-D41F42903D69}"/>
    <cellStyle name="Normal 2 9 2" xfId="67" xr:uid="{00000000-0005-0000-0000-000048000000}"/>
    <cellStyle name="Normal 20" xfId="65" xr:uid="{00000000-0005-0000-0000-000049000000}"/>
    <cellStyle name="Normal 21" xfId="435" xr:uid="{0B79DBA5-6F29-4EEB-BAF7-C5F0EE373C1A}"/>
    <cellStyle name="Normal 22" xfId="508" xr:uid="{C9AA1706-4C50-4DF4-8C1C-D53C5210D3AB}"/>
    <cellStyle name="Normal 223" xfId="492" xr:uid="{462573DE-F28C-4D0C-BAE8-76434A382C76}"/>
    <cellStyle name="Normal 23" xfId="594" xr:uid="{DF569F0D-2884-4F44-B435-BD60B5D28A63}"/>
    <cellStyle name="Normal 23 2" xfId="816" xr:uid="{1F8BC79D-721A-436E-8971-31B14FF1FEBD}"/>
    <cellStyle name="Normal 24" xfId="307" xr:uid="{B35B93BB-9552-49BC-AEA7-26052BCCBC37}"/>
    <cellStyle name="Normal 24 2" xfId="647" xr:uid="{24CA5114-D16B-445B-B891-33F2C44AED4A}"/>
    <cellStyle name="Normal 24 3" xfId="675" xr:uid="{9C0A927D-3748-4741-8E5C-E7057A99B2BB}"/>
    <cellStyle name="Normal 24 4" xfId="2605" xr:uid="{4F215A9F-5AA1-40F5-A6BE-281634F9E2AE}"/>
    <cellStyle name="Normal 25" xfId="605" xr:uid="{42FD3084-A0D1-4803-81B8-ED4C8F253F87}"/>
    <cellStyle name="Normal 25 2" xfId="824" xr:uid="{5F210B1B-9C2F-434D-871B-93ECED7B13AA}"/>
    <cellStyle name="Normal 26" xfId="308" xr:uid="{73CF6699-FBD5-4171-A7A0-9E7B60B91F95}"/>
    <cellStyle name="Normal 27" xfId="2034" xr:uid="{32A9EF0A-DADD-4689-8FE5-671D42FCAE04}"/>
    <cellStyle name="Normal 28" xfId="211" xr:uid="{67D51D13-C8C7-4B44-A05A-B3CDC14F5E4C}"/>
    <cellStyle name="Normal 29" xfId="81" xr:uid="{00000000-0005-0000-0000-00004A000000}"/>
    <cellStyle name="Normal 3" xfId="55" xr:uid="{00000000-0005-0000-0000-00004B000000}"/>
    <cellStyle name="Normal 3 2" xfId="90" xr:uid="{00000000-0005-0000-0000-00004C000000}"/>
    <cellStyle name="Normal 3 2 2" xfId="116" xr:uid="{E11389EC-C065-46C8-BEAF-1BDDA55C0644}"/>
    <cellStyle name="Normal 3 2 2 2" xfId="1818" xr:uid="{07A974DF-470B-4DDC-BFE4-4C6DA5B7C8CD}"/>
    <cellStyle name="Normal 3 2 2 3" xfId="1041" xr:uid="{78E40E97-CAB2-47A6-A498-3492DF363BBC}"/>
    <cellStyle name="Normal 3 2 3" xfId="1579" xr:uid="{5EF7AE23-4E61-4325-9CF0-AED39BD5B26E}"/>
    <cellStyle name="Normal 3 2 4" xfId="585" xr:uid="{9954E62C-2433-42E5-96F3-7DF5657DC9BB}"/>
    <cellStyle name="Normal 3 2 5" xfId="2072" xr:uid="{9C820A30-4578-45C3-A89B-0E46138BC69E}"/>
    <cellStyle name="Normal 3 2 6" xfId="424" xr:uid="{CD9335AB-81BA-4ED4-9065-0B82722EBB79}"/>
    <cellStyle name="Normal 3 3" xfId="120" xr:uid="{21A04F0A-A802-4E16-88E9-6AE1D3355F8F}"/>
    <cellStyle name="Normal 3 3 2" xfId="548" xr:uid="{2FCA688D-C3A6-44FA-A9C9-94AF6EAD9F2F}"/>
    <cellStyle name="Normal 3 3 3" xfId="2119" xr:uid="{4F1235B7-73FB-407F-9720-56BEFEA8E0D8}"/>
    <cellStyle name="Normal 3 4" xfId="167" xr:uid="{7534D2E5-E5C4-4D84-9AC2-F8DDA5A9B1F4}"/>
    <cellStyle name="Normal 3 4 2" xfId="1886" xr:uid="{DD4303E1-EDA4-4DB9-9A3C-EA79CB612418}"/>
    <cellStyle name="Normal 3 4 3" xfId="929" xr:uid="{56D640F7-7ACB-4DC3-AC9D-7EC8001D9641}"/>
    <cellStyle name="Normal 3 4 4" xfId="523" xr:uid="{D460ECE1-6767-4088-832B-0B7F790B3D43}"/>
    <cellStyle name="Normal 3 5" xfId="948" xr:uid="{9479176B-47B2-4850-A2C3-828256000E66}"/>
    <cellStyle name="Normal 3 6" xfId="1546" xr:uid="{8E89B065-AEF4-4AA5-96F1-82698457877B}"/>
    <cellStyle name="Normal 3 7" xfId="913" xr:uid="{4D117F0C-E6A5-4062-A033-D7CA99384F4A}"/>
    <cellStyle name="Normal 3 8" xfId="230" xr:uid="{352432BC-DDF7-4006-A9BE-196062EE8B18}"/>
    <cellStyle name="Normal 30" xfId="76" xr:uid="{00000000-0005-0000-0000-00004D000000}"/>
    <cellStyle name="Normal 32" xfId="84" xr:uid="{00000000-0005-0000-0000-00004E000000}"/>
    <cellStyle name="Normal 38" xfId="493" xr:uid="{D92E8842-91A7-433A-83BC-BC7E43BD30AE}"/>
    <cellStyle name="Normal 4" xfId="64" xr:uid="{00000000-0005-0000-0000-00004F000000}"/>
    <cellStyle name="Normal 4 10" xfId="235" xr:uid="{09305AA7-5982-423C-B6DD-8BE5C0A9BC86}"/>
    <cellStyle name="Normal 4 2" xfId="161" xr:uid="{F370FB04-2C08-478F-B9F7-311DAC829BB9}"/>
    <cellStyle name="Normal 4 2 2" xfId="1185" xr:uid="{9974A9BC-29AF-4BDC-BA84-BB7C9A7F02E4}"/>
    <cellStyle name="Normal 4 2 3" xfId="994" xr:uid="{CD7ABA89-C243-417F-80E3-FEBA04A7D86E}"/>
    <cellStyle name="Normal 4 2 4" xfId="1580" xr:uid="{F9E00C5C-FDDC-4A03-9377-A34735966E59}"/>
    <cellStyle name="Normal 4 2 5" xfId="951" xr:uid="{9CC68331-66D0-4BC4-A97D-5704707DF3A8}"/>
    <cellStyle name="Normal 4 2 6" xfId="425" xr:uid="{DF11FA57-5607-488F-9878-94F2FD730EEA}"/>
    <cellStyle name="Normal 4 3" xfId="99" xr:uid="{5EBF5A8D-FB25-4B44-B5E9-D6A136BFB334}"/>
    <cellStyle name="Normal 4 3 2" xfId="296" xr:uid="{A072DBCA-4B9A-481F-820E-BC231DD59957}"/>
    <cellStyle name="Normal 4 4" xfId="444" xr:uid="{009F2D1B-0DB1-4A27-88B7-6F16916D7EB2}"/>
    <cellStyle name="Normal 4 5" xfId="59" xr:uid="{00000000-0005-0000-0000-000050000000}"/>
    <cellStyle name="Normal 4 6" xfId="590" xr:uid="{8DA2BDD0-08B9-482D-8265-8CD10E0A93A0}"/>
    <cellStyle name="Normal 4 7" xfId="596" xr:uid="{B6CA23A8-D94E-4DC1-B952-22876AF7667C}"/>
    <cellStyle name="Normal 4 8" xfId="706" xr:uid="{0EEE9C39-8637-406B-96FE-2CD2AF4A739E}"/>
    <cellStyle name="Normal 4 9" xfId="2044" xr:uid="{7E4D1403-6B21-499F-97AB-E3AF56833779}"/>
    <cellStyle name="Normal 5" xfId="68" xr:uid="{00000000-0005-0000-0000-000051000000}"/>
    <cellStyle name="Normal 5 12" xfId="219" xr:uid="{027553F5-745D-4A0D-9C46-D8E4EF2FBE2B}"/>
    <cellStyle name="Normal 5 2" xfId="426" xr:uid="{5B3CC117-AD44-4FDA-B825-A2CE15156362}"/>
    <cellStyle name="Normal 5 2 2" xfId="1581" xr:uid="{CF3368A9-903F-4D0A-A281-6640D7A0ECB5}"/>
    <cellStyle name="Normal 5 2 3" xfId="1193" xr:uid="{BE3DBC6E-6772-4A63-BCA2-D9C6679CA08D}"/>
    <cellStyle name="Normal 5 3" xfId="297" xr:uid="{2CBE2660-8AC2-47DA-A5A6-DD524FC91CD4}"/>
    <cellStyle name="Normal 5 3 2" xfId="1794" xr:uid="{C478BEFD-5C97-4930-B8DF-F512ECC8E6C7}"/>
    <cellStyle name="Normal 5 3 3" xfId="984" xr:uid="{73194B86-C521-4DB1-BBF3-11F49825FAEB}"/>
    <cellStyle name="Normal 5 4" xfId="448" xr:uid="{81E4F0B2-6207-47B2-9C3A-99DB6C34F700}"/>
    <cellStyle name="Normal 5 4 2" xfId="1827" xr:uid="{D8E6B8EF-057C-4E4D-8DA0-C6684ADD295B}"/>
    <cellStyle name="Normal 5 4 3" xfId="1547" xr:uid="{DF2C0F99-617F-4DA6-8F55-F953BF46FE41}"/>
    <cellStyle name="Normal 5 5" xfId="465" xr:uid="{7891C188-943D-41F7-95F0-DF019EB5E8A1}"/>
    <cellStyle name="Normal 5 6" xfId="708" xr:uid="{A5B56E39-CA96-45B2-A49C-54FF9A426AEE}"/>
    <cellStyle name="Normal 5 7" xfId="970" xr:uid="{CEA93A3D-E9BA-4045-B65F-C1F7D1E033B9}"/>
    <cellStyle name="Normal 5 8" xfId="2022" xr:uid="{892542F3-0146-435E-9458-23B305E4ED92}"/>
    <cellStyle name="Normal 5 9" xfId="237" xr:uid="{9CB6FB58-A8EE-4F8E-BB43-336311FB97D9}"/>
    <cellStyle name="Normal 6" xfId="91" xr:uid="{00000000-0005-0000-0000-000052000000}"/>
    <cellStyle name="Normal 6 2" xfId="111" xr:uid="{EFA010FD-D45B-4765-8512-C8762C695B8D}"/>
    <cellStyle name="Normal 6 2 2" xfId="487" xr:uid="{55D38B77-E310-43E9-B383-8A4E172209B3}"/>
    <cellStyle name="Normal 6 2 2 2" xfId="1861" xr:uid="{DB6C6182-2AC8-47B5-BC0F-B9E94DB0BAF7}"/>
    <cellStyle name="Normal 6 2 2 3" xfId="1582" xr:uid="{75241771-21F9-4333-B0C9-CD89972B8B7D}"/>
    <cellStyle name="Normal 6 2 3" xfId="2063" xr:uid="{AC0B2AFF-04FB-4054-83BB-463CD15209B9}"/>
    <cellStyle name="Normal 6 2 4" xfId="427" xr:uid="{5A01CB54-16D7-4203-A4CA-934DC120B661}"/>
    <cellStyle name="Normal 6 3" xfId="476" xr:uid="{3BC43320-B7E8-41F3-8FF6-83D78ABD0D5D}"/>
    <cellStyle name="Normal 6 3 2" xfId="1851" xr:uid="{D7952214-FA8C-4C6B-98DA-741E229AA856}"/>
    <cellStyle name="Normal 6 3 3" xfId="952" xr:uid="{40C7BA88-1122-4E04-985C-5D1970546907}"/>
    <cellStyle name="Normal 6 4" xfId="602" xr:uid="{E46C7DEE-B485-433C-B2D9-29A80EDC21D0}"/>
    <cellStyle name="Normal 6 4 2" xfId="1944" xr:uid="{AF19CC79-7041-4A51-B5C9-9E58163F5DEC}"/>
    <cellStyle name="Normal 6 4 3" xfId="1548" xr:uid="{B15F71EA-6F88-49F3-AE73-593AFD811D8A}"/>
    <cellStyle name="Normal 6 5" xfId="2025" xr:uid="{7AB1BD8F-AD7C-417F-9999-E5BA7087E95A}"/>
    <cellStyle name="Normal 6 5 2" xfId="2113" xr:uid="{4E3E3B3F-AE6F-46F8-9B17-18F5821E1E2C}"/>
    <cellStyle name="Normal 6 6" xfId="298" xr:uid="{F78F0A11-4EF0-4457-99EC-82D75BD742F7}"/>
    <cellStyle name="Normal 61" xfId="450" xr:uid="{5188C744-A140-4C2B-BEB6-5EE57E9C0D06}"/>
    <cellStyle name="Normal 7" xfId="49" xr:uid="{00000000-0005-0000-0000-000053000000}"/>
    <cellStyle name="Normal 7 2" xfId="41" xr:uid="{00000000-0005-0000-0000-000054000000}"/>
    <cellStyle name="Normal 7 2 2" xfId="247" xr:uid="{7AA41EC7-EDFB-4AB5-8203-E8567FFAA791}"/>
    <cellStyle name="Normal 7 2 3" xfId="428" xr:uid="{85D1C3E9-1349-44E2-A16D-247E7247CB85}"/>
    <cellStyle name="Normal 7 2 4" xfId="2053" xr:uid="{F69D80D0-263C-4C62-934E-081CB4EBFC5E}"/>
    <cellStyle name="Normal 7 3" xfId="113" xr:uid="{68FD1C9D-AE66-416F-89D4-0A251B6E9FE8}"/>
    <cellStyle name="Normal 7 4" xfId="1549" xr:uid="{65CE4799-0CC9-4636-A239-55F88BEB01BF}"/>
    <cellStyle name="Normal 7 5" xfId="1006" xr:uid="{856D9307-BB1B-41B3-AE6E-903C44AFE09E}"/>
    <cellStyle name="Normal 7 6" xfId="299" xr:uid="{551BA17A-C959-4BA0-B238-1DCD8E3A9E9D}"/>
    <cellStyle name="Normal 75" xfId="935" xr:uid="{4543FC38-D3F5-4A49-A0FC-A10FBFB172F1}"/>
    <cellStyle name="Normal 75 2" xfId="1178" xr:uid="{81EF6613-BAF8-438B-A8DE-C66F8575D299}"/>
    <cellStyle name="Normal 8" xfId="128" xr:uid="{D93AE286-FFF6-4C00-9E17-D7215501BEF3}"/>
    <cellStyle name="Normal 8 2" xfId="429" xr:uid="{9E8680A6-5D7F-4499-9FB5-66BCD14856D0}"/>
    <cellStyle name="Normal 8 3" xfId="506" xr:uid="{61961C10-3DE4-42F6-8A57-5D89C85FF29A}"/>
    <cellStyle name="Normal 8 3 2" xfId="549" xr:uid="{B6B6721E-39F7-491B-9782-623703B81CD4}"/>
    <cellStyle name="Normal 8 3 3" xfId="1872" xr:uid="{765A0FDE-03C0-4562-A64B-DEE9E5FE5835}"/>
    <cellStyle name="Normal 8 4" xfId="522" xr:uid="{852F7EEA-067E-48AE-AEBD-B90BEE715ABA}"/>
    <cellStyle name="Normal 8 5" xfId="945" xr:uid="{FCBC3D21-FC9C-4DF9-A2D2-8245B5FD109B}"/>
    <cellStyle name="Normal 8 6" xfId="300" xr:uid="{9DD2DA8E-734D-48CF-BB67-CE38141A77BB}"/>
    <cellStyle name="Normal 9" xfId="42" xr:uid="{00000000-0005-0000-0000-000055000000}"/>
    <cellStyle name="Normal 9 2" xfId="193" xr:uid="{27F2978B-CC43-4DF4-B37A-CE524089D5CB}"/>
    <cellStyle name="Normal 9 2 2" xfId="502" xr:uid="{3F0F1B22-8AA1-44A4-897D-B6E739B98459}"/>
    <cellStyle name="Normal 9 2 3" xfId="483" xr:uid="{71B8BA42-FAEB-4C83-8D7F-C7F905985C3F}"/>
    <cellStyle name="Normal 9 2 3 2" xfId="1858" xr:uid="{26BE2081-2210-4F51-AA5F-5B3A34AC686D}"/>
    <cellStyle name="Normal 9 2 3 3" xfId="1583" xr:uid="{A2E0BFF9-FBFE-4B4D-AFBC-A24D0281D121}"/>
    <cellStyle name="Normal 9 2 4" xfId="2065" xr:uid="{F92D03ED-D9A1-4A6B-ADBB-35D632417006}"/>
    <cellStyle name="Normal 9 2 5" xfId="430" xr:uid="{3E72C6D7-B0D8-4393-A85F-81D46D94C946}"/>
    <cellStyle name="Normal 9 3" xfId="138" xr:uid="{BCF06690-48CA-4B4A-A3DA-4CFA0D6E88CA}"/>
    <cellStyle name="Normal 9 3 2" xfId="1856" xr:uid="{1C529858-17AF-4663-80A0-F46B73D416DB}"/>
    <cellStyle name="Normal 9 3 3" xfId="1196" xr:uid="{E53EE0FF-B1AC-49D4-A274-7119764579B8}"/>
    <cellStyle name="Normal 9 3 4" xfId="481" xr:uid="{1910A010-E232-4B49-8C26-FC982F9E42D2}"/>
    <cellStyle name="Normal 9 4" xfId="484" xr:uid="{4E1C22C3-8381-475F-9AA0-66512B5210CB}"/>
    <cellStyle name="Normal 9 4 2" xfId="503" xr:uid="{C70680CA-9642-48F1-8896-4B5FACAD8F45}"/>
    <cellStyle name="Normal 9 5" xfId="501" xr:uid="{F1994C66-89A0-48C1-8855-267DAF95D596}"/>
    <cellStyle name="Normal 9 6" xfId="1550" xr:uid="{1150A166-07D7-47A9-B332-42C5F5E918FB}"/>
    <cellStyle name="Normal 9 7" xfId="976" xr:uid="{8A24E82A-2556-4EA2-B071-20C65AF63596}"/>
    <cellStyle name="Normal 9 8" xfId="301" xr:uid="{2D1EEF7C-9AC1-42A4-A54F-FA8CA095FBB1}"/>
    <cellStyle name="Normal_CM Q3'07" xfId="209" xr:uid="{34D2D277-A94C-4A91-B332-B00FFD7B900D}"/>
    <cellStyle name="Note" xfId="43" builtinId="10" customBuiltin="1"/>
    <cellStyle name="Note 2" xfId="365" xr:uid="{EC4B728F-C032-492D-8D6E-17FC2F480133}"/>
    <cellStyle name="Note 2 2" xfId="432" xr:uid="{A02ACD46-4019-47DD-8209-DAB4536F256F}"/>
    <cellStyle name="Note 2 2 2" xfId="581" xr:uid="{A3FB5B9C-7077-453E-8D5F-19B28DCBE684}"/>
    <cellStyle name="Note 2 2 2 2" xfId="809" xr:uid="{5BED8DD8-AFC8-4219-906C-FE93D2051204}"/>
    <cellStyle name="Note 2 2 2 2 2" xfId="3072" xr:uid="{DCBA0D8D-2CA2-4449-AA76-C046573C27A6}"/>
    <cellStyle name="Note 2 2 2 3" xfId="3061" xr:uid="{358BD9AA-AB05-4E81-BE90-A8EF623BA0E8}"/>
    <cellStyle name="Note 2 2 3" xfId="3050" xr:uid="{CAC38496-AD9E-43E4-A079-A18CB5479D95}"/>
    <cellStyle name="Note 2 3" xfId="558" xr:uid="{95AA57D0-2DCD-4F28-BBF5-7D4264EE1C90}"/>
    <cellStyle name="Note 2 3 2" xfId="798" xr:uid="{A4156721-EB10-4765-BD21-A55ED9C3F81E}"/>
    <cellStyle name="Note 2 3 2 2" xfId="3064" xr:uid="{9F73BC15-8FD2-4B99-A07A-9D9D19D6EF31}"/>
    <cellStyle name="Note 2 3 3" xfId="3053" xr:uid="{199072DC-7B70-4C4A-9E20-4E8F113BCACC}"/>
    <cellStyle name="Note 2 4" xfId="3042" xr:uid="{E10E3444-534E-4C42-9D04-078A9AF55E50}"/>
    <cellStyle name="Output" xfId="44" builtinId="21" customBuiltin="1"/>
    <cellStyle name="Output 2" xfId="366" xr:uid="{28C34C5F-B547-466C-98CE-A11CC2C44C88}"/>
    <cellStyle name="Output 2 2" xfId="559" xr:uid="{993C3915-ACB8-4307-934C-940515395644}"/>
    <cellStyle name="Output 2 2 2" xfId="799" xr:uid="{E1541E2B-9921-44EA-B0C4-C70CFC536CDB}"/>
    <cellStyle name="Output 2 2 2 2" xfId="3065" xr:uid="{04F1703D-B4AA-4568-99C4-7A3B13C18F3E}"/>
    <cellStyle name="Output 2 2 3" xfId="3054" xr:uid="{D5D72555-9175-43FE-A823-AE708ADD4945}"/>
    <cellStyle name="Output 2 3" xfId="3043" xr:uid="{B10FCA0D-1D5A-4513-8281-CEEB2CC037A6}"/>
    <cellStyle name="Percent 11" xfId="78" xr:uid="{00000000-0005-0000-0000-000059000000}"/>
    <cellStyle name="Percent 2" xfId="52" xr:uid="{00000000-0005-0000-0000-00005A000000}"/>
    <cellStyle name="Percent 2 2" xfId="222" xr:uid="{57A400B6-F552-4419-88AC-168AEDB3ADDB}"/>
    <cellStyle name="Percent 2 2 2" xfId="550" xr:uid="{BA63A11A-E80C-41C2-9985-CF059B9830D5}"/>
    <cellStyle name="Percent 2 2 2 2" xfId="1910" xr:uid="{C3323922-93CD-421C-BFFE-036E67499A15}"/>
    <cellStyle name="Percent 2 2 2 3" xfId="1500" xr:uid="{78287F52-8219-4E73-8972-ADA4939FBB1F}"/>
    <cellStyle name="Percent 2 2 3" xfId="1189" xr:uid="{D7820D76-CC15-400B-B1DB-E5401D1B1969}"/>
    <cellStyle name="Percent 2 3" xfId="303" xr:uid="{92B3E050-5AD9-4548-AB12-95E78561A42C}"/>
    <cellStyle name="Percent 2 3 2" xfId="1795" xr:uid="{13DF6B25-BFB3-40AA-8435-4A1BD2416EBA}"/>
    <cellStyle name="Percent 2 3 3" xfId="991" xr:uid="{29750C36-AEC8-49FE-A3C4-02CCED70975E}"/>
    <cellStyle name="Percent 2 4" xfId="439" xr:uid="{C47619C0-6004-4458-8F11-B01C5328CE12}"/>
    <cellStyle name="Percent 2 4 2" xfId="1821" xr:uid="{33487441-8265-4875-8AF1-A18618E00782}"/>
    <cellStyle name="Percent 2 4 3" xfId="1252" xr:uid="{312191DC-05A7-4E29-B66A-20D4AD89BF0B}"/>
    <cellStyle name="Percent 2 5" xfId="705" xr:uid="{DE10FA91-1D38-4494-B3DE-B5597DF51219}"/>
    <cellStyle name="Percent 2 5 2" xfId="1761" xr:uid="{8FFE6C2E-5B0C-4DCB-BCA3-66833DD9F782}"/>
    <cellStyle name="Percent 2 5 3" xfId="1551" xr:uid="{5702B366-8601-4837-9C38-44B5A7B82BE7}"/>
    <cellStyle name="Percent 2 6" xfId="960" xr:uid="{21E6D969-72B7-4B9B-88AD-E2199BC3956D}"/>
    <cellStyle name="Percent 3" xfId="45" xr:uid="{00000000-0005-0000-0000-00005B000000}"/>
    <cellStyle name="Percent 3 2" xfId="96" xr:uid="{358C6901-208C-452D-A562-2B39AE86BF82}"/>
    <cellStyle name="Percent 3 2 2" xfId="519" xr:uid="{8BFC983A-B1BB-4F41-BAA2-2625A0375B7E}"/>
    <cellStyle name="Percent 3 2 2 2" xfId="1883" xr:uid="{70B6194D-72C1-461E-8E3C-16CBF893B262}"/>
    <cellStyle name="Percent 3 2 2 3" xfId="1172" xr:uid="{4BAD7B0B-6947-4E84-8B32-B872DE5719E9}"/>
    <cellStyle name="Percent 3 2 3" xfId="600" xr:uid="{732086A9-9EE1-42E6-B467-96115DF6BD4D}"/>
    <cellStyle name="Percent 3 2 3 2" xfId="1942" xr:uid="{B07ACC5F-BB50-43B7-A907-E246B021AE50}"/>
    <cellStyle name="Percent 3 2 3 3" xfId="985" xr:uid="{20266B26-3803-405D-B8B7-B79770CA43C1}"/>
    <cellStyle name="Percent 3 2 4" xfId="2046" xr:uid="{6E128C5F-0595-488E-B276-96FADB290622}"/>
    <cellStyle name="Percent 3 3" xfId="196" xr:uid="{B7049711-D27E-4B50-8D95-32B7750049ED}"/>
    <cellStyle name="Percent 3 3 2" xfId="1482" xr:uid="{F0B4B828-4C8F-415E-B441-C7725733BB1C}"/>
    <cellStyle name="Percent 3 3 3" xfId="1191" xr:uid="{1B11BA8C-3C8B-47A1-806E-ECFB3E7189B8}"/>
    <cellStyle name="Percent 3 4" xfId="140" xr:uid="{62B076C8-82DF-4D9D-B8AC-8AFD2A067734}"/>
    <cellStyle name="Percent 3 4 2" xfId="1028" xr:uid="{6BF44DD8-F7AD-4A97-AA70-8DC0DD2C79BE}"/>
    <cellStyle name="Percent 3 5" xfId="302" xr:uid="{28464A73-ED30-4B1A-9AD4-23FD618BB476}"/>
    <cellStyle name="Percent 3 6" xfId="2033" xr:uid="{DD5851BE-8B4E-4B49-8F8F-3CE0167D4251}"/>
    <cellStyle name="Percent 4" xfId="150" xr:uid="{7050799B-5491-4698-8FDF-E17E90F765B3}"/>
    <cellStyle name="Percent 4 2" xfId="909" xr:uid="{63E36B6B-58D5-4D3E-95C6-2FB3EDDD9A34}"/>
    <cellStyle name="Percent 4 2 2" xfId="1481" xr:uid="{0F60AAD6-4F57-4374-9524-1C70477FC220}"/>
    <cellStyle name="Percent 4 3" xfId="1863" xr:uid="{8B8E7A29-3AE9-4B06-8C46-4194936F8785}"/>
    <cellStyle name="Percent 4 4" xfId="489" xr:uid="{4B7C2608-12C5-417B-8297-DF0BA9B9FC23}"/>
    <cellStyle name="Percent 5" xfId="980" xr:uid="{03893594-6121-430E-99CF-761D418781AD}"/>
    <cellStyle name="Percent 6" xfId="213" xr:uid="{64C994C7-07B2-45C0-8C6B-925BB49C8748}"/>
    <cellStyle name="Title" xfId="46" builtinId="15" customBuiltin="1"/>
    <cellStyle name="Title 2" xfId="367" xr:uid="{589FA45D-5C81-4ACA-9203-1D38E6D330F6}"/>
    <cellStyle name="Total" xfId="47" builtinId="25" customBuiltin="1"/>
    <cellStyle name="Total 2" xfId="368" xr:uid="{B4BF328A-A170-403C-B127-DB78EBB0AA9D}"/>
    <cellStyle name="Total 2 2" xfId="560" xr:uid="{EA59777A-A299-4D98-B8CD-B44F9DB9DBBA}"/>
    <cellStyle name="Total 2 2 2" xfId="800" xr:uid="{E1F32F7F-C069-4624-BF5D-FEC8B6711C9B}"/>
    <cellStyle name="Total 2 2 2 2" xfId="3066" xr:uid="{B7EC20E8-AFC8-4F83-A8BD-3D9783EE01A2}"/>
    <cellStyle name="Total 2 2 3" xfId="3055" xr:uid="{0FBE918A-E83A-458C-81E8-26F314893765}"/>
    <cellStyle name="Total 2 3" xfId="3044" xr:uid="{ABB39379-B601-466E-87AD-35CFE695F674}"/>
    <cellStyle name="Warning Text" xfId="48" builtinId="11" customBuiltin="1"/>
    <cellStyle name="Warning Text 2" xfId="369" xr:uid="{379073AB-2445-4517-890D-26C91716FECB}"/>
    <cellStyle name="เครื่องหมายจุลภาค_AJE-RJE 2" xfId="304" xr:uid="{DDDA34CC-9E23-47CF-9125-628DC855E300}"/>
    <cellStyle name="เซลล์ตรวจสอบ" xfId="374" xr:uid="{59D6092A-BBDD-40F4-8E90-6D6710731097}"/>
    <cellStyle name="เซลล์ที่มีการเชื่อมโยง" xfId="375" xr:uid="{D121CF47-C488-4ACF-A14D-8357C5F130EC}"/>
    <cellStyle name="เปอร์เซ็นต์ 2" xfId="2032" xr:uid="{CE8E5F62-5B28-4877-9304-0F39A6A1246E}"/>
    <cellStyle name="แย่" xfId="380" xr:uid="{C7796ABC-FA6D-475F-B3A9-2BF16B165AF4}"/>
    <cellStyle name="แสดงผล" xfId="387" xr:uid="{2BC1E2CF-F02C-4B70-A0FE-500FB59A9C6E}"/>
    <cellStyle name="แสดงผล 2" xfId="565" xr:uid="{899C3998-3318-4EEC-A820-428742D2280E}"/>
    <cellStyle name="แสดงผล 2 2" xfId="805" xr:uid="{38C3DFE4-7EC8-4F8D-9ED8-AC765FC72C7E}"/>
    <cellStyle name="แสดงผล 2 2 2" xfId="3070" xr:uid="{C6718C2F-7412-4CE5-9CB8-1353B098676D}"/>
    <cellStyle name="แสดงผล 2 3" xfId="3059" xr:uid="{7EFD2ECB-9B94-4988-B378-3D772AD239B6}"/>
    <cellStyle name="แสดงผล 3" xfId="3048" xr:uid="{90E9FBEF-4A2A-4716-947A-1D8C5BE44209}"/>
    <cellStyle name="การคำนวณ" xfId="370" xr:uid="{B071BCFF-2123-4B84-8855-7E9F4CA12EB2}"/>
    <cellStyle name="การคำนวณ 2" xfId="561" xr:uid="{40B52DE8-4386-4E71-B1A1-F6ABCA5496C4}"/>
    <cellStyle name="การคำนวณ 2 2" xfId="801" xr:uid="{69384F01-964E-44B1-A8D9-6551F56D93E0}"/>
    <cellStyle name="การคำนวณ 2 2 2" xfId="3067" xr:uid="{CDFB6AFB-AD77-4D08-AA23-8EFD3CFEDBE8}"/>
    <cellStyle name="การคำนวณ 2 3" xfId="3056" xr:uid="{A56054CE-3998-41E9-A637-2D57641F6BE5}"/>
    <cellStyle name="การคำนวณ 3" xfId="3045" xr:uid="{846FCB0E-DE70-4912-80C9-4D379AEDE4F9}"/>
    <cellStyle name="ข้อความเตือน" xfId="371" xr:uid="{E1E0AF0C-FF0D-4354-B6E7-E2BA3618B00B}"/>
    <cellStyle name="ข้อความอธิบาย" xfId="372" xr:uid="{D0752A6D-6579-4B1C-8D62-373F073C781C}"/>
    <cellStyle name="ชื่อเรื่อง" xfId="373" xr:uid="{F61C92DF-57D9-4278-9329-F5150D450EAD}"/>
    <cellStyle name="ดี" xfId="376" xr:uid="{B85B52DE-6CB4-41C0-BF40-14FB450965F0}"/>
    <cellStyle name="ปกติ_AJE-RJE 2" xfId="305" xr:uid="{9028EF66-601D-4EDD-AA8A-65345D4F8DE8}"/>
    <cellStyle name="ป้อนค่า" xfId="377" xr:uid="{C5753EED-D819-454A-8E59-11F5781F45E6}"/>
    <cellStyle name="ป้อนค่า 2" xfId="562" xr:uid="{38CFD050-D872-4B96-9A9B-8096950B1F64}"/>
    <cellStyle name="ป้อนค่า 2 2" xfId="802" xr:uid="{7AEFC4BD-35E9-46EE-AA5C-860C3D696038}"/>
    <cellStyle name="ป้อนค่า 2 2 2" xfId="3068" xr:uid="{72635582-19BE-4F8B-83A3-8A074B09E252}"/>
    <cellStyle name="ป้อนค่า 2 3" xfId="3057" xr:uid="{C84A5719-11CA-4CB7-850F-3EF292573DF5}"/>
    <cellStyle name="ป้อนค่า 3" xfId="3046" xr:uid="{5329FA0C-1992-454E-BFC9-9BD11B280C08}"/>
    <cellStyle name="ปานกลาง" xfId="378" xr:uid="{6EAD6F6B-9003-40B8-85FF-4933E461958A}"/>
    <cellStyle name="ผลรวม" xfId="379" xr:uid="{7961CB93-06DB-4271-A35C-5B63E3264AA1}"/>
    <cellStyle name="ผลรวม 2" xfId="564" xr:uid="{3484A0E0-A461-4FE4-84FA-197E0D1A0579}"/>
    <cellStyle name="ผลรวม 2 2" xfId="804" xr:uid="{94AC3529-428A-404F-95CF-1E52EEAD5D54}"/>
    <cellStyle name="ผลรวม 2 2 2" xfId="3069" xr:uid="{49F154DE-74CB-45B6-9C22-BA6368AAAF18}"/>
    <cellStyle name="ผลรวม 2 3" xfId="3058" xr:uid="{C145C486-1032-47C2-B74D-5BAB87525CEA}"/>
    <cellStyle name="ผลรวม 3" xfId="3047" xr:uid="{819ABE35-C61A-4116-85E2-370508C27B6C}"/>
    <cellStyle name="ส่วนที่ถูกเน้น1" xfId="381" xr:uid="{34159868-83F1-4360-9A93-35C8B0C0C9DF}"/>
    <cellStyle name="ส่วนที่ถูกเน้น2" xfId="382" xr:uid="{F5345389-BBFE-4AC8-A53C-D3E767B3F75A}"/>
    <cellStyle name="ส่วนที่ถูกเน้น3" xfId="383" xr:uid="{E97AB0B4-407E-4FF9-84E4-FE3300559E4D}"/>
    <cellStyle name="ส่วนที่ถูกเน้น4" xfId="384" xr:uid="{60CA70E7-08F6-4BE2-B3D0-A3E803AAF102}"/>
    <cellStyle name="ส่วนที่ถูกเน้น5" xfId="385" xr:uid="{C83D462C-0ADB-4C48-BBAA-E16BEC6FB305}"/>
    <cellStyle name="ส่วนที่ถูกเน้น6" xfId="386" xr:uid="{27616777-DE19-4D8F-B159-288BAA322908}"/>
    <cellStyle name="หมายเหตุ" xfId="388" xr:uid="{20700A25-9FFE-4A70-B3C3-E89A678DC2B1}"/>
    <cellStyle name="หมายเหตุ 2" xfId="566" xr:uid="{D9791768-D010-4A86-85ED-986C63CF0317}"/>
    <cellStyle name="หมายเหตุ 2 2" xfId="806" xr:uid="{36EE1275-53C3-4F9F-9E1F-F296B1AB8AB8}"/>
    <cellStyle name="หมายเหตุ 2 2 2" xfId="3071" xr:uid="{5A042FF6-9E20-4418-8B36-2F90F19101CA}"/>
    <cellStyle name="หมายเหตุ 2 3" xfId="3060" xr:uid="{91EA913B-9146-407F-9417-B1D474EC7C6B}"/>
    <cellStyle name="หมายเหตุ 3" xfId="3049" xr:uid="{0A1B6CBA-4DBE-4295-9459-8A095A0E4433}"/>
    <cellStyle name="หัวเรื่อง 1" xfId="389" xr:uid="{564BDD6D-58C8-4B87-AC0B-15975647176C}"/>
    <cellStyle name="หัวเรื่อง 2" xfId="390" xr:uid="{EA88CA13-B7ED-433B-B543-DC29C537A57D}"/>
    <cellStyle name="หัวเรื่อง 3" xfId="391" xr:uid="{0D73E5AB-48E2-47A8-B5F3-AD5EDD90D8E2}"/>
    <cellStyle name="หัวเรื่อง 4" xfId="392" xr:uid="{62D8BF58-2B1B-4739-81BD-0DD070F567BD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theme="9" tint="0.79998168889431442"/>
  </sheetPr>
  <dimension ref="A1:K141"/>
  <sheetViews>
    <sheetView tabSelected="1" topLeftCell="A79" zoomScale="99" zoomScaleNormal="99" zoomScaleSheetLayoutView="103" workbookViewId="0">
      <selection activeCell="A90" sqref="A90:XFD90"/>
    </sheetView>
  </sheetViews>
  <sheetFormatPr defaultColWidth="9.140625" defaultRowHeight="18.75"/>
  <cols>
    <col min="1" max="1" width="1.7109375" style="8" customWidth="1"/>
    <col min="2" max="2" width="32.140625" style="8" customWidth="1"/>
    <col min="3" max="3" width="8.42578125" style="8" customWidth="1"/>
    <col min="4" max="4" width="0.85546875" style="8" customWidth="1"/>
    <col min="5" max="5" width="15.140625" style="9" customWidth="1"/>
    <col min="6" max="6" width="0.85546875" style="10" customWidth="1"/>
    <col min="7" max="7" width="13.5703125" style="9" customWidth="1"/>
    <col min="8" max="8" width="0.85546875" style="10" customWidth="1"/>
    <col min="9" max="9" width="15.140625" style="9" customWidth="1"/>
    <col min="10" max="10" width="0.85546875" style="10" customWidth="1"/>
    <col min="11" max="11" width="13.5703125" style="9" customWidth="1"/>
    <col min="12" max="16384" width="9.140625" style="8"/>
  </cols>
  <sheetData>
    <row r="1" spans="1:11" ht="20.100000000000001" customHeight="1">
      <c r="A1" s="7" t="s">
        <v>10</v>
      </c>
      <c r="K1" s="11"/>
    </row>
    <row r="2" spans="1:11" ht="20.100000000000001" customHeight="1">
      <c r="A2" s="12" t="s">
        <v>127</v>
      </c>
      <c r="B2" s="12"/>
      <c r="C2" s="13"/>
      <c r="D2" s="13"/>
    </row>
    <row r="3" spans="1:11" ht="20.100000000000001" customHeight="1">
      <c r="A3" s="45" t="s">
        <v>153</v>
      </c>
      <c r="B3" s="14"/>
      <c r="C3" s="15"/>
      <c r="D3" s="15"/>
      <c r="E3" s="16"/>
      <c r="F3" s="17"/>
      <c r="G3" s="16"/>
      <c r="H3" s="17"/>
      <c r="I3" s="16"/>
      <c r="J3" s="17"/>
      <c r="K3" s="16"/>
    </row>
    <row r="4" spans="1:11" ht="20.100000000000001" customHeight="1">
      <c r="A4" s="12"/>
      <c r="B4" s="12"/>
      <c r="C4" s="13"/>
      <c r="D4" s="13"/>
      <c r="E4" s="18"/>
      <c r="F4" s="19"/>
      <c r="G4" s="18"/>
      <c r="H4" s="19"/>
      <c r="I4" s="18"/>
      <c r="J4" s="19"/>
      <c r="K4" s="18"/>
    </row>
    <row r="5" spans="1:11" ht="20.100000000000001" customHeight="1">
      <c r="A5" s="12"/>
      <c r="B5" s="12"/>
      <c r="C5" s="13"/>
      <c r="D5" s="13"/>
      <c r="E5" s="247" t="s">
        <v>9</v>
      </c>
      <c r="F5" s="247"/>
      <c r="G5" s="247"/>
      <c r="H5" s="247"/>
      <c r="I5" s="247"/>
      <c r="J5" s="247"/>
      <c r="K5" s="247"/>
    </row>
    <row r="6" spans="1:11" s="7" customFormat="1" ht="20.100000000000001" customHeight="1">
      <c r="C6" s="20"/>
      <c r="D6" s="20"/>
      <c r="E6" s="245" t="s">
        <v>0</v>
      </c>
      <c r="F6" s="245"/>
      <c r="G6" s="245"/>
      <c r="H6" s="21"/>
      <c r="I6" s="245" t="s">
        <v>11</v>
      </c>
      <c r="J6" s="245"/>
      <c r="K6" s="245"/>
    </row>
    <row r="7" spans="1:11" s="7" customFormat="1" ht="20.100000000000001" customHeight="1">
      <c r="C7" s="20"/>
      <c r="D7" s="20"/>
      <c r="E7" s="156" t="s">
        <v>12</v>
      </c>
      <c r="F7" s="21"/>
      <c r="G7" s="11" t="s">
        <v>13</v>
      </c>
      <c r="H7" s="21"/>
      <c r="I7" s="156" t="s">
        <v>12</v>
      </c>
      <c r="J7" s="21"/>
      <c r="K7" s="11" t="s">
        <v>13</v>
      </c>
    </row>
    <row r="8" spans="1:11" s="7" customFormat="1" ht="20.100000000000001" customHeight="1">
      <c r="C8" s="20"/>
      <c r="D8" s="20"/>
      <c r="E8" s="157" t="s">
        <v>154</v>
      </c>
      <c r="F8" s="46"/>
      <c r="G8" s="160" t="s">
        <v>14</v>
      </c>
      <c r="H8" s="46"/>
      <c r="I8" s="157" t="s">
        <v>154</v>
      </c>
      <c r="J8" s="46"/>
      <c r="K8" s="160" t="s">
        <v>14</v>
      </c>
    </row>
    <row r="9" spans="1:11" s="7" customFormat="1" ht="20.100000000000001" customHeight="1">
      <c r="C9" s="60" t="s">
        <v>1</v>
      </c>
      <c r="D9" s="23"/>
      <c r="E9" s="24" t="s">
        <v>121</v>
      </c>
      <c r="F9" s="22"/>
      <c r="G9" s="24" t="s">
        <v>108</v>
      </c>
      <c r="H9" s="22"/>
      <c r="I9" s="24" t="s">
        <v>121</v>
      </c>
      <c r="J9" s="22"/>
      <c r="K9" s="24" t="s">
        <v>108</v>
      </c>
    </row>
    <row r="10" spans="1:11" s="7" customFormat="1" ht="20.100000000000001" customHeight="1">
      <c r="C10" s="20"/>
      <c r="D10" s="23"/>
      <c r="E10" s="25"/>
      <c r="F10" s="22"/>
      <c r="G10" s="11"/>
      <c r="H10" s="22"/>
      <c r="I10" s="25"/>
      <c r="J10" s="22"/>
      <c r="K10" s="11"/>
    </row>
    <row r="11" spans="1:11" s="7" customFormat="1" ht="20.100000000000001" customHeight="1">
      <c r="A11" s="7" t="s">
        <v>15</v>
      </c>
      <c r="C11" s="20"/>
      <c r="D11" s="20"/>
      <c r="E11" s="26"/>
      <c r="F11" s="22"/>
      <c r="G11" s="9"/>
      <c r="H11" s="10"/>
      <c r="I11" s="26"/>
      <c r="J11" s="10"/>
      <c r="K11" s="9"/>
    </row>
    <row r="12" spans="1:11" ht="8.1" customHeight="1">
      <c r="B12" s="7"/>
      <c r="C12" s="66"/>
      <c r="D12" s="66"/>
      <c r="E12" s="26"/>
      <c r="I12" s="26"/>
    </row>
    <row r="13" spans="1:11" ht="20.100000000000001" customHeight="1">
      <c r="A13" s="7" t="s">
        <v>16</v>
      </c>
      <c r="B13" s="7"/>
      <c r="C13" s="66"/>
      <c r="D13" s="66"/>
      <c r="E13" s="26"/>
      <c r="I13" s="26"/>
    </row>
    <row r="14" spans="1:11" ht="8.1" customHeight="1">
      <c r="A14" s="7"/>
      <c r="B14" s="7"/>
      <c r="C14" s="66"/>
      <c r="D14" s="66"/>
      <c r="E14" s="26"/>
      <c r="I14" s="26"/>
    </row>
    <row r="15" spans="1:11" ht="20.100000000000001" customHeight="1">
      <c r="A15" s="27" t="s">
        <v>17</v>
      </c>
      <c r="B15" s="27"/>
      <c r="C15" s="61">
        <v>5</v>
      </c>
      <c r="D15" s="66"/>
      <c r="E15" s="176">
        <v>8593055</v>
      </c>
      <c r="G15" s="161">
        <v>1639088</v>
      </c>
      <c r="I15" s="176">
        <v>5150994</v>
      </c>
      <c r="J15" s="28"/>
      <c r="K15" s="161">
        <v>720022</v>
      </c>
    </row>
    <row r="16" spans="1:11" ht="20.100000000000001" customHeight="1">
      <c r="A16" s="121" t="s">
        <v>131</v>
      </c>
      <c r="B16" s="121"/>
      <c r="C16" s="61">
        <v>6</v>
      </c>
      <c r="D16" s="66"/>
      <c r="E16" s="176">
        <v>87866045</v>
      </c>
      <c r="G16" s="161">
        <v>31491721</v>
      </c>
      <c r="I16" s="176">
        <v>83544782</v>
      </c>
      <c r="J16" s="28"/>
      <c r="K16" s="161">
        <v>38566793</v>
      </c>
    </row>
    <row r="17" spans="1:11" s="120" customFormat="1" ht="20.100000000000001" customHeight="1">
      <c r="A17" s="121" t="s">
        <v>96</v>
      </c>
      <c r="B17" s="121"/>
      <c r="C17" s="138">
        <v>17.399999999999999</v>
      </c>
      <c r="D17" s="174"/>
      <c r="E17" s="176">
        <v>0</v>
      </c>
      <c r="F17" s="10"/>
      <c r="G17" s="161" t="s">
        <v>114</v>
      </c>
      <c r="H17" s="10"/>
      <c r="I17" s="176">
        <v>15360876.57</v>
      </c>
      <c r="J17" s="175"/>
      <c r="K17" s="161">
        <v>47612568</v>
      </c>
    </row>
    <row r="18" spans="1:11" ht="20.100000000000001" customHeight="1">
      <c r="A18" s="27" t="s">
        <v>18</v>
      </c>
      <c r="B18" s="29"/>
      <c r="C18" s="61">
        <v>7</v>
      </c>
      <c r="D18" s="66"/>
      <c r="E18" s="176">
        <v>251577484</v>
      </c>
      <c r="G18" s="161">
        <v>79689831</v>
      </c>
      <c r="I18" s="176">
        <v>252748212</v>
      </c>
      <c r="J18" s="28"/>
      <c r="K18" s="161">
        <v>77969531</v>
      </c>
    </row>
    <row r="19" spans="1:11" ht="20.100000000000001" customHeight="1">
      <c r="A19" s="27" t="s">
        <v>125</v>
      </c>
      <c r="B19" s="27"/>
      <c r="C19" s="117">
        <v>8</v>
      </c>
      <c r="D19" s="117"/>
      <c r="E19" s="236">
        <v>436800</v>
      </c>
      <c r="G19" s="162">
        <v>1500000</v>
      </c>
      <c r="I19" s="236">
        <v>0</v>
      </c>
      <c r="J19" s="28"/>
      <c r="K19" s="162" t="s">
        <v>114</v>
      </c>
    </row>
    <row r="20" spans="1:11" ht="8.1" customHeight="1">
      <c r="A20" s="29"/>
      <c r="B20" s="29"/>
      <c r="C20" s="66"/>
      <c r="D20" s="66"/>
      <c r="E20" s="42"/>
      <c r="I20" s="42"/>
    </row>
    <row r="21" spans="1:11" ht="20.100000000000001" customHeight="1">
      <c r="A21" s="12" t="s">
        <v>19</v>
      </c>
      <c r="C21" s="66"/>
      <c r="D21" s="66"/>
      <c r="E21" s="236">
        <f>SUM(E15:E19)</f>
        <v>348473384</v>
      </c>
      <c r="G21" s="162">
        <f>SUM(G15:G19)</f>
        <v>114320640</v>
      </c>
      <c r="I21" s="236">
        <f>SUM(I15:I19)</f>
        <v>356804864.56999999</v>
      </c>
      <c r="K21" s="162">
        <f>SUM(K15:K18)</f>
        <v>164868914</v>
      </c>
    </row>
    <row r="22" spans="1:11" ht="20.100000000000001" customHeight="1">
      <c r="A22" s="29"/>
      <c r="B22" s="29"/>
      <c r="C22" s="66"/>
      <c r="D22" s="66"/>
      <c r="E22" s="26"/>
      <c r="I22" s="26"/>
    </row>
    <row r="23" spans="1:11" ht="18.75" customHeight="1">
      <c r="A23" s="12" t="s">
        <v>20</v>
      </c>
      <c r="B23" s="12"/>
      <c r="C23" s="66"/>
      <c r="D23" s="66"/>
      <c r="E23" s="26"/>
      <c r="I23" s="26"/>
    </row>
    <row r="24" spans="1:11" ht="8.1" customHeight="1">
      <c r="A24" s="12"/>
      <c r="B24" s="12"/>
      <c r="C24" s="66"/>
      <c r="D24" s="66"/>
      <c r="E24" s="26"/>
      <c r="I24" s="26"/>
    </row>
    <row r="25" spans="1:11" ht="20.100000000000001" customHeight="1">
      <c r="A25" s="27" t="s">
        <v>125</v>
      </c>
      <c r="B25" s="12"/>
      <c r="C25" s="67">
        <v>8</v>
      </c>
      <c r="D25" s="67"/>
      <c r="E25" s="176">
        <v>130000</v>
      </c>
      <c r="G25" s="161">
        <v>130000</v>
      </c>
      <c r="I25" s="176">
        <v>0</v>
      </c>
      <c r="K25" s="161" t="s">
        <v>114</v>
      </c>
    </row>
    <row r="26" spans="1:11" ht="20.100000000000001" customHeight="1">
      <c r="A26" s="27" t="s">
        <v>147</v>
      </c>
      <c r="B26" s="27"/>
      <c r="C26" s="138">
        <v>17.399999999999999</v>
      </c>
      <c r="D26" s="137"/>
      <c r="E26" s="176">
        <v>0</v>
      </c>
      <c r="G26" s="161" t="s">
        <v>114</v>
      </c>
      <c r="I26" s="176">
        <v>35098907.43</v>
      </c>
      <c r="K26" s="161" t="s">
        <v>114</v>
      </c>
    </row>
    <row r="27" spans="1:11" ht="20.100000000000001" customHeight="1">
      <c r="A27" s="27" t="s">
        <v>109</v>
      </c>
      <c r="B27" s="30"/>
      <c r="C27" s="62">
        <v>9</v>
      </c>
      <c r="D27" s="66"/>
      <c r="E27" s="176">
        <v>1885749</v>
      </c>
      <c r="G27" s="161">
        <v>1548657</v>
      </c>
      <c r="H27" s="31"/>
      <c r="I27" s="176">
        <v>0</v>
      </c>
      <c r="J27" s="31"/>
      <c r="K27" s="161" t="s">
        <v>114</v>
      </c>
    </row>
    <row r="28" spans="1:11" ht="20.100000000000001" customHeight="1">
      <c r="A28" s="27" t="s">
        <v>21</v>
      </c>
      <c r="B28" s="30"/>
      <c r="C28" s="62">
        <v>9</v>
      </c>
      <c r="D28" s="66"/>
      <c r="E28" s="176" t="s">
        <v>114</v>
      </c>
      <c r="G28" s="161" t="s">
        <v>114</v>
      </c>
      <c r="H28" s="31"/>
      <c r="I28" s="176">
        <v>308108348</v>
      </c>
      <c r="J28" s="31"/>
      <c r="K28" s="161">
        <v>308108348</v>
      </c>
    </row>
    <row r="29" spans="1:11" ht="20.100000000000001" customHeight="1">
      <c r="A29" s="27" t="s">
        <v>22</v>
      </c>
      <c r="B29" s="30"/>
      <c r="C29" s="62">
        <v>10</v>
      </c>
      <c r="D29" s="66"/>
      <c r="E29" s="176">
        <v>512201055</v>
      </c>
      <c r="G29" s="161">
        <v>537158091</v>
      </c>
      <c r="H29" s="31"/>
      <c r="I29" s="176">
        <v>408640845</v>
      </c>
      <c r="J29" s="31"/>
      <c r="K29" s="161">
        <v>422057127</v>
      </c>
    </row>
    <row r="30" spans="1:11" ht="20.100000000000001" customHeight="1">
      <c r="A30" s="27" t="s">
        <v>87</v>
      </c>
      <c r="B30" s="30"/>
      <c r="C30" s="62">
        <v>11</v>
      </c>
      <c r="D30" s="66"/>
      <c r="E30" s="176">
        <v>30270134</v>
      </c>
      <c r="G30" s="161">
        <v>30175237</v>
      </c>
      <c r="H30" s="31"/>
      <c r="I30" s="176">
        <v>9533801</v>
      </c>
      <c r="J30" s="31"/>
      <c r="K30" s="161">
        <v>8948230</v>
      </c>
    </row>
    <row r="31" spans="1:11" ht="20.100000000000001" customHeight="1">
      <c r="A31" s="8" t="s">
        <v>23</v>
      </c>
      <c r="B31" s="30"/>
      <c r="C31" s="62"/>
      <c r="D31" s="66"/>
      <c r="E31" s="176">
        <v>1150000</v>
      </c>
      <c r="G31" s="161">
        <v>1150000</v>
      </c>
      <c r="H31" s="31"/>
      <c r="I31" s="176" t="s">
        <v>114</v>
      </c>
      <c r="J31" s="31"/>
      <c r="K31" s="161" t="s">
        <v>114</v>
      </c>
    </row>
    <row r="32" spans="1:11" ht="20.100000000000001" customHeight="1">
      <c r="A32" s="27" t="s">
        <v>126</v>
      </c>
      <c r="B32" s="30"/>
      <c r="C32" s="62"/>
      <c r="D32" s="67"/>
      <c r="E32" s="176" t="s">
        <v>114</v>
      </c>
      <c r="G32" s="161" t="s">
        <v>114</v>
      </c>
      <c r="H32" s="31"/>
      <c r="I32" s="176" t="s">
        <v>114</v>
      </c>
      <c r="J32" s="31"/>
      <c r="K32" s="161" t="s">
        <v>114</v>
      </c>
    </row>
    <row r="33" spans="1:11" ht="20.100000000000001" customHeight="1">
      <c r="A33" s="32" t="s">
        <v>24</v>
      </c>
      <c r="B33" s="30"/>
      <c r="C33" s="62">
        <v>10</v>
      </c>
      <c r="D33" s="66"/>
      <c r="E33" s="176">
        <v>820117</v>
      </c>
      <c r="G33" s="161">
        <v>898711</v>
      </c>
      <c r="H33" s="31"/>
      <c r="I33" s="176">
        <v>102097</v>
      </c>
      <c r="J33" s="31"/>
      <c r="K33" s="161">
        <v>135349</v>
      </c>
    </row>
    <row r="34" spans="1:11" ht="20.100000000000001" customHeight="1">
      <c r="A34" s="32" t="s">
        <v>25</v>
      </c>
      <c r="B34" s="30"/>
      <c r="C34" s="62"/>
      <c r="D34" s="66"/>
      <c r="E34" s="176">
        <v>4423621</v>
      </c>
      <c r="G34" s="161">
        <v>3022861</v>
      </c>
      <c r="H34" s="31"/>
      <c r="I34" s="176">
        <v>1276103</v>
      </c>
      <c r="J34" s="31"/>
      <c r="K34" s="161">
        <v>1428940</v>
      </c>
    </row>
    <row r="35" spans="1:11" ht="20.100000000000001" customHeight="1">
      <c r="A35" s="32" t="s">
        <v>26</v>
      </c>
      <c r="B35" s="30"/>
      <c r="D35" s="66"/>
      <c r="E35" s="236">
        <v>12289820</v>
      </c>
      <c r="G35" s="162">
        <v>10545568</v>
      </c>
      <c r="H35" s="31"/>
      <c r="I35" s="236">
        <v>7844322</v>
      </c>
      <c r="J35" s="31"/>
      <c r="K35" s="162">
        <v>6856790</v>
      </c>
    </row>
    <row r="36" spans="1:11" ht="8.1" customHeight="1">
      <c r="A36" s="12"/>
      <c r="B36" s="12"/>
      <c r="C36" s="66"/>
      <c r="D36" s="66"/>
      <c r="E36" s="26"/>
      <c r="I36" s="26"/>
    </row>
    <row r="37" spans="1:11" ht="20.100000000000001" customHeight="1">
      <c r="A37" s="7" t="s">
        <v>27</v>
      </c>
      <c r="C37" s="66"/>
      <c r="D37" s="66"/>
      <c r="E37" s="176">
        <f>SUM(E25:E35)</f>
        <v>563170496</v>
      </c>
      <c r="G37" s="161">
        <f>SUM(G25:G35)</f>
        <v>584629125</v>
      </c>
      <c r="I37" s="176">
        <f>SUM(I25:I35)</f>
        <v>770604423.43000007</v>
      </c>
      <c r="K37" s="161">
        <f>SUM(K27:K35)</f>
        <v>747534784</v>
      </c>
    </row>
    <row r="38" spans="1:11" ht="8.1" customHeight="1">
      <c r="A38" s="12"/>
      <c r="B38" s="12"/>
      <c r="C38" s="66"/>
      <c r="D38" s="66"/>
      <c r="E38" s="128"/>
      <c r="G38" s="129"/>
      <c r="I38" s="128"/>
      <c r="K38" s="129"/>
    </row>
    <row r="39" spans="1:11" ht="20.100000000000001" customHeight="1" thickBot="1">
      <c r="A39" s="7" t="s">
        <v>28</v>
      </c>
      <c r="B39" s="7"/>
      <c r="C39" s="66"/>
      <c r="D39" s="66"/>
      <c r="E39" s="235">
        <f>+E21+E37</f>
        <v>911643880</v>
      </c>
      <c r="G39" s="163">
        <f>+G21+G37</f>
        <v>698949765</v>
      </c>
      <c r="I39" s="235">
        <f>+I21+I37</f>
        <v>1127409288</v>
      </c>
      <c r="K39" s="163">
        <f>+K21+K37</f>
        <v>912403698</v>
      </c>
    </row>
    <row r="40" spans="1:11" ht="20.100000000000001" customHeight="1" thickTop="1">
      <c r="A40" s="7"/>
      <c r="B40" s="7"/>
      <c r="C40" s="66"/>
      <c r="D40" s="66"/>
    </row>
    <row r="41" spans="1:11" ht="20.100000000000001" customHeight="1">
      <c r="A41" s="7"/>
      <c r="B41" s="7"/>
      <c r="C41" s="66"/>
      <c r="D41" s="66"/>
    </row>
    <row r="42" spans="1:11" ht="20.100000000000001" customHeight="1">
      <c r="A42" s="7"/>
      <c r="B42" s="7"/>
      <c r="C42" s="241"/>
      <c r="D42" s="241"/>
    </row>
    <row r="43" spans="1:11">
      <c r="A43" s="7"/>
      <c r="B43" s="7"/>
      <c r="C43" s="66"/>
      <c r="D43" s="66"/>
    </row>
    <row r="44" spans="1:11" ht="20.100000000000001" customHeight="1">
      <c r="A44" s="248" t="s">
        <v>29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</row>
    <row r="45" spans="1:11" ht="20.100000000000001" customHeight="1">
      <c r="A45" s="241"/>
      <c r="B45" s="241"/>
      <c r="C45" s="241"/>
      <c r="D45" s="241"/>
      <c r="E45" s="241"/>
      <c r="F45" s="241"/>
      <c r="G45" s="241"/>
      <c r="H45" s="241"/>
      <c r="I45" s="241"/>
      <c r="J45" s="241"/>
      <c r="K45" s="241"/>
    </row>
    <row r="46" spans="1:11" ht="6" customHeight="1">
      <c r="A46" s="66"/>
      <c r="B46" s="66"/>
      <c r="C46" s="66"/>
      <c r="D46" s="66"/>
      <c r="E46" s="158"/>
      <c r="F46" s="66"/>
      <c r="G46" s="158"/>
      <c r="H46" s="66"/>
      <c r="I46" s="158"/>
      <c r="J46" s="66"/>
      <c r="K46" s="158"/>
    </row>
    <row r="47" spans="1:11" ht="22.15" customHeight="1">
      <c r="A47" s="246" t="s">
        <v>30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</row>
    <row r="48" spans="1:11" ht="20.100000000000001" customHeight="1">
      <c r="A48" s="7" t="s">
        <v>31</v>
      </c>
      <c r="B48" s="12"/>
      <c r="C48" s="13"/>
      <c r="D48" s="13"/>
      <c r="E48" s="11"/>
      <c r="I48" s="11"/>
      <c r="K48" s="11"/>
    </row>
    <row r="49" spans="1:11" ht="20.100000000000001" customHeight="1">
      <c r="A49" s="12" t="s">
        <v>128</v>
      </c>
      <c r="B49" s="12"/>
      <c r="C49" s="13"/>
      <c r="D49" s="13"/>
    </row>
    <row r="50" spans="1:11" ht="20.100000000000001" customHeight="1">
      <c r="A50" s="14" t="str">
        <f>+A3</f>
        <v>ณ วันที่ 30 มิถุนายน พ.ศ. 2567</v>
      </c>
      <c r="B50" s="14"/>
      <c r="C50" s="15"/>
      <c r="D50" s="15"/>
      <c r="E50" s="16"/>
      <c r="F50" s="17"/>
      <c r="G50" s="16"/>
      <c r="H50" s="17"/>
      <c r="I50" s="16"/>
      <c r="J50" s="17"/>
      <c r="K50" s="16"/>
    </row>
    <row r="51" spans="1:11" ht="20.100000000000001" customHeight="1">
      <c r="A51" s="12"/>
      <c r="B51" s="12"/>
      <c r="C51" s="13"/>
      <c r="D51" s="13"/>
      <c r="E51" s="18"/>
      <c r="F51" s="19"/>
      <c r="G51" s="18"/>
      <c r="H51" s="19"/>
      <c r="I51" s="18"/>
      <c r="J51" s="19"/>
      <c r="K51" s="18"/>
    </row>
    <row r="52" spans="1:11" ht="20.100000000000001" customHeight="1">
      <c r="A52" s="12"/>
      <c r="B52" s="12"/>
      <c r="C52" s="13"/>
      <c r="D52" s="13"/>
      <c r="E52" s="247" t="s">
        <v>9</v>
      </c>
      <c r="F52" s="247"/>
      <c r="G52" s="247"/>
      <c r="H52" s="247"/>
      <c r="I52" s="247"/>
      <c r="J52" s="247"/>
      <c r="K52" s="247"/>
    </row>
    <row r="53" spans="1:11" s="7" customFormat="1" ht="20.100000000000001" customHeight="1">
      <c r="C53" s="20"/>
      <c r="D53" s="20"/>
      <c r="E53" s="244" t="s">
        <v>0</v>
      </c>
      <c r="F53" s="244"/>
      <c r="G53" s="244"/>
      <c r="H53" s="21"/>
      <c r="I53" s="245" t="s">
        <v>11</v>
      </c>
      <c r="J53" s="245"/>
      <c r="K53" s="245"/>
    </row>
    <row r="54" spans="1:11" s="7" customFormat="1" ht="20.100000000000001" customHeight="1">
      <c r="C54" s="20"/>
      <c r="D54" s="20"/>
      <c r="E54" s="156" t="s">
        <v>12</v>
      </c>
      <c r="F54" s="21"/>
      <c r="G54" s="11" t="s">
        <v>13</v>
      </c>
      <c r="H54" s="21"/>
      <c r="I54" s="156" t="s">
        <v>12</v>
      </c>
      <c r="J54" s="21"/>
      <c r="K54" s="11" t="s">
        <v>13</v>
      </c>
    </row>
    <row r="55" spans="1:11" s="7" customFormat="1" ht="20.100000000000001" customHeight="1">
      <c r="C55" s="20"/>
      <c r="D55" s="20"/>
      <c r="E55" s="157" t="s">
        <v>154</v>
      </c>
      <c r="F55" s="46"/>
      <c r="G55" s="160" t="s">
        <v>14</v>
      </c>
      <c r="H55" s="46"/>
      <c r="I55" s="157" t="s">
        <v>154</v>
      </c>
      <c r="J55" s="46"/>
      <c r="K55" s="160" t="s">
        <v>14</v>
      </c>
    </row>
    <row r="56" spans="1:11" s="7" customFormat="1" ht="20.100000000000001" customHeight="1">
      <c r="C56" s="60" t="s">
        <v>1</v>
      </c>
      <c r="D56" s="23"/>
      <c r="E56" s="24" t="s">
        <v>121</v>
      </c>
      <c r="F56" s="22"/>
      <c r="G56" s="24" t="s">
        <v>108</v>
      </c>
      <c r="H56" s="22"/>
      <c r="I56" s="24" t="s">
        <v>121</v>
      </c>
      <c r="J56" s="22"/>
      <c r="K56" s="24" t="s">
        <v>108</v>
      </c>
    </row>
    <row r="57" spans="1:11" s="7" customFormat="1" ht="20.100000000000001" customHeight="1">
      <c r="C57" s="20"/>
      <c r="D57" s="23"/>
      <c r="E57" s="25"/>
      <c r="F57" s="22"/>
      <c r="G57" s="11"/>
      <c r="H57" s="22"/>
      <c r="I57" s="25"/>
      <c r="J57" s="22"/>
      <c r="K57" s="11"/>
    </row>
    <row r="58" spans="1:11" ht="20.100000000000001" customHeight="1">
      <c r="A58" s="12" t="s">
        <v>32</v>
      </c>
      <c r="B58" s="7"/>
      <c r="C58" s="20"/>
      <c r="D58" s="20"/>
      <c r="E58" s="26"/>
      <c r="F58" s="22"/>
      <c r="I58" s="26"/>
    </row>
    <row r="59" spans="1:11" ht="8.1" customHeight="1">
      <c r="B59" s="12"/>
      <c r="C59" s="66"/>
      <c r="D59" s="66"/>
      <c r="E59" s="26"/>
      <c r="I59" s="26"/>
    </row>
    <row r="60" spans="1:11" ht="20.100000000000001" customHeight="1">
      <c r="A60" s="7" t="s">
        <v>33</v>
      </c>
      <c r="B60" s="7"/>
      <c r="C60" s="34"/>
      <c r="D60" s="34"/>
      <c r="E60" s="26"/>
      <c r="I60" s="26"/>
    </row>
    <row r="61" spans="1:11" ht="8.1" customHeight="1">
      <c r="A61" s="7"/>
      <c r="B61" s="7"/>
      <c r="C61" s="34"/>
      <c r="D61" s="34"/>
      <c r="E61" s="26"/>
      <c r="I61" s="26"/>
    </row>
    <row r="62" spans="1:11" ht="20.100000000000001" customHeight="1">
      <c r="A62" s="8" t="s">
        <v>97</v>
      </c>
      <c r="B62" s="7"/>
      <c r="C62" s="34"/>
      <c r="D62" s="34"/>
      <c r="E62" s="159"/>
      <c r="F62" s="8"/>
      <c r="H62" s="8"/>
      <c r="I62" s="159"/>
      <c r="J62" s="8"/>
    </row>
    <row r="63" spans="1:11" ht="20.100000000000001" customHeight="1">
      <c r="B63" s="8" t="s">
        <v>98</v>
      </c>
      <c r="C63" s="34">
        <v>13</v>
      </c>
      <c r="D63" s="34"/>
      <c r="E63" s="176">
        <v>309321331</v>
      </c>
      <c r="G63" s="161">
        <v>161421413</v>
      </c>
      <c r="I63" s="176">
        <v>307005945</v>
      </c>
      <c r="K63" s="161">
        <v>160005507</v>
      </c>
    </row>
    <row r="64" spans="1:11" ht="20.100000000000001" customHeight="1">
      <c r="A64" s="120" t="s">
        <v>132</v>
      </c>
      <c r="B64" s="120"/>
      <c r="C64" s="34">
        <v>12</v>
      </c>
      <c r="D64" s="34"/>
      <c r="E64" s="176">
        <v>49673044</v>
      </c>
      <c r="G64" s="161">
        <v>12957032</v>
      </c>
      <c r="H64" s="31"/>
      <c r="I64" s="176">
        <v>80894676</v>
      </c>
      <c r="J64" s="31"/>
      <c r="K64" s="161">
        <v>47161502</v>
      </c>
    </row>
    <row r="65" spans="1:11" ht="20.100000000000001" customHeight="1">
      <c r="A65" s="120" t="s">
        <v>170</v>
      </c>
      <c r="B65" s="120"/>
      <c r="C65" s="228">
        <v>17.5</v>
      </c>
      <c r="D65" s="34"/>
      <c r="E65" s="176">
        <v>6155320</v>
      </c>
      <c r="G65" s="161">
        <v>0</v>
      </c>
      <c r="H65" s="31"/>
      <c r="I65" s="176">
        <v>0</v>
      </c>
      <c r="J65" s="31"/>
      <c r="K65" s="161">
        <v>0</v>
      </c>
    </row>
    <row r="66" spans="1:11" ht="20.100000000000001" customHeight="1">
      <c r="A66" s="120" t="s">
        <v>189</v>
      </c>
      <c r="B66" s="120"/>
      <c r="C66" s="228"/>
      <c r="D66" s="34"/>
      <c r="E66" s="176"/>
      <c r="G66" s="161"/>
      <c r="H66" s="31"/>
      <c r="I66" s="176"/>
      <c r="J66" s="31"/>
      <c r="K66" s="161"/>
    </row>
    <row r="67" spans="1:11" ht="20.100000000000001" customHeight="1">
      <c r="B67" s="120" t="s">
        <v>188</v>
      </c>
      <c r="C67" s="34">
        <v>13</v>
      </c>
      <c r="D67" s="34"/>
      <c r="E67" s="176">
        <v>7774917</v>
      </c>
      <c r="G67" s="161">
        <v>7060225</v>
      </c>
      <c r="H67" s="31"/>
      <c r="I67" s="176">
        <v>2155204</v>
      </c>
      <c r="J67" s="31"/>
      <c r="K67" s="161">
        <v>2323603</v>
      </c>
    </row>
    <row r="68" spans="1:11" ht="20.100000000000001" customHeight="1">
      <c r="A68" s="35" t="s">
        <v>99</v>
      </c>
      <c r="B68" s="120"/>
      <c r="C68" s="34"/>
      <c r="D68" s="34"/>
      <c r="E68" s="176"/>
      <c r="G68" s="161"/>
      <c r="H68" s="31"/>
      <c r="I68" s="176"/>
      <c r="J68" s="31"/>
      <c r="K68" s="161"/>
    </row>
    <row r="69" spans="1:11" ht="20.100000000000001" customHeight="1">
      <c r="A69" s="120"/>
      <c r="B69" s="35" t="s">
        <v>100</v>
      </c>
      <c r="C69" s="34">
        <v>13</v>
      </c>
      <c r="D69" s="34"/>
      <c r="E69" s="176">
        <v>1430000</v>
      </c>
      <c r="G69" s="161">
        <v>0</v>
      </c>
      <c r="H69" s="31"/>
      <c r="I69" s="176">
        <v>0</v>
      </c>
      <c r="J69" s="31"/>
      <c r="K69" s="161">
        <v>0</v>
      </c>
    </row>
    <row r="70" spans="1:11" ht="20.100000000000001" customHeight="1">
      <c r="A70" s="120" t="s">
        <v>171</v>
      </c>
      <c r="B70" s="120"/>
      <c r="C70" s="34"/>
      <c r="D70" s="34"/>
      <c r="E70" s="176">
        <v>1441289</v>
      </c>
      <c r="G70" s="161">
        <v>0</v>
      </c>
      <c r="H70" s="31"/>
      <c r="I70" s="176">
        <v>1441289</v>
      </c>
      <c r="J70" s="31"/>
      <c r="K70" s="161">
        <v>0</v>
      </c>
    </row>
    <row r="71" spans="1:11" ht="20.100000000000001" customHeight="1">
      <c r="A71" s="120" t="s">
        <v>172</v>
      </c>
      <c r="B71" s="35"/>
      <c r="C71" s="34"/>
      <c r="D71" s="34"/>
      <c r="E71" s="236">
        <v>386389</v>
      </c>
      <c r="G71" s="162" t="s">
        <v>114</v>
      </c>
      <c r="I71" s="236">
        <v>0</v>
      </c>
      <c r="K71" s="162" t="s">
        <v>114</v>
      </c>
    </row>
    <row r="72" spans="1:11" ht="8.1" customHeight="1">
      <c r="A72" s="29"/>
      <c r="B72" s="29"/>
      <c r="C72" s="34"/>
      <c r="D72" s="34"/>
      <c r="E72" s="26"/>
      <c r="I72" s="26"/>
    </row>
    <row r="73" spans="1:11" ht="20.100000000000001" customHeight="1">
      <c r="A73" s="7" t="s">
        <v>34</v>
      </c>
      <c r="C73" s="34"/>
      <c r="D73" s="34"/>
      <c r="E73" s="236">
        <f>SUM(E62:E71)</f>
        <v>376182290</v>
      </c>
      <c r="G73" s="162">
        <f>SUM(G62:G71)</f>
        <v>181438670</v>
      </c>
      <c r="I73" s="236">
        <f>SUM(I62:I71)</f>
        <v>391497114</v>
      </c>
      <c r="K73" s="162">
        <f>SUM(K63:K71)</f>
        <v>209490612</v>
      </c>
    </row>
    <row r="74" spans="1:11" ht="20.100000000000001" customHeight="1">
      <c r="C74" s="34"/>
      <c r="D74" s="34"/>
      <c r="E74" s="26"/>
      <c r="I74" s="26"/>
    </row>
    <row r="75" spans="1:11" ht="20.100000000000001" customHeight="1">
      <c r="A75" s="12" t="s">
        <v>35</v>
      </c>
      <c r="B75" s="12"/>
      <c r="C75" s="34"/>
      <c r="D75" s="34"/>
      <c r="E75" s="26"/>
      <c r="F75" s="36"/>
      <c r="I75" s="26"/>
    </row>
    <row r="76" spans="1:11" ht="8.1" customHeight="1">
      <c r="A76" s="12"/>
      <c r="B76" s="12"/>
      <c r="C76" s="34"/>
      <c r="D76" s="34"/>
      <c r="E76" s="26"/>
      <c r="F76" s="36"/>
      <c r="I76" s="26"/>
    </row>
    <row r="77" spans="1:11" ht="20.100000000000001" customHeight="1">
      <c r="A77" s="27" t="s">
        <v>88</v>
      </c>
      <c r="B77" s="27"/>
      <c r="C77" s="66">
        <v>13</v>
      </c>
      <c r="D77" s="66"/>
      <c r="E77" s="176">
        <v>22557762</v>
      </c>
      <c r="G77" s="161">
        <v>23906799</v>
      </c>
      <c r="H77" s="31"/>
      <c r="I77" s="176">
        <v>6568984</v>
      </c>
      <c r="K77" s="161">
        <v>6579193</v>
      </c>
    </row>
    <row r="78" spans="1:11" ht="20.100000000000001" customHeight="1">
      <c r="A78" s="27" t="s">
        <v>146</v>
      </c>
      <c r="B78" s="27"/>
      <c r="C78" s="118">
        <v>13</v>
      </c>
      <c r="D78" s="118"/>
      <c r="E78" s="176">
        <v>1954161</v>
      </c>
      <c r="G78" s="161" t="s">
        <v>114</v>
      </c>
      <c r="H78" s="31"/>
      <c r="I78" s="176" t="s">
        <v>114</v>
      </c>
      <c r="K78" s="161" t="s">
        <v>114</v>
      </c>
    </row>
    <row r="79" spans="1:11" ht="20.100000000000001" customHeight="1">
      <c r="A79" s="27" t="s">
        <v>36</v>
      </c>
      <c r="B79" s="27"/>
      <c r="C79" s="66"/>
      <c r="D79" s="66"/>
      <c r="E79" s="176" t="s">
        <v>114</v>
      </c>
      <c r="G79" s="161">
        <v>29786</v>
      </c>
      <c r="H79" s="31"/>
      <c r="I79" s="176" t="s">
        <v>114</v>
      </c>
      <c r="K79" s="161">
        <v>29786</v>
      </c>
    </row>
    <row r="80" spans="1:11" ht="20.100000000000001" customHeight="1">
      <c r="A80" s="121" t="s">
        <v>148</v>
      </c>
      <c r="B80" s="121"/>
      <c r="C80" s="119"/>
      <c r="D80" s="119"/>
      <c r="E80" s="176">
        <v>8987738</v>
      </c>
      <c r="G80" s="161">
        <v>8733388</v>
      </c>
      <c r="H80" s="31"/>
      <c r="I80" s="176">
        <v>6919630</v>
      </c>
      <c r="K80" s="161">
        <v>6740290</v>
      </c>
    </row>
    <row r="81" spans="1:11" ht="20.100000000000001" customHeight="1">
      <c r="A81" s="8" t="s">
        <v>37</v>
      </c>
      <c r="C81" s="66"/>
      <c r="E81" s="236">
        <v>178456</v>
      </c>
      <c r="G81" s="162">
        <v>1202487</v>
      </c>
      <c r="I81" s="236" t="s">
        <v>114</v>
      </c>
      <c r="K81" s="162" t="s">
        <v>114</v>
      </c>
    </row>
    <row r="82" spans="1:11" ht="8.1" customHeight="1">
      <c r="C82" s="66"/>
      <c r="D82" s="66"/>
      <c r="E82" s="26"/>
      <c r="I82" s="26"/>
    </row>
    <row r="83" spans="1:11" ht="20.100000000000001" customHeight="1">
      <c r="A83" s="7" t="s">
        <v>38</v>
      </c>
      <c r="C83" s="34"/>
      <c r="D83" s="34"/>
      <c r="E83" s="236">
        <f>SUM(E77:E81)</f>
        <v>33678117</v>
      </c>
      <c r="G83" s="162">
        <f>SUM(G77:G81)</f>
        <v>33872460</v>
      </c>
      <c r="I83" s="236">
        <f>SUM(I77:I81)</f>
        <v>13488614</v>
      </c>
      <c r="K83" s="162">
        <f>SUM(K77:K81)</f>
        <v>13349269</v>
      </c>
    </row>
    <row r="84" spans="1:11" ht="8.1" customHeight="1">
      <c r="C84" s="34"/>
      <c r="D84" s="34"/>
      <c r="E84" s="26"/>
      <c r="I84" s="26"/>
    </row>
    <row r="85" spans="1:11" ht="20.100000000000001" customHeight="1">
      <c r="A85" s="7" t="s">
        <v>39</v>
      </c>
      <c r="C85" s="37"/>
      <c r="D85" s="37"/>
      <c r="E85" s="236">
        <f>+E73+E83</f>
        <v>409860407</v>
      </c>
      <c r="G85" s="162">
        <f>+G73+G83</f>
        <v>215311130</v>
      </c>
      <c r="I85" s="236">
        <f>+I73+I83</f>
        <v>404985728</v>
      </c>
      <c r="K85" s="162">
        <f>+K73+K83</f>
        <v>222839881</v>
      </c>
    </row>
    <row r="86" spans="1:11" ht="20.100000000000001" customHeight="1">
      <c r="A86" s="7"/>
      <c r="C86" s="37"/>
      <c r="D86" s="37"/>
      <c r="E86" s="38"/>
      <c r="G86" s="38"/>
      <c r="I86" s="38"/>
      <c r="K86" s="38"/>
    </row>
    <row r="87" spans="1:11" ht="20.100000000000001" customHeight="1">
      <c r="A87" s="7"/>
      <c r="C87" s="37"/>
      <c r="D87" s="37"/>
      <c r="E87" s="38"/>
      <c r="G87" s="38"/>
      <c r="I87" s="38"/>
      <c r="K87" s="38"/>
    </row>
    <row r="88" spans="1:11" ht="20.100000000000001" customHeight="1">
      <c r="A88" s="7"/>
      <c r="C88" s="37"/>
      <c r="D88" s="37"/>
      <c r="E88" s="38"/>
      <c r="G88" s="38"/>
      <c r="I88" s="38"/>
      <c r="K88" s="38"/>
    </row>
    <row r="89" spans="1:11" ht="20.100000000000001" customHeight="1">
      <c r="A89" s="7"/>
      <c r="C89" s="37"/>
      <c r="D89" s="37"/>
      <c r="E89" s="38"/>
      <c r="G89" s="38"/>
      <c r="I89" s="38"/>
      <c r="K89" s="38"/>
    </row>
    <row r="90" spans="1:11" ht="20.100000000000001" customHeight="1">
      <c r="A90" s="7"/>
      <c r="C90" s="37"/>
      <c r="D90" s="37"/>
      <c r="E90" s="38"/>
      <c r="G90" s="38"/>
      <c r="I90" s="38"/>
      <c r="K90" s="38"/>
    </row>
    <row r="91" spans="1:11" ht="20.100000000000001" customHeight="1">
      <c r="A91" s="7"/>
      <c r="C91" s="37"/>
      <c r="D91" s="37"/>
      <c r="E91" s="38"/>
      <c r="G91" s="38"/>
      <c r="I91" s="38"/>
      <c r="K91" s="38"/>
    </row>
    <row r="92" spans="1:11" ht="20.100000000000001" customHeight="1">
      <c r="A92" s="7"/>
      <c r="C92" s="37"/>
      <c r="D92" s="37"/>
      <c r="E92" s="38"/>
      <c r="G92" s="38"/>
      <c r="I92" s="38"/>
      <c r="K92" s="38"/>
    </row>
    <row r="93" spans="1:11" ht="3.95" customHeight="1">
      <c r="A93" s="7"/>
      <c r="C93" s="37"/>
      <c r="D93" s="37"/>
      <c r="E93" s="38"/>
      <c r="G93" s="38"/>
      <c r="I93" s="38"/>
      <c r="K93" s="38"/>
    </row>
    <row r="94" spans="1:11" ht="22.15" customHeight="1">
      <c r="A94" s="246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4" s="246"/>
      <c r="C94" s="246"/>
      <c r="D94" s="246"/>
      <c r="E94" s="246"/>
      <c r="F94" s="246"/>
      <c r="G94" s="246"/>
      <c r="H94" s="246"/>
      <c r="I94" s="246"/>
      <c r="J94" s="246"/>
      <c r="K94" s="246"/>
    </row>
    <row r="95" spans="1:11" ht="20.100000000000001" customHeight="1">
      <c r="A95" s="7" t="s">
        <v>31</v>
      </c>
      <c r="B95" s="12"/>
      <c r="C95" s="13"/>
      <c r="D95" s="13"/>
      <c r="E95" s="11"/>
      <c r="I95" s="11"/>
      <c r="K95" s="11"/>
    </row>
    <row r="96" spans="1:11" ht="20.100000000000001" customHeight="1">
      <c r="A96" s="12" t="s">
        <v>128</v>
      </c>
      <c r="B96" s="12"/>
      <c r="C96" s="13"/>
      <c r="D96" s="13"/>
    </row>
    <row r="97" spans="1:11" s="7" customFormat="1" ht="20.100000000000001" customHeight="1">
      <c r="A97" s="14" t="str">
        <f>+A3</f>
        <v>ณ วันที่ 30 มิถุนายน พ.ศ. 2567</v>
      </c>
      <c r="B97" s="14"/>
      <c r="C97" s="15"/>
      <c r="D97" s="15"/>
      <c r="E97" s="16"/>
      <c r="F97" s="17"/>
      <c r="G97" s="16"/>
      <c r="H97" s="17"/>
      <c r="I97" s="16"/>
      <c r="J97" s="17"/>
      <c r="K97" s="16"/>
    </row>
    <row r="98" spans="1:11" s="7" customFormat="1" ht="20.100000000000001" customHeight="1">
      <c r="A98" s="12"/>
      <c r="B98" s="12"/>
      <c r="C98" s="13"/>
      <c r="D98" s="13"/>
      <c r="E98" s="18"/>
      <c r="F98" s="19"/>
      <c r="G98" s="18"/>
      <c r="H98" s="19"/>
      <c r="I98" s="18"/>
      <c r="J98" s="19"/>
      <c r="K98" s="18"/>
    </row>
    <row r="99" spans="1:11" ht="20.100000000000001" customHeight="1">
      <c r="A99" s="12"/>
      <c r="B99" s="12"/>
      <c r="C99" s="13"/>
      <c r="D99" s="13"/>
      <c r="E99" s="247" t="s">
        <v>9</v>
      </c>
      <c r="F99" s="247"/>
      <c r="G99" s="247"/>
      <c r="H99" s="247"/>
      <c r="I99" s="247"/>
      <c r="J99" s="247"/>
      <c r="K99" s="247"/>
    </row>
    <row r="100" spans="1:11" s="7" customFormat="1" ht="20.100000000000001" customHeight="1">
      <c r="C100" s="20"/>
      <c r="D100" s="20"/>
      <c r="E100" s="244" t="s">
        <v>0</v>
      </c>
      <c r="F100" s="244"/>
      <c r="G100" s="244"/>
      <c r="H100" s="21"/>
      <c r="I100" s="245" t="s">
        <v>11</v>
      </c>
      <c r="J100" s="245"/>
      <c r="K100" s="245"/>
    </row>
    <row r="101" spans="1:11" s="7" customFormat="1" ht="20.100000000000001" customHeight="1">
      <c r="C101" s="20"/>
      <c r="D101" s="20"/>
      <c r="E101" s="156" t="s">
        <v>12</v>
      </c>
      <c r="F101" s="21"/>
      <c r="G101" s="11" t="s">
        <v>13</v>
      </c>
      <c r="H101" s="21"/>
      <c r="I101" s="156" t="s">
        <v>12</v>
      </c>
      <c r="J101" s="21"/>
      <c r="K101" s="11" t="s">
        <v>13</v>
      </c>
    </row>
    <row r="102" spans="1:11" s="7" customFormat="1" ht="20.100000000000001" customHeight="1">
      <c r="C102" s="20"/>
      <c r="D102" s="20"/>
      <c r="E102" s="157" t="s">
        <v>154</v>
      </c>
      <c r="F102" s="46"/>
      <c r="G102" s="160" t="s">
        <v>14</v>
      </c>
      <c r="H102" s="46"/>
      <c r="I102" s="157" t="s">
        <v>154</v>
      </c>
      <c r="J102" s="46"/>
      <c r="K102" s="160" t="s">
        <v>14</v>
      </c>
    </row>
    <row r="103" spans="1:11" s="7" customFormat="1" ht="20.100000000000001" customHeight="1">
      <c r="C103" s="20"/>
      <c r="D103" s="23"/>
      <c r="E103" s="24" t="s">
        <v>121</v>
      </c>
      <c r="F103" s="22"/>
      <c r="G103" s="24" t="s">
        <v>108</v>
      </c>
      <c r="H103" s="22"/>
      <c r="I103" s="24" t="s">
        <v>121</v>
      </c>
      <c r="J103" s="22"/>
      <c r="K103" s="24" t="s">
        <v>108</v>
      </c>
    </row>
    <row r="104" spans="1:11" s="7" customFormat="1" ht="20.100000000000001" customHeight="1">
      <c r="C104" s="20"/>
      <c r="D104" s="23"/>
      <c r="E104" s="25"/>
      <c r="F104" s="22"/>
      <c r="G104" s="11"/>
      <c r="H104" s="22"/>
      <c r="I104" s="25"/>
      <c r="J104" s="22"/>
      <c r="K104" s="11"/>
    </row>
    <row r="105" spans="1:11" ht="20.100000000000001" customHeight="1">
      <c r="A105" s="12" t="s">
        <v>101</v>
      </c>
      <c r="C105" s="20"/>
      <c r="D105" s="20"/>
      <c r="E105" s="26"/>
      <c r="F105" s="22"/>
      <c r="I105" s="26"/>
    </row>
    <row r="106" spans="1:11" ht="8.1" customHeight="1">
      <c r="C106" s="20"/>
      <c r="D106" s="20"/>
      <c r="E106" s="26"/>
      <c r="F106" s="22"/>
      <c r="I106" s="26"/>
    </row>
    <row r="107" spans="1:11" ht="20.100000000000001" customHeight="1">
      <c r="A107" s="7" t="s">
        <v>40</v>
      </c>
      <c r="B107" s="7"/>
      <c r="C107" s="39"/>
      <c r="D107" s="39"/>
      <c r="E107" s="26"/>
      <c r="I107" s="26"/>
    </row>
    <row r="108" spans="1:11" ht="8.1" customHeight="1">
      <c r="A108" s="7"/>
      <c r="B108" s="7"/>
      <c r="C108" s="39"/>
      <c r="D108" s="39"/>
      <c r="E108" s="26"/>
      <c r="I108" s="26"/>
    </row>
    <row r="109" spans="1:11" ht="20.100000000000001" customHeight="1">
      <c r="A109" s="8" t="s">
        <v>41</v>
      </c>
      <c r="C109" s="66"/>
      <c r="D109" s="66"/>
      <c r="E109" s="26"/>
      <c r="I109" s="26"/>
    </row>
    <row r="110" spans="1:11" ht="20.100000000000001" customHeight="1">
      <c r="B110" s="8" t="s">
        <v>42</v>
      </c>
      <c r="C110" s="66"/>
      <c r="D110" s="66"/>
      <c r="E110" s="159"/>
      <c r="F110" s="8"/>
      <c r="G110" s="164"/>
      <c r="H110" s="8"/>
      <c r="I110" s="159"/>
      <c r="J110" s="8"/>
      <c r="K110" s="164"/>
    </row>
    <row r="111" spans="1:11" ht="20.100000000000001" customHeight="1">
      <c r="B111" s="8" t="s">
        <v>43</v>
      </c>
      <c r="C111" s="66"/>
      <c r="D111" s="66"/>
      <c r="E111" s="159"/>
      <c r="F111" s="8"/>
      <c r="G111" s="164"/>
      <c r="H111" s="8"/>
      <c r="I111" s="159"/>
      <c r="J111" s="8"/>
      <c r="K111" s="164"/>
    </row>
    <row r="112" spans="1:11" ht="20.100000000000001" customHeight="1" thickBot="1">
      <c r="B112" s="8" t="s">
        <v>44</v>
      </c>
      <c r="C112" s="66"/>
      <c r="D112" s="66"/>
      <c r="E112" s="235">
        <v>940000000</v>
      </c>
      <c r="F112" s="8"/>
      <c r="G112" s="163">
        <v>940000000</v>
      </c>
      <c r="H112" s="8"/>
      <c r="I112" s="235">
        <v>940000000</v>
      </c>
      <c r="J112" s="8"/>
      <c r="K112" s="33">
        <v>940000000</v>
      </c>
    </row>
    <row r="113" spans="1:11" ht="8.1" customHeight="1" thickTop="1">
      <c r="A113" s="32"/>
      <c r="B113" s="32"/>
      <c r="C113" s="66"/>
      <c r="D113" s="66"/>
      <c r="E113" s="40"/>
      <c r="G113" s="41"/>
      <c r="H113" s="31"/>
      <c r="I113" s="40"/>
      <c r="J113" s="31"/>
      <c r="K113" s="164"/>
    </row>
    <row r="114" spans="1:11" ht="20.100000000000001" customHeight="1">
      <c r="A114" s="32"/>
      <c r="B114" s="32" t="s">
        <v>45</v>
      </c>
      <c r="C114" s="66"/>
      <c r="D114" s="66"/>
      <c r="E114" s="42"/>
      <c r="F114" s="43"/>
      <c r="G114" s="38"/>
      <c r="H114" s="31"/>
      <c r="I114" s="159"/>
      <c r="J114" s="31"/>
      <c r="K114" s="164"/>
    </row>
    <row r="115" spans="1:11" ht="20.100000000000001" customHeight="1">
      <c r="A115" s="32"/>
      <c r="B115" s="32" t="s">
        <v>43</v>
      </c>
      <c r="C115" s="66"/>
      <c r="D115" s="66"/>
      <c r="E115" s="26"/>
      <c r="H115" s="31"/>
      <c r="I115" s="159"/>
      <c r="J115" s="31"/>
      <c r="K115" s="164"/>
    </row>
    <row r="116" spans="1:11" ht="20.100000000000001" customHeight="1">
      <c r="A116" s="32"/>
      <c r="B116" s="32" t="s">
        <v>46</v>
      </c>
      <c r="C116" s="66"/>
      <c r="D116" s="66"/>
      <c r="E116" s="176">
        <v>940000000</v>
      </c>
      <c r="G116" s="161">
        <v>940000000</v>
      </c>
      <c r="H116" s="31"/>
      <c r="I116" s="176">
        <v>940000000</v>
      </c>
      <c r="K116" s="161">
        <v>940000000</v>
      </c>
    </row>
    <row r="117" spans="1:11" ht="20.100000000000001" customHeight="1">
      <c r="A117" s="27" t="s">
        <v>47</v>
      </c>
      <c r="B117" s="27"/>
      <c r="C117" s="66"/>
      <c r="D117" s="66"/>
      <c r="E117" s="176">
        <v>227888500</v>
      </c>
      <c r="G117" s="161">
        <v>227888500</v>
      </c>
      <c r="H117" s="31"/>
      <c r="I117" s="176">
        <v>227888500</v>
      </c>
      <c r="K117" s="161">
        <v>227888500</v>
      </c>
    </row>
    <row r="118" spans="1:11" ht="20.100000000000001" customHeight="1">
      <c r="A118" s="27" t="s">
        <v>48</v>
      </c>
      <c r="B118" s="27"/>
      <c r="C118" s="66"/>
      <c r="D118" s="66"/>
      <c r="E118" s="176"/>
      <c r="G118" s="161"/>
      <c r="H118" s="31"/>
      <c r="I118" s="176"/>
      <c r="K118" s="161"/>
    </row>
    <row r="119" spans="1:11" ht="20.100000000000001" customHeight="1">
      <c r="A119" s="27"/>
      <c r="B119" s="27" t="s">
        <v>49</v>
      </c>
      <c r="C119" s="66"/>
      <c r="D119" s="66"/>
      <c r="E119" s="176">
        <v>-71756742</v>
      </c>
      <c r="G119" s="161">
        <v>-71756742</v>
      </c>
      <c r="H119" s="31"/>
      <c r="I119" s="176" t="s">
        <v>114</v>
      </c>
      <c r="K119" s="161" t="s">
        <v>114</v>
      </c>
    </row>
    <row r="120" spans="1:11" ht="20.100000000000001" customHeight="1">
      <c r="A120" s="32" t="s">
        <v>50</v>
      </c>
      <c r="B120" s="32"/>
      <c r="C120" s="66"/>
      <c r="D120" s="66"/>
      <c r="E120" s="176"/>
      <c r="G120" s="161"/>
      <c r="H120" s="31"/>
      <c r="I120" s="176"/>
      <c r="K120" s="161"/>
    </row>
    <row r="121" spans="1:11" ht="20.100000000000001" customHeight="1">
      <c r="A121" s="32"/>
      <c r="B121" s="32" t="s">
        <v>102</v>
      </c>
      <c r="C121" s="66"/>
      <c r="E121" s="176">
        <v>25300000</v>
      </c>
      <c r="G121" s="161">
        <v>25300000</v>
      </c>
      <c r="H121" s="31"/>
      <c r="I121" s="176">
        <v>25300000</v>
      </c>
      <c r="K121" s="161">
        <v>25300000</v>
      </c>
    </row>
    <row r="122" spans="1:11" ht="20.100000000000001" customHeight="1">
      <c r="B122" s="8" t="s">
        <v>51</v>
      </c>
      <c r="C122" s="66"/>
      <c r="D122" s="39"/>
      <c r="E122" s="236">
        <v>-620333518</v>
      </c>
      <c r="G122" s="162">
        <v>-639505238</v>
      </c>
      <c r="H122" s="31"/>
      <c r="I122" s="236">
        <v>-470764940</v>
      </c>
      <c r="K122" s="162">
        <v>-503624683</v>
      </c>
    </row>
    <row r="123" spans="1:11" ht="8.1" customHeight="1">
      <c r="C123" s="66"/>
      <c r="D123" s="66"/>
      <c r="E123" s="26"/>
      <c r="I123" s="26"/>
    </row>
    <row r="124" spans="1:11" ht="20.100000000000001" customHeight="1">
      <c r="A124" s="44" t="s">
        <v>52</v>
      </c>
      <c r="B124" s="29"/>
      <c r="C124" s="39"/>
      <c r="D124" s="39"/>
      <c r="E124" s="176">
        <f>SUM(E116:E122)</f>
        <v>501098240</v>
      </c>
      <c r="F124" s="43"/>
      <c r="G124" s="161">
        <f>SUM(G116:G122)</f>
        <v>481926520</v>
      </c>
      <c r="H124" s="43"/>
      <c r="I124" s="176">
        <f>SUM(I116:I122)</f>
        <v>722423560</v>
      </c>
      <c r="J124" s="43"/>
      <c r="K124" s="161">
        <f>SUM(K116:K122)</f>
        <v>689563817</v>
      </c>
    </row>
    <row r="125" spans="1:11" ht="20.100000000000001" customHeight="1">
      <c r="A125" s="44" t="s">
        <v>113</v>
      </c>
      <c r="B125" s="29"/>
      <c r="C125" s="39"/>
      <c r="D125" s="39"/>
      <c r="E125" s="236">
        <v>685233</v>
      </c>
      <c r="G125" s="162">
        <v>1712115</v>
      </c>
      <c r="I125" s="236">
        <v>0</v>
      </c>
      <c r="K125" s="162" t="s">
        <v>114</v>
      </c>
    </row>
    <row r="126" spans="1:11" ht="8.1" customHeight="1">
      <c r="A126" s="29"/>
      <c r="B126" s="29"/>
      <c r="C126" s="66"/>
      <c r="D126" s="39"/>
      <c r="E126" s="26"/>
      <c r="I126" s="26"/>
    </row>
    <row r="127" spans="1:11" ht="20.100000000000001" customHeight="1">
      <c r="A127" s="12" t="s">
        <v>53</v>
      </c>
      <c r="C127" s="66"/>
      <c r="D127" s="39"/>
      <c r="E127" s="236">
        <f>+E124+E125</f>
        <v>501783473</v>
      </c>
      <c r="G127" s="162">
        <f>+G124+G125</f>
        <v>483638635</v>
      </c>
      <c r="I127" s="236">
        <f>+I124</f>
        <v>722423560</v>
      </c>
      <c r="K127" s="162">
        <f>+K124</f>
        <v>689563817</v>
      </c>
    </row>
    <row r="128" spans="1:11" ht="8.1" customHeight="1">
      <c r="A128" s="12"/>
      <c r="B128" s="12"/>
      <c r="C128" s="66"/>
      <c r="D128" s="39"/>
      <c r="E128" s="26"/>
      <c r="I128" s="26"/>
    </row>
    <row r="129" spans="1:11" ht="20.100000000000001" customHeight="1" thickBot="1">
      <c r="A129" s="12" t="s">
        <v>54</v>
      </c>
      <c r="B129" s="12"/>
      <c r="C129" s="66"/>
      <c r="D129" s="66"/>
      <c r="E129" s="235">
        <f>+E127+E85</f>
        <v>911643880</v>
      </c>
      <c r="G129" s="163">
        <f>+G127+G85</f>
        <v>698949765</v>
      </c>
      <c r="I129" s="235">
        <f>+I127+I85</f>
        <v>1127409288</v>
      </c>
      <c r="K129" s="163">
        <f>+K127+K85</f>
        <v>912403698</v>
      </c>
    </row>
    <row r="130" spans="1:11" ht="20.100000000000001" customHeight="1" thickTop="1">
      <c r="A130" s="12"/>
      <c r="B130" s="12"/>
      <c r="C130" s="66"/>
      <c r="D130" s="66"/>
      <c r="F130" s="9"/>
      <c r="H130" s="9"/>
      <c r="J130" s="9"/>
    </row>
    <row r="131" spans="1:11" ht="20.100000000000001" customHeight="1">
      <c r="A131" s="12"/>
      <c r="B131" s="12"/>
      <c r="C131" s="66"/>
      <c r="D131" s="66"/>
      <c r="E131" s="240"/>
      <c r="F131" s="9"/>
      <c r="H131" s="9"/>
      <c r="J131" s="9"/>
    </row>
    <row r="132" spans="1:11" ht="20.100000000000001" customHeight="1">
      <c r="A132" s="12"/>
      <c r="B132" s="12"/>
      <c r="C132" s="66"/>
      <c r="D132" s="66"/>
      <c r="F132" s="9"/>
      <c r="H132" s="9"/>
      <c r="J132" s="9"/>
    </row>
    <row r="133" spans="1:11" ht="20.100000000000001" customHeight="1">
      <c r="A133" s="12"/>
      <c r="B133" s="12"/>
      <c r="C133" s="66"/>
      <c r="D133" s="66"/>
      <c r="F133" s="9"/>
      <c r="H133" s="9"/>
      <c r="J133" s="9"/>
    </row>
    <row r="134" spans="1:11" ht="20.100000000000001" customHeight="1">
      <c r="A134" s="12"/>
      <c r="B134" s="12"/>
      <c r="C134" s="234"/>
      <c r="D134" s="234"/>
      <c r="F134" s="9"/>
      <c r="H134" s="9"/>
      <c r="J134" s="9"/>
    </row>
    <row r="135" spans="1:11" ht="20.100000000000001" customHeight="1">
      <c r="A135" s="12"/>
      <c r="B135" s="12"/>
      <c r="C135" s="234"/>
      <c r="D135" s="234"/>
      <c r="F135" s="9"/>
      <c r="H135" s="9"/>
      <c r="J135" s="9"/>
    </row>
    <row r="136" spans="1:11" ht="20.100000000000001" customHeight="1">
      <c r="A136" s="12"/>
      <c r="B136" s="12"/>
      <c r="C136" s="234"/>
      <c r="D136" s="234"/>
      <c r="F136" s="9"/>
      <c r="H136" s="9"/>
      <c r="J136" s="9"/>
    </row>
    <row r="137" spans="1:11" ht="20.100000000000001" customHeight="1">
      <c r="A137" s="12"/>
      <c r="B137" s="12"/>
      <c r="C137" s="234"/>
      <c r="D137" s="234"/>
      <c r="F137" s="9"/>
      <c r="H137" s="9"/>
      <c r="J137" s="9"/>
    </row>
    <row r="138" spans="1:11" ht="20.25" customHeight="1">
      <c r="A138" s="12"/>
      <c r="B138" s="12"/>
      <c r="C138" s="234"/>
      <c r="D138" s="234"/>
      <c r="F138" s="9"/>
      <c r="H138" s="9"/>
      <c r="J138" s="9"/>
    </row>
    <row r="139" spans="1:11" ht="20.25" customHeight="1">
      <c r="A139" s="12"/>
      <c r="B139" s="12"/>
      <c r="C139" s="66"/>
      <c r="D139" s="66"/>
      <c r="F139" s="9"/>
      <c r="H139" s="9"/>
      <c r="J139" s="9"/>
    </row>
    <row r="140" spans="1:11" ht="3" customHeight="1">
      <c r="A140" s="12"/>
      <c r="B140" s="12"/>
      <c r="C140" s="242"/>
      <c r="D140" s="242"/>
      <c r="F140" s="9"/>
      <c r="H140" s="9"/>
      <c r="J140" s="9"/>
    </row>
    <row r="141" spans="1:11" ht="22.15" customHeight="1">
      <c r="A141" s="243" t="str">
        <f>A94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1" s="243"/>
      <c r="C141" s="243"/>
      <c r="D141" s="243"/>
      <c r="E141" s="243"/>
      <c r="F141" s="243"/>
      <c r="G141" s="243"/>
      <c r="H141" s="243"/>
      <c r="I141" s="243"/>
      <c r="J141" s="243"/>
      <c r="K141" s="243"/>
    </row>
  </sheetData>
  <mergeCells count="13">
    <mergeCell ref="E52:K52"/>
    <mergeCell ref="E5:K5"/>
    <mergeCell ref="E6:G6"/>
    <mergeCell ref="I6:K6"/>
    <mergeCell ref="A44:K44"/>
    <mergeCell ref="A47:K47"/>
    <mergeCell ref="A141:K141"/>
    <mergeCell ref="E53:G53"/>
    <mergeCell ref="I53:K53"/>
    <mergeCell ref="A94:K94"/>
    <mergeCell ref="E99:K99"/>
    <mergeCell ref="E100:G100"/>
    <mergeCell ref="I100:K100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E872-8C7D-483A-924F-EEC78A7B076A}">
  <sheetPr>
    <tabColor theme="9" tint="0.79998168889431442"/>
  </sheetPr>
  <dimension ref="A1:U52"/>
  <sheetViews>
    <sheetView topLeftCell="A35" zoomScale="99" zoomScaleNormal="99" zoomScaleSheetLayoutView="103" workbookViewId="0">
      <selection activeCell="B46" sqref="B46"/>
    </sheetView>
  </sheetViews>
  <sheetFormatPr defaultColWidth="9.140625" defaultRowHeight="20.100000000000001" customHeight="1"/>
  <cols>
    <col min="1" max="1" width="1.42578125" style="75" customWidth="1"/>
    <col min="2" max="2" width="42.42578125" style="75" customWidth="1"/>
    <col min="3" max="3" width="9.140625" style="75" customWidth="1"/>
    <col min="4" max="4" width="0.7109375" style="75" customWidth="1"/>
    <col min="5" max="5" width="13.28515625" style="87" customWidth="1"/>
    <col min="6" max="6" width="0.7109375" style="104" customWidth="1"/>
    <col min="7" max="7" width="13.28515625" style="87" bestFit="1" customWidth="1"/>
    <col min="8" max="8" width="0.7109375" style="72" customWidth="1"/>
    <col min="9" max="9" width="13.28515625" style="87" bestFit="1" customWidth="1"/>
    <col min="10" max="10" width="0.7109375" style="104" customWidth="1"/>
    <col min="11" max="11" width="13.28515625" style="87" bestFit="1" customWidth="1"/>
    <col min="12" max="16384" width="9.140625" style="75"/>
  </cols>
  <sheetData>
    <row r="1" spans="1:21" ht="21.75" customHeight="1">
      <c r="A1" s="68" t="s">
        <v>31</v>
      </c>
      <c r="B1" s="69"/>
      <c r="C1" s="70"/>
      <c r="D1" s="70"/>
      <c r="E1" s="71"/>
      <c r="F1" s="71"/>
      <c r="G1" s="71"/>
      <c r="I1" s="73"/>
      <c r="J1" s="71"/>
      <c r="K1" s="73"/>
    </row>
    <row r="2" spans="1:21" ht="21.75" customHeight="1">
      <c r="A2" s="69" t="s">
        <v>8</v>
      </c>
      <c r="B2" s="69"/>
      <c r="C2" s="70"/>
      <c r="D2" s="70"/>
      <c r="E2" s="71"/>
      <c r="F2" s="71"/>
      <c r="G2" s="71"/>
      <c r="I2" s="74"/>
      <c r="J2" s="71"/>
      <c r="K2" s="74"/>
    </row>
    <row r="3" spans="1:21" ht="21.75" customHeight="1">
      <c r="A3" s="122" t="s">
        <v>155</v>
      </c>
      <c r="B3" s="122"/>
      <c r="C3" s="76"/>
      <c r="D3" s="76"/>
      <c r="E3" s="149"/>
      <c r="F3" s="149"/>
      <c r="G3" s="149"/>
      <c r="H3" s="88"/>
      <c r="I3" s="149"/>
      <c r="J3" s="149"/>
      <c r="K3" s="149"/>
    </row>
    <row r="4" spans="1:21" ht="18.95" customHeight="1">
      <c r="A4" s="69"/>
      <c r="B4" s="69"/>
      <c r="C4" s="70"/>
      <c r="D4" s="70"/>
      <c r="E4" s="71"/>
      <c r="F4" s="71"/>
      <c r="G4" s="71"/>
      <c r="I4" s="71"/>
      <c r="J4" s="71"/>
      <c r="K4" s="71"/>
    </row>
    <row r="5" spans="1:21" ht="18.95" customHeight="1">
      <c r="A5" s="69"/>
      <c r="B5" s="69"/>
      <c r="C5" s="70"/>
      <c r="D5" s="70"/>
      <c r="E5" s="249" t="s">
        <v>9</v>
      </c>
      <c r="F5" s="249"/>
      <c r="G5" s="249"/>
      <c r="H5" s="249"/>
      <c r="I5" s="249"/>
      <c r="J5" s="249"/>
      <c r="K5" s="249"/>
    </row>
    <row r="6" spans="1:21" ht="18.95" customHeight="1">
      <c r="A6" s="68"/>
      <c r="B6" s="77"/>
      <c r="C6" s="78"/>
      <c r="D6" s="78"/>
      <c r="E6" s="250" t="s">
        <v>0</v>
      </c>
      <c r="F6" s="250"/>
      <c r="G6" s="250"/>
      <c r="H6" s="79"/>
      <c r="I6" s="251" t="s">
        <v>11</v>
      </c>
      <c r="J6" s="251"/>
      <c r="K6" s="251"/>
    </row>
    <row r="7" spans="1:21" ht="18.95" customHeight="1">
      <c r="A7" s="68"/>
      <c r="B7" s="77"/>
      <c r="C7" s="78"/>
      <c r="D7" s="78"/>
      <c r="E7" s="157" t="s">
        <v>154</v>
      </c>
      <c r="F7" s="136"/>
      <c r="G7" s="157" t="s">
        <v>154</v>
      </c>
      <c r="H7" s="136"/>
      <c r="I7" s="157" t="s">
        <v>154</v>
      </c>
      <c r="J7" s="136"/>
      <c r="K7" s="157" t="s">
        <v>154</v>
      </c>
    </row>
    <row r="8" spans="1:21" ht="18.95" customHeight="1">
      <c r="C8" s="231"/>
      <c r="D8" s="81"/>
      <c r="E8" s="82" t="s">
        <v>121</v>
      </c>
      <c r="F8" s="83"/>
      <c r="G8" s="82" t="s">
        <v>108</v>
      </c>
      <c r="H8" s="83"/>
      <c r="I8" s="82" t="s">
        <v>121</v>
      </c>
      <c r="J8" s="83"/>
      <c r="K8" s="82" t="s">
        <v>108</v>
      </c>
    </row>
    <row r="9" spans="1:21" ht="6" customHeight="1">
      <c r="B9" s="84"/>
      <c r="C9" s="85"/>
      <c r="D9" s="85"/>
      <c r="E9" s="86"/>
      <c r="F9" s="72"/>
      <c r="G9" s="72"/>
      <c r="I9" s="86"/>
      <c r="J9" s="72"/>
      <c r="K9" s="72"/>
    </row>
    <row r="10" spans="1:21" ht="18.95" customHeight="1">
      <c r="A10" s="84" t="s">
        <v>2</v>
      </c>
      <c r="C10" s="85"/>
      <c r="D10" s="85"/>
      <c r="E10" s="176">
        <v>670692114</v>
      </c>
      <c r="F10" s="72"/>
      <c r="G10" s="161">
        <v>738064640</v>
      </c>
      <c r="H10" s="127"/>
      <c r="I10" s="176">
        <v>656441258</v>
      </c>
      <c r="J10" s="127"/>
      <c r="K10" s="161">
        <v>726866078</v>
      </c>
      <c r="U10" s="230"/>
    </row>
    <row r="11" spans="1:21" ht="18.95" customHeight="1">
      <c r="A11" s="84" t="s">
        <v>3</v>
      </c>
      <c r="B11" s="84"/>
      <c r="C11" s="85"/>
      <c r="D11" s="85"/>
      <c r="E11" s="236">
        <v>-553600296</v>
      </c>
      <c r="F11" s="72"/>
      <c r="G11" s="162">
        <v>-672697380</v>
      </c>
      <c r="H11" s="127"/>
      <c r="I11" s="236">
        <v>-548855343</v>
      </c>
      <c r="J11" s="127"/>
      <c r="K11" s="162">
        <v>-674771152</v>
      </c>
      <c r="U11" s="230"/>
    </row>
    <row r="12" spans="1:21" ht="6" customHeight="1">
      <c r="B12" s="84"/>
      <c r="C12" s="85"/>
      <c r="D12" s="85"/>
      <c r="E12" s="86"/>
      <c r="F12" s="72"/>
      <c r="G12" s="72"/>
      <c r="I12" s="86"/>
      <c r="J12" s="72"/>
      <c r="K12" s="72"/>
      <c r="U12" s="230"/>
    </row>
    <row r="13" spans="1:21" s="68" customFormat="1" ht="18.95" customHeight="1">
      <c r="A13" s="69" t="s">
        <v>175</v>
      </c>
      <c r="B13" s="69"/>
      <c r="C13" s="78"/>
      <c r="D13" s="78"/>
      <c r="E13" s="176">
        <f>SUM(E10:E11)</f>
        <v>117091818</v>
      </c>
      <c r="F13" s="72"/>
      <c r="G13" s="161">
        <f>SUM(G10:G11)</f>
        <v>65367260</v>
      </c>
      <c r="H13" s="127"/>
      <c r="I13" s="176">
        <f>SUM(I10:I11)</f>
        <v>107585915</v>
      </c>
      <c r="J13" s="127"/>
      <c r="K13" s="161">
        <f>SUM(K10:K11)</f>
        <v>52094926</v>
      </c>
      <c r="U13" s="230"/>
    </row>
    <row r="14" spans="1:21" ht="18.95" customHeight="1">
      <c r="A14" s="75" t="s">
        <v>55</v>
      </c>
      <c r="B14" s="84"/>
      <c r="C14" s="85"/>
      <c r="D14" s="85"/>
      <c r="E14" s="176">
        <v>31819</v>
      </c>
      <c r="F14" s="72"/>
      <c r="G14" s="161">
        <v>19555</v>
      </c>
      <c r="H14" s="127"/>
      <c r="I14" s="176">
        <v>731632</v>
      </c>
      <c r="J14" s="127"/>
      <c r="K14" s="161">
        <v>505511</v>
      </c>
      <c r="U14" s="230"/>
    </row>
    <row r="15" spans="1:21" ht="18.95" customHeight="1">
      <c r="A15" s="75" t="s">
        <v>4</v>
      </c>
      <c r="B15" s="84"/>
      <c r="C15" s="85"/>
      <c r="D15" s="85"/>
      <c r="E15" s="176">
        <v>638073</v>
      </c>
      <c r="F15" s="72"/>
      <c r="G15" s="161">
        <v>565923</v>
      </c>
      <c r="H15" s="127"/>
      <c r="I15" s="176">
        <v>517867</v>
      </c>
      <c r="J15" s="127"/>
      <c r="K15" s="161">
        <v>496591</v>
      </c>
      <c r="U15" s="230"/>
    </row>
    <row r="16" spans="1:21" ht="18.95" customHeight="1">
      <c r="A16" s="75" t="s">
        <v>5</v>
      </c>
      <c r="B16" s="84"/>
      <c r="C16" s="85"/>
      <c r="D16" s="85"/>
      <c r="E16" s="176">
        <v>-10518721</v>
      </c>
      <c r="F16" s="72"/>
      <c r="G16" s="161">
        <v>-9500947</v>
      </c>
      <c r="H16" s="127"/>
      <c r="I16" s="176">
        <v>-10175041</v>
      </c>
      <c r="J16" s="127"/>
      <c r="K16" s="161">
        <v>-9361930</v>
      </c>
      <c r="U16" s="230"/>
    </row>
    <row r="17" spans="1:21" ht="18.95" customHeight="1">
      <c r="A17" s="75" t="s">
        <v>149</v>
      </c>
      <c r="B17" s="84"/>
      <c r="C17" s="85"/>
      <c r="D17" s="85"/>
      <c r="E17" s="176">
        <v>-24915608</v>
      </c>
      <c r="F17" s="72"/>
      <c r="G17" s="161">
        <v>-20003674</v>
      </c>
      <c r="H17" s="127"/>
      <c r="I17" s="176">
        <v>-17182408</v>
      </c>
      <c r="J17" s="127"/>
      <c r="K17" s="161">
        <v>-12024119</v>
      </c>
      <c r="U17" s="230"/>
    </row>
    <row r="18" spans="1:21" ht="18.95" customHeight="1">
      <c r="A18" s="75" t="s">
        <v>106</v>
      </c>
      <c r="B18" s="84"/>
      <c r="C18" s="85"/>
      <c r="D18" s="85"/>
      <c r="E18" s="176">
        <v>-1441289.33</v>
      </c>
      <c r="F18" s="72"/>
      <c r="G18" s="161">
        <v>-5842269</v>
      </c>
      <c r="H18" s="127"/>
      <c r="I18" s="176">
        <v>-1441289.33</v>
      </c>
      <c r="J18" s="127"/>
      <c r="K18" s="161">
        <v>-5842269</v>
      </c>
      <c r="U18" s="230"/>
    </row>
    <row r="19" spans="1:21" ht="18.95" customHeight="1">
      <c r="A19" s="124" t="s">
        <v>144</v>
      </c>
      <c r="B19" s="125"/>
      <c r="C19" s="85"/>
      <c r="D19" s="85"/>
      <c r="E19" s="176" t="s">
        <v>114</v>
      </c>
      <c r="F19" s="72"/>
      <c r="G19" s="161">
        <v>0</v>
      </c>
      <c r="H19" s="127"/>
      <c r="I19" s="176">
        <v>709056</v>
      </c>
      <c r="J19" s="127"/>
      <c r="K19" s="161">
        <v>295075</v>
      </c>
      <c r="U19" s="230"/>
    </row>
    <row r="20" spans="1:21" ht="18.95" customHeight="1">
      <c r="A20" s="75" t="s">
        <v>6</v>
      </c>
      <c r="B20" s="84"/>
      <c r="C20" s="85"/>
      <c r="D20" s="85"/>
      <c r="E20" s="176">
        <v>-3392615</v>
      </c>
      <c r="F20" s="72"/>
      <c r="G20" s="161">
        <v>-1782656</v>
      </c>
      <c r="H20" s="127"/>
      <c r="I20" s="176">
        <v>-2966687</v>
      </c>
      <c r="J20" s="127"/>
      <c r="K20" s="161">
        <v>-1558004</v>
      </c>
      <c r="U20" s="230"/>
    </row>
    <row r="21" spans="1:21" ht="18.95" customHeight="1">
      <c r="A21" s="75" t="s">
        <v>138</v>
      </c>
      <c r="B21" s="84"/>
      <c r="C21" s="85"/>
      <c r="D21" s="85"/>
      <c r="E21" s="236">
        <v>170404</v>
      </c>
      <c r="F21" s="72"/>
      <c r="G21" s="162">
        <v>-202141</v>
      </c>
      <c r="H21" s="127"/>
      <c r="I21" s="236">
        <v>0</v>
      </c>
      <c r="J21" s="127"/>
      <c r="K21" s="162">
        <v>0</v>
      </c>
      <c r="U21" s="230"/>
    </row>
    <row r="22" spans="1:21" ht="6" customHeight="1">
      <c r="B22" s="84"/>
      <c r="C22" s="85"/>
      <c r="D22" s="85"/>
      <c r="E22" s="86"/>
      <c r="F22" s="72"/>
      <c r="G22" s="72"/>
      <c r="I22" s="86"/>
      <c r="J22" s="72"/>
      <c r="K22" s="72"/>
      <c r="U22" s="230"/>
    </row>
    <row r="23" spans="1:21" ht="18.95" customHeight="1">
      <c r="A23" s="68" t="s">
        <v>163</v>
      </c>
      <c r="C23" s="85"/>
      <c r="D23" s="85"/>
      <c r="E23" s="176">
        <f>SUM(E13:E21)</f>
        <v>77663880.670000002</v>
      </c>
      <c r="F23" s="72"/>
      <c r="G23" s="161">
        <f>SUM(G13:G21)</f>
        <v>28621051</v>
      </c>
      <c r="H23" s="127"/>
      <c r="I23" s="176">
        <f>SUM(I13:I21)</f>
        <v>77779044.670000002</v>
      </c>
      <c r="J23" s="127"/>
      <c r="K23" s="161">
        <f>SUM(K13:K21)</f>
        <v>24605781</v>
      </c>
      <c r="U23" s="230"/>
    </row>
    <row r="24" spans="1:21" ht="18.95" customHeight="1">
      <c r="A24" s="84" t="s">
        <v>183</v>
      </c>
      <c r="B24" s="84"/>
      <c r="C24" s="85"/>
      <c r="D24" s="85"/>
      <c r="E24" s="236">
        <v>2251242</v>
      </c>
      <c r="F24" s="72"/>
      <c r="G24" s="162">
        <v>-1875347</v>
      </c>
      <c r="H24" s="127"/>
      <c r="I24" s="236">
        <v>-160547</v>
      </c>
      <c r="J24" s="127"/>
      <c r="K24" s="162">
        <v>1385</v>
      </c>
      <c r="U24" s="230"/>
    </row>
    <row r="25" spans="1:21" ht="6" customHeight="1">
      <c r="A25" s="84"/>
      <c r="B25" s="84"/>
      <c r="C25" s="85"/>
      <c r="D25" s="85"/>
      <c r="E25" s="86"/>
      <c r="F25" s="72"/>
      <c r="G25" s="72"/>
      <c r="I25" s="86"/>
      <c r="J25" s="72"/>
      <c r="K25" s="72"/>
      <c r="U25" s="230"/>
    </row>
    <row r="26" spans="1:21" ht="18.95" customHeight="1">
      <c r="A26" s="126" t="s">
        <v>176</v>
      </c>
      <c r="B26" s="123"/>
      <c r="C26" s="85"/>
      <c r="E26" s="176">
        <f>SUM(E23:E24)</f>
        <v>79915122.670000002</v>
      </c>
      <c r="F26" s="72"/>
      <c r="G26" s="161">
        <f>SUM(G23:G24)</f>
        <v>26745704</v>
      </c>
      <c r="H26" s="127"/>
      <c r="I26" s="176">
        <f>SUM(I23:I24)</f>
        <v>77618497.670000002</v>
      </c>
      <c r="J26" s="127"/>
      <c r="K26" s="161">
        <f>SUM(K23:K24)</f>
        <v>24607166</v>
      </c>
      <c r="U26" s="230"/>
    </row>
    <row r="27" spans="1:21" ht="6" customHeight="1">
      <c r="A27" s="69"/>
      <c r="B27" s="68"/>
      <c r="C27" s="85"/>
      <c r="E27" s="86"/>
      <c r="F27" s="72"/>
      <c r="G27" s="72"/>
      <c r="I27" s="86"/>
      <c r="J27" s="72"/>
      <c r="K27" s="72"/>
      <c r="U27" s="230"/>
    </row>
    <row r="28" spans="1:21" ht="18.95" customHeight="1">
      <c r="A28" s="84" t="s">
        <v>177</v>
      </c>
      <c r="B28" s="68"/>
      <c r="C28" s="85"/>
      <c r="E28" s="236" t="s">
        <v>114</v>
      </c>
      <c r="F28" s="72"/>
      <c r="G28" s="162" t="s">
        <v>114</v>
      </c>
      <c r="I28" s="236" t="s">
        <v>114</v>
      </c>
      <c r="J28" s="72"/>
      <c r="K28" s="162" t="s">
        <v>114</v>
      </c>
      <c r="U28" s="230"/>
    </row>
    <row r="29" spans="1:21" ht="18.95" customHeight="1" thickBot="1">
      <c r="A29" s="126" t="s">
        <v>162</v>
      </c>
      <c r="B29" s="123"/>
      <c r="C29" s="85"/>
      <c r="E29" s="153">
        <f>E26</f>
        <v>79915122.670000002</v>
      </c>
      <c r="F29" s="72"/>
      <c r="G29" s="154">
        <f>G26</f>
        <v>26745704</v>
      </c>
      <c r="I29" s="153">
        <f>I26</f>
        <v>77618497.670000002</v>
      </c>
      <c r="J29" s="72"/>
      <c r="K29" s="154">
        <f>K26</f>
        <v>24607166</v>
      </c>
      <c r="U29" s="230"/>
    </row>
    <row r="30" spans="1:21" ht="18.95" customHeight="1" thickTop="1">
      <c r="A30" s="69"/>
      <c r="B30" s="69"/>
      <c r="C30" s="85"/>
      <c r="D30" s="85"/>
      <c r="E30" s="86"/>
      <c r="G30" s="72"/>
      <c r="I30" s="86"/>
      <c r="J30" s="72"/>
      <c r="K30" s="72"/>
      <c r="U30" s="230"/>
    </row>
    <row r="31" spans="1:21" ht="18.95" customHeight="1">
      <c r="A31" s="69" t="s">
        <v>178</v>
      </c>
      <c r="B31" s="69"/>
      <c r="C31" s="85"/>
      <c r="D31" s="85"/>
      <c r="E31" s="86"/>
      <c r="G31" s="72"/>
      <c r="I31" s="86"/>
      <c r="J31" s="72"/>
      <c r="K31" s="72"/>
      <c r="U31" s="230"/>
    </row>
    <row r="32" spans="1:21" ht="18.95" customHeight="1">
      <c r="A32" s="84" t="s">
        <v>56</v>
      </c>
      <c r="B32" s="69"/>
      <c r="C32" s="85"/>
      <c r="D32" s="85"/>
      <c r="E32" s="176">
        <v>80372181</v>
      </c>
      <c r="G32" s="161">
        <v>27213017</v>
      </c>
      <c r="H32" s="127"/>
      <c r="I32" s="176">
        <v>77618498</v>
      </c>
      <c r="J32" s="127"/>
      <c r="K32" s="161">
        <v>24607166</v>
      </c>
      <c r="U32" s="230"/>
    </row>
    <row r="33" spans="1:21" ht="18.95" customHeight="1">
      <c r="A33" s="84" t="s">
        <v>7</v>
      </c>
      <c r="B33" s="69"/>
      <c r="C33" s="85"/>
      <c r="D33" s="85"/>
      <c r="E33" s="236">
        <v>-457058</v>
      </c>
      <c r="G33" s="162">
        <v>-467313</v>
      </c>
      <c r="H33" s="127"/>
      <c r="I33" s="236" t="s">
        <v>114</v>
      </c>
      <c r="J33" s="127"/>
      <c r="K33" s="162" t="s">
        <v>114</v>
      </c>
      <c r="U33" s="230"/>
    </row>
    <row r="34" spans="1:21" ht="6" customHeight="1">
      <c r="A34" s="84"/>
      <c r="B34" s="69"/>
      <c r="C34" s="85"/>
      <c r="D34" s="85"/>
      <c r="E34" s="86"/>
      <c r="G34" s="72"/>
      <c r="I34" s="86"/>
      <c r="J34" s="72"/>
      <c r="K34" s="72"/>
      <c r="U34" s="230"/>
    </row>
    <row r="35" spans="1:21" ht="18.95" customHeight="1" thickBot="1">
      <c r="A35" s="84"/>
      <c r="B35" s="69"/>
      <c r="C35" s="85"/>
      <c r="D35" s="85"/>
      <c r="E35" s="89">
        <f>SUM(E32:E34)</f>
        <v>79915123</v>
      </c>
      <c r="G35" s="90">
        <f>SUM(G32:G34)</f>
        <v>26745704</v>
      </c>
      <c r="I35" s="89">
        <f>SUM(I32:I34)</f>
        <v>77618498</v>
      </c>
      <c r="J35" s="72"/>
      <c r="K35" s="90">
        <f>SUM(K32:K34)</f>
        <v>24607166</v>
      </c>
      <c r="U35" s="230"/>
    </row>
    <row r="36" spans="1:21" ht="18.95" customHeight="1" thickTop="1">
      <c r="A36" s="84"/>
      <c r="B36" s="69"/>
      <c r="C36" s="85"/>
      <c r="D36" s="85"/>
      <c r="E36" s="86"/>
      <c r="G36" s="72"/>
      <c r="I36" s="86"/>
      <c r="J36" s="72"/>
      <c r="K36" s="72"/>
      <c r="U36" s="230"/>
    </row>
    <row r="37" spans="1:21" ht="18.95" customHeight="1">
      <c r="A37" s="69" t="s">
        <v>179</v>
      </c>
      <c r="B37" s="69"/>
      <c r="C37" s="85"/>
      <c r="D37" s="85"/>
      <c r="E37" s="86"/>
      <c r="G37" s="72"/>
      <c r="I37" s="86"/>
      <c r="J37" s="72"/>
      <c r="K37" s="72"/>
      <c r="U37" s="230"/>
    </row>
    <row r="38" spans="1:21" ht="18.95" customHeight="1">
      <c r="A38" s="75" t="s">
        <v>56</v>
      </c>
      <c r="C38" s="85"/>
      <c r="D38" s="85"/>
      <c r="E38" s="176">
        <v>80372181</v>
      </c>
      <c r="F38" s="72"/>
      <c r="G38" s="161">
        <v>27213017</v>
      </c>
      <c r="H38" s="127"/>
      <c r="I38" s="176">
        <v>77618498</v>
      </c>
      <c r="J38" s="127"/>
      <c r="K38" s="161">
        <v>24607166</v>
      </c>
      <c r="U38" s="230"/>
    </row>
    <row r="39" spans="1:21" ht="18.95" customHeight="1">
      <c r="A39" s="75" t="s">
        <v>7</v>
      </c>
      <c r="C39" s="85"/>
      <c r="D39" s="85"/>
      <c r="E39" s="236">
        <v>-457058</v>
      </c>
      <c r="F39" s="72"/>
      <c r="G39" s="162">
        <v>-467313</v>
      </c>
      <c r="H39" s="127"/>
      <c r="I39" s="236" t="s">
        <v>114</v>
      </c>
      <c r="J39" s="127"/>
      <c r="K39" s="162">
        <v>0</v>
      </c>
      <c r="U39" s="230"/>
    </row>
    <row r="40" spans="1:21" ht="6" customHeight="1">
      <c r="C40" s="85"/>
      <c r="D40" s="85"/>
      <c r="E40" s="86"/>
      <c r="F40" s="72"/>
      <c r="G40" s="72"/>
      <c r="I40" s="86"/>
      <c r="J40" s="72"/>
      <c r="K40" s="72"/>
      <c r="U40" s="230"/>
    </row>
    <row r="41" spans="1:21" ht="18.95" customHeight="1" thickBot="1">
      <c r="A41" s="69"/>
      <c r="C41" s="85"/>
      <c r="D41" s="85"/>
      <c r="E41" s="89">
        <f>SUM(E38:E40)</f>
        <v>79915123</v>
      </c>
      <c r="F41" s="72"/>
      <c r="G41" s="90">
        <f>SUM(G38:G40)</f>
        <v>26745704</v>
      </c>
      <c r="I41" s="89">
        <f>SUM(I38:I40)</f>
        <v>77618498</v>
      </c>
      <c r="J41" s="72"/>
      <c r="K41" s="90">
        <f>SUM(K38:K40)</f>
        <v>24607166</v>
      </c>
      <c r="U41" s="230"/>
    </row>
    <row r="42" spans="1:21" ht="18.95" customHeight="1" thickTop="1">
      <c r="C42" s="85"/>
      <c r="D42" s="85"/>
      <c r="E42" s="86"/>
      <c r="F42" s="72"/>
      <c r="G42" s="72"/>
      <c r="I42" s="86"/>
      <c r="J42" s="72"/>
      <c r="K42" s="72"/>
      <c r="U42" s="230"/>
    </row>
    <row r="43" spans="1:21" ht="18.95" customHeight="1">
      <c r="A43" s="69" t="s">
        <v>180</v>
      </c>
      <c r="B43" s="69"/>
      <c r="C43" s="85"/>
      <c r="D43" s="85"/>
      <c r="E43" s="91"/>
      <c r="H43" s="104"/>
      <c r="I43" s="91"/>
      <c r="U43" s="230"/>
    </row>
    <row r="44" spans="1:21" ht="18.95" customHeight="1">
      <c r="A44" s="75" t="s">
        <v>181</v>
      </c>
      <c r="C44" s="85"/>
      <c r="D44" s="85"/>
      <c r="E44" s="237">
        <f>E26/940000000</f>
        <v>8.5016087946808511E-2</v>
      </c>
      <c r="F44" s="177"/>
      <c r="G44" s="178">
        <f>G26/940000000</f>
        <v>2.8452876595744681E-2</v>
      </c>
      <c r="H44" s="178"/>
      <c r="I44" s="237">
        <f>I26/940000000</f>
        <v>8.2572869861702133E-2</v>
      </c>
      <c r="J44" s="178"/>
      <c r="K44" s="178">
        <f>K26/940000000</f>
        <v>2.6177836170212767E-2</v>
      </c>
      <c r="U44" s="230"/>
    </row>
    <row r="45" spans="1:21" ht="18.95" customHeight="1">
      <c r="C45" s="85"/>
      <c r="D45" s="85"/>
      <c r="E45" s="72"/>
      <c r="F45" s="92"/>
      <c r="G45" s="72"/>
      <c r="H45" s="92"/>
      <c r="I45" s="72"/>
      <c r="J45" s="92"/>
      <c r="K45" s="72"/>
    </row>
    <row r="46" spans="1:21" ht="18.95" customHeight="1">
      <c r="C46" s="85"/>
      <c r="D46" s="85"/>
      <c r="E46" s="72"/>
      <c r="F46" s="92"/>
      <c r="G46" s="72"/>
      <c r="H46" s="92"/>
      <c r="I46" s="72"/>
      <c r="J46" s="92"/>
      <c r="K46" s="72"/>
    </row>
    <row r="47" spans="1:21" ht="18.95" customHeight="1">
      <c r="C47" s="85"/>
      <c r="D47" s="85"/>
      <c r="E47" s="72"/>
      <c r="F47" s="92"/>
      <c r="G47" s="72"/>
      <c r="H47" s="92"/>
      <c r="I47" s="72"/>
      <c r="J47" s="92"/>
      <c r="K47" s="72"/>
    </row>
    <row r="48" spans="1:21" ht="18.95" customHeight="1">
      <c r="C48" s="85"/>
      <c r="D48" s="85"/>
      <c r="E48" s="72"/>
      <c r="F48" s="92"/>
      <c r="G48" s="72"/>
      <c r="H48" s="92"/>
      <c r="I48" s="72"/>
      <c r="J48" s="92"/>
      <c r="K48" s="72"/>
    </row>
    <row r="49" spans="1:11" ht="18.95" customHeight="1">
      <c r="C49" s="85"/>
      <c r="D49" s="85"/>
      <c r="E49" s="72"/>
      <c r="F49" s="92"/>
      <c r="G49" s="72"/>
      <c r="H49" s="92"/>
      <c r="I49" s="72"/>
      <c r="J49" s="92"/>
      <c r="K49" s="72"/>
    </row>
    <row r="50" spans="1:11" ht="18.95" customHeight="1">
      <c r="C50" s="85"/>
      <c r="D50" s="85"/>
      <c r="E50" s="72"/>
      <c r="F50" s="92"/>
      <c r="G50" s="72"/>
      <c r="H50" s="92"/>
      <c r="I50" s="72"/>
      <c r="J50" s="92"/>
      <c r="K50" s="72"/>
    </row>
    <row r="51" spans="1:11" ht="14.25" customHeight="1">
      <c r="C51" s="85"/>
      <c r="D51" s="85"/>
      <c r="E51" s="72"/>
      <c r="F51" s="92"/>
      <c r="G51" s="72"/>
      <c r="H51" s="92"/>
      <c r="I51" s="72"/>
      <c r="J51" s="92"/>
      <c r="K51" s="72"/>
    </row>
    <row r="52" spans="1:11" ht="21.95" customHeight="1">
      <c r="A52" s="252" t="s">
        <v>30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37FC-3D03-4BF2-8DEE-457BB41668FF}">
  <sheetPr>
    <tabColor theme="9" tint="0.79998168889431442"/>
  </sheetPr>
  <dimension ref="A1:K52"/>
  <sheetViews>
    <sheetView topLeftCell="A41" zoomScale="94" zoomScaleNormal="94" zoomScaleSheetLayoutView="103" workbookViewId="0">
      <selection activeCell="C49" sqref="C49"/>
    </sheetView>
  </sheetViews>
  <sheetFormatPr defaultColWidth="9.140625" defaultRowHeight="20.100000000000001" customHeight="1"/>
  <cols>
    <col min="1" max="1" width="1.42578125" style="75" customWidth="1"/>
    <col min="2" max="2" width="42.42578125" style="75" customWidth="1"/>
    <col min="3" max="3" width="9.140625" style="75" customWidth="1"/>
    <col min="4" max="4" width="0.7109375" style="75" customWidth="1"/>
    <col min="5" max="5" width="13.28515625" style="87" customWidth="1"/>
    <col min="6" max="6" width="0.7109375" style="104" customWidth="1"/>
    <col min="7" max="7" width="13.28515625" style="87" bestFit="1" customWidth="1"/>
    <col min="8" max="8" width="0.7109375" style="72" customWidth="1"/>
    <col min="9" max="9" width="13.28515625" style="87" bestFit="1" customWidth="1"/>
    <col min="10" max="10" width="0.7109375" style="104" customWidth="1"/>
    <col min="11" max="11" width="13.28515625" style="87" bestFit="1" customWidth="1"/>
    <col min="12" max="16384" width="9.140625" style="75"/>
  </cols>
  <sheetData>
    <row r="1" spans="1:11" ht="21.75" customHeight="1">
      <c r="A1" s="68" t="s">
        <v>31</v>
      </c>
      <c r="B1" s="69"/>
      <c r="C1" s="70"/>
      <c r="D1" s="70"/>
      <c r="E1" s="71"/>
      <c r="F1" s="71"/>
      <c r="G1" s="71"/>
      <c r="I1" s="73"/>
      <c r="J1" s="71"/>
      <c r="K1" s="73"/>
    </row>
    <row r="2" spans="1:11" ht="21.75" customHeight="1">
      <c r="A2" s="69" t="s">
        <v>8</v>
      </c>
      <c r="B2" s="69"/>
      <c r="C2" s="70"/>
      <c r="D2" s="70"/>
      <c r="E2" s="71"/>
      <c r="F2" s="71"/>
      <c r="G2" s="71"/>
      <c r="I2" s="74"/>
      <c r="J2" s="71"/>
      <c r="K2" s="74"/>
    </row>
    <row r="3" spans="1:11" ht="21.75" customHeight="1">
      <c r="A3" s="122" t="s">
        <v>156</v>
      </c>
      <c r="B3" s="122"/>
      <c r="C3" s="76"/>
      <c r="D3" s="76"/>
      <c r="E3" s="149"/>
      <c r="F3" s="149"/>
      <c r="G3" s="149"/>
      <c r="H3" s="88"/>
      <c r="I3" s="149"/>
      <c r="J3" s="149"/>
      <c r="K3" s="149"/>
    </row>
    <row r="4" spans="1:11" ht="18.95" customHeight="1">
      <c r="A4" s="69"/>
      <c r="B4" s="69"/>
      <c r="C4" s="70"/>
      <c r="D4" s="70"/>
      <c r="E4" s="71"/>
      <c r="F4" s="71"/>
      <c r="G4" s="71"/>
      <c r="I4" s="71"/>
      <c r="J4" s="71"/>
      <c r="K4" s="71"/>
    </row>
    <row r="5" spans="1:11" ht="18.95" customHeight="1">
      <c r="A5" s="69"/>
      <c r="B5" s="69"/>
      <c r="C5" s="70"/>
      <c r="D5" s="70"/>
      <c r="E5" s="249" t="s">
        <v>9</v>
      </c>
      <c r="F5" s="249"/>
      <c r="G5" s="249"/>
      <c r="H5" s="249"/>
      <c r="I5" s="249"/>
      <c r="J5" s="249"/>
      <c r="K5" s="249"/>
    </row>
    <row r="6" spans="1:11" ht="18.95" customHeight="1">
      <c r="A6" s="68"/>
      <c r="B6" s="77"/>
      <c r="C6" s="78"/>
      <c r="D6" s="78"/>
      <c r="E6" s="250" t="s">
        <v>0</v>
      </c>
      <c r="F6" s="250"/>
      <c r="G6" s="250"/>
      <c r="H6" s="79"/>
      <c r="I6" s="251" t="s">
        <v>11</v>
      </c>
      <c r="J6" s="251"/>
      <c r="K6" s="251"/>
    </row>
    <row r="7" spans="1:11" ht="18.95" customHeight="1">
      <c r="A7" s="68"/>
      <c r="B7" s="77"/>
      <c r="C7" s="78"/>
      <c r="D7" s="78"/>
      <c r="E7" s="157" t="s">
        <v>154</v>
      </c>
      <c r="F7" s="136"/>
      <c r="G7" s="157" t="s">
        <v>154</v>
      </c>
      <c r="H7" s="136"/>
      <c r="I7" s="157" t="s">
        <v>154</v>
      </c>
      <c r="J7" s="136"/>
      <c r="K7" s="157" t="s">
        <v>154</v>
      </c>
    </row>
    <row r="8" spans="1:11" ht="18.95" customHeight="1">
      <c r="C8" s="80" t="s">
        <v>1</v>
      </c>
      <c r="D8" s="81"/>
      <c r="E8" s="82" t="s">
        <v>121</v>
      </c>
      <c r="F8" s="83"/>
      <c r="G8" s="82" t="s">
        <v>108</v>
      </c>
      <c r="H8" s="83"/>
      <c r="I8" s="82" t="s">
        <v>121</v>
      </c>
      <c r="J8" s="83"/>
      <c r="K8" s="82" t="s">
        <v>108</v>
      </c>
    </row>
    <row r="9" spans="1:11" ht="6" customHeight="1">
      <c r="B9" s="84"/>
      <c r="C9" s="85"/>
      <c r="D9" s="85"/>
      <c r="E9" s="86"/>
      <c r="F9" s="72"/>
      <c r="G9" s="72"/>
      <c r="I9" s="86"/>
      <c r="J9" s="72"/>
      <c r="K9" s="72"/>
    </row>
    <row r="10" spans="1:11" ht="18.95" customHeight="1">
      <c r="A10" s="84" t="s">
        <v>2</v>
      </c>
      <c r="C10" s="85"/>
      <c r="D10" s="85"/>
      <c r="E10" s="176">
        <v>929574882</v>
      </c>
      <c r="F10" s="72"/>
      <c r="G10" s="161">
        <v>956221883</v>
      </c>
      <c r="H10" s="127"/>
      <c r="I10" s="176">
        <v>906331082</v>
      </c>
      <c r="J10" s="127"/>
      <c r="K10" s="161">
        <v>933749671</v>
      </c>
    </row>
    <row r="11" spans="1:11" ht="18.95" customHeight="1">
      <c r="A11" s="84" t="s">
        <v>3</v>
      </c>
      <c r="B11" s="84"/>
      <c r="C11" s="85"/>
      <c r="D11" s="85"/>
      <c r="E11" s="236">
        <v>-843576811</v>
      </c>
      <c r="F11" s="72"/>
      <c r="G11" s="162">
        <v>-875562356</v>
      </c>
      <c r="H11" s="127"/>
      <c r="I11" s="236">
        <v>-821778682</v>
      </c>
      <c r="J11" s="127"/>
      <c r="K11" s="162">
        <v>-868910480</v>
      </c>
    </row>
    <row r="12" spans="1:11" ht="6" customHeight="1">
      <c r="B12" s="84"/>
      <c r="C12" s="85"/>
      <c r="D12" s="85"/>
      <c r="E12" s="86"/>
      <c r="F12" s="72"/>
      <c r="G12" s="72"/>
      <c r="I12" s="86"/>
      <c r="J12" s="72"/>
      <c r="K12" s="72"/>
    </row>
    <row r="13" spans="1:11" s="68" customFormat="1" ht="18.95" customHeight="1">
      <c r="A13" s="69" t="s">
        <v>175</v>
      </c>
      <c r="B13" s="69"/>
      <c r="C13" s="78"/>
      <c r="D13" s="78"/>
      <c r="E13" s="176">
        <f>SUM(E10:E11)</f>
        <v>85998071</v>
      </c>
      <c r="F13" s="72"/>
      <c r="G13" s="161">
        <f>SUM(G10:G11)</f>
        <v>80659527</v>
      </c>
      <c r="H13" s="127"/>
      <c r="I13" s="176">
        <f>SUM(I10:I11)</f>
        <v>84552400</v>
      </c>
      <c r="J13" s="127"/>
      <c r="K13" s="161">
        <f>SUM(K10:K11)</f>
        <v>64839191</v>
      </c>
    </row>
    <row r="14" spans="1:11" ht="18.95" customHeight="1">
      <c r="A14" s="75" t="s">
        <v>55</v>
      </c>
      <c r="B14" s="84"/>
      <c r="C14" s="85"/>
      <c r="D14" s="85"/>
      <c r="E14" s="176">
        <v>55233</v>
      </c>
      <c r="F14" s="72"/>
      <c r="G14" s="161">
        <v>23806</v>
      </c>
      <c r="H14" s="127"/>
      <c r="I14" s="176">
        <v>1452391</v>
      </c>
      <c r="J14" s="127"/>
      <c r="K14" s="161">
        <v>934115</v>
      </c>
    </row>
    <row r="15" spans="1:11" ht="18.95" customHeight="1">
      <c r="A15" s="75" t="s">
        <v>4</v>
      </c>
      <c r="B15" s="84"/>
      <c r="C15" s="85">
        <v>14</v>
      </c>
      <c r="D15" s="85"/>
      <c r="E15" s="176">
        <v>1336062</v>
      </c>
      <c r="F15" s="72"/>
      <c r="G15" s="161">
        <v>819329</v>
      </c>
      <c r="H15" s="127"/>
      <c r="I15" s="176">
        <v>863452</v>
      </c>
      <c r="J15" s="127"/>
      <c r="K15" s="161">
        <v>708422</v>
      </c>
    </row>
    <row r="16" spans="1:11" ht="18.95" customHeight="1">
      <c r="A16" s="75" t="s">
        <v>5</v>
      </c>
      <c r="B16" s="84"/>
      <c r="C16" s="85"/>
      <c r="D16" s="85"/>
      <c r="E16" s="176">
        <v>-14928407</v>
      </c>
      <c r="F16" s="72"/>
      <c r="G16" s="161">
        <v>-17677175</v>
      </c>
      <c r="H16" s="127"/>
      <c r="I16" s="176">
        <v>-14313227</v>
      </c>
      <c r="J16" s="127"/>
      <c r="K16" s="161">
        <v>-17320488</v>
      </c>
    </row>
    <row r="17" spans="1:11" ht="18.95" customHeight="1">
      <c r="A17" s="75" t="s">
        <v>149</v>
      </c>
      <c r="B17" s="84"/>
      <c r="C17" s="85"/>
      <c r="D17" s="85"/>
      <c r="E17" s="176">
        <v>-49286443</v>
      </c>
      <c r="F17" s="72"/>
      <c r="G17" s="161">
        <v>-49693630</v>
      </c>
      <c r="H17" s="127"/>
      <c r="I17" s="176">
        <v>-33877798</v>
      </c>
      <c r="J17" s="127"/>
      <c r="K17" s="161">
        <v>-34501523</v>
      </c>
    </row>
    <row r="18" spans="1:11" ht="18.95" customHeight="1">
      <c r="A18" s="75" t="s">
        <v>106</v>
      </c>
      <c r="B18" s="84"/>
      <c r="C18" s="85"/>
      <c r="D18" s="85"/>
      <c r="E18" s="176">
        <v>-1441289.33</v>
      </c>
      <c r="F18" s="72"/>
      <c r="G18" s="161">
        <v>-5843442</v>
      </c>
      <c r="H18" s="127"/>
      <c r="I18" s="176">
        <v>-1441289</v>
      </c>
      <c r="J18" s="127"/>
      <c r="K18" s="161">
        <v>-5843442</v>
      </c>
    </row>
    <row r="19" spans="1:11" ht="18.95" customHeight="1">
      <c r="A19" s="124" t="s">
        <v>144</v>
      </c>
      <c r="B19" s="125"/>
      <c r="C19" s="85"/>
      <c r="D19" s="85"/>
      <c r="E19" s="176" t="s">
        <v>114</v>
      </c>
      <c r="F19" s="72"/>
      <c r="G19" s="161">
        <v>0</v>
      </c>
      <c r="H19" s="127"/>
      <c r="I19" s="176">
        <v>788223</v>
      </c>
      <c r="J19" s="127"/>
      <c r="K19" s="161">
        <v>1107845</v>
      </c>
    </row>
    <row r="20" spans="1:11" ht="18.95" customHeight="1">
      <c r="A20" s="75" t="s">
        <v>6</v>
      </c>
      <c r="B20" s="84"/>
      <c r="C20" s="85"/>
      <c r="D20" s="85"/>
      <c r="E20" s="176">
        <v>-5786338</v>
      </c>
      <c r="F20" s="72"/>
      <c r="G20" s="161">
        <v>-3362044</v>
      </c>
      <c r="H20" s="127"/>
      <c r="I20" s="176">
        <v>-5011572</v>
      </c>
      <c r="J20" s="127"/>
      <c r="K20" s="161">
        <v>-2983731</v>
      </c>
    </row>
    <row r="21" spans="1:11" ht="18.95" customHeight="1">
      <c r="A21" s="75" t="s">
        <v>138</v>
      </c>
      <c r="B21" s="84"/>
      <c r="C21" s="85">
        <v>9</v>
      </c>
      <c r="D21" s="85"/>
      <c r="E21" s="236">
        <v>337092</v>
      </c>
      <c r="F21" s="72"/>
      <c r="G21" s="162">
        <v>-509090</v>
      </c>
      <c r="H21" s="127"/>
      <c r="I21" s="236">
        <v>0</v>
      </c>
      <c r="J21" s="127"/>
      <c r="K21" s="162">
        <v>0</v>
      </c>
    </row>
    <row r="22" spans="1:11" ht="6" customHeight="1">
      <c r="B22" s="84"/>
      <c r="C22" s="85"/>
      <c r="D22" s="85"/>
      <c r="E22" s="86"/>
      <c r="F22" s="72"/>
      <c r="G22" s="72"/>
      <c r="I22" s="86"/>
      <c r="J22" s="72"/>
      <c r="K22" s="72"/>
    </row>
    <row r="23" spans="1:11" ht="18.95" customHeight="1">
      <c r="A23" s="68" t="s">
        <v>163</v>
      </c>
      <c r="C23" s="85"/>
      <c r="D23" s="85"/>
      <c r="E23" s="176">
        <f>SUM(E13:E21)</f>
        <v>16283980.670000002</v>
      </c>
      <c r="F23" s="72"/>
      <c r="G23" s="161">
        <f>SUM(G13:G21)</f>
        <v>4417281</v>
      </c>
      <c r="H23" s="127"/>
      <c r="I23" s="176">
        <f>SUM(I13:I21)</f>
        <v>33012580</v>
      </c>
      <c r="J23" s="127"/>
      <c r="K23" s="161">
        <f>SUM(K13:K21)</f>
        <v>6940389</v>
      </c>
    </row>
    <row r="24" spans="1:11" ht="18.95" customHeight="1">
      <c r="A24" s="84" t="s">
        <v>183</v>
      </c>
      <c r="B24" s="84"/>
      <c r="C24" s="85">
        <v>15</v>
      </c>
      <c r="D24" s="85"/>
      <c r="E24" s="236">
        <v>1860857</v>
      </c>
      <c r="F24" s="72"/>
      <c r="G24" s="162">
        <v>-3074401</v>
      </c>
      <c r="H24" s="127"/>
      <c r="I24" s="236">
        <v>-152837</v>
      </c>
      <c r="J24" s="127"/>
      <c r="K24" s="162">
        <v>13131</v>
      </c>
    </row>
    <row r="25" spans="1:11" ht="6" customHeight="1">
      <c r="A25" s="84"/>
      <c r="B25" s="84"/>
      <c r="C25" s="85"/>
      <c r="D25" s="85"/>
      <c r="E25" s="86"/>
      <c r="F25" s="72"/>
      <c r="G25" s="72"/>
      <c r="I25" s="86"/>
      <c r="J25" s="72"/>
      <c r="K25" s="72"/>
    </row>
    <row r="26" spans="1:11" ht="18.95" customHeight="1">
      <c r="A26" s="126" t="s">
        <v>176</v>
      </c>
      <c r="B26" s="123"/>
      <c r="C26" s="85"/>
      <c r="E26" s="176">
        <f>SUM(E23:E24)</f>
        <v>18144837.670000002</v>
      </c>
      <c r="F26" s="72"/>
      <c r="G26" s="161">
        <f>SUM(G23:G24)</f>
        <v>1342880</v>
      </c>
      <c r="H26" s="127"/>
      <c r="I26" s="176">
        <f>SUM(I23:I24)</f>
        <v>32859743</v>
      </c>
      <c r="J26" s="127"/>
      <c r="K26" s="161">
        <f>SUM(K23:K24)</f>
        <v>6953520</v>
      </c>
    </row>
    <row r="27" spans="1:11" ht="6" customHeight="1">
      <c r="A27" s="69"/>
      <c r="B27" s="68"/>
      <c r="C27" s="85"/>
      <c r="E27" s="86"/>
      <c r="F27" s="72"/>
      <c r="G27" s="72"/>
      <c r="I27" s="86"/>
      <c r="J27" s="72"/>
      <c r="K27" s="72"/>
    </row>
    <row r="28" spans="1:11" ht="18.95" customHeight="1">
      <c r="A28" s="84" t="s">
        <v>177</v>
      </c>
      <c r="B28" s="68"/>
      <c r="C28" s="85"/>
      <c r="E28" s="236" t="s">
        <v>114</v>
      </c>
      <c r="F28" s="72"/>
      <c r="G28" s="162">
        <v>0</v>
      </c>
      <c r="I28" s="236" t="s">
        <v>114</v>
      </c>
      <c r="J28" s="72"/>
      <c r="K28" s="162">
        <v>0</v>
      </c>
    </row>
    <row r="29" spans="1:11" ht="18.95" customHeight="1" thickBot="1">
      <c r="A29" s="126" t="s">
        <v>162</v>
      </c>
      <c r="B29" s="123"/>
      <c r="C29" s="85"/>
      <c r="E29" s="153">
        <f>E26</f>
        <v>18144837.670000002</v>
      </c>
      <c r="F29" s="72"/>
      <c r="G29" s="154">
        <f>G26</f>
        <v>1342880</v>
      </c>
      <c r="I29" s="153">
        <f>I26</f>
        <v>32859743</v>
      </c>
      <c r="J29" s="72"/>
      <c r="K29" s="154">
        <f>K26</f>
        <v>6953520</v>
      </c>
    </row>
    <row r="30" spans="1:11" ht="18.95" customHeight="1" thickTop="1">
      <c r="A30" s="69"/>
      <c r="B30" s="69"/>
      <c r="C30" s="85"/>
      <c r="D30" s="85"/>
      <c r="E30" s="86"/>
      <c r="G30" s="72"/>
      <c r="I30" s="86"/>
      <c r="J30" s="72"/>
      <c r="K30" s="72"/>
    </row>
    <row r="31" spans="1:11" ht="18.95" customHeight="1">
      <c r="A31" s="69" t="s">
        <v>178</v>
      </c>
      <c r="B31" s="69"/>
      <c r="C31" s="85"/>
      <c r="D31" s="85"/>
      <c r="E31" s="86"/>
      <c r="G31" s="72"/>
      <c r="I31" s="86"/>
      <c r="J31" s="72"/>
      <c r="K31" s="72"/>
    </row>
    <row r="32" spans="1:11" ht="18.95" customHeight="1">
      <c r="A32" s="84" t="s">
        <v>56</v>
      </c>
      <c r="B32" s="69"/>
      <c r="C32" s="85"/>
      <c r="D32" s="85"/>
      <c r="E32" s="176">
        <v>19171720</v>
      </c>
      <c r="G32" s="161">
        <v>2219026</v>
      </c>
      <c r="H32" s="127"/>
      <c r="I32" s="176">
        <v>32859743</v>
      </c>
      <c r="J32" s="127"/>
      <c r="K32" s="161">
        <v>6953520</v>
      </c>
    </row>
    <row r="33" spans="1:11" ht="18.75" customHeight="1">
      <c r="A33" s="84" t="s">
        <v>7</v>
      </c>
      <c r="B33" s="69"/>
      <c r="C33" s="85"/>
      <c r="D33" s="85"/>
      <c r="E33" s="236">
        <v>-1026882</v>
      </c>
      <c r="G33" s="162">
        <v>-876146</v>
      </c>
      <c r="H33" s="127"/>
      <c r="I33" s="236" t="s">
        <v>114</v>
      </c>
      <c r="J33" s="127"/>
      <c r="K33" s="162" t="s">
        <v>114</v>
      </c>
    </row>
    <row r="34" spans="1:11" ht="6" customHeight="1">
      <c r="A34" s="84"/>
      <c r="B34" s="69"/>
      <c r="C34" s="85"/>
      <c r="D34" s="85"/>
      <c r="E34" s="86"/>
      <c r="G34" s="72"/>
      <c r="I34" s="86"/>
      <c r="J34" s="72"/>
      <c r="K34" s="72"/>
    </row>
    <row r="35" spans="1:11" ht="18.95" customHeight="1" thickBot="1">
      <c r="A35" s="84"/>
      <c r="B35" s="69"/>
      <c r="C35" s="85"/>
      <c r="D35" s="85"/>
      <c r="E35" s="89">
        <f>SUM(E32:E34)</f>
        <v>18144838</v>
      </c>
      <c r="G35" s="90">
        <f>SUM(G32:G34)</f>
        <v>1342880</v>
      </c>
      <c r="I35" s="89">
        <f>SUM(I32:I34)</f>
        <v>32859743</v>
      </c>
      <c r="J35" s="72"/>
      <c r="K35" s="90">
        <f>SUM(K32:K34)</f>
        <v>6953520</v>
      </c>
    </row>
    <row r="36" spans="1:11" ht="18.95" customHeight="1" thickTop="1">
      <c r="A36" s="84"/>
      <c r="B36" s="69"/>
      <c r="C36" s="85"/>
      <c r="D36" s="85"/>
      <c r="E36" s="86"/>
      <c r="G36" s="72"/>
      <c r="I36" s="86"/>
      <c r="J36" s="72"/>
      <c r="K36" s="72"/>
    </row>
    <row r="37" spans="1:11" ht="18.95" customHeight="1">
      <c r="A37" s="69" t="s">
        <v>179</v>
      </c>
      <c r="B37" s="69"/>
      <c r="C37" s="85"/>
      <c r="D37" s="85"/>
      <c r="E37" s="86"/>
      <c r="G37" s="72"/>
      <c r="I37" s="86"/>
      <c r="J37" s="72"/>
      <c r="K37" s="72"/>
    </row>
    <row r="38" spans="1:11" ht="18.95" customHeight="1">
      <c r="A38" s="75" t="s">
        <v>56</v>
      </c>
      <c r="C38" s="85"/>
      <c r="D38" s="85"/>
      <c r="E38" s="176">
        <v>19171720</v>
      </c>
      <c r="F38" s="72"/>
      <c r="G38" s="161">
        <v>2219026</v>
      </c>
      <c r="H38" s="127"/>
      <c r="I38" s="176">
        <v>32859743</v>
      </c>
      <c r="J38" s="127"/>
      <c r="K38" s="161">
        <v>6953520</v>
      </c>
    </row>
    <row r="39" spans="1:11" ht="18.95" customHeight="1">
      <c r="A39" s="75" t="s">
        <v>7</v>
      </c>
      <c r="C39" s="85"/>
      <c r="D39" s="85"/>
      <c r="E39" s="236">
        <v>-1026882</v>
      </c>
      <c r="F39" s="72"/>
      <c r="G39" s="162">
        <v>-876146</v>
      </c>
      <c r="H39" s="127"/>
      <c r="I39" s="236" t="s">
        <v>114</v>
      </c>
      <c r="J39" s="127"/>
      <c r="K39" s="162">
        <v>0</v>
      </c>
    </row>
    <row r="40" spans="1:11" ht="6" customHeight="1">
      <c r="C40" s="85"/>
      <c r="D40" s="85"/>
      <c r="E40" s="86"/>
      <c r="F40" s="72"/>
      <c r="G40" s="72"/>
      <c r="I40" s="86"/>
      <c r="J40" s="72"/>
      <c r="K40" s="72"/>
    </row>
    <row r="41" spans="1:11" ht="18.95" customHeight="1" thickBot="1">
      <c r="A41" s="69"/>
      <c r="C41" s="85"/>
      <c r="D41" s="85"/>
      <c r="E41" s="89">
        <f>SUM(E38:E40)</f>
        <v>18144838</v>
      </c>
      <c r="F41" s="72"/>
      <c r="G41" s="90">
        <f>SUM(G38:G40)</f>
        <v>1342880</v>
      </c>
      <c r="I41" s="89">
        <f>SUM(I38:I40)</f>
        <v>32859743</v>
      </c>
      <c r="J41" s="72"/>
      <c r="K41" s="90">
        <f>SUM(K38:K40)</f>
        <v>6953520</v>
      </c>
    </row>
    <row r="42" spans="1:11" ht="18.95" customHeight="1" thickTop="1">
      <c r="C42" s="85"/>
      <c r="D42" s="85"/>
      <c r="E42" s="86"/>
      <c r="F42" s="72"/>
      <c r="G42" s="72"/>
      <c r="I42" s="86"/>
      <c r="J42" s="72"/>
      <c r="K42" s="72"/>
    </row>
    <row r="43" spans="1:11" ht="18.95" customHeight="1">
      <c r="A43" s="69" t="s">
        <v>180</v>
      </c>
      <c r="B43" s="69"/>
      <c r="C43" s="85"/>
      <c r="D43" s="85"/>
      <c r="E43" s="91"/>
      <c r="H43" s="104"/>
      <c r="I43" s="91"/>
    </row>
    <row r="44" spans="1:11" ht="18.95" customHeight="1">
      <c r="A44" s="75" t="s">
        <v>181</v>
      </c>
      <c r="C44" s="85"/>
      <c r="D44" s="85"/>
      <c r="E44" s="237">
        <f>E26/940000000</f>
        <v>1.9303018797872343E-2</v>
      </c>
      <c r="F44" s="177"/>
      <c r="G44" s="178">
        <f>G26/940000000</f>
        <v>1.428595744680851E-3</v>
      </c>
      <c r="H44" s="178"/>
      <c r="I44" s="237">
        <f>I26/940000000</f>
        <v>3.4957173404255318E-2</v>
      </c>
      <c r="J44" s="178"/>
      <c r="K44" s="178">
        <f>K26/940000000</f>
        <v>7.3973617021276597E-3</v>
      </c>
    </row>
    <row r="45" spans="1:11" ht="18.95" customHeight="1">
      <c r="C45" s="85"/>
      <c r="D45" s="85"/>
      <c r="E45" s="72"/>
      <c r="F45" s="92"/>
      <c r="G45" s="72"/>
      <c r="H45" s="92"/>
      <c r="I45" s="72"/>
      <c r="J45" s="92"/>
      <c r="K45" s="72"/>
    </row>
    <row r="46" spans="1:11" ht="18.95" customHeight="1">
      <c r="C46" s="85"/>
      <c r="D46" s="85"/>
      <c r="E46" s="72"/>
      <c r="F46" s="92"/>
      <c r="G46" s="72"/>
      <c r="H46" s="92"/>
      <c r="I46" s="72"/>
      <c r="J46" s="92"/>
      <c r="K46" s="72"/>
    </row>
    <row r="47" spans="1:11" ht="18.95" customHeight="1">
      <c r="C47" s="85"/>
      <c r="D47" s="85"/>
      <c r="E47" s="72"/>
      <c r="F47" s="92"/>
      <c r="G47" s="72"/>
      <c r="H47" s="92"/>
      <c r="I47" s="72"/>
      <c r="J47" s="92"/>
      <c r="K47" s="72"/>
    </row>
    <row r="48" spans="1:11" ht="18.95" customHeight="1">
      <c r="C48" s="85"/>
      <c r="D48" s="85"/>
      <c r="E48" s="72"/>
      <c r="F48" s="92"/>
      <c r="G48" s="72"/>
      <c r="H48" s="92"/>
      <c r="I48" s="72"/>
      <c r="J48" s="92"/>
      <c r="K48" s="72"/>
    </row>
    <row r="49" spans="1:11" ht="18.95" customHeight="1">
      <c r="C49" s="85"/>
      <c r="D49" s="85"/>
      <c r="E49" s="72"/>
      <c r="F49" s="92"/>
      <c r="G49" s="72"/>
      <c r="H49" s="92"/>
      <c r="I49" s="72"/>
      <c r="J49" s="92"/>
      <c r="K49" s="72"/>
    </row>
    <row r="50" spans="1:11" ht="18.95" customHeight="1">
      <c r="C50" s="85"/>
      <c r="D50" s="85"/>
      <c r="E50" s="72"/>
      <c r="F50" s="92"/>
      <c r="G50" s="72"/>
      <c r="H50" s="92"/>
      <c r="I50" s="72"/>
      <c r="J50" s="92"/>
      <c r="K50" s="72"/>
    </row>
    <row r="51" spans="1:11" ht="12.75" customHeight="1">
      <c r="C51" s="85"/>
      <c r="D51" s="85"/>
      <c r="E51" s="72"/>
      <c r="F51" s="92"/>
      <c r="G51" s="72"/>
      <c r="H51" s="92"/>
      <c r="I51" s="72"/>
      <c r="J51" s="92"/>
      <c r="K51" s="72"/>
    </row>
    <row r="52" spans="1:11" ht="21.95" customHeight="1">
      <c r="A52" s="252" t="s">
        <v>30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6E202-4BA5-4611-A13A-655E548EBB4E}">
  <sheetPr>
    <tabColor theme="9" tint="0.79998168889431442"/>
  </sheetPr>
  <dimension ref="A1:R31"/>
  <sheetViews>
    <sheetView topLeftCell="B1" zoomScaleNormal="100" zoomScaleSheetLayoutView="100" workbookViewId="0">
      <selection activeCell="B10" sqref="B10"/>
    </sheetView>
  </sheetViews>
  <sheetFormatPr defaultColWidth="9.140625" defaultRowHeight="20.100000000000001" customHeight="1"/>
  <cols>
    <col min="1" max="1" width="2" style="2" customWidth="1"/>
    <col min="2" max="2" width="37.42578125" style="2" customWidth="1"/>
    <col min="3" max="3" width="11.140625" style="2" customWidth="1"/>
    <col min="4" max="4" width="12.42578125" style="48" customWidth="1"/>
    <col min="5" max="5" width="0.7109375" style="130" customWidth="1"/>
    <col min="6" max="6" width="12.140625" style="48" bestFit="1" customWidth="1"/>
    <col min="7" max="7" width="0.7109375" style="130" customWidth="1"/>
    <col min="8" max="8" width="15.7109375" style="48" customWidth="1"/>
    <col min="9" max="9" width="0.7109375" style="130" customWidth="1"/>
    <col min="10" max="10" width="11" style="93" customWidth="1"/>
    <col min="11" max="11" width="0.7109375" style="72" customWidth="1"/>
    <col min="12" max="12" width="12.85546875" style="87" bestFit="1" customWidth="1"/>
    <col min="13" max="13" width="0.7109375" style="134" customWidth="1"/>
    <col min="14" max="14" width="13.42578125" style="6" customWidth="1"/>
    <col min="15" max="15" width="0.7109375" style="130" customWidth="1"/>
    <col min="16" max="16" width="13" style="48" customWidth="1"/>
    <col min="17" max="17" width="0.7109375" style="130" customWidth="1"/>
    <col min="18" max="18" width="12.42578125" style="48" customWidth="1"/>
    <col min="19" max="16384" width="9.140625" style="2"/>
  </cols>
  <sheetData>
    <row r="1" spans="1:18" ht="20.100000000000001" customHeight="1">
      <c r="A1" s="1" t="s">
        <v>31</v>
      </c>
      <c r="C1" s="48"/>
      <c r="J1" s="49"/>
      <c r="K1" s="54"/>
      <c r="L1" s="50"/>
      <c r="R1" s="51"/>
    </row>
    <row r="2" spans="1:18" ht="20.100000000000001" customHeight="1">
      <c r="A2" s="52" t="s">
        <v>129</v>
      </c>
      <c r="B2" s="52"/>
      <c r="C2" s="53"/>
      <c r="D2" s="53"/>
      <c r="E2" s="131"/>
      <c r="F2" s="53"/>
      <c r="G2" s="131"/>
      <c r="H2" s="53"/>
      <c r="I2" s="131"/>
      <c r="J2" s="53"/>
      <c r="K2" s="131"/>
      <c r="L2" s="54"/>
      <c r="M2" s="54"/>
      <c r="N2" s="49"/>
      <c r="O2" s="54"/>
      <c r="P2" s="54"/>
      <c r="Q2" s="54"/>
      <c r="R2" s="55"/>
    </row>
    <row r="3" spans="1:18" ht="20.100000000000001" customHeight="1">
      <c r="A3" s="63" t="str">
        <f>'7 (6mth)'!A3</f>
        <v>สำหรับรอบระยะเวลาหกเดือนสิ้นสุดวันที่ 30 มิถุนายน พ.ศ. 2567</v>
      </c>
      <c r="B3" s="63"/>
      <c r="C3" s="139"/>
      <c r="D3" s="139"/>
      <c r="E3" s="140"/>
      <c r="F3" s="139"/>
      <c r="G3" s="140"/>
      <c r="H3" s="139"/>
      <c r="I3" s="140"/>
      <c r="J3" s="139"/>
      <c r="K3" s="140"/>
      <c r="L3" s="141"/>
      <c r="M3" s="141"/>
      <c r="N3" s="141"/>
      <c r="O3" s="141"/>
      <c r="P3" s="141"/>
      <c r="Q3" s="141"/>
      <c r="R3" s="142"/>
    </row>
    <row r="4" spans="1:18" s="1" customFormat="1" ht="20.100000000000001" customHeight="1">
      <c r="A4" s="52"/>
      <c r="B4" s="56"/>
      <c r="C4" s="57"/>
      <c r="D4" s="54"/>
      <c r="E4" s="54"/>
      <c r="F4" s="54"/>
      <c r="G4" s="54"/>
      <c r="H4" s="54"/>
      <c r="I4" s="54"/>
      <c r="J4" s="54"/>
      <c r="K4" s="54"/>
      <c r="L4" s="54"/>
      <c r="M4" s="134"/>
      <c r="N4" s="54"/>
      <c r="O4" s="130"/>
      <c r="P4" s="48"/>
      <c r="Q4" s="130"/>
      <c r="R4" s="6"/>
    </row>
    <row r="5" spans="1:18" ht="20.100000000000001" customHeight="1">
      <c r="A5" s="3"/>
      <c r="B5" s="3"/>
      <c r="C5" s="3"/>
      <c r="D5" s="253" t="s">
        <v>9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</row>
    <row r="6" spans="1:18" ht="20.100000000000001" customHeight="1">
      <c r="A6" s="3"/>
      <c r="B6" s="3"/>
      <c r="C6" s="3"/>
      <c r="D6" s="254" t="s">
        <v>0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</row>
    <row r="7" spans="1:18" ht="20.100000000000001" customHeight="1">
      <c r="A7" s="3"/>
      <c r="B7" s="3"/>
      <c r="C7" s="3"/>
      <c r="D7" s="254" t="s">
        <v>57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135"/>
      <c r="P7" s="58"/>
      <c r="Q7" s="135"/>
      <c r="R7" s="58"/>
    </row>
    <row r="8" spans="1:18" ht="20.100000000000001" customHeight="1">
      <c r="A8" s="3"/>
      <c r="B8" s="3"/>
      <c r="C8" s="59"/>
      <c r="D8" s="59"/>
      <c r="E8" s="59"/>
      <c r="F8" s="59"/>
      <c r="G8" s="59"/>
      <c r="H8" s="4" t="s">
        <v>150</v>
      </c>
      <c r="I8" s="59"/>
      <c r="J8" s="255" t="s">
        <v>50</v>
      </c>
      <c r="K8" s="255"/>
      <c r="L8" s="255"/>
      <c r="M8" s="135"/>
      <c r="N8" s="58"/>
      <c r="O8" s="133"/>
      <c r="P8" s="4"/>
      <c r="Q8" s="133"/>
      <c r="R8" s="4"/>
    </row>
    <row r="9" spans="1:18" ht="20.100000000000001" customHeight="1">
      <c r="A9" s="3"/>
      <c r="B9" s="3"/>
      <c r="C9" s="59"/>
      <c r="D9" s="59"/>
      <c r="E9" s="59"/>
      <c r="F9" s="59"/>
      <c r="G9" s="59"/>
      <c r="H9" s="4" t="s">
        <v>58</v>
      </c>
      <c r="I9" s="59"/>
      <c r="J9" s="4" t="s">
        <v>95</v>
      </c>
      <c r="K9" s="132"/>
      <c r="L9" s="4"/>
      <c r="M9" s="133"/>
      <c r="N9" s="4" t="s">
        <v>63</v>
      </c>
      <c r="O9" s="133"/>
      <c r="P9" s="4" t="s">
        <v>110</v>
      </c>
      <c r="Q9" s="133"/>
    </row>
    <row r="10" spans="1:18" s="105" customFormat="1" ht="20.100000000000001" customHeight="1">
      <c r="C10" s="59"/>
      <c r="D10" s="59" t="s">
        <v>59</v>
      </c>
      <c r="E10" s="59"/>
      <c r="F10" s="59" t="s">
        <v>60</v>
      </c>
      <c r="G10" s="59"/>
      <c r="H10" s="106" t="s">
        <v>61</v>
      </c>
      <c r="I10" s="59"/>
      <c r="J10" s="106" t="s">
        <v>62</v>
      </c>
      <c r="K10" s="133"/>
      <c r="L10" s="106"/>
      <c r="M10" s="133"/>
      <c r="N10" s="106" t="s">
        <v>86</v>
      </c>
      <c r="O10" s="133"/>
      <c r="P10" s="106" t="s">
        <v>111</v>
      </c>
      <c r="Q10" s="133"/>
      <c r="R10" s="106" t="s">
        <v>63</v>
      </c>
    </row>
    <row r="11" spans="1:18" s="105" customFormat="1" ht="20.100000000000001" customHeight="1">
      <c r="C11" s="59"/>
      <c r="D11" s="64" t="s">
        <v>64</v>
      </c>
      <c r="E11" s="59"/>
      <c r="F11" s="64" t="s">
        <v>65</v>
      </c>
      <c r="G11" s="59"/>
      <c r="H11" s="107" t="s">
        <v>66</v>
      </c>
      <c r="I11" s="59"/>
      <c r="J11" s="107" t="s">
        <v>67</v>
      </c>
      <c r="K11" s="133"/>
      <c r="L11" s="107" t="s">
        <v>68</v>
      </c>
      <c r="M11" s="133"/>
      <c r="N11" s="107" t="s">
        <v>69</v>
      </c>
      <c r="O11" s="133"/>
      <c r="P11" s="108" t="s">
        <v>112</v>
      </c>
      <c r="Q11" s="133"/>
      <c r="R11" s="107" t="s">
        <v>70</v>
      </c>
    </row>
    <row r="12" spans="1:18" s="105" customFormat="1" ht="8.1" customHeight="1">
      <c r="C12" s="59"/>
      <c r="D12" s="59"/>
      <c r="E12" s="59"/>
      <c r="F12" s="59"/>
      <c r="G12" s="59"/>
      <c r="H12" s="59"/>
      <c r="I12" s="59"/>
      <c r="J12" s="59"/>
      <c r="K12" s="59"/>
      <c r="L12" s="106"/>
      <c r="M12" s="133"/>
      <c r="N12" s="106"/>
      <c r="O12" s="133"/>
      <c r="P12" s="106"/>
      <c r="Q12" s="133"/>
      <c r="R12" s="106"/>
    </row>
    <row r="13" spans="1:18" s="105" customFormat="1" ht="20.100000000000001" customHeight="1">
      <c r="A13" s="109" t="s">
        <v>134</v>
      </c>
      <c r="C13" s="59"/>
      <c r="D13" s="161">
        <v>940000000</v>
      </c>
      <c r="E13" s="59"/>
      <c r="F13" s="161">
        <v>227888500</v>
      </c>
      <c r="G13" s="161"/>
      <c r="H13" s="161">
        <v>-71756742</v>
      </c>
      <c r="I13" s="161"/>
      <c r="J13" s="161">
        <v>25300000</v>
      </c>
      <c r="K13" s="161"/>
      <c r="L13" s="161">
        <v>-525307984</v>
      </c>
      <c r="M13" s="161"/>
      <c r="N13" s="161">
        <f>SUM(D13:L13)</f>
        <v>596123774</v>
      </c>
      <c r="O13" s="161"/>
      <c r="P13" s="161">
        <v>1016773</v>
      </c>
      <c r="Q13" s="161"/>
      <c r="R13" s="161">
        <f>SUM(N13:P13)</f>
        <v>597140547</v>
      </c>
    </row>
    <row r="14" spans="1:18" s="112" customFormat="1" ht="20.100000000000001" customHeight="1">
      <c r="A14" s="109" t="s">
        <v>133</v>
      </c>
      <c r="B14" s="111"/>
      <c r="C14" s="57"/>
      <c r="D14" s="54"/>
      <c r="E14" s="54"/>
      <c r="F14" s="54"/>
      <c r="G14" s="54"/>
      <c r="H14" s="54"/>
      <c r="I14" s="54"/>
      <c r="J14" s="54"/>
      <c r="K14" s="54"/>
      <c r="L14" s="54"/>
      <c r="M14" s="134"/>
      <c r="N14" s="54"/>
      <c r="O14" s="130"/>
      <c r="P14" s="54"/>
      <c r="Q14" s="130"/>
      <c r="R14" s="54"/>
    </row>
    <row r="15" spans="1:18" s="112" customFormat="1" ht="20.100000000000001" customHeight="1">
      <c r="A15" s="113" t="s">
        <v>162</v>
      </c>
      <c r="B15" s="111"/>
      <c r="C15" s="57"/>
      <c r="D15" s="54">
        <v>0</v>
      </c>
      <c r="E15" s="54"/>
      <c r="F15" s="54">
        <v>0</v>
      </c>
      <c r="G15" s="54"/>
      <c r="H15" s="54">
        <v>0</v>
      </c>
      <c r="I15" s="54"/>
      <c r="J15" s="54">
        <v>0</v>
      </c>
      <c r="K15" s="54"/>
      <c r="L15" s="54">
        <v>2219026</v>
      </c>
      <c r="M15" s="134"/>
      <c r="N15" s="161">
        <f>SUM(D15:L15)</f>
        <v>2219026</v>
      </c>
      <c r="O15" s="130"/>
      <c r="P15" s="54">
        <v>-876146</v>
      </c>
      <c r="Q15" s="130"/>
      <c r="R15" s="161">
        <f>SUM(N15:P15)</f>
        <v>1342880</v>
      </c>
    </row>
    <row r="16" spans="1:18" s="112" customFormat="1" ht="20.100000000000001" customHeight="1">
      <c r="A16" s="2" t="s">
        <v>159</v>
      </c>
      <c r="B16" s="2"/>
      <c r="C16" s="57"/>
      <c r="D16" s="54"/>
      <c r="E16" s="54"/>
      <c r="F16" s="54"/>
      <c r="G16" s="54"/>
      <c r="H16" s="54"/>
      <c r="I16" s="54"/>
      <c r="J16" s="54"/>
      <c r="K16" s="54"/>
      <c r="L16" s="54"/>
      <c r="M16" s="134"/>
      <c r="N16" s="54"/>
      <c r="O16" s="130"/>
      <c r="P16" s="54"/>
      <c r="Q16" s="130"/>
      <c r="R16" s="54"/>
    </row>
    <row r="17" spans="1:18" s="113" customFormat="1" ht="20.100000000000001" customHeight="1">
      <c r="A17" s="2"/>
      <c r="B17" s="2" t="s">
        <v>160</v>
      </c>
      <c r="C17" s="110"/>
      <c r="D17" s="162" t="s">
        <v>114</v>
      </c>
      <c r="E17" s="130"/>
      <c r="F17" s="162" t="s">
        <v>114</v>
      </c>
      <c r="G17" s="161"/>
      <c r="H17" s="162" t="s">
        <v>114</v>
      </c>
      <c r="I17" s="161"/>
      <c r="J17" s="162" t="s">
        <v>114</v>
      </c>
      <c r="K17" s="54"/>
      <c r="L17" s="165">
        <v>0</v>
      </c>
      <c r="M17" s="134"/>
      <c r="N17" s="165">
        <f>SUM(D17:M17)</f>
        <v>0</v>
      </c>
      <c r="O17" s="130"/>
      <c r="P17" s="165">
        <v>1500000</v>
      </c>
      <c r="Q17" s="130"/>
      <c r="R17" s="165">
        <f t="shared" ref="R17" si="0">SUM(N17:P17)</f>
        <v>1500000</v>
      </c>
    </row>
    <row r="18" spans="1:18" s="113" customFormat="1" ht="8.1" customHeight="1">
      <c r="C18" s="57"/>
      <c r="D18" s="54"/>
      <c r="E18" s="54"/>
      <c r="F18" s="54"/>
      <c r="G18" s="54"/>
      <c r="H18" s="166"/>
      <c r="I18" s="54"/>
      <c r="J18" s="54"/>
      <c r="K18" s="54"/>
      <c r="L18" s="166"/>
      <c r="M18" s="54"/>
      <c r="N18" s="54"/>
      <c r="O18" s="167"/>
      <c r="P18" s="54"/>
      <c r="Q18" s="167"/>
      <c r="R18" s="54"/>
    </row>
    <row r="19" spans="1:18" s="113" customFormat="1" ht="20.100000000000001" customHeight="1" thickBot="1">
      <c r="A19" s="114" t="s">
        <v>157</v>
      </c>
      <c r="B19" s="109"/>
      <c r="C19" s="57"/>
      <c r="D19" s="90">
        <f>SUM(D13:D17)</f>
        <v>940000000</v>
      </c>
      <c r="E19" s="54"/>
      <c r="F19" s="90">
        <f>SUM(F13:F17)</f>
        <v>227888500</v>
      </c>
      <c r="G19" s="72"/>
      <c r="H19" s="90">
        <f>SUM(H13:H17)</f>
        <v>-71756742</v>
      </c>
      <c r="I19" s="72"/>
      <c r="J19" s="90">
        <f>SUM(J13:J17)</f>
        <v>25300000</v>
      </c>
      <c r="K19" s="72"/>
      <c r="L19" s="90">
        <f>SUM(L13:L17)</f>
        <v>-523088958</v>
      </c>
      <c r="M19" s="72"/>
      <c r="N19" s="90">
        <f>SUM(N13:N17)</f>
        <v>598342800</v>
      </c>
      <c r="O19" s="72"/>
      <c r="P19" s="90">
        <f>SUM(P13:P17)</f>
        <v>1640627</v>
      </c>
      <c r="Q19" s="72"/>
      <c r="R19" s="90">
        <f>SUM(R13:R17)</f>
        <v>599983427</v>
      </c>
    </row>
    <row r="20" spans="1:18" s="113" customFormat="1" ht="20.100000000000001" customHeight="1" thickTop="1">
      <c r="A20" s="114"/>
      <c r="B20" s="109"/>
      <c r="C20" s="57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1:18" s="3" customFormat="1" ht="20.100000000000001" customHeight="1">
      <c r="A21" s="109" t="s">
        <v>135</v>
      </c>
      <c r="B21" s="105"/>
      <c r="C21" s="59"/>
      <c r="D21" s="176">
        <v>940000000</v>
      </c>
      <c r="E21" s="161"/>
      <c r="F21" s="176">
        <v>227888500</v>
      </c>
      <c r="G21" s="161"/>
      <c r="H21" s="176">
        <v>-71756742</v>
      </c>
      <c r="I21" s="161"/>
      <c r="J21" s="176">
        <v>25300000</v>
      </c>
      <c r="K21" s="161"/>
      <c r="L21" s="176">
        <v>-639505238</v>
      </c>
      <c r="M21" s="161"/>
      <c r="N21" s="176">
        <f>SUM(D21:L21)</f>
        <v>481926520</v>
      </c>
      <c r="O21" s="161"/>
      <c r="P21" s="176">
        <v>1712115</v>
      </c>
      <c r="Q21" s="161"/>
      <c r="R21" s="176">
        <v>483638635</v>
      </c>
    </row>
    <row r="22" spans="1:18" s="1" customFormat="1" ht="20.100000000000001" customHeight="1">
      <c r="A22" s="109" t="s">
        <v>133</v>
      </c>
      <c r="B22" s="111"/>
      <c r="C22" s="57"/>
      <c r="D22" s="168"/>
      <c r="E22" s="54"/>
      <c r="F22" s="168"/>
      <c r="G22" s="54"/>
      <c r="H22" s="168"/>
      <c r="I22" s="54"/>
      <c r="J22" s="168"/>
      <c r="K22" s="54"/>
      <c r="L22" s="168"/>
      <c r="M22" s="134"/>
      <c r="N22" s="168"/>
      <c r="O22" s="130"/>
      <c r="P22" s="168"/>
      <c r="Q22" s="130"/>
      <c r="R22" s="176"/>
    </row>
    <row r="23" spans="1:18" ht="20.100000000000001" customHeight="1">
      <c r="A23" s="113" t="s">
        <v>162</v>
      </c>
      <c r="B23" s="113"/>
      <c r="C23" s="5"/>
      <c r="D23" s="236">
        <v>0</v>
      </c>
      <c r="E23" s="161"/>
      <c r="F23" s="236">
        <v>0</v>
      </c>
      <c r="G23" s="161"/>
      <c r="H23" s="236">
        <v>0</v>
      </c>
      <c r="I23" s="161"/>
      <c r="J23" s="236">
        <v>0</v>
      </c>
      <c r="K23" s="161"/>
      <c r="L23" s="236">
        <f>'7 (6mth)'!E38</f>
        <v>19171720</v>
      </c>
      <c r="M23" s="161"/>
      <c r="N23" s="236">
        <f>SUM(L23,J23,H23,F23,D23)</f>
        <v>19171720</v>
      </c>
      <c r="O23" s="161"/>
      <c r="P23" s="236">
        <f>'7 (6mth)'!E39</f>
        <v>-1026882</v>
      </c>
      <c r="Q23" s="161"/>
      <c r="R23" s="236">
        <f>SUM(N23:P23)</f>
        <v>18144838</v>
      </c>
    </row>
    <row r="24" spans="1:18" ht="8.1" customHeight="1">
      <c r="A24" s="113"/>
      <c r="B24" s="113"/>
      <c r="C24" s="57"/>
      <c r="D24" s="168"/>
      <c r="E24" s="54"/>
      <c r="F24" s="168"/>
      <c r="G24" s="54"/>
      <c r="H24" s="169"/>
      <c r="I24" s="54"/>
      <c r="J24" s="168"/>
      <c r="K24" s="54"/>
      <c r="L24" s="169"/>
      <c r="M24" s="54"/>
      <c r="N24" s="168"/>
      <c r="O24" s="167"/>
      <c r="P24" s="168"/>
      <c r="Q24" s="167"/>
      <c r="R24" s="168"/>
    </row>
    <row r="25" spans="1:18" ht="20.100000000000001" customHeight="1" thickBot="1">
      <c r="A25" s="114" t="s">
        <v>158</v>
      </c>
      <c r="B25" s="109"/>
      <c r="C25" s="57"/>
      <c r="D25" s="89">
        <f>SUM(D21:D23)</f>
        <v>940000000</v>
      </c>
      <c r="E25" s="54"/>
      <c r="F25" s="89">
        <f>SUM(F21:F23)</f>
        <v>227888500</v>
      </c>
      <c r="G25" s="72"/>
      <c r="H25" s="89">
        <f>SUM(H21:H23)</f>
        <v>-71756742</v>
      </c>
      <c r="I25" s="72"/>
      <c r="J25" s="89">
        <f>SUM(J21:J23)</f>
        <v>25300000</v>
      </c>
      <c r="L25" s="89">
        <f>SUM(L21:L23)</f>
        <v>-620333518</v>
      </c>
      <c r="M25" s="72"/>
      <c r="N25" s="89">
        <f>SUM(N21:N23)</f>
        <v>501098240</v>
      </c>
      <c r="O25" s="72"/>
      <c r="P25" s="89">
        <f>SUM(P21:P23)</f>
        <v>685233</v>
      </c>
      <c r="Q25" s="72"/>
      <c r="R25" s="89">
        <f>SUM(R21:R23)</f>
        <v>501783473</v>
      </c>
    </row>
    <row r="26" spans="1:18" ht="20.100000000000001" customHeight="1" thickTop="1">
      <c r="A26" s="47"/>
      <c r="B26" s="52"/>
      <c r="C26" s="57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ht="20.100000000000001" customHeight="1">
      <c r="A27" s="47"/>
      <c r="B27" s="52"/>
      <c r="C27" s="57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ht="20.100000000000001" customHeight="1">
      <c r="A28" s="47"/>
      <c r="B28" s="52"/>
      <c r="C28" s="57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ht="20.100000000000001" customHeight="1">
      <c r="A29" s="47"/>
      <c r="B29" s="52"/>
      <c r="C29" s="57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11.25" customHeight="1">
      <c r="A30" s="47"/>
      <c r="B30" s="52"/>
      <c r="C30" s="57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ht="22.15" customHeight="1">
      <c r="A31" s="65" t="str">
        <f>+'6 (3mth)'!A52:K52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150"/>
      <c r="C31" s="150"/>
      <c r="D31" s="152"/>
      <c r="E31" s="151"/>
      <c r="F31" s="152"/>
      <c r="G31" s="151"/>
      <c r="H31" s="152"/>
      <c r="I31" s="151"/>
      <c r="J31" s="152"/>
      <c r="K31" s="151"/>
      <c r="L31" s="152"/>
      <c r="M31" s="170"/>
      <c r="N31" s="171"/>
      <c r="O31" s="151"/>
      <c r="P31" s="152"/>
      <c r="Q31" s="151"/>
      <c r="R31" s="152"/>
    </row>
  </sheetData>
  <mergeCells count="4">
    <mergeCell ref="D5:R5"/>
    <mergeCell ref="D6:R6"/>
    <mergeCell ref="D7:N7"/>
    <mergeCell ref="J8:L8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2776-EBD0-4330-9FE9-A44E45F07CA9}">
  <sheetPr>
    <tabColor theme="9" tint="0.79998168889431442"/>
  </sheetPr>
  <dimension ref="A1:M29"/>
  <sheetViews>
    <sheetView topLeftCell="A7" zoomScale="85" zoomScaleNormal="85" zoomScaleSheetLayoutView="103" workbookViewId="0">
      <selection activeCell="R19" sqref="R19"/>
    </sheetView>
  </sheetViews>
  <sheetFormatPr defaultColWidth="9.140625" defaultRowHeight="21.75" customHeight="1"/>
  <cols>
    <col min="1" max="1" width="1.7109375" style="2" customWidth="1"/>
    <col min="2" max="2" width="29.7109375" style="2" customWidth="1"/>
    <col min="3" max="3" width="19.85546875" style="2" customWidth="1"/>
    <col min="4" max="4" width="8.7109375" style="48" customWidth="1"/>
    <col min="5" max="5" width="14.7109375" style="48" customWidth="1"/>
    <col min="6" max="6" width="0.85546875" style="130" customWidth="1"/>
    <col min="7" max="7" width="14.140625" style="48" bestFit="1" customWidth="1"/>
    <col min="8" max="8" width="0.85546875" style="130" customWidth="1"/>
    <col min="9" max="9" width="14.7109375" style="49" customWidth="1"/>
    <col min="10" max="10" width="0.85546875" style="54" customWidth="1"/>
    <col min="11" max="11" width="14.7109375" style="50" customWidth="1"/>
    <col min="12" max="12" width="0.85546875" style="130" customWidth="1"/>
    <col min="13" max="13" width="14.7109375" style="48" customWidth="1"/>
    <col min="14" max="16384" width="9.140625" style="2"/>
  </cols>
  <sheetData>
    <row r="1" spans="1:13" ht="21.75" customHeight="1">
      <c r="A1" s="1" t="s">
        <v>31</v>
      </c>
      <c r="M1" s="51"/>
    </row>
    <row r="2" spans="1:13" ht="21.75" customHeight="1">
      <c r="A2" s="52" t="s">
        <v>129</v>
      </c>
      <c r="B2" s="52"/>
      <c r="C2" s="94"/>
      <c r="D2" s="53"/>
      <c r="E2" s="53"/>
      <c r="F2" s="131"/>
      <c r="G2" s="53"/>
      <c r="H2" s="131"/>
      <c r="I2" s="53"/>
      <c r="J2" s="131"/>
      <c r="K2" s="54"/>
      <c r="L2" s="54"/>
      <c r="M2" s="55"/>
    </row>
    <row r="3" spans="1:13" ht="21.75" customHeight="1">
      <c r="A3" s="63" t="str">
        <f>'8 (Conso)'!A3</f>
        <v>สำหรับรอบระยะเวลาหกเดือนสิ้นสุดวันที่ 30 มิถุนายน พ.ศ. 2567</v>
      </c>
      <c r="B3" s="147"/>
      <c r="C3" s="148"/>
      <c r="D3" s="139"/>
      <c r="E3" s="139"/>
      <c r="F3" s="140"/>
      <c r="G3" s="139"/>
      <c r="H3" s="140"/>
      <c r="I3" s="139"/>
      <c r="J3" s="140"/>
      <c r="K3" s="141"/>
      <c r="L3" s="141"/>
      <c r="M3" s="142"/>
    </row>
    <row r="4" spans="1:13" ht="21.75" customHeight="1">
      <c r="A4" s="95"/>
      <c r="B4" s="143"/>
      <c r="C4" s="144"/>
      <c r="D4" s="145"/>
      <c r="E4" s="145"/>
      <c r="F4" s="131"/>
      <c r="G4" s="145"/>
      <c r="H4" s="131"/>
      <c r="I4" s="145"/>
      <c r="J4" s="131"/>
      <c r="K4" s="54"/>
      <c r="L4" s="54"/>
      <c r="M4" s="146"/>
    </row>
    <row r="5" spans="1:13" ht="21.75" customHeight="1">
      <c r="A5" s="52"/>
      <c r="B5" s="52"/>
      <c r="C5" s="94"/>
      <c r="D5" s="94"/>
      <c r="E5" s="253" t="s">
        <v>9</v>
      </c>
      <c r="F5" s="253"/>
      <c r="G5" s="253"/>
      <c r="H5" s="253"/>
      <c r="I5" s="253"/>
      <c r="J5" s="253"/>
      <c r="K5" s="253"/>
      <c r="L5" s="253"/>
      <c r="M5" s="253"/>
    </row>
    <row r="6" spans="1:13" ht="21.75" customHeight="1">
      <c r="A6" s="52"/>
      <c r="B6" s="52"/>
      <c r="C6" s="94"/>
      <c r="D6" s="94"/>
      <c r="E6" s="256" t="s">
        <v>11</v>
      </c>
      <c r="F6" s="256"/>
      <c r="G6" s="256"/>
      <c r="H6" s="256"/>
      <c r="I6" s="256"/>
      <c r="J6" s="256"/>
      <c r="K6" s="256"/>
      <c r="L6" s="256"/>
      <c r="M6" s="256"/>
    </row>
    <row r="7" spans="1:13" s="3" customFormat="1" ht="21.75" customHeight="1">
      <c r="C7" s="96"/>
      <c r="D7" s="59"/>
      <c r="E7" s="172"/>
      <c r="F7" s="173"/>
      <c r="G7" s="172"/>
      <c r="H7" s="59"/>
      <c r="I7" s="257" t="s">
        <v>50</v>
      </c>
      <c r="J7" s="257"/>
      <c r="K7" s="257"/>
      <c r="L7" s="133"/>
      <c r="M7" s="4"/>
    </row>
    <row r="8" spans="1:13" s="3" customFormat="1" ht="21.75" customHeight="1">
      <c r="C8" s="96"/>
      <c r="D8" s="59"/>
      <c r="E8" s="59"/>
      <c r="F8" s="59"/>
      <c r="G8" s="59"/>
      <c r="H8" s="59"/>
      <c r="I8" s="4" t="s">
        <v>95</v>
      </c>
      <c r="J8" s="135"/>
      <c r="K8" s="4"/>
      <c r="L8" s="133"/>
      <c r="M8" s="4"/>
    </row>
    <row r="9" spans="1:13" s="3" customFormat="1" ht="21.75" customHeight="1">
      <c r="C9" s="96"/>
      <c r="D9" s="59"/>
      <c r="E9" s="59" t="s">
        <v>59</v>
      </c>
      <c r="F9" s="59"/>
      <c r="G9" s="59" t="s">
        <v>60</v>
      </c>
      <c r="H9" s="59"/>
      <c r="I9" s="4" t="s">
        <v>62</v>
      </c>
      <c r="J9" s="133"/>
      <c r="K9" s="4"/>
      <c r="L9" s="133"/>
      <c r="M9" s="4" t="s">
        <v>63</v>
      </c>
    </row>
    <row r="10" spans="1:13" s="3" customFormat="1" ht="21.75" customHeight="1">
      <c r="C10" s="96"/>
      <c r="D10" s="59"/>
      <c r="E10" s="64" t="s">
        <v>64</v>
      </c>
      <c r="F10" s="59"/>
      <c r="G10" s="64" t="s">
        <v>65</v>
      </c>
      <c r="H10" s="59"/>
      <c r="I10" s="155" t="s">
        <v>67</v>
      </c>
      <c r="J10" s="133"/>
      <c r="K10" s="97" t="s">
        <v>68</v>
      </c>
      <c r="L10" s="133"/>
      <c r="M10" s="155" t="s">
        <v>70</v>
      </c>
    </row>
    <row r="11" spans="1:13" s="105" customFormat="1" ht="21.75" customHeight="1">
      <c r="C11" s="115"/>
      <c r="D11" s="59"/>
      <c r="E11" s="59"/>
      <c r="F11" s="59"/>
      <c r="G11" s="59"/>
      <c r="H11" s="59"/>
      <c r="I11" s="59"/>
      <c r="J11" s="59"/>
      <c r="K11" s="106"/>
      <c r="L11" s="133"/>
      <c r="M11" s="106"/>
    </row>
    <row r="12" spans="1:13" s="105" customFormat="1" ht="21.75" customHeight="1">
      <c r="A12" s="109" t="s">
        <v>136</v>
      </c>
      <c r="C12" s="54"/>
      <c r="D12" s="54"/>
      <c r="E12" s="161">
        <v>940000000</v>
      </c>
      <c r="F12" s="161"/>
      <c r="G12" s="161">
        <v>227888500</v>
      </c>
      <c r="H12" s="161"/>
      <c r="I12" s="161">
        <v>25300000</v>
      </c>
      <c r="J12" s="161"/>
      <c r="K12" s="161">
        <v>-424211791</v>
      </c>
      <c r="L12" s="161"/>
      <c r="M12" s="161">
        <f>SUM(E12:K12)</f>
        <v>768976709</v>
      </c>
    </row>
    <row r="13" spans="1:13" s="105" customFormat="1" ht="6" customHeight="1">
      <c r="C13" s="115"/>
      <c r="D13" s="59"/>
      <c r="E13" s="59"/>
      <c r="F13" s="59"/>
      <c r="G13" s="59"/>
      <c r="H13" s="59"/>
      <c r="I13" s="59"/>
      <c r="J13" s="59"/>
      <c r="K13" s="106"/>
      <c r="L13" s="133"/>
      <c r="M13" s="106"/>
    </row>
    <row r="14" spans="1:13" s="100" customFormat="1" ht="21.75" customHeight="1">
      <c r="A14" s="114" t="s">
        <v>133</v>
      </c>
      <c r="B14" s="98"/>
      <c r="C14" s="99"/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 s="100" customFormat="1" ht="21.75" customHeight="1">
      <c r="A15" s="116" t="s">
        <v>162</v>
      </c>
      <c r="C15" s="99"/>
      <c r="D15" s="110"/>
      <c r="E15" s="162" t="s">
        <v>114</v>
      </c>
      <c r="F15" s="161"/>
      <c r="G15" s="162" t="s">
        <v>114</v>
      </c>
      <c r="H15" s="161"/>
      <c r="I15" s="162" t="s">
        <v>114</v>
      </c>
      <c r="J15" s="161"/>
      <c r="K15" s="162">
        <v>6953520</v>
      </c>
      <c r="L15" s="161"/>
      <c r="M15" s="162">
        <f>SUM(E15:K15)</f>
        <v>6953520</v>
      </c>
    </row>
    <row r="16" spans="1:13" s="100" customFormat="1" ht="6" customHeight="1">
      <c r="C16" s="99"/>
      <c r="D16" s="72"/>
      <c r="E16" s="72"/>
      <c r="F16" s="72"/>
      <c r="G16" s="72"/>
      <c r="H16" s="72"/>
      <c r="I16" s="72"/>
      <c r="J16" s="72"/>
      <c r="K16" s="72"/>
      <c r="L16" s="104"/>
      <c r="M16" s="72"/>
    </row>
    <row r="17" spans="1:13" s="100" customFormat="1" ht="21.75" customHeight="1" thickBot="1">
      <c r="A17" s="109" t="s">
        <v>161</v>
      </c>
      <c r="B17" s="101"/>
      <c r="C17" s="99"/>
      <c r="D17" s="72"/>
      <c r="E17" s="90">
        <f>SUM(E12:E15)</f>
        <v>940000000</v>
      </c>
      <c r="F17" s="72"/>
      <c r="G17" s="90">
        <f>SUM(G12:G15)</f>
        <v>227888500</v>
      </c>
      <c r="H17" s="72"/>
      <c r="I17" s="90">
        <f>SUM(I12:I15)</f>
        <v>25300000</v>
      </c>
      <c r="J17" s="72"/>
      <c r="K17" s="90">
        <f>SUM(K12:K15)</f>
        <v>-417258271</v>
      </c>
      <c r="L17" s="72"/>
      <c r="M17" s="90">
        <f>SUM(M12:M15)</f>
        <v>775930229</v>
      </c>
    </row>
    <row r="18" spans="1:13" s="100" customFormat="1" ht="21.75" customHeight="1" thickTop="1">
      <c r="A18" s="114"/>
      <c r="B18" s="101"/>
      <c r="C18" s="99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s="3" customFormat="1" ht="21.75" customHeight="1">
      <c r="A19" s="109" t="s">
        <v>139</v>
      </c>
      <c r="B19" s="105"/>
      <c r="C19" s="54"/>
      <c r="D19" s="54"/>
      <c r="E19" s="176">
        <v>940000000</v>
      </c>
      <c r="F19" s="161"/>
      <c r="G19" s="176">
        <v>227888500</v>
      </c>
      <c r="H19" s="161"/>
      <c r="I19" s="176">
        <v>25300000</v>
      </c>
      <c r="J19" s="161"/>
      <c r="K19" s="176">
        <v>-503624683</v>
      </c>
      <c r="L19" s="161"/>
      <c r="M19" s="176">
        <f>SUM(E19:K19)</f>
        <v>689563817</v>
      </c>
    </row>
    <row r="20" spans="1:13" s="3" customFormat="1" ht="6" customHeight="1">
      <c r="A20" s="105"/>
      <c r="B20" s="105"/>
      <c r="C20" s="96"/>
      <c r="D20" s="59"/>
      <c r="E20" s="102"/>
      <c r="F20" s="59"/>
      <c r="G20" s="102"/>
      <c r="H20" s="59"/>
      <c r="I20" s="102"/>
      <c r="J20" s="59"/>
      <c r="K20" s="103"/>
      <c r="L20" s="133"/>
      <c r="M20" s="103"/>
    </row>
    <row r="21" spans="1:13" s="100" customFormat="1" ht="21.75" customHeight="1">
      <c r="A21" s="114" t="s">
        <v>133</v>
      </c>
      <c r="B21" s="98"/>
      <c r="C21" s="99"/>
      <c r="D21" s="72"/>
      <c r="E21" s="86"/>
      <c r="F21" s="72"/>
      <c r="G21" s="86"/>
      <c r="H21" s="72"/>
      <c r="I21" s="86"/>
      <c r="J21" s="72"/>
      <c r="K21" s="86"/>
      <c r="L21" s="72"/>
      <c r="M21" s="86"/>
    </row>
    <row r="22" spans="1:13" s="100" customFormat="1" ht="21.75" customHeight="1">
      <c r="A22" s="116" t="s">
        <v>162</v>
      </c>
      <c r="C22" s="99"/>
      <c r="D22" s="5"/>
      <c r="E22" s="236">
        <v>0</v>
      </c>
      <c r="F22" s="161"/>
      <c r="G22" s="236">
        <v>0</v>
      </c>
      <c r="H22" s="161"/>
      <c r="I22" s="236">
        <v>0</v>
      </c>
      <c r="J22" s="161"/>
      <c r="K22" s="236">
        <f>'7 (6mth)'!I38</f>
        <v>32859743</v>
      </c>
      <c r="L22" s="161"/>
      <c r="M22" s="236">
        <f>SUM(E22:K22)</f>
        <v>32859743</v>
      </c>
    </row>
    <row r="23" spans="1:13" s="100" customFormat="1" ht="6" customHeight="1">
      <c r="C23" s="99"/>
      <c r="D23" s="72"/>
      <c r="E23" s="86"/>
      <c r="F23" s="72"/>
      <c r="G23" s="86"/>
      <c r="H23" s="72"/>
      <c r="I23" s="86"/>
      <c r="J23" s="72"/>
      <c r="K23" s="86"/>
      <c r="L23" s="104"/>
      <c r="M23" s="86"/>
    </row>
    <row r="24" spans="1:13" s="100" customFormat="1" ht="21.75" customHeight="1" thickBot="1">
      <c r="A24" s="114" t="s">
        <v>158</v>
      </c>
      <c r="B24" s="101"/>
      <c r="C24" s="99"/>
      <c r="D24" s="72"/>
      <c r="E24" s="89">
        <f>SUM(E19:E22)</f>
        <v>940000000</v>
      </c>
      <c r="F24" s="72"/>
      <c r="G24" s="89">
        <f>SUM(G19:G22)</f>
        <v>227888500</v>
      </c>
      <c r="H24" s="72"/>
      <c r="I24" s="89">
        <f>SUM(I19:I22)</f>
        <v>25300000</v>
      </c>
      <c r="J24" s="72"/>
      <c r="K24" s="89">
        <f>SUM(K19:K22)</f>
        <v>-470764940</v>
      </c>
      <c r="L24" s="72"/>
      <c r="M24" s="89">
        <f>SUM(M19:M22)</f>
        <v>722423560</v>
      </c>
    </row>
    <row r="25" spans="1:13" s="100" customFormat="1" ht="21.6" customHeight="1" thickTop="1">
      <c r="A25" s="114"/>
      <c r="B25" s="101"/>
      <c r="C25" s="99"/>
      <c r="D25" s="72"/>
      <c r="E25" s="72"/>
      <c r="F25" s="72"/>
      <c r="G25" s="72"/>
      <c r="H25" s="72"/>
      <c r="I25" s="72"/>
      <c r="J25" s="72"/>
      <c r="K25" s="72"/>
      <c r="L25" s="72"/>
      <c r="M25" s="72"/>
    </row>
    <row r="26" spans="1:13" s="100" customFormat="1" ht="21.6" customHeight="1">
      <c r="A26" s="47"/>
      <c r="B26" s="101"/>
      <c r="C26" s="99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3" s="100" customFormat="1" ht="21.6" customHeight="1">
      <c r="A27" s="47"/>
      <c r="B27" s="101"/>
      <c r="C27" s="99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3" s="100" customFormat="1" ht="2.25" customHeight="1">
      <c r="A28" s="47"/>
      <c r="B28" s="101"/>
      <c r="C28" s="99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1:13" ht="21.75" customHeight="1">
      <c r="A29" s="258" t="str">
        <f>'8 (Conso)'!A31:L31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151"/>
      <c r="M29" s="152"/>
    </row>
  </sheetData>
  <mergeCells count="4">
    <mergeCell ref="E5:M5"/>
    <mergeCell ref="E6:M6"/>
    <mergeCell ref="I7:K7"/>
    <mergeCell ref="A29:K29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21EF-DB5F-4B51-B027-9594526789B8}">
  <sheetPr>
    <tabColor theme="9" tint="0.79998168889431442"/>
  </sheetPr>
  <dimension ref="A1:K100"/>
  <sheetViews>
    <sheetView topLeftCell="A54" zoomScale="90" zoomScaleNormal="90" zoomScaleSheetLayoutView="90" workbookViewId="0">
      <selection activeCell="M71" sqref="M71"/>
    </sheetView>
  </sheetViews>
  <sheetFormatPr defaultColWidth="9.140625" defaultRowHeight="21.75" customHeight="1"/>
  <cols>
    <col min="1" max="1" width="1.7109375" style="180" customWidth="1"/>
    <col min="2" max="2" width="45.28515625" style="180" customWidth="1"/>
    <col min="3" max="3" width="8.140625" style="180" customWidth="1"/>
    <col min="4" max="4" width="0.7109375" style="180" customWidth="1"/>
    <col min="5" max="5" width="12.7109375" style="181" customWidth="1"/>
    <col min="6" max="6" width="0.7109375" style="181" customWidth="1"/>
    <col min="7" max="7" width="12.7109375" style="181" customWidth="1"/>
    <col min="8" max="8" width="0.7109375" style="182" customWidth="1"/>
    <col min="9" max="9" width="12.7109375" style="181" customWidth="1"/>
    <col min="10" max="10" width="0.7109375" style="181" customWidth="1"/>
    <col min="11" max="11" width="12.7109375" style="181" customWidth="1"/>
    <col min="12" max="16384" width="9.140625" style="180"/>
  </cols>
  <sheetData>
    <row r="1" spans="1:11" ht="21.75" customHeight="1">
      <c r="A1" s="179" t="s">
        <v>31</v>
      </c>
    </row>
    <row r="2" spans="1:11" ht="21.75" customHeight="1">
      <c r="A2" s="183" t="s">
        <v>71</v>
      </c>
      <c r="B2" s="184"/>
      <c r="C2" s="185"/>
      <c r="D2" s="185"/>
      <c r="E2" s="186"/>
      <c r="F2" s="186"/>
      <c r="G2" s="186"/>
      <c r="H2" s="187"/>
      <c r="I2" s="188"/>
      <c r="J2" s="188"/>
      <c r="K2" s="188"/>
    </row>
    <row r="3" spans="1:11" ht="21.75" customHeight="1">
      <c r="A3" s="189" t="s">
        <v>156</v>
      </c>
      <c r="B3" s="189"/>
      <c r="C3" s="190"/>
      <c r="D3" s="190"/>
      <c r="E3" s="191"/>
      <c r="F3" s="191"/>
      <c r="G3" s="191"/>
      <c r="H3" s="192"/>
      <c r="I3" s="191"/>
      <c r="J3" s="191"/>
      <c r="K3" s="191"/>
    </row>
    <row r="4" spans="1:11" ht="20.100000000000001" customHeight="1">
      <c r="A4" s="184"/>
      <c r="B4" s="184"/>
      <c r="C4" s="185"/>
      <c r="D4" s="185"/>
      <c r="E4" s="193"/>
      <c r="F4" s="193"/>
      <c r="G4" s="193"/>
      <c r="H4" s="194"/>
      <c r="I4" s="193"/>
      <c r="J4" s="193"/>
      <c r="K4" s="193"/>
    </row>
    <row r="5" spans="1:11" ht="20.100000000000001" customHeight="1">
      <c r="A5" s="195"/>
      <c r="B5" s="195"/>
      <c r="C5" s="196"/>
      <c r="D5" s="196"/>
      <c r="E5" s="259" t="s">
        <v>9</v>
      </c>
      <c r="F5" s="259"/>
      <c r="G5" s="259"/>
      <c r="H5" s="259"/>
      <c r="I5" s="259"/>
      <c r="J5" s="259"/>
      <c r="K5" s="259"/>
    </row>
    <row r="6" spans="1:11" ht="20.100000000000001" customHeight="1">
      <c r="A6" s="179"/>
      <c r="B6" s="179"/>
      <c r="C6" s="197"/>
      <c r="D6" s="197"/>
      <c r="E6" s="260" t="s">
        <v>0</v>
      </c>
      <c r="F6" s="260"/>
      <c r="G6" s="260"/>
      <c r="H6" s="198"/>
      <c r="I6" s="261" t="s">
        <v>11</v>
      </c>
      <c r="J6" s="261"/>
      <c r="K6" s="261"/>
    </row>
    <row r="7" spans="1:11" ht="20.100000000000001" customHeight="1">
      <c r="A7" s="179"/>
      <c r="B7" s="179"/>
      <c r="C7" s="197"/>
      <c r="D7" s="197"/>
      <c r="E7" s="199" t="s">
        <v>154</v>
      </c>
      <c r="F7" s="199"/>
      <c r="G7" s="199" t="s">
        <v>154</v>
      </c>
      <c r="H7" s="199"/>
      <c r="I7" s="199" t="s">
        <v>154</v>
      </c>
      <c r="J7" s="199"/>
      <c r="K7" s="199" t="s">
        <v>154</v>
      </c>
    </row>
    <row r="8" spans="1:11" ht="20.100000000000001" customHeight="1">
      <c r="A8" s="200"/>
      <c r="B8" s="200"/>
      <c r="C8" s="201" t="s">
        <v>1</v>
      </c>
      <c r="D8" s="202"/>
      <c r="E8" s="203" t="s">
        <v>121</v>
      </c>
      <c r="F8" s="204"/>
      <c r="G8" s="203" t="s">
        <v>108</v>
      </c>
      <c r="H8" s="204"/>
      <c r="I8" s="203" t="s">
        <v>121</v>
      </c>
      <c r="J8" s="204"/>
      <c r="K8" s="203" t="s">
        <v>108</v>
      </c>
    </row>
    <row r="9" spans="1:11" ht="20.100000000000001" customHeight="1">
      <c r="A9" s="179" t="s">
        <v>72</v>
      </c>
      <c r="B9" s="179"/>
      <c r="C9" s="205"/>
      <c r="D9" s="205"/>
      <c r="E9" s="206"/>
      <c r="F9" s="207"/>
      <c r="G9" s="187"/>
      <c r="H9" s="187"/>
      <c r="I9" s="206"/>
      <c r="J9" s="204"/>
      <c r="K9" s="187"/>
    </row>
    <row r="10" spans="1:11" ht="20.100000000000001" customHeight="1">
      <c r="A10" s="200" t="s">
        <v>163</v>
      </c>
      <c r="B10" s="200"/>
      <c r="C10" s="205"/>
      <c r="D10" s="205"/>
      <c r="E10" s="206">
        <v>16283981</v>
      </c>
      <c r="F10" s="208"/>
      <c r="G10" s="187">
        <v>4417281</v>
      </c>
      <c r="H10" s="187"/>
      <c r="I10" s="206">
        <v>33012580</v>
      </c>
      <c r="J10" s="187"/>
      <c r="K10" s="187">
        <v>6940389</v>
      </c>
    </row>
    <row r="11" spans="1:11" ht="20.100000000000001" customHeight="1">
      <c r="A11" s="200" t="s">
        <v>73</v>
      </c>
      <c r="B11" s="200"/>
      <c r="C11" s="205"/>
      <c r="D11" s="205"/>
      <c r="E11" s="206"/>
      <c r="F11" s="208"/>
      <c r="G11" s="187"/>
      <c r="H11" s="187"/>
      <c r="I11" s="206"/>
      <c r="J11" s="187"/>
      <c r="K11" s="187"/>
    </row>
    <row r="12" spans="1:11" ht="20.100000000000001" customHeight="1">
      <c r="B12" s="200" t="s">
        <v>74</v>
      </c>
      <c r="C12" s="205">
        <v>10</v>
      </c>
      <c r="D12" s="205"/>
      <c r="E12" s="206">
        <v>37459511</v>
      </c>
      <c r="F12" s="208"/>
      <c r="G12" s="187">
        <v>39586313</v>
      </c>
      <c r="H12" s="187"/>
      <c r="I12" s="206">
        <v>20589033</v>
      </c>
      <c r="J12" s="187"/>
      <c r="K12" s="187">
        <v>22872071</v>
      </c>
    </row>
    <row r="13" spans="1:11" ht="20.100000000000001" customHeight="1">
      <c r="B13" s="200" t="s">
        <v>90</v>
      </c>
      <c r="C13" s="205">
        <v>10</v>
      </c>
      <c r="D13" s="205"/>
      <c r="E13" s="206">
        <v>78594</v>
      </c>
      <c r="F13" s="208"/>
      <c r="G13" s="187">
        <v>77793</v>
      </c>
      <c r="H13" s="187"/>
      <c r="I13" s="206">
        <v>33252</v>
      </c>
      <c r="J13" s="187"/>
      <c r="K13" s="187">
        <v>32571</v>
      </c>
    </row>
    <row r="14" spans="1:11" ht="20.100000000000001" customHeight="1">
      <c r="B14" s="200" t="s">
        <v>91</v>
      </c>
      <c r="C14" s="205">
        <v>11</v>
      </c>
      <c r="D14" s="205"/>
      <c r="E14" s="206">
        <v>4079725</v>
      </c>
      <c r="F14" s="208"/>
      <c r="G14" s="187">
        <v>2186832</v>
      </c>
      <c r="H14" s="187"/>
      <c r="I14" s="206">
        <v>1128098</v>
      </c>
      <c r="J14" s="187"/>
      <c r="K14" s="187">
        <v>1282360</v>
      </c>
    </row>
    <row r="15" spans="1:11" ht="20.100000000000001" customHeight="1">
      <c r="B15" s="200" t="s">
        <v>142</v>
      </c>
      <c r="C15" s="209"/>
      <c r="D15" s="205"/>
      <c r="E15" s="206"/>
      <c r="F15" s="208"/>
      <c r="G15" s="187"/>
      <c r="H15" s="187"/>
      <c r="I15" s="206"/>
      <c r="J15" s="187"/>
      <c r="K15" s="187"/>
    </row>
    <row r="16" spans="1:11" ht="20.100000000000001" customHeight="1">
      <c r="B16" s="200" t="s">
        <v>116</v>
      </c>
      <c r="C16" s="209">
        <v>17.399999999999999</v>
      </c>
      <c r="D16" s="205"/>
      <c r="E16" s="206">
        <v>0</v>
      </c>
      <c r="F16" s="208"/>
      <c r="G16" s="187">
        <v>0</v>
      </c>
      <c r="H16" s="187"/>
      <c r="I16" s="206">
        <v>-317216</v>
      </c>
      <c r="J16" s="187"/>
      <c r="K16" s="187">
        <v>-276582</v>
      </c>
    </row>
    <row r="17" spans="1:11" ht="20.100000000000001" customHeight="1">
      <c r="B17" s="210" t="s">
        <v>174</v>
      </c>
      <c r="C17" s="209"/>
      <c r="D17" s="205"/>
      <c r="E17" s="206"/>
      <c r="F17" s="208"/>
      <c r="G17" s="187"/>
      <c r="H17" s="187"/>
      <c r="I17" s="206"/>
      <c r="J17" s="187"/>
      <c r="K17" s="187"/>
    </row>
    <row r="18" spans="1:11" ht="20.100000000000001" customHeight="1">
      <c r="B18" s="210" t="s">
        <v>122</v>
      </c>
      <c r="C18" s="209"/>
      <c r="D18" s="205"/>
      <c r="E18" s="206">
        <v>0</v>
      </c>
      <c r="F18" s="208"/>
      <c r="G18" s="187">
        <v>0</v>
      </c>
      <c r="H18" s="187"/>
      <c r="I18" s="206">
        <v>-471007</v>
      </c>
      <c r="J18" s="187"/>
      <c r="K18" s="187">
        <v>-831263</v>
      </c>
    </row>
    <row r="19" spans="1:11" ht="20.100000000000001" customHeight="1">
      <c r="B19" s="200" t="s">
        <v>123</v>
      </c>
      <c r="C19" s="205"/>
      <c r="D19" s="205"/>
      <c r="E19" s="206">
        <v>-5365857</v>
      </c>
      <c r="F19" s="208"/>
      <c r="G19" s="187">
        <v>-236996</v>
      </c>
      <c r="H19" s="187"/>
      <c r="I19" s="206">
        <v>-5371617</v>
      </c>
      <c r="J19" s="187"/>
      <c r="K19" s="187">
        <v>-240397</v>
      </c>
    </row>
    <row r="20" spans="1:11" ht="20.100000000000001" customHeight="1">
      <c r="B20" s="200" t="s">
        <v>118</v>
      </c>
      <c r="C20" s="205"/>
      <c r="D20" s="205"/>
      <c r="E20" s="206">
        <v>-13293</v>
      </c>
      <c r="F20" s="208"/>
      <c r="G20" s="187">
        <v>-48823</v>
      </c>
      <c r="H20" s="187"/>
      <c r="I20" s="206">
        <v>-13075</v>
      </c>
      <c r="J20" s="187"/>
      <c r="K20" s="187">
        <v>-45311</v>
      </c>
    </row>
    <row r="21" spans="1:11" ht="20.100000000000001" customHeight="1">
      <c r="B21" s="200" t="s">
        <v>103</v>
      </c>
      <c r="C21" s="205"/>
      <c r="D21" s="205"/>
      <c r="E21" s="206">
        <v>-339995</v>
      </c>
      <c r="F21" s="208"/>
      <c r="G21" s="187">
        <v>0</v>
      </c>
      <c r="H21" s="187"/>
      <c r="I21" s="206">
        <v>-129996</v>
      </c>
      <c r="J21" s="187"/>
      <c r="K21" s="187">
        <v>0</v>
      </c>
    </row>
    <row r="22" spans="1:11" ht="20.100000000000001" customHeight="1">
      <c r="B22" s="200" t="s">
        <v>117</v>
      </c>
      <c r="C22" s="205"/>
      <c r="D22" s="205"/>
      <c r="E22" s="206">
        <v>0</v>
      </c>
      <c r="F22" s="208"/>
      <c r="G22" s="187">
        <v>2</v>
      </c>
      <c r="H22" s="187"/>
      <c r="I22" s="206">
        <v>0</v>
      </c>
      <c r="J22" s="187"/>
      <c r="K22" s="187">
        <v>0</v>
      </c>
    </row>
    <row r="23" spans="1:11" ht="20.100000000000001" customHeight="1">
      <c r="B23" s="200" t="s">
        <v>106</v>
      </c>
      <c r="C23" s="205"/>
      <c r="D23" s="205"/>
      <c r="E23" s="206">
        <v>17251</v>
      </c>
      <c r="F23" s="208"/>
      <c r="G23" s="187">
        <v>19854</v>
      </c>
      <c r="H23" s="187"/>
      <c r="I23" s="206">
        <v>17251</v>
      </c>
      <c r="J23" s="187"/>
      <c r="K23" s="187">
        <v>19854</v>
      </c>
    </row>
    <row r="24" spans="1:11" ht="20.100000000000001" customHeight="1">
      <c r="B24" s="200" t="s">
        <v>124</v>
      </c>
      <c r="C24" s="205"/>
      <c r="D24" s="205"/>
      <c r="E24" s="206">
        <v>1441289</v>
      </c>
      <c r="F24" s="208"/>
      <c r="G24" s="187">
        <v>0</v>
      </c>
      <c r="H24" s="187"/>
      <c r="I24" s="206">
        <v>1441289</v>
      </c>
      <c r="J24" s="187"/>
      <c r="K24" s="187">
        <v>0</v>
      </c>
    </row>
    <row r="25" spans="1:11" ht="20.100000000000001" customHeight="1">
      <c r="B25" s="200" t="s">
        <v>137</v>
      </c>
      <c r="C25" s="205"/>
      <c r="D25" s="205"/>
      <c r="E25" s="206">
        <v>373750</v>
      </c>
      <c r="F25" s="208"/>
      <c r="G25" s="187">
        <v>442017</v>
      </c>
      <c r="H25" s="187"/>
      <c r="I25" s="206">
        <v>298740</v>
      </c>
      <c r="J25" s="187"/>
      <c r="K25" s="187">
        <v>332616</v>
      </c>
    </row>
    <row r="26" spans="1:11" ht="20.100000000000001" customHeight="1">
      <c r="B26" s="210" t="s">
        <v>75</v>
      </c>
      <c r="C26" s="205"/>
      <c r="D26" s="205"/>
      <c r="E26" s="206">
        <v>5786338</v>
      </c>
      <c r="F26" s="208"/>
      <c r="G26" s="187">
        <v>3362044</v>
      </c>
      <c r="H26" s="187"/>
      <c r="I26" s="206">
        <v>5011572</v>
      </c>
      <c r="J26" s="187"/>
      <c r="K26" s="187">
        <v>2983731</v>
      </c>
    </row>
    <row r="27" spans="1:11" ht="20.100000000000001" customHeight="1">
      <c r="B27" s="200" t="s">
        <v>55</v>
      </c>
      <c r="C27" s="205"/>
      <c r="D27" s="205"/>
      <c r="E27" s="206">
        <v>-55233</v>
      </c>
      <c r="F27" s="208"/>
      <c r="G27" s="187">
        <v>-23806</v>
      </c>
      <c r="H27" s="187"/>
      <c r="I27" s="206">
        <v>-1452391</v>
      </c>
      <c r="J27" s="187"/>
      <c r="K27" s="187">
        <v>-934115</v>
      </c>
    </row>
    <row r="28" spans="1:11" ht="20.100000000000001" customHeight="1">
      <c r="B28" s="200" t="s">
        <v>143</v>
      </c>
      <c r="C28" s="209">
        <v>9</v>
      </c>
      <c r="D28" s="205"/>
      <c r="E28" s="206">
        <v>-337092</v>
      </c>
      <c r="F28" s="207"/>
      <c r="G28" s="187">
        <v>509090</v>
      </c>
      <c r="H28" s="187"/>
      <c r="I28" s="206">
        <v>0</v>
      </c>
      <c r="J28" s="187"/>
      <c r="K28" s="187">
        <v>0</v>
      </c>
    </row>
    <row r="29" spans="1:11" ht="20.100000000000001" customHeight="1">
      <c r="A29" s="200" t="s">
        <v>76</v>
      </c>
      <c r="B29" s="200"/>
      <c r="C29" s="205"/>
      <c r="D29" s="205"/>
      <c r="E29" s="206"/>
      <c r="F29" s="208"/>
      <c r="G29" s="187"/>
      <c r="H29" s="187"/>
      <c r="I29" s="206"/>
      <c r="J29" s="187"/>
      <c r="K29" s="187"/>
    </row>
    <row r="30" spans="1:11" ht="20.100000000000001" customHeight="1">
      <c r="A30" s="200"/>
      <c r="B30" s="200" t="s">
        <v>151</v>
      </c>
      <c r="C30" s="205"/>
      <c r="D30" s="205"/>
      <c r="E30" s="206">
        <v>-56374324</v>
      </c>
      <c r="F30" s="208"/>
      <c r="G30" s="187">
        <v>-6510983</v>
      </c>
      <c r="H30" s="187"/>
      <c r="I30" s="206">
        <v>-46490340</v>
      </c>
      <c r="J30" s="187"/>
      <c r="K30" s="187">
        <v>-4446102</v>
      </c>
    </row>
    <row r="31" spans="1:11" ht="20.100000000000001" customHeight="1">
      <c r="A31" s="200"/>
      <c r="B31" s="211" t="s">
        <v>77</v>
      </c>
      <c r="C31" s="205"/>
      <c r="D31" s="205"/>
      <c r="E31" s="206">
        <v>-166508503</v>
      </c>
      <c r="F31" s="208"/>
      <c r="G31" s="187">
        <v>29096234</v>
      </c>
      <c r="H31" s="187"/>
      <c r="I31" s="206">
        <v>-169393989</v>
      </c>
      <c r="J31" s="187"/>
      <c r="K31" s="187">
        <v>29007632</v>
      </c>
    </row>
    <row r="32" spans="1:11" ht="20.100000000000001" customHeight="1">
      <c r="A32" s="200"/>
      <c r="B32" s="200" t="s">
        <v>26</v>
      </c>
      <c r="C32" s="205"/>
      <c r="D32" s="205"/>
      <c r="E32" s="206">
        <v>-448734</v>
      </c>
      <c r="F32" s="208"/>
      <c r="G32" s="187">
        <v>-54741</v>
      </c>
      <c r="H32" s="187"/>
      <c r="I32" s="206">
        <v>31996</v>
      </c>
      <c r="J32" s="187"/>
      <c r="K32" s="187">
        <v>6948.0200000000186</v>
      </c>
    </row>
    <row r="33" spans="1:11" ht="20.100000000000001" customHeight="1">
      <c r="A33" s="200"/>
      <c r="B33" s="200" t="s">
        <v>132</v>
      </c>
      <c r="C33" s="205"/>
      <c r="D33" s="205"/>
      <c r="E33" s="206">
        <v>36076398</v>
      </c>
      <c r="F33" s="207"/>
      <c r="G33" s="187">
        <v>4409013</v>
      </c>
      <c r="H33" s="187"/>
      <c r="I33" s="206">
        <v>33658026</v>
      </c>
      <c r="J33" s="187"/>
      <c r="K33" s="187">
        <v>7413393</v>
      </c>
    </row>
    <row r="34" spans="1:11" ht="20.100000000000001" customHeight="1">
      <c r="A34" s="200"/>
      <c r="B34" s="200" t="s">
        <v>36</v>
      </c>
      <c r="C34" s="205"/>
      <c r="D34" s="205"/>
      <c r="E34" s="206">
        <v>-29786</v>
      </c>
      <c r="F34" s="207"/>
      <c r="G34" s="187">
        <v>0</v>
      </c>
      <c r="H34" s="187"/>
      <c r="I34" s="206">
        <v>-29786</v>
      </c>
      <c r="J34" s="187"/>
      <c r="K34" s="187">
        <v>0</v>
      </c>
    </row>
    <row r="35" spans="1:11" ht="20.100000000000001" customHeight="1">
      <c r="A35" s="200"/>
      <c r="B35" s="200" t="s">
        <v>125</v>
      </c>
      <c r="C35" s="205"/>
      <c r="D35" s="205"/>
      <c r="E35" s="206">
        <v>1063200</v>
      </c>
      <c r="F35" s="207"/>
      <c r="G35" s="187">
        <v>0</v>
      </c>
      <c r="H35" s="187"/>
      <c r="I35" s="206">
        <v>0</v>
      </c>
      <c r="J35" s="187"/>
      <c r="K35" s="187">
        <v>0</v>
      </c>
    </row>
    <row r="36" spans="1:11" ht="20.100000000000001" customHeight="1">
      <c r="B36" s="200" t="s">
        <v>105</v>
      </c>
      <c r="C36" s="205"/>
      <c r="D36" s="205"/>
      <c r="E36" s="212">
        <v>-119400</v>
      </c>
      <c r="F36" s="207"/>
      <c r="G36" s="213">
        <v>-117600</v>
      </c>
      <c r="H36" s="187"/>
      <c r="I36" s="212">
        <v>-119400</v>
      </c>
      <c r="J36" s="187"/>
      <c r="K36" s="213">
        <v>-117600</v>
      </c>
    </row>
    <row r="37" spans="1:11" ht="6" customHeight="1">
      <c r="A37" s="200"/>
      <c r="B37" s="200"/>
      <c r="C37" s="205"/>
      <c r="D37" s="205"/>
      <c r="E37" s="206"/>
      <c r="F37" s="208"/>
      <c r="G37" s="187"/>
      <c r="H37" s="187"/>
      <c r="I37" s="206"/>
      <c r="J37" s="187"/>
      <c r="K37" s="187"/>
    </row>
    <row r="38" spans="1:11" s="200" customFormat="1" ht="20.100000000000001" customHeight="1">
      <c r="A38" s="200" t="s">
        <v>185</v>
      </c>
      <c r="E38" s="206">
        <f>SUM(E10:E37)</f>
        <v>-126932180</v>
      </c>
      <c r="F38" s="214"/>
      <c r="G38" s="187">
        <f>SUM(G10:G37)</f>
        <v>77113524</v>
      </c>
      <c r="H38" s="214"/>
      <c r="I38" s="206">
        <f>SUM(I10:I37)</f>
        <v>-128566980</v>
      </c>
      <c r="J38" s="214"/>
      <c r="K38" s="187">
        <f>SUM(K10:K37)</f>
        <v>64000195.020000003</v>
      </c>
    </row>
    <row r="39" spans="1:11" ht="20.100000000000001" customHeight="1">
      <c r="B39" s="180" t="s">
        <v>85</v>
      </c>
      <c r="C39" s="209"/>
      <c r="D39" s="209"/>
      <c r="E39" s="206">
        <v>55233</v>
      </c>
      <c r="F39" s="187"/>
      <c r="G39" s="187">
        <v>23806</v>
      </c>
      <c r="H39" s="187"/>
      <c r="I39" s="206">
        <v>3435749</v>
      </c>
      <c r="J39" s="187"/>
      <c r="K39" s="187">
        <v>4865655</v>
      </c>
    </row>
    <row r="40" spans="1:11" ht="20.100000000000001" customHeight="1">
      <c r="A40" s="200"/>
      <c r="B40" s="180" t="s">
        <v>78</v>
      </c>
      <c r="C40" s="205"/>
      <c r="D40" s="205"/>
      <c r="E40" s="206">
        <v>-5746916</v>
      </c>
      <c r="F40" s="208"/>
      <c r="G40" s="187">
        <v>-3332141</v>
      </c>
      <c r="H40" s="187"/>
      <c r="I40" s="206">
        <v>-5180494</v>
      </c>
      <c r="J40" s="187"/>
      <c r="K40" s="187">
        <v>-2981616</v>
      </c>
    </row>
    <row r="41" spans="1:11" ht="20.100000000000001" customHeight="1">
      <c r="A41" s="200"/>
      <c r="B41" s="180" t="s">
        <v>164</v>
      </c>
      <c r="C41" s="205"/>
      <c r="D41" s="205"/>
      <c r="E41" s="206">
        <v>0</v>
      </c>
      <c r="F41" s="208"/>
      <c r="G41" s="187">
        <v>1429246</v>
      </c>
      <c r="H41" s="187"/>
      <c r="I41" s="206" t="s">
        <v>114</v>
      </c>
      <c r="J41" s="187"/>
      <c r="K41" s="187">
        <v>1429245.98</v>
      </c>
    </row>
    <row r="42" spans="1:11" ht="20.100000000000001" customHeight="1">
      <c r="B42" s="200" t="s">
        <v>79</v>
      </c>
      <c r="C42" s="205"/>
      <c r="D42" s="205"/>
      <c r="E42" s="212">
        <v>-1473063</v>
      </c>
      <c r="F42" s="208"/>
      <c r="G42" s="213">
        <v>-5997498</v>
      </c>
      <c r="H42" s="187"/>
      <c r="I42" s="212">
        <v>-1019528</v>
      </c>
      <c r="J42" s="187"/>
      <c r="K42" s="213">
        <v>-689589</v>
      </c>
    </row>
    <row r="43" spans="1:11" ht="6" customHeight="1">
      <c r="A43" s="200"/>
      <c r="B43" s="200"/>
      <c r="C43" s="205"/>
      <c r="D43" s="205"/>
      <c r="E43" s="206"/>
      <c r="F43" s="208"/>
      <c r="G43" s="187"/>
      <c r="H43" s="187"/>
      <c r="I43" s="206"/>
      <c r="J43" s="187"/>
      <c r="K43" s="187"/>
    </row>
    <row r="44" spans="1:11" ht="20.100000000000001" customHeight="1">
      <c r="A44" s="200" t="s">
        <v>186</v>
      </c>
      <c r="B44" s="200"/>
      <c r="C44" s="205"/>
      <c r="D44" s="205"/>
      <c r="E44" s="215">
        <f>SUM(E38:E43)</f>
        <v>-134096926</v>
      </c>
      <c r="F44" s="208"/>
      <c r="G44" s="192">
        <f>SUM(G38:G43)</f>
        <v>69236937</v>
      </c>
      <c r="H44" s="187"/>
      <c r="I44" s="215">
        <f>SUM(I38:I43)</f>
        <v>-131331253</v>
      </c>
      <c r="J44" s="187"/>
      <c r="K44" s="192">
        <f>SUM(K38:K43)</f>
        <v>66623891.000000015</v>
      </c>
    </row>
    <row r="45" spans="1:11" s="239" customFormat="1" ht="20.100000000000001" customHeight="1">
      <c r="A45" s="210"/>
      <c r="B45" s="210"/>
      <c r="C45" s="238"/>
      <c r="D45" s="238"/>
      <c r="E45" s="187"/>
      <c r="F45" s="208"/>
      <c r="G45" s="187"/>
      <c r="H45" s="187"/>
      <c r="I45" s="187"/>
      <c r="J45" s="187"/>
      <c r="K45" s="187"/>
    </row>
    <row r="46" spans="1:11" ht="22.15" customHeight="1">
      <c r="A46" s="216" t="str">
        <f>'9 (Comp)'!A29:K29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6" s="216"/>
      <c r="C46" s="217"/>
      <c r="D46" s="217"/>
      <c r="E46" s="192"/>
      <c r="F46" s="218"/>
      <c r="G46" s="213"/>
      <c r="H46" s="192"/>
      <c r="I46" s="192"/>
      <c r="J46" s="192"/>
      <c r="K46" s="192"/>
    </row>
    <row r="47" spans="1:11" ht="21.75" customHeight="1">
      <c r="A47" s="179" t="s">
        <v>31</v>
      </c>
      <c r="G47" s="219"/>
    </row>
    <row r="48" spans="1:11" ht="21.75" customHeight="1">
      <c r="A48" s="183" t="s">
        <v>169</v>
      </c>
      <c r="B48" s="184"/>
      <c r="C48" s="185"/>
      <c r="D48" s="185"/>
      <c r="E48" s="186"/>
      <c r="F48" s="186"/>
      <c r="G48" s="186"/>
      <c r="H48" s="187"/>
      <c r="I48" s="188"/>
      <c r="J48" s="188"/>
      <c r="K48" s="188"/>
    </row>
    <row r="49" spans="1:11" ht="21.75" customHeight="1">
      <c r="A49" s="189" t="str">
        <f>A3</f>
        <v>สำหรับรอบระยะเวลาหกเดือนสิ้นสุดวันที่ 30 มิถุนายน พ.ศ. 2567</v>
      </c>
      <c r="B49" s="189"/>
      <c r="C49" s="190"/>
      <c r="D49" s="190"/>
      <c r="E49" s="191"/>
      <c r="F49" s="191"/>
      <c r="G49" s="191"/>
      <c r="H49" s="192"/>
      <c r="I49" s="191"/>
      <c r="J49" s="191"/>
      <c r="K49" s="191"/>
    </row>
    <row r="50" spans="1:11" ht="18.95" customHeight="1">
      <c r="A50" s="200"/>
      <c r="B50" s="200"/>
      <c r="C50" s="205"/>
      <c r="D50" s="205"/>
      <c r="E50" s="187"/>
      <c r="F50" s="208"/>
      <c r="G50" s="187"/>
      <c r="H50" s="187"/>
      <c r="I50" s="187"/>
      <c r="J50" s="187"/>
      <c r="K50" s="187"/>
    </row>
    <row r="51" spans="1:11" ht="18.95" customHeight="1">
      <c r="A51" s="195"/>
      <c r="B51" s="195"/>
      <c r="C51" s="196"/>
      <c r="D51" s="196"/>
      <c r="E51" s="259" t="s">
        <v>9</v>
      </c>
      <c r="F51" s="259"/>
      <c r="G51" s="259"/>
      <c r="H51" s="259"/>
      <c r="I51" s="259"/>
      <c r="J51" s="259"/>
      <c r="K51" s="259"/>
    </row>
    <row r="52" spans="1:11" ht="18.95" customHeight="1">
      <c r="A52" s="179"/>
      <c r="B52" s="179"/>
      <c r="C52" s="197"/>
      <c r="D52" s="197"/>
      <c r="E52" s="261" t="s">
        <v>0</v>
      </c>
      <c r="F52" s="261"/>
      <c r="G52" s="261"/>
      <c r="H52" s="198"/>
      <c r="I52" s="261" t="s">
        <v>11</v>
      </c>
      <c r="J52" s="261"/>
      <c r="K52" s="261"/>
    </row>
    <row r="53" spans="1:11" ht="18.95" customHeight="1">
      <c r="A53" s="179"/>
      <c r="B53" s="179"/>
      <c r="C53" s="197"/>
      <c r="D53" s="197"/>
      <c r="E53" s="199" t="s">
        <v>154</v>
      </c>
      <c r="F53" s="199"/>
      <c r="G53" s="199" t="s">
        <v>154</v>
      </c>
      <c r="H53" s="199"/>
      <c r="I53" s="199" t="s">
        <v>154</v>
      </c>
      <c r="J53" s="199"/>
      <c r="K53" s="199" t="s">
        <v>154</v>
      </c>
    </row>
    <row r="54" spans="1:11" ht="18.95" customHeight="1">
      <c r="A54" s="200"/>
      <c r="B54" s="200"/>
      <c r="C54" s="201" t="s">
        <v>1</v>
      </c>
      <c r="D54" s="202"/>
      <c r="E54" s="203" t="s">
        <v>121</v>
      </c>
      <c r="F54" s="204"/>
      <c r="G54" s="203" t="s">
        <v>108</v>
      </c>
      <c r="H54" s="204"/>
      <c r="I54" s="203" t="s">
        <v>121</v>
      </c>
      <c r="J54" s="204"/>
      <c r="K54" s="203" t="s">
        <v>108</v>
      </c>
    </row>
    <row r="55" spans="1:11" ht="18.95" customHeight="1">
      <c r="A55" s="179" t="s">
        <v>80</v>
      </c>
      <c r="B55" s="179"/>
      <c r="C55" s="205"/>
      <c r="D55" s="205"/>
      <c r="E55" s="206"/>
      <c r="F55" s="207"/>
      <c r="G55" s="187"/>
      <c r="H55" s="187"/>
      <c r="I55" s="206"/>
      <c r="J55" s="204"/>
      <c r="K55" s="187"/>
    </row>
    <row r="56" spans="1:11" ht="18.95" customHeight="1">
      <c r="A56" s="180" t="s">
        <v>93</v>
      </c>
      <c r="C56" s="209">
        <v>17.399999999999999</v>
      </c>
      <c r="D56" s="209"/>
      <c r="E56" s="206">
        <v>0</v>
      </c>
      <c r="F56" s="187"/>
      <c r="G56" s="187">
        <v>0</v>
      </c>
      <c r="H56" s="187"/>
      <c r="I56" s="206">
        <v>-17530000</v>
      </c>
      <c r="J56" s="187"/>
      <c r="K56" s="187">
        <v>-17750000</v>
      </c>
    </row>
    <row r="57" spans="1:11" ht="18.95" customHeight="1">
      <c r="A57" s="180" t="s">
        <v>94</v>
      </c>
      <c r="C57" s="209">
        <v>17.399999999999999</v>
      </c>
      <c r="D57" s="209"/>
      <c r="E57" s="206">
        <v>0</v>
      </c>
      <c r="F57" s="187"/>
      <c r="G57" s="187">
        <v>0</v>
      </c>
      <c r="H57" s="187"/>
      <c r="I57" s="206">
        <v>15000000</v>
      </c>
      <c r="J57" s="187"/>
      <c r="K57" s="187">
        <v>12450000</v>
      </c>
    </row>
    <row r="58" spans="1:11" ht="18.95" customHeight="1">
      <c r="A58" s="180" t="s">
        <v>104</v>
      </c>
      <c r="B58" s="220"/>
      <c r="C58" s="209"/>
      <c r="D58" s="205"/>
      <c r="E58" s="206">
        <v>-11888629</v>
      </c>
      <c r="F58" s="187"/>
      <c r="G58" s="187">
        <v>-7810573</v>
      </c>
      <c r="H58" s="187"/>
      <c r="I58" s="206">
        <v>-6945209</v>
      </c>
      <c r="J58" s="187"/>
      <c r="K58" s="187">
        <v>-7455907</v>
      </c>
    </row>
    <row r="59" spans="1:11" ht="18.95" customHeight="1">
      <c r="A59" s="180" t="s">
        <v>130</v>
      </c>
      <c r="B59" s="220"/>
      <c r="C59" s="209"/>
      <c r="D59" s="205"/>
      <c r="E59" s="206">
        <v>340000</v>
      </c>
      <c r="F59" s="187"/>
      <c r="G59" s="187">
        <v>0</v>
      </c>
      <c r="H59" s="187"/>
      <c r="I59" s="206">
        <v>130000</v>
      </c>
      <c r="J59" s="187"/>
      <c r="K59" s="187">
        <v>0</v>
      </c>
    </row>
    <row r="60" spans="1:11" ht="18.95" customHeight="1">
      <c r="A60" s="220" t="s">
        <v>115</v>
      </c>
      <c r="B60" s="220"/>
      <c r="C60" s="209">
        <v>9</v>
      </c>
      <c r="D60" s="205"/>
      <c r="E60" s="206">
        <v>0</v>
      </c>
      <c r="F60" s="187"/>
      <c r="G60" s="187">
        <v>0</v>
      </c>
      <c r="H60" s="187"/>
      <c r="I60" s="206">
        <v>0</v>
      </c>
      <c r="J60" s="187"/>
      <c r="K60" s="187">
        <v>-3500000</v>
      </c>
    </row>
    <row r="61" spans="1:11" ht="18.95" customHeight="1">
      <c r="A61" s="220" t="s">
        <v>165</v>
      </c>
      <c r="B61" s="220"/>
      <c r="C61" s="209"/>
      <c r="D61" s="205"/>
      <c r="E61" s="212">
        <v>0</v>
      </c>
      <c r="F61" s="187"/>
      <c r="G61" s="213">
        <v>-600000</v>
      </c>
      <c r="H61" s="187"/>
      <c r="I61" s="212">
        <v>0</v>
      </c>
      <c r="J61" s="187"/>
      <c r="K61" s="213">
        <v>0</v>
      </c>
    </row>
    <row r="62" spans="1:11" ht="6" customHeight="1">
      <c r="A62" s="220"/>
      <c r="B62" s="220"/>
      <c r="C62" s="205"/>
      <c r="D62" s="205"/>
      <c r="E62" s="206"/>
      <c r="F62" s="187"/>
      <c r="G62" s="187"/>
      <c r="H62" s="187"/>
      <c r="I62" s="206"/>
      <c r="J62" s="187"/>
      <c r="K62" s="187"/>
    </row>
    <row r="63" spans="1:11" ht="18.95" customHeight="1">
      <c r="A63" s="220" t="s">
        <v>119</v>
      </c>
      <c r="B63" s="200"/>
      <c r="C63" s="205"/>
      <c r="D63" s="205"/>
      <c r="E63" s="215">
        <f>SUM(E56:E62)</f>
        <v>-11548629</v>
      </c>
      <c r="F63" s="187"/>
      <c r="G63" s="192">
        <f>SUM(G56:G62)</f>
        <v>-8410573</v>
      </c>
      <c r="H63" s="187"/>
      <c r="I63" s="215">
        <f>SUM(I56:I62)</f>
        <v>-9345209</v>
      </c>
      <c r="J63" s="187"/>
      <c r="K63" s="192">
        <f>SUM(K56:K62)</f>
        <v>-16255907</v>
      </c>
    </row>
    <row r="64" spans="1:11" ht="15" customHeight="1">
      <c r="A64" s="220"/>
      <c r="B64" s="200"/>
      <c r="C64" s="205"/>
      <c r="D64" s="205"/>
      <c r="E64" s="206"/>
      <c r="F64" s="187"/>
      <c r="G64" s="187"/>
      <c r="H64" s="187"/>
      <c r="I64" s="206"/>
      <c r="J64" s="187"/>
      <c r="K64" s="187"/>
    </row>
    <row r="65" spans="1:11" ht="18.95" customHeight="1">
      <c r="A65" s="179" t="s">
        <v>81</v>
      </c>
      <c r="B65" s="179"/>
      <c r="C65" s="205"/>
      <c r="D65" s="205"/>
      <c r="E65" s="206"/>
      <c r="F65" s="207"/>
      <c r="G65" s="187"/>
      <c r="H65" s="187"/>
      <c r="I65" s="206"/>
      <c r="J65" s="204"/>
      <c r="K65" s="187"/>
    </row>
    <row r="66" spans="1:11" ht="18.95" customHeight="1">
      <c r="A66" s="200" t="s">
        <v>173</v>
      </c>
      <c r="B66" s="179"/>
      <c r="C66" s="229">
        <v>17.5</v>
      </c>
      <c r="D66" s="205"/>
      <c r="E66" s="206">
        <v>6155320</v>
      </c>
      <c r="F66" s="207"/>
      <c r="G66" s="187">
        <v>0</v>
      </c>
      <c r="H66" s="187"/>
      <c r="I66" s="206">
        <v>0</v>
      </c>
      <c r="J66" s="204"/>
      <c r="K66" s="187">
        <v>0</v>
      </c>
    </row>
    <row r="67" spans="1:11" ht="18.95" customHeight="1">
      <c r="A67" s="200" t="s">
        <v>152</v>
      </c>
      <c r="B67" s="179"/>
      <c r="C67" s="209"/>
      <c r="D67" s="205"/>
      <c r="E67" s="206">
        <v>509297800</v>
      </c>
      <c r="F67" s="207"/>
      <c r="G67" s="187">
        <v>683000000</v>
      </c>
      <c r="H67" s="187"/>
      <c r="I67" s="206">
        <v>505000000</v>
      </c>
      <c r="J67" s="204"/>
      <c r="K67" s="187">
        <v>683000000</v>
      </c>
    </row>
    <row r="68" spans="1:11" ht="18.95" customHeight="1">
      <c r="A68" s="200" t="s">
        <v>92</v>
      </c>
      <c r="B68" s="179"/>
      <c r="C68" s="209"/>
      <c r="D68" s="205"/>
      <c r="E68" s="206">
        <v>-360123960</v>
      </c>
      <c r="F68" s="207"/>
      <c r="G68" s="187">
        <v>-711000000</v>
      </c>
      <c r="H68" s="187"/>
      <c r="I68" s="206">
        <v>-358000000</v>
      </c>
      <c r="J68" s="204"/>
      <c r="K68" s="187">
        <v>-711000000</v>
      </c>
    </row>
    <row r="69" spans="1:11" ht="18.95" customHeight="1">
      <c r="A69" s="221" t="s">
        <v>89</v>
      </c>
      <c r="B69" s="179"/>
      <c r="C69" s="205"/>
      <c r="D69" s="205"/>
      <c r="E69" s="206">
        <v>-4839877</v>
      </c>
      <c r="F69" s="207"/>
      <c r="G69" s="187">
        <v>-1882953</v>
      </c>
      <c r="H69" s="187"/>
      <c r="I69" s="206">
        <v>-1893004</v>
      </c>
      <c r="J69" s="204"/>
      <c r="K69" s="187">
        <v>-1246511</v>
      </c>
    </row>
    <row r="70" spans="1:11" ht="18.95" customHeight="1">
      <c r="A70" s="221" t="s">
        <v>187</v>
      </c>
      <c r="B70" s="179"/>
      <c r="C70" s="205">
        <v>13</v>
      </c>
      <c r="D70" s="205"/>
      <c r="E70" s="206">
        <v>3494161</v>
      </c>
      <c r="F70" s="207"/>
      <c r="G70" s="187">
        <v>0</v>
      </c>
      <c r="H70" s="187"/>
      <c r="I70" s="206">
        <v>0</v>
      </c>
      <c r="J70" s="204"/>
      <c r="K70" s="187">
        <v>0</v>
      </c>
    </row>
    <row r="71" spans="1:11" ht="18.95" customHeight="1">
      <c r="A71" s="221" t="s">
        <v>145</v>
      </c>
      <c r="B71" s="200"/>
      <c r="C71" s="205">
        <v>13</v>
      </c>
      <c r="D71" s="205"/>
      <c r="E71" s="232">
        <v>-110000</v>
      </c>
      <c r="F71" s="187"/>
      <c r="G71" s="233">
        <v>-8325000</v>
      </c>
      <c r="H71" s="187"/>
      <c r="I71" s="232">
        <v>0</v>
      </c>
      <c r="J71" s="187"/>
      <c r="K71" s="233">
        <v>0</v>
      </c>
    </row>
    <row r="72" spans="1:11" ht="18.95" customHeight="1">
      <c r="A72" s="221" t="s">
        <v>166</v>
      </c>
      <c r="B72" s="200"/>
      <c r="C72" s="205"/>
      <c r="D72" s="205"/>
      <c r="E72" s="206"/>
      <c r="F72" s="207"/>
      <c r="G72" s="187"/>
      <c r="H72" s="187"/>
      <c r="I72" s="206"/>
      <c r="J72" s="204"/>
      <c r="K72" s="187"/>
    </row>
    <row r="73" spans="1:11" ht="18.95" customHeight="1">
      <c r="A73" s="221"/>
      <c r="B73" s="200" t="s">
        <v>167</v>
      </c>
      <c r="C73" s="205"/>
      <c r="D73" s="205"/>
      <c r="E73" s="212">
        <v>0</v>
      </c>
      <c r="F73" s="207"/>
      <c r="G73" s="213">
        <v>1500000</v>
      </c>
      <c r="H73" s="187"/>
      <c r="I73" s="212">
        <v>0</v>
      </c>
      <c r="J73" s="204"/>
      <c r="K73" s="213">
        <v>0</v>
      </c>
    </row>
    <row r="74" spans="1:11" ht="6" customHeight="1">
      <c r="A74" s="200"/>
      <c r="B74" s="200"/>
      <c r="C74" s="205"/>
      <c r="D74" s="205"/>
      <c r="E74" s="206"/>
      <c r="F74" s="208"/>
      <c r="G74" s="187"/>
      <c r="H74" s="187"/>
      <c r="I74" s="206"/>
      <c r="J74" s="187"/>
      <c r="K74" s="187"/>
    </row>
    <row r="75" spans="1:11" ht="18.95" customHeight="1">
      <c r="A75" s="221" t="s">
        <v>184</v>
      </c>
      <c r="B75" s="221"/>
      <c r="C75" s="205"/>
      <c r="D75" s="205"/>
      <c r="E75" s="215">
        <f>SUM(E66:E74)</f>
        <v>153873444</v>
      </c>
      <c r="F75" s="187"/>
      <c r="G75" s="192">
        <f>SUM(G67:G74)</f>
        <v>-36707953</v>
      </c>
      <c r="H75" s="187"/>
      <c r="I75" s="215">
        <f>SUM(I67:I74)</f>
        <v>145106996</v>
      </c>
      <c r="J75" s="187"/>
      <c r="K75" s="192">
        <f>SUM(K67:K74)</f>
        <v>-29246511</v>
      </c>
    </row>
    <row r="76" spans="1:11" ht="9.9499999999999993" customHeight="1">
      <c r="A76" s="200"/>
      <c r="B76" s="200"/>
      <c r="C76" s="205"/>
      <c r="D76" s="205"/>
      <c r="E76" s="206"/>
      <c r="F76" s="208"/>
      <c r="G76" s="187"/>
      <c r="H76" s="187"/>
      <c r="I76" s="206"/>
      <c r="J76" s="187"/>
      <c r="K76" s="187"/>
    </row>
    <row r="77" spans="1:11" ht="18.95" customHeight="1">
      <c r="A77" s="179" t="s">
        <v>120</v>
      </c>
      <c r="B77" s="179"/>
      <c r="C77" s="205"/>
      <c r="D77" s="205"/>
      <c r="E77" s="206">
        <f>E44+E63+E75</f>
        <v>8227889</v>
      </c>
      <c r="F77" s="207"/>
      <c r="G77" s="187">
        <f>G44+G63+G75</f>
        <v>24118411</v>
      </c>
      <c r="H77" s="187"/>
      <c r="I77" s="206">
        <f>I44+I63+I75</f>
        <v>4430534</v>
      </c>
      <c r="J77" s="204"/>
      <c r="K77" s="187">
        <f>K44+K63+K75</f>
        <v>21121473.000000015</v>
      </c>
    </row>
    <row r="78" spans="1:11" ht="18.95" customHeight="1">
      <c r="A78" s="222" t="s">
        <v>140</v>
      </c>
      <c r="B78" s="221"/>
      <c r="C78" s="205"/>
      <c r="D78" s="205"/>
      <c r="E78" s="212">
        <v>217675</v>
      </c>
      <c r="F78" s="187"/>
      <c r="G78" s="213">
        <v>1112548</v>
      </c>
      <c r="H78" s="187"/>
      <c r="I78" s="212">
        <v>714515</v>
      </c>
      <c r="J78" s="187"/>
      <c r="K78" s="213">
        <v>-448596</v>
      </c>
    </row>
    <row r="79" spans="1:11" ht="6" customHeight="1">
      <c r="A79" s="200"/>
      <c r="B79" s="200"/>
      <c r="C79" s="205"/>
      <c r="D79" s="205"/>
      <c r="E79" s="206"/>
      <c r="F79" s="208"/>
      <c r="G79" s="187"/>
      <c r="H79" s="187"/>
      <c r="I79" s="206"/>
      <c r="J79" s="187"/>
      <c r="K79" s="187"/>
    </row>
    <row r="80" spans="1:11" ht="18.95" customHeight="1" thickBot="1">
      <c r="A80" s="183" t="s">
        <v>141</v>
      </c>
      <c r="B80" s="221"/>
      <c r="C80" s="205"/>
      <c r="D80" s="205"/>
      <c r="E80" s="223">
        <f>SUM(E77:E79)</f>
        <v>8445564</v>
      </c>
      <c r="F80" s="187"/>
      <c r="G80" s="224">
        <f>SUM(G77:G79)</f>
        <v>25230959</v>
      </c>
      <c r="H80" s="187"/>
      <c r="I80" s="223">
        <f>SUM(I77:I79)</f>
        <v>5145049</v>
      </c>
      <c r="J80" s="187"/>
      <c r="K80" s="224">
        <f>SUM(K77:K79)</f>
        <v>20672877.000000015</v>
      </c>
    </row>
    <row r="81" spans="1:11" ht="9.9499999999999993" customHeight="1" thickTop="1">
      <c r="A81" s="184"/>
      <c r="B81" s="221"/>
      <c r="C81" s="205"/>
      <c r="D81" s="205"/>
      <c r="E81" s="206"/>
      <c r="F81" s="187"/>
      <c r="G81" s="187"/>
      <c r="H81" s="187"/>
      <c r="I81" s="206"/>
      <c r="J81" s="187"/>
      <c r="K81" s="187"/>
    </row>
    <row r="82" spans="1:11" ht="18.95" customHeight="1">
      <c r="A82" s="183" t="s">
        <v>168</v>
      </c>
      <c r="B82" s="221"/>
      <c r="C82" s="205"/>
      <c r="D82" s="205"/>
      <c r="E82" s="206"/>
      <c r="F82" s="187"/>
      <c r="G82" s="187"/>
      <c r="H82" s="187"/>
      <c r="I82" s="206"/>
      <c r="J82" s="187"/>
      <c r="K82" s="187"/>
    </row>
    <row r="83" spans="1:11" ht="18.95" customHeight="1">
      <c r="A83" s="222" t="s">
        <v>17</v>
      </c>
      <c r="B83" s="184"/>
      <c r="C83" s="205">
        <v>5</v>
      </c>
      <c r="D83" s="205"/>
      <c r="E83" s="206">
        <v>8593055</v>
      </c>
      <c r="F83" s="187"/>
      <c r="G83" s="187">
        <v>25283537</v>
      </c>
      <c r="H83" s="187"/>
      <c r="I83" s="206">
        <v>5150994</v>
      </c>
      <c r="J83" s="187"/>
      <c r="K83" s="187">
        <v>20725455</v>
      </c>
    </row>
    <row r="84" spans="1:11" ht="18.95" customHeight="1">
      <c r="A84" s="222" t="s">
        <v>82</v>
      </c>
      <c r="B84" s="184"/>
      <c r="C84" s="205">
        <v>13</v>
      </c>
      <c r="D84" s="205"/>
      <c r="E84" s="212">
        <v>-147491</v>
      </c>
      <c r="F84" s="187"/>
      <c r="G84" s="213">
        <v>-52578</v>
      </c>
      <c r="H84" s="187"/>
      <c r="I84" s="212">
        <v>-5945</v>
      </c>
      <c r="J84" s="187"/>
      <c r="K84" s="213">
        <v>-52578</v>
      </c>
    </row>
    <row r="85" spans="1:11" ht="6" customHeight="1">
      <c r="A85" s="184"/>
      <c r="B85" s="184"/>
      <c r="C85" s="205"/>
      <c r="D85" s="205"/>
      <c r="E85" s="206"/>
      <c r="F85" s="187"/>
      <c r="G85" s="187"/>
      <c r="H85" s="187"/>
      <c r="I85" s="206"/>
      <c r="J85" s="187"/>
      <c r="K85" s="187"/>
    </row>
    <row r="86" spans="1:11" ht="18.95" customHeight="1" thickBot="1">
      <c r="A86" s="184"/>
      <c r="B86" s="221"/>
      <c r="C86" s="205"/>
      <c r="D86" s="205"/>
      <c r="E86" s="223">
        <f>SUM(E83:E85)</f>
        <v>8445564</v>
      </c>
      <c r="F86" s="187"/>
      <c r="G86" s="224">
        <f>SUM(G83:G85)</f>
        <v>25230959</v>
      </c>
      <c r="H86" s="187"/>
      <c r="I86" s="223">
        <f>SUM(I83:I85)</f>
        <v>5145049</v>
      </c>
      <c r="J86" s="187"/>
      <c r="K86" s="224">
        <f>SUM(K83:K85)</f>
        <v>20672877</v>
      </c>
    </row>
    <row r="87" spans="1:11" ht="8.25" customHeight="1" thickTop="1">
      <c r="A87" s="184"/>
      <c r="B87" s="221"/>
      <c r="C87" s="205"/>
      <c r="D87" s="205"/>
      <c r="E87" s="187"/>
      <c r="F87" s="187"/>
      <c r="G87" s="187"/>
      <c r="H87" s="187"/>
      <c r="I87" s="187"/>
      <c r="J87" s="187"/>
      <c r="K87" s="187"/>
    </row>
    <row r="88" spans="1:11" ht="18.95" customHeight="1">
      <c r="A88" s="184" t="s">
        <v>83</v>
      </c>
      <c r="B88" s="184"/>
      <c r="C88" s="185"/>
      <c r="D88" s="186"/>
      <c r="E88" s="186"/>
      <c r="F88" s="187"/>
      <c r="G88" s="186"/>
      <c r="H88" s="186"/>
      <c r="I88" s="186"/>
      <c r="J88" s="186"/>
      <c r="K88" s="186"/>
    </row>
    <row r="89" spans="1:11" ht="6" customHeight="1">
      <c r="A89" s="200"/>
      <c r="B89" s="200"/>
      <c r="C89" s="205"/>
      <c r="D89" s="205"/>
      <c r="E89" s="187"/>
      <c r="F89" s="208"/>
      <c r="G89" s="187"/>
      <c r="H89" s="187"/>
      <c r="I89" s="187"/>
      <c r="J89" s="187"/>
      <c r="K89" s="187"/>
    </row>
    <row r="90" spans="1:11" ht="18.95" customHeight="1">
      <c r="A90" s="221" t="s">
        <v>182</v>
      </c>
      <c r="B90" s="221"/>
      <c r="C90" s="185"/>
      <c r="D90" s="186"/>
      <c r="E90" s="186"/>
      <c r="F90" s="187"/>
      <c r="G90" s="186"/>
      <c r="H90" s="186"/>
      <c r="I90" s="186"/>
      <c r="J90" s="186"/>
      <c r="K90" s="186"/>
    </row>
    <row r="91" spans="1:11" ht="6" customHeight="1">
      <c r="A91" s="221"/>
      <c r="B91" s="221"/>
      <c r="C91" s="185"/>
      <c r="D91" s="186"/>
      <c r="E91" s="186"/>
      <c r="F91" s="187"/>
      <c r="G91" s="186"/>
      <c r="H91" s="186"/>
      <c r="I91" s="186"/>
      <c r="J91" s="186"/>
      <c r="K91" s="186"/>
    </row>
    <row r="92" spans="1:11" ht="18.95" customHeight="1">
      <c r="A92" s="195"/>
      <c r="B92" s="195"/>
      <c r="C92" s="196"/>
      <c r="D92" s="196"/>
      <c r="E92" s="259" t="s">
        <v>9</v>
      </c>
      <c r="F92" s="259"/>
      <c r="G92" s="259"/>
      <c r="H92" s="259"/>
      <c r="I92" s="259"/>
      <c r="J92" s="259"/>
      <c r="K92" s="259"/>
    </row>
    <row r="93" spans="1:11" ht="18.95" customHeight="1">
      <c r="A93" s="179"/>
      <c r="B93" s="179"/>
      <c r="C93" s="197"/>
      <c r="D93" s="197"/>
      <c r="E93" s="260" t="s">
        <v>0</v>
      </c>
      <c r="F93" s="260"/>
      <c r="G93" s="260"/>
      <c r="H93" s="198"/>
      <c r="I93" s="261" t="s">
        <v>11</v>
      </c>
      <c r="J93" s="261"/>
      <c r="K93" s="261"/>
    </row>
    <row r="94" spans="1:11" ht="18.95" customHeight="1">
      <c r="A94" s="179"/>
      <c r="B94" s="179"/>
      <c r="C94" s="197"/>
      <c r="D94" s="197"/>
      <c r="E94" s="199" t="s">
        <v>154</v>
      </c>
      <c r="F94" s="199"/>
      <c r="G94" s="199" t="s">
        <v>154</v>
      </c>
      <c r="H94" s="199"/>
      <c r="I94" s="199" t="s">
        <v>154</v>
      </c>
      <c r="J94" s="199"/>
      <c r="K94" s="199" t="s">
        <v>154</v>
      </c>
    </row>
    <row r="95" spans="1:11" ht="18.95" customHeight="1">
      <c r="A95" s="200"/>
      <c r="B95" s="200"/>
      <c r="C95" s="225"/>
      <c r="D95" s="202"/>
      <c r="E95" s="203" t="s">
        <v>121</v>
      </c>
      <c r="F95" s="204"/>
      <c r="G95" s="203" t="s">
        <v>108</v>
      </c>
      <c r="H95" s="204"/>
      <c r="I95" s="203" t="s">
        <v>121</v>
      </c>
      <c r="J95" s="204"/>
      <c r="K95" s="203" t="s">
        <v>108</v>
      </c>
    </row>
    <row r="96" spans="1:11" ht="6" customHeight="1">
      <c r="A96" s="221"/>
      <c r="B96" s="221"/>
      <c r="C96" s="226"/>
      <c r="D96" s="204"/>
      <c r="E96" s="227"/>
      <c r="F96" s="204"/>
      <c r="G96" s="204"/>
      <c r="H96" s="204"/>
      <c r="I96" s="227"/>
      <c r="J96" s="204"/>
      <c r="K96" s="204"/>
    </row>
    <row r="97" spans="1:11" ht="18.95" customHeight="1">
      <c r="A97" s="180" t="s">
        <v>84</v>
      </c>
      <c r="D97" s="181"/>
      <c r="E97" s="206">
        <v>875147</v>
      </c>
      <c r="G97" s="187">
        <v>249421</v>
      </c>
      <c r="H97" s="181"/>
      <c r="I97" s="206">
        <v>532683</v>
      </c>
      <c r="K97" s="187">
        <v>221003</v>
      </c>
    </row>
    <row r="98" spans="1:11" ht="18.95" customHeight="1">
      <c r="A98" s="180" t="s">
        <v>107</v>
      </c>
      <c r="D98" s="181"/>
      <c r="E98" s="206">
        <v>4174622</v>
      </c>
      <c r="G98" s="187">
        <v>22673919</v>
      </c>
      <c r="H98" s="181"/>
      <c r="I98" s="206">
        <v>1713669</v>
      </c>
      <c r="J98" s="204"/>
      <c r="K98" s="187">
        <v>0</v>
      </c>
    </row>
    <row r="99" spans="1:11" ht="8.25" customHeight="1">
      <c r="D99" s="181"/>
      <c r="E99" s="187"/>
      <c r="G99" s="187"/>
      <c r="H99" s="181"/>
      <c r="I99" s="187"/>
      <c r="K99" s="187"/>
    </row>
    <row r="100" spans="1:11" ht="21.95" customHeight="1">
      <c r="A100" s="216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0" s="216"/>
      <c r="C100" s="217"/>
      <c r="D100" s="217"/>
      <c r="E100" s="192"/>
      <c r="F100" s="218"/>
      <c r="G100" s="192"/>
      <c r="H100" s="192"/>
      <c r="I100" s="192"/>
      <c r="J100" s="192"/>
      <c r="K100" s="192"/>
    </row>
  </sheetData>
  <mergeCells count="9">
    <mergeCell ref="E92:K92"/>
    <mergeCell ref="E93:G93"/>
    <mergeCell ref="I93:K93"/>
    <mergeCell ref="E5:K5"/>
    <mergeCell ref="E6:G6"/>
    <mergeCell ref="I6:K6"/>
    <mergeCell ref="E51:K51"/>
    <mergeCell ref="E52:G52"/>
    <mergeCell ref="I52:K52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6 (3mth)</vt:lpstr>
      <vt:lpstr>7 (6mth)</vt:lpstr>
      <vt:lpstr>8 (Conso)</vt:lpstr>
      <vt:lpstr>9 (Comp)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2024-08-07T02:04:29Z</cp:lastPrinted>
  <dcterms:created xsi:type="dcterms:W3CDTF">2001-04-26T01:24:58Z</dcterms:created>
  <dcterms:modified xsi:type="dcterms:W3CDTF">2024-08-07T02:14:39Z</dcterms:modified>
</cp:coreProperties>
</file>