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4\06Jun24\FS\Final\"/>
    </mc:Choice>
  </mc:AlternateContent>
  <xr:revisionPtr revIDLastSave="0" documentId="13_ncr:1_{1B19909A-3C87-40F9-806C-DC61F1463EF3}" xr6:coauthVersionLast="47" xr6:coauthVersionMax="47" xr10:uidLastSave="{00000000-0000-0000-0000-000000000000}"/>
  <bookViews>
    <workbookView xWindow="-120" yWindow="-120" windowWidth="29040" windowHeight="17640" tabRatio="725" activeTab="2" xr2:uid="{00000000-000D-0000-FFFF-FFFF00000000}"/>
  </bookViews>
  <sheets>
    <sheet name="BS-2-3" sheetId="13" r:id="rId1"/>
    <sheet name="PL-4" sheetId="4" r:id="rId2"/>
    <sheet name="PL-5" sheetId="14" r:id="rId3"/>
    <sheet name="COE1-6" sheetId="2" r:id="rId4"/>
    <sheet name="COE2-7" sheetId="5" r:id="rId5"/>
    <sheet name="CF-8-9" sheetId="12" r:id="rId6"/>
  </sheets>
  <definedNames>
    <definedName name="_xlnm.Print_Area" localSheetId="0">'BS-2-3'!$A$1:$J$73</definedName>
    <definedName name="_xlnm.Print_Area" localSheetId="5">'CF-8-9'!$A$1:$J$84</definedName>
    <definedName name="_xlnm.Print_Area" localSheetId="3">'COE1-6'!$A$1:$Q$33</definedName>
    <definedName name="_xlnm.Print_Area" localSheetId="4">'COE2-7'!$A$1:$K$30</definedName>
    <definedName name="_xlnm.Print_Area" localSheetId="1">'PL-4'!$A$1:$I$43</definedName>
    <definedName name="_xlnm.Print_Area" localSheetId="2">'PL-5'!$A$1:$I$43</definedName>
    <definedName name="_xlnm.Print_Titles" localSheetId="5">'CF-8-9'!$1:$9</definedName>
    <definedName name="_xlnm.Print_Titles" localSheetId="1">'PL-4'!$1:$9</definedName>
    <definedName name="_xlnm.Print_Titles" localSheetId="2">'PL-5'!$1:$9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5" l="1"/>
  <c r="E28" i="5"/>
  <c r="C28" i="5"/>
  <c r="I28" i="5"/>
  <c r="K27" i="5"/>
  <c r="I17" i="5"/>
  <c r="K16" i="5"/>
  <c r="K13" i="5"/>
  <c r="D76" i="12" l="1"/>
  <c r="H76" i="12"/>
  <c r="J15" i="12"/>
  <c r="H15" i="12"/>
  <c r="D15" i="12"/>
  <c r="F15" i="12"/>
  <c r="J14" i="12"/>
  <c r="H14" i="12"/>
  <c r="D14" i="12"/>
  <c r="F14" i="12"/>
  <c r="M18" i="2"/>
  <c r="E39" i="14" l="1"/>
  <c r="C39" i="14"/>
  <c r="M30" i="2" s="1"/>
  <c r="I28" i="14"/>
  <c r="G28" i="14"/>
  <c r="E28" i="14"/>
  <c r="C28" i="14"/>
  <c r="I23" i="14"/>
  <c r="G23" i="14"/>
  <c r="E18" i="14"/>
  <c r="C18" i="14"/>
  <c r="E13" i="14"/>
  <c r="C13" i="14"/>
  <c r="G30" i="14" l="1"/>
  <c r="G32" i="14" s="1"/>
  <c r="G34" i="14" s="1"/>
  <c r="G40" i="14" s="1"/>
  <c r="C20" i="14"/>
  <c r="C23" i="14" s="1"/>
  <c r="C30" i="14" s="1"/>
  <c r="C32" i="14" s="1"/>
  <c r="C34" i="14" s="1"/>
  <c r="I30" i="14"/>
  <c r="I32" i="14" s="1"/>
  <c r="I34" i="14" s="1"/>
  <c r="E20" i="14"/>
  <c r="E23" i="14" s="1"/>
  <c r="E30" i="14" s="1"/>
  <c r="E32" i="14" s="1"/>
  <c r="E34" i="14" s="1"/>
  <c r="H11" i="12" l="1"/>
  <c r="I40" i="14"/>
  <c r="J11" i="12"/>
  <c r="F11" i="12"/>
  <c r="C40" i="14"/>
  <c r="D11" i="12"/>
  <c r="I29" i="2"/>
  <c r="E40" i="14"/>
  <c r="Q23" i="2" l="1"/>
  <c r="J54" i="12" l="1"/>
  <c r="H54" i="12"/>
  <c r="F54" i="12"/>
  <c r="D54" i="12"/>
  <c r="Q30" i="2" l="1"/>
  <c r="O30" i="2"/>
  <c r="K21" i="5" l="1"/>
  <c r="Q18" i="2" l="1"/>
  <c r="O18" i="2"/>
  <c r="O29" i="2"/>
  <c r="Q14" i="2"/>
  <c r="K24" i="5" l="1"/>
  <c r="K10" i="5"/>
  <c r="Q26" i="2"/>
  <c r="Q11" i="2"/>
  <c r="G28" i="4" l="1"/>
  <c r="I25" i="5" l="1"/>
  <c r="I29" i="5" s="1"/>
  <c r="K25" i="5"/>
  <c r="Q27" i="2"/>
  <c r="O27" i="2"/>
  <c r="M27" i="2"/>
  <c r="K27" i="2"/>
  <c r="I27" i="2"/>
  <c r="G27" i="2"/>
  <c r="E27" i="2"/>
  <c r="C27" i="2"/>
  <c r="C39" i="4"/>
  <c r="I14" i="5" l="1"/>
  <c r="K14" i="5"/>
  <c r="Q15" i="2" l="1"/>
  <c r="O15" i="2"/>
  <c r="M15" i="2"/>
  <c r="K15" i="2"/>
  <c r="I15" i="2"/>
  <c r="G15" i="2"/>
  <c r="E15" i="2"/>
  <c r="C15" i="2"/>
  <c r="J71" i="13"/>
  <c r="F71" i="13"/>
  <c r="J75" i="12" l="1"/>
  <c r="J77" i="12" s="1"/>
  <c r="J78" i="12" s="1"/>
  <c r="J67" i="12"/>
  <c r="F75" i="12"/>
  <c r="F77" i="12" s="1"/>
  <c r="F78" i="12" s="1"/>
  <c r="F67" i="12"/>
  <c r="G29" i="5"/>
  <c r="E29" i="5"/>
  <c r="C29" i="5"/>
  <c r="N32" i="2"/>
  <c r="K32" i="2"/>
  <c r="G32" i="2"/>
  <c r="E32" i="2"/>
  <c r="D32" i="2"/>
  <c r="C32" i="2"/>
  <c r="M31" i="2"/>
  <c r="I28" i="4"/>
  <c r="I23" i="4"/>
  <c r="E39" i="4"/>
  <c r="E28" i="4"/>
  <c r="E18" i="4"/>
  <c r="E13" i="4"/>
  <c r="O31" i="2" l="1"/>
  <c r="O32" i="2" s="1"/>
  <c r="D70" i="13" s="1"/>
  <c r="M32" i="2"/>
  <c r="E20" i="4"/>
  <c r="E23" i="4" s="1"/>
  <c r="E30" i="4" s="1"/>
  <c r="E32" i="4" s="1"/>
  <c r="E34" i="4" s="1"/>
  <c r="I30" i="4"/>
  <c r="I32" i="4" s="1"/>
  <c r="I34" i="4" s="1"/>
  <c r="I40" i="4" l="1"/>
  <c r="K17" i="5"/>
  <c r="E40" i="4"/>
  <c r="Q17" i="2"/>
  <c r="Q19" i="2" s="1"/>
  <c r="J28" i="12"/>
  <c r="J40" i="12" s="1"/>
  <c r="J42" i="12" s="1"/>
  <c r="F28" i="12"/>
  <c r="F40" i="12" s="1"/>
  <c r="F42" i="12" s="1"/>
  <c r="J53" i="13"/>
  <c r="J48" i="13"/>
  <c r="F53" i="13"/>
  <c r="F48" i="13"/>
  <c r="J27" i="13"/>
  <c r="J18" i="13"/>
  <c r="F27" i="13"/>
  <c r="F18" i="13"/>
  <c r="J54" i="13" l="1"/>
  <c r="J72" i="13" s="1"/>
  <c r="F54" i="13"/>
  <c r="F72" i="13" s="1"/>
  <c r="J29" i="13"/>
  <c r="F29" i="13"/>
  <c r="H53" i="13"/>
  <c r="D53" i="13"/>
  <c r="H48" i="13"/>
  <c r="D48" i="13"/>
  <c r="H27" i="13"/>
  <c r="D27" i="13"/>
  <c r="H18" i="13"/>
  <c r="D18" i="13"/>
  <c r="D29" i="13" l="1"/>
  <c r="H29" i="13"/>
  <c r="H54" i="13"/>
  <c r="D54" i="13"/>
  <c r="E78" i="12" l="1"/>
  <c r="G78" i="12"/>
  <c r="I78" i="12"/>
  <c r="N20" i="2" l="1"/>
  <c r="E20" i="2"/>
  <c r="D20" i="2"/>
  <c r="C20" i="2"/>
  <c r="M19" i="2"/>
  <c r="K20" i="2"/>
  <c r="O19" i="2" l="1"/>
  <c r="O20" i="2" s="1"/>
  <c r="M20" i="2"/>
  <c r="G20" i="2"/>
  <c r="D67" i="12" l="1"/>
  <c r="C18" i="4" l="1"/>
  <c r="H67" i="12" l="1"/>
  <c r="G18" i="5" l="1"/>
  <c r="E18" i="5"/>
  <c r="C18" i="5"/>
  <c r="C13" i="4" l="1"/>
  <c r="C20" i="4" s="1"/>
  <c r="C23" i="4" s="1"/>
  <c r="C28" i="4" l="1"/>
  <c r="G23" i="4"/>
  <c r="G30" i="4" l="1"/>
  <c r="G32" i="4" s="1"/>
  <c r="G34" i="4" s="1"/>
  <c r="C30" i="4"/>
  <c r="C32" i="4" s="1"/>
  <c r="K28" i="5" l="1"/>
  <c r="H28" i="12"/>
  <c r="C34" i="4"/>
  <c r="C40" i="4" l="1"/>
  <c r="D28" i="12"/>
  <c r="Q29" i="2"/>
  <c r="K18" i="5"/>
  <c r="I18" i="5"/>
  <c r="G40" i="4"/>
  <c r="I31" i="2" l="1"/>
  <c r="Q31" i="2" s="1"/>
  <c r="K29" i="5"/>
  <c r="H69" i="13"/>
  <c r="H71" i="13" s="1"/>
  <c r="H72" i="13" s="1"/>
  <c r="I19" i="2"/>
  <c r="H40" i="12"/>
  <c r="H42" i="12" s="1"/>
  <c r="D40" i="12"/>
  <c r="D42" i="12" s="1"/>
  <c r="I32" i="2" l="1"/>
  <c r="D69" i="13" s="1"/>
  <c r="D71" i="13" s="1"/>
  <c r="D72" i="13" s="1"/>
  <c r="Q32" i="2"/>
  <c r="D75" i="12"/>
  <c r="D77" i="12" s="1"/>
  <c r="H75" i="12"/>
  <c r="H77" i="12" s="1"/>
  <c r="H78" i="12" s="1"/>
  <c r="Q20" i="2"/>
  <c r="I20" i="2"/>
  <c r="D78" i="12" l="1"/>
</calcChain>
</file>

<file path=xl/sharedStrings.xml><?xml version="1.0" encoding="utf-8"?>
<sst xmlns="http://schemas.openxmlformats.org/spreadsheetml/2006/main" count="319" uniqueCount="193">
  <si>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</si>
  <si>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</si>
  <si>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</si>
  <si>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</si>
  <si>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</si>
  <si>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</si>
  <si>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</si>
  <si>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</si>
  <si>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</si>
  <si>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</si>
  <si>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</si>
  <si>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</si>
  <si>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</si>
  <si>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</si>
  <si>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</si>
  <si>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</si>
  <si>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</si>
  <si>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</si>
  <si>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</si>
  <si>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</si>
  <si>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</si>
  <si>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</si>
  <si>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</si>
  <si>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</si>
  <si>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</si>
  <si>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</si>
  <si>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</si>
  <si>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</si>
  <si>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</si>
  <si>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</si>
  <si>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</si>
  <si>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</si>
  <si>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</si>
  <si>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</si>
  <si>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</si>
  <si>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</si>
  <si>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</si>
  <si>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</si>
  <si>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</si>
  <si>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</si>
  <si>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</si>
  <si>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</si>
  <si>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</si>
  <si>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</si>
  <si>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</si>
  <si>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</si>
  <si>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</si>
  <si>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</si>
  <si>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</si>
  <si>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</si>
  <si>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</si>
  <si>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</si>
  <si>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</si>
  <si>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</si>
  <si>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</si>
  <si>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</si>
  <si>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</si>
  <si>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</si>
  <si>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</si>
  <si>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</si>
  <si>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</si>
  <si>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</si>
  <si>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</si>
  <si>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</si>
  <si>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</si>
  <si>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</si>
  <si>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</si>
  <si>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</si>
  <si>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</si>
  <si>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</si>
  <si>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</si>
  <si>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</si>
  <si>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</si>
  <si>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</si>
  <si>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</si>
  <si>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</si>
  <si>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</si>
  <si>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</si>
  <si>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</si>
  <si>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</si>
  <si>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</si>
  <si>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</si>
  <si>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</si>
  <si>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</si>
  <si>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</si>
  <si>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</si>
  <si>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</si>
  <si>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</si>
  <si>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</si>
  <si>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</si>
  <si>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</si>
  <si>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</si>
  <si>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</si>
  <si>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</si>
  <si>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</si>
  <si>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</si>
  <si>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</si>
  <si>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</si>
  <si>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</si>
  <si>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</si>
  <si>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</si>
  <si>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</si>
  <si>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</si>
  <si>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</si>
  <si>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</si>
  <si>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</si>
  <si>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</si>
  <si>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</si>
  <si>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</si>
  <si>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</si>
  <si>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</si>
  <si>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</si>
  <si>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</si>
  <si>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</si>
  <si>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</si>
  <si>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</si>
  <si>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</si>
  <si>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</si>
  <si>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</si>
  <si>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</si>
  <si>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</si>
  <si>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</si>
  <si>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</si>
  <si>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</si>
  <si>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</si>
  <si>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</si>
  <si>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</si>
  <si>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</si>
  <si>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</si>
  <si>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</si>
  <si>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</si>
  <si>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</si>
  <si>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</si>
  <si>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</si>
  <si>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</si>
  <si>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</si>
  <si>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</si>
  <si>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</si>
  <si>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</si>
  <si>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</si>
  <si>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</si>
  <si>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</si>
  <si>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</si>
  <si>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</si>
  <si>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</si>
  <si>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</si>
  <si>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</si>
  <si>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</si>
  <si>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Short-term borrowings from</t>
  </si>
  <si>
    <t>Profit (loss) for the period</t>
  </si>
  <si>
    <t>Loss</t>
  </si>
  <si>
    <t>Balance at 1 January 2023</t>
  </si>
  <si>
    <t>Balance as at 1 January 2023</t>
  </si>
  <si>
    <t>Exchange difference on translating foreign operations</t>
  </si>
  <si>
    <t xml:space="preserve">    subsidiary</t>
  </si>
  <si>
    <t>Loans to related parties</t>
  </si>
  <si>
    <t>Finance costs paid</t>
  </si>
  <si>
    <t>Payable for purchase plants and equipment</t>
  </si>
  <si>
    <t>Proceeds from sale of plant and equipment</t>
  </si>
  <si>
    <t>Other comprehensive income</t>
  </si>
  <si>
    <t>Total comprehensive income for the period</t>
  </si>
  <si>
    <t>Cash and cash equivalents at 1 January</t>
  </si>
  <si>
    <t>Income tax payable</t>
  </si>
  <si>
    <t>Long-term loan to subsidiary</t>
  </si>
  <si>
    <t xml:space="preserve">Proceeds from repayment of long-term loan to </t>
  </si>
  <si>
    <t>Other comprehensive income (expense) for the period</t>
  </si>
  <si>
    <t>Total comprehensive expense for the period</t>
  </si>
  <si>
    <t>Balance at 1 January 2024</t>
  </si>
  <si>
    <t>Balance as at 1 January 2024</t>
  </si>
  <si>
    <t>Profit (loss) from operating activities</t>
  </si>
  <si>
    <t>Profit (loss)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</si>
  <si>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</si>
  <si>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</t>
  </si>
  <si>
    <t>Lease liabilities termination</t>
  </si>
  <si>
    <t>Net cash used in financing activities</t>
  </si>
  <si>
    <t>Gain on disposals of plant and equipment</t>
  </si>
  <si>
    <t>Gain on termination of lease</t>
  </si>
  <si>
    <t xml:space="preserve">    from financial institution</t>
  </si>
  <si>
    <t>Net increase (decrease) in cash and cash equivalents</t>
  </si>
  <si>
    <t>30 June</t>
  </si>
  <si>
    <t xml:space="preserve">Six-month period ended </t>
  </si>
  <si>
    <t>Six-month period ended 30 June 2023</t>
  </si>
  <si>
    <t>Balance at 30 June 2023</t>
  </si>
  <si>
    <t>Six-month period ended 30 June 2024</t>
  </si>
  <si>
    <t>Balance at 30 June 2024</t>
  </si>
  <si>
    <t>Cash and cash equivalents at 30 June</t>
  </si>
  <si>
    <t>2, 6</t>
  </si>
  <si>
    <t xml:space="preserve">     Dividends</t>
  </si>
  <si>
    <t>Other comprehensive income for the period</t>
  </si>
  <si>
    <t>Comprehensive expense for the period</t>
  </si>
  <si>
    <t>Comprehensive income for the period</t>
  </si>
  <si>
    <t>Unrealised gain on foreign exchange</t>
  </si>
  <si>
    <t>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</si>
</sst>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197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/>
    <xf numFmtId="0" fontId="12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Border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Border="1"/>
    <xf numFmtId="164" fontId="3" fillId="0" borderId="0" xfId="4" applyNumberFormat="1" applyFont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/>
    <xf numFmtId="166" fontId="8" fillId="0" borderId="0" xfId="4" applyNumberFormat="1" applyFont="1" applyAlignment="1">
      <alignment horizontal="center"/>
    </xf>
    <xf numFmtId="166" fontId="10" fillId="0" borderId="0" xfId="4" applyNumberFormat="1" applyFont="1"/>
    <xf numFmtId="168" fontId="13" fillId="0" borderId="0" xfId="0" applyNumberFormat="1" applyFont="1" applyAlignment="1">
      <alignment horizontal="center"/>
    </xf>
    <xf numFmtId="165" fontId="9" fillId="0" borderId="0" xfId="4" applyNumberFormat="1" applyFont="1"/>
    <xf numFmtId="166" fontId="9" fillId="0" borderId="0" xfId="4" applyNumberFormat="1" applyFont="1"/>
    <xf numFmtId="167" fontId="9" fillId="0" borderId="0" xfId="1" applyNumberFormat="1" applyFont="1" applyFill="1" applyAlignment="1"/>
    <xf numFmtId="164" fontId="9" fillId="0" borderId="0" xfId="4" applyNumberFormat="1" applyFont="1" applyAlignment="1">
      <alignment horizontal="right"/>
    </xf>
    <xf numFmtId="166" fontId="5" fillId="0" borderId="0" xfId="4" applyNumberFormat="1"/>
    <xf numFmtId="164" fontId="5" fillId="0" borderId="0" xfId="4" applyNumberFormat="1" applyAlignment="1">
      <alignment horizontal="right"/>
    </xf>
    <xf numFmtId="164" fontId="5" fillId="0" borderId="0" xfId="4" applyNumberFormat="1"/>
    <xf numFmtId="165" fontId="3" fillId="0" borderId="0" xfId="4" applyNumberFormat="1" applyFo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/>
    <xf numFmtId="166" fontId="5" fillId="0" borderId="0" xfId="4" applyNumberFormat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/>
    <xf numFmtId="0" fontId="3" fillId="0" borderId="0" xfId="4" applyFont="1"/>
    <xf numFmtId="0" fontId="5" fillId="0" borderId="0" xfId="4"/>
    <xf numFmtId="167" fontId="3" fillId="0" borderId="4" xfId="1" applyNumberFormat="1" applyFont="1" applyFill="1" applyBorder="1" applyAlignment="1">
      <alignment horizontal="right"/>
    </xf>
    <xf numFmtId="165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/>
    <xf numFmtId="169" fontId="0" fillId="0" borderId="0" xfId="0" applyNumberForma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166" fontId="9" fillId="0" borderId="0" xfId="4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Alignment="1">
      <alignment horizontal="right"/>
    </xf>
    <xf numFmtId="166" fontId="5" fillId="0" borderId="0" xfId="4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Alignment="1">
      <alignment horizontal="center"/>
    </xf>
    <xf numFmtId="166" fontId="3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3" fillId="0" borderId="1" xfId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67" fontId="5" fillId="0" borderId="0" xfId="3" applyNumberFormat="1" applyFont="1" applyFill="1" applyBorder="1"/>
    <xf numFmtId="167" fontId="3" fillId="0" borderId="0" xfId="3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165" fontId="6" fillId="0" borderId="0" xfId="4" applyNumberFormat="1" applyFont="1"/>
    <xf numFmtId="167" fontId="9" fillId="0" borderId="3" xfId="1" applyNumberFormat="1" applyFont="1" applyFill="1" applyBorder="1" applyAlignment="1"/>
    <xf numFmtId="170" fontId="0" fillId="0" borderId="0" xfId="1" applyNumberFormat="1" applyFont="1" applyFill="1" applyAlignment="1"/>
    <xf numFmtId="167" fontId="0" fillId="0" borderId="0" xfId="0" applyNumberFormat="1"/>
    <xf numFmtId="43" fontId="3" fillId="0" borderId="2" xfId="1" applyFont="1" applyFill="1" applyBorder="1" applyAlignment="1">
      <alignment horizontal="right"/>
    </xf>
    <xf numFmtId="49" fontId="6" fillId="0" borderId="0" xfId="0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5" fillId="0" borderId="3" xfId="4" applyNumberFormat="1" applyBorder="1" applyAlignment="1">
      <alignment horizontal="right"/>
    </xf>
    <xf numFmtId="43" fontId="3" fillId="0" borderId="0" xfId="1" applyFont="1" applyAlignment="1">
      <alignment horizontal="left" indent="10"/>
    </xf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167" fontId="3" fillId="0" borderId="3" xfId="1" applyNumberFormat="1" applyFont="1" applyFill="1" applyBorder="1" applyAlignment="1"/>
    <xf numFmtId="49" fontId="3" fillId="0" borderId="0" xfId="0" applyNumberFormat="1" applyFont="1" applyAlignment="1">
      <alignment vertical="center"/>
    </xf>
    <xf numFmtId="0" fontId="5" fillId="2" borderId="0" xfId="0" applyFont="1" applyFill="1"/>
    <xf numFmtId="43" fontId="3" fillId="0" borderId="3" xfId="1" applyFont="1" applyBorder="1" applyAlignment="1">
      <alignment horizontal="center"/>
    </xf>
    <xf numFmtId="43" fontId="3" fillId="0" borderId="5" xfId="1" applyFont="1" applyBorder="1" applyAlignment="1"/>
    <xf numFmtId="167" fontId="5" fillId="0" borderId="0" xfId="1" quotePrefix="1" applyNumberFormat="1" applyFont="1" applyFill="1" applyBorder="1" applyAlignment="1">
      <alignment horizontal="center"/>
    </xf>
    <xf numFmtId="43" fontId="3" fillId="0" borderId="3" xfId="1" applyFont="1" applyBorder="1" applyAlignment="1">
      <alignment horizontal="right"/>
    </xf>
    <xf numFmtId="43" fontId="3" fillId="0" borderId="3" xfId="1" applyFont="1" applyBorder="1" applyAlignment="1"/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3" fillId="0" borderId="0" xfId="0" applyNumberFormat="1" applyFont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BreakPreview" zoomScale="55" zoomScaleNormal="70" zoomScaleSheetLayoutView="55" workbookViewId="0">
      <selection activeCell="A38" sqref="A38"/>
    </sheetView>
  </sheetViews>
  <sheetFormatPr defaultColWidth="9.140625" defaultRowHeight="20.45" customHeight="1"/>
  <cols>
    <col min="1" max="1" width="56" style="127" customWidth="1"/>
    <col min="2" max="2" width="7.42578125" style="4" customWidth="1"/>
    <col min="3" max="3" width="1.140625" style="1" customWidth="1"/>
    <col min="4" max="4" width="15.85546875" style="16" customWidth="1"/>
    <col min="5" max="5" width="1.140625" style="1" customWidth="1"/>
    <col min="6" max="6" width="15.85546875" style="16" customWidth="1"/>
    <col min="7" max="7" width="1.140625" style="1" customWidth="1"/>
    <col min="8" max="8" width="15.85546875" style="16" customWidth="1"/>
    <col min="9" max="9" width="1.140625" style="1" customWidth="1"/>
    <col min="10" max="10" width="15.85546875" style="1" customWidth="1"/>
    <col min="11" max="13" width="18.42578125" style="1" customWidth="1"/>
    <col min="14" max="14" width="16.5703125" style="1" customWidth="1"/>
    <col min="15" max="15" width="11.7109375" style="1" bestFit="1" customWidth="1"/>
    <col min="16" max="16384" width="9.140625" style="1"/>
  </cols>
  <sheetData>
    <row r="1" spans="1:14" ht="23.1" customHeight="1">
      <c r="A1" s="19" t="s">
        <v>86</v>
      </c>
    </row>
    <row r="2" spans="1:14" ht="23.1" customHeight="1">
      <c r="A2" s="20" t="s">
        <v>0</v>
      </c>
      <c r="H2" s="134"/>
    </row>
    <row r="3" spans="1:14" ht="23.1" customHeight="1">
      <c r="A3" s="20"/>
      <c r="H3" s="134"/>
    </row>
    <row r="4" spans="1:14" ht="23.1" customHeight="1">
      <c r="A4" s="21"/>
      <c r="D4" s="188" t="s">
        <v>26</v>
      </c>
      <c r="E4" s="188"/>
      <c r="F4" s="188"/>
      <c r="G4" s="2"/>
      <c r="H4" s="189" t="s">
        <v>24</v>
      </c>
      <c r="I4" s="189"/>
      <c r="J4" s="189"/>
      <c r="K4" s="3"/>
      <c r="L4" s="3"/>
      <c r="M4" s="3"/>
    </row>
    <row r="5" spans="1:14" ht="23.1" customHeight="1">
      <c r="A5" s="21"/>
      <c r="D5" s="188" t="s">
        <v>25</v>
      </c>
      <c r="E5" s="188"/>
      <c r="F5" s="188"/>
      <c r="G5" s="2"/>
      <c r="H5" s="189" t="s">
        <v>25</v>
      </c>
      <c r="I5" s="189"/>
      <c r="J5" s="189"/>
      <c r="K5" s="3"/>
      <c r="L5" s="3"/>
      <c r="M5" s="3"/>
    </row>
    <row r="6" spans="1:14" ht="23.1" customHeight="1">
      <c r="D6" s="159" t="s">
        <v>179</v>
      </c>
      <c r="E6" s="3"/>
      <c r="F6" s="159" t="s">
        <v>146</v>
      </c>
      <c r="G6" s="3"/>
      <c r="H6" s="159" t="s">
        <v>179</v>
      </c>
      <c r="I6" s="3"/>
      <c r="J6" s="159" t="s">
        <v>146</v>
      </c>
      <c r="K6" s="135"/>
      <c r="L6" s="135"/>
      <c r="M6" s="135"/>
    </row>
    <row r="7" spans="1:14" ht="23.1" customHeight="1">
      <c r="A7" s="21" t="s">
        <v>2</v>
      </c>
      <c r="B7" s="4" t="s">
        <v>1</v>
      </c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  <c r="K7" s="3"/>
      <c r="L7" s="3"/>
      <c r="M7" s="3"/>
    </row>
    <row r="8" spans="1:14" ht="23.1" customHeight="1">
      <c r="A8" s="129"/>
      <c r="D8" s="3" t="s">
        <v>71</v>
      </c>
      <c r="E8" s="3"/>
      <c r="F8" s="3"/>
      <c r="G8" s="3"/>
      <c r="H8" s="3" t="s">
        <v>71</v>
      </c>
      <c r="I8" s="3"/>
      <c r="J8" s="3"/>
      <c r="K8" s="3"/>
      <c r="L8" s="3"/>
      <c r="M8" s="3"/>
    </row>
    <row r="9" spans="1:14" ht="23.1" customHeight="1">
      <c r="D9" s="190" t="s">
        <v>27</v>
      </c>
      <c r="E9" s="190"/>
      <c r="F9" s="190"/>
      <c r="G9" s="190"/>
      <c r="H9" s="190"/>
      <c r="I9" s="190"/>
      <c r="J9" s="190"/>
      <c r="K9" s="4"/>
      <c r="L9" s="4"/>
      <c r="M9" s="4"/>
    </row>
    <row r="10" spans="1:14" ht="23.1" customHeight="1">
      <c r="A10" s="125" t="s">
        <v>3</v>
      </c>
      <c r="D10" s="10"/>
      <c r="E10" s="31"/>
      <c r="F10" s="10"/>
      <c r="G10" s="31"/>
      <c r="H10" s="10"/>
      <c r="I10" s="31"/>
      <c r="J10" s="90"/>
      <c r="K10" s="126"/>
      <c r="L10" s="126"/>
      <c r="M10" s="126"/>
    </row>
    <row r="11" spans="1:14" ht="23.1" customHeight="1">
      <c r="A11" s="127" t="s">
        <v>4</v>
      </c>
      <c r="D11" s="10">
        <v>434423</v>
      </c>
      <c r="E11" s="31"/>
      <c r="F11" s="10">
        <v>414391</v>
      </c>
      <c r="G11" s="31"/>
      <c r="H11" s="10">
        <v>74189</v>
      </c>
      <c r="I11" s="31"/>
      <c r="J11" s="10">
        <v>60098</v>
      </c>
      <c r="K11" s="128"/>
      <c r="L11" s="128"/>
      <c r="M11" s="128"/>
      <c r="N11" s="136"/>
    </row>
    <row r="12" spans="1:14" ht="23.1" customHeight="1">
      <c r="A12" s="23" t="s">
        <v>28</v>
      </c>
      <c r="B12" s="4" t="s">
        <v>186</v>
      </c>
      <c r="D12" s="10">
        <v>591527</v>
      </c>
      <c r="E12" s="31"/>
      <c r="F12" s="10">
        <v>662067</v>
      </c>
      <c r="G12" s="31"/>
      <c r="H12" s="158">
        <v>0</v>
      </c>
      <c r="I12" s="31"/>
      <c r="J12" s="158">
        <v>0</v>
      </c>
      <c r="K12" s="128"/>
      <c r="L12" s="128" t="s">
        <v>76</v>
      </c>
      <c r="M12" s="128"/>
    </row>
    <row r="13" spans="1:14" ht="23.1" customHeight="1">
      <c r="A13" s="23" t="s">
        <v>84</v>
      </c>
      <c r="B13" s="4">
        <v>2</v>
      </c>
      <c r="D13" s="10">
        <v>21547</v>
      </c>
      <c r="E13" s="31"/>
      <c r="F13" s="10">
        <v>16617</v>
      </c>
      <c r="G13" s="31"/>
      <c r="H13" s="158">
        <v>96</v>
      </c>
      <c r="I13" s="31"/>
      <c r="J13" s="158">
        <v>61009</v>
      </c>
      <c r="K13" s="128"/>
      <c r="L13" s="128"/>
      <c r="M13" s="128"/>
      <c r="N13" s="136"/>
    </row>
    <row r="14" spans="1:14" ht="20.45" hidden="1" customHeight="1">
      <c r="A14" s="23" t="s">
        <v>126</v>
      </c>
      <c r="B14" s="4">
        <v>2</v>
      </c>
      <c r="D14" s="158"/>
      <c r="E14" s="31"/>
      <c r="F14" s="158">
        <v>0</v>
      </c>
      <c r="G14" s="31"/>
      <c r="H14" s="10"/>
      <c r="I14" s="31"/>
      <c r="J14" s="10">
        <v>0</v>
      </c>
      <c r="K14" s="128"/>
      <c r="L14" s="128"/>
      <c r="M14" s="128"/>
      <c r="N14" s="136"/>
    </row>
    <row r="15" spans="1:14" ht="23.1" customHeight="1">
      <c r="A15" s="23" t="s">
        <v>147</v>
      </c>
      <c r="B15" s="4">
        <v>2</v>
      </c>
      <c r="D15" s="158">
        <v>0</v>
      </c>
      <c r="E15" s="31"/>
      <c r="F15" s="158">
        <v>0</v>
      </c>
      <c r="G15" s="31"/>
      <c r="H15" s="10">
        <v>4256</v>
      </c>
      <c r="I15" s="31"/>
      <c r="J15" s="10">
        <v>5533</v>
      </c>
      <c r="K15" s="128"/>
      <c r="L15" s="128"/>
      <c r="M15" s="128"/>
      <c r="N15" s="136"/>
    </row>
    <row r="16" spans="1:14" ht="23.1" customHeight="1">
      <c r="A16" s="23" t="s">
        <v>29</v>
      </c>
      <c r="D16" s="10">
        <v>854974</v>
      </c>
      <c r="E16" s="31"/>
      <c r="F16" s="10">
        <v>660761</v>
      </c>
      <c r="G16" s="31"/>
      <c r="H16" s="158">
        <v>0</v>
      </c>
      <c r="I16" s="31"/>
      <c r="J16" s="158">
        <v>0</v>
      </c>
      <c r="K16" s="128"/>
      <c r="L16" s="128"/>
      <c r="M16" s="128"/>
    </row>
    <row r="17" spans="1:14" ht="23.1" customHeight="1">
      <c r="A17" s="127" t="s">
        <v>5</v>
      </c>
      <c r="D17" s="10">
        <v>26008</v>
      </c>
      <c r="E17" s="31"/>
      <c r="F17" s="10">
        <v>15114</v>
      </c>
      <c r="G17" s="31"/>
      <c r="H17" s="10">
        <v>856</v>
      </c>
      <c r="I17" s="31"/>
      <c r="J17" s="10">
        <v>298</v>
      </c>
      <c r="K17" s="128"/>
      <c r="L17" s="128"/>
      <c r="M17" s="128"/>
      <c r="N17" s="136"/>
    </row>
    <row r="18" spans="1:14" ht="23.1" customHeight="1">
      <c r="A18" s="129" t="s">
        <v>6</v>
      </c>
      <c r="D18" s="6">
        <f>SUM(D11:D17)</f>
        <v>1928479</v>
      </c>
      <c r="E18" s="31"/>
      <c r="F18" s="6">
        <f>SUM(F11:F17)</f>
        <v>1768950</v>
      </c>
      <c r="G18" s="31"/>
      <c r="H18" s="6">
        <f>SUM(H11:H17)</f>
        <v>79397</v>
      </c>
      <c r="I18" s="31"/>
      <c r="J18" s="6">
        <f>SUM(J11:J17)</f>
        <v>126938</v>
      </c>
      <c r="K18" s="128"/>
      <c r="L18" s="128"/>
      <c r="M18" s="128"/>
    </row>
    <row r="19" spans="1:14" ht="23.1" customHeight="1">
      <c r="A19" s="129"/>
      <c r="D19" s="10"/>
      <c r="E19" s="31"/>
      <c r="F19" s="10"/>
      <c r="G19" s="31"/>
      <c r="H19" s="10"/>
      <c r="I19" s="31"/>
      <c r="J19" s="10"/>
      <c r="K19" s="128"/>
      <c r="L19" s="128"/>
      <c r="M19" s="128"/>
    </row>
    <row r="20" spans="1:14" ht="23.1" customHeight="1">
      <c r="A20" s="24" t="s">
        <v>30</v>
      </c>
      <c r="D20" s="11"/>
      <c r="E20" s="31"/>
      <c r="F20" s="11"/>
      <c r="G20" s="31"/>
      <c r="H20" s="11"/>
      <c r="I20" s="31"/>
      <c r="J20" s="11"/>
      <c r="K20" s="128"/>
      <c r="L20" s="128"/>
      <c r="M20" s="128"/>
    </row>
    <row r="21" spans="1:14" ht="23.1" customHeight="1">
      <c r="A21" s="23" t="s">
        <v>47</v>
      </c>
      <c r="D21" s="158">
        <v>0</v>
      </c>
      <c r="E21" s="158"/>
      <c r="F21" s="158">
        <v>0</v>
      </c>
      <c r="G21" s="31"/>
      <c r="H21" s="10">
        <v>1053320</v>
      </c>
      <c r="I21" s="31"/>
      <c r="J21" s="10">
        <v>1053320</v>
      </c>
      <c r="K21" s="128"/>
      <c r="L21" s="128"/>
      <c r="M21" s="128"/>
      <c r="N21" s="136"/>
    </row>
    <row r="22" spans="1:14" ht="23.1" customHeight="1">
      <c r="A22" s="23" t="s">
        <v>163</v>
      </c>
      <c r="B22" s="4">
        <v>2</v>
      </c>
      <c r="D22" s="158">
        <v>0</v>
      </c>
      <c r="E22" s="158"/>
      <c r="F22" s="158">
        <v>0</v>
      </c>
      <c r="G22" s="31"/>
      <c r="H22" s="10">
        <v>8585</v>
      </c>
      <c r="I22" s="31"/>
      <c r="J22" s="10">
        <v>7970</v>
      </c>
      <c r="K22" s="128"/>
      <c r="L22" s="128"/>
      <c r="M22" s="128"/>
      <c r="N22" s="136"/>
    </row>
    <row r="23" spans="1:14" ht="23.1" customHeight="1">
      <c r="A23" s="127" t="s">
        <v>31</v>
      </c>
      <c r="D23" s="10">
        <v>626472</v>
      </c>
      <c r="E23" s="31"/>
      <c r="F23" s="10">
        <v>626390</v>
      </c>
      <c r="G23" s="31"/>
      <c r="H23" s="10">
        <v>402</v>
      </c>
      <c r="I23" s="31"/>
      <c r="J23" s="10">
        <v>472</v>
      </c>
      <c r="K23" s="128"/>
      <c r="L23" s="128"/>
      <c r="M23" s="128"/>
    </row>
    <row r="24" spans="1:14" ht="23.1" customHeight="1">
      <c r="A24" s="127" t="s">
        <v>140</v>
      </c>
      <c r="D24" s="10">
        <v>105928</v>
      </c>
      <c r="E24" s="31"/>
      <c r="F24" s="10">
        <v>97792</v>
      </c>
      <c r="G24" s="31"/>
      <c r="H24" s="10">
        <v>281</v>
      </c>
      <c r="I24" s="31"/>
      <c r="J24" s="10">
        <v>562</v>
      </c>
      <c r="K24" s="128"/>
      <c r="L24" s="128"/>
      <c r="M24" s="128"/>
    </row>
    <row r="25" spans="1:14" ht="23.1" customHeight="1">
      <c r="A25" s="23" t="s">
        <v>32</v>
      </c>
      <c r="D25" s="158">
        <v>41</v>
      </c>
      <c r="E25" s="31"/>
      <c r="F25" s="158">
        <v>70</v>
      </c>
      <c r="G25" s="31"/>
      <c r="H25" s="158">
        <v>0</v>
      </c>
      <c r="I25" s="31"/>
      <c r="J25" s="158">
        <v>0</v>
      </c>
      <c r="K25" s="128"/>
      <c r="L25" s="128"/>
      <c r="M25" s="128"/>
    </row>
    <row r="26" spans="1:14" ht="23.1" customHeight="1">
      <c r="A26" s="127" t="s">
        <v>81</v>
      </c>
      <c r="D26" s="10">
        <v>8615</v>
      </c>
      <c r="E26" s="31"/>
      <c r="F26" s="10">
        <v>8024</v>
      </c>
      <c r="G26" s="31"/>
      <c r="H26" s="158">
        <v>0</v>
      </c>
      <c r="I26" s="31"/>
      <c r="J26" s="158">
        <v>0</v>
      </c>
      <c r="K26" s="128"/>
      <c r="L26" s="128"/>
      <c r="M26" s="128"/>
    </row>
    <row r="27" spans="1:14" ht="23.1" customHeight="1">
      <c r="A27" s="129" t="s">
        <v>33</v>
      </c>
      <c r="D27" s="6">
        <f>SUM(D21:D26)</f>
        <v>741056</v>
      </c>
      <c r="E27" s="31"/>
      <c r="F27" s="6">
        <f>SUM(F21:F26)</f>
        <v>732276</v>
      </c>
      <c r="G27" s="31"/>
      <c r="H27" s="6">
        <f>SUM(H21:H26)</f>
        <v>1062588</v>
      </c>
      <c r="I27" s="31"/>
      <c r="J27" s="6">
        <f>SUM(J21:J26)</f>
        <v>1062324</v>
      </c>
      <c r="K27" s="128"/>
      <c r="L27" s="128"/>
      <c r="M27" s="128"/>
    </row>
    <row r="28" spans="1:14" ht="13.5" customHeight="1">
      <c r="A28" s="129"/>
      <c r="D28" s="11"/>
      <c r="E28" s="31"/>
      <c r="F28" s="11"/>
      <c r="G28" s="31"/>
      <c r="H28" s="11"/>
      <c r="I28" s="31"/>
      <c r="J28" s="11"/>
      <c r="K28" s="128"/>
      <c r="L28" s="128"/>
      <c r="M28" s="128"/>
    </row>
    <row r="29" spans="1:14" ht="23.1" customHeight="1" thickBot="1">
      <c r="A29" s="129" t="s">
        <v>52</v>
      </c>
      <c r="D29" s="8">
        <f>SUM(D18+D27)</f>
        <v>2669535</v>
      </c>
      <c r="E29" s="31"/>
      <c r="F29" s="8">
        <f>SUM(F18+F27)</f>
        <v>2501226</v>
      </c>
      <c r="G29" s="31"/>
      <c r="H29" s="8">
        <f>SUM(H18+H27)</f>
        <v>1141985</v>
      </c>
      <c r="I29" s="31"/>
      <c r="J29" s="8">
        <f>SUM(J18+J27)</f>
        <v>1189262</v>
      </c>
      <c r="K29" s="128"/>
      <c r="L29" s="128"/>
      <c r="M29" s="128"/>
    </row>
    <row r="30" spans="1:14" ht="23.1" customHeight="1" thickTop="1">
      <c r="A30" s="129"/>
      <c r="D30" s="11"/>
      <c r="E30" s="31"/>
      <c r="F30" s="10"/>
      <c r="G30" s="31"/>
      <c r="H30" s="11"/>
      <c r="I30" s="31"/>
      <c r="J30" s="11"/>
      <c r="K30" s="128"/>
      <c r="L30" s="128"/>
      <c r="M30" s="128"/>
    </row>
    <row r="31" spans="1:14" ht="23.1" customHeight="1">
      <c r="A31" s="19" t="s">
        <v>86</v>
      </c>
      <c r="D31" s="10"/>
      <c r="E31" s="31"/>
      <c r="F31" s="10"/>
      <c r="G31" s="31"/>
      <c r="H31" s="10"/>
      <c r="I31" s="31"/>
      <c r="J31" s="31"/>
      <c r="K31" s="128"/>
      <c r="L31" s="128"/>
      <c r="M31" s="128"/>
    </row>
    <row r="32" spans="1:14" ht="23.1" customHeight="1">
      <c r="A32" s="20" t="s">
        <v>0</v>
      </c>
      <c r="D32" s="10"/>
      <c r="E32" s="31"/>
      <c r="F32" s="10"/>
      <c r="G32" s="31"/>
      <c r="H32" s="10"/>
      <c r="I32" s="31"/>
      <c r="J32" s="31"/>
      <c r="K32" s="128"/>
      <c r="L32" s="128"/>
      <c r="M32" s="128"/>
    </row>
    <row r="33" spans="1:14" ht="23.1" customHeight="1">
      <c r="A33" s="20"/>
      <c r="D33" s="10"/>
      <c r="E33" s="31"/>
      <c r="F33" s="10"/>
      <c r="G33" s="31"/>
      <c r="H33" s="137"/>
      <c r="I33" s="31"/>
      <c r="J33" s="31"/>
      <c r="K33" s="128"/>
      <c r="L33" s="128"/>
      <c r="M33" s="128"/>
    </row>
    <row r="34" spans="1:14" ht="23.1" customHeight="1">
      <c r="A34" s="21"/>
      <c r="D34" s="188" t="s">
        <v>26</v>
      </c>
      <c r="E34" s="188"/>
      <c r="F34" s="188"/>
      <c r="G34" s="2"/>
      <c r="H34" s="189" t="s">
        <v>24</v>
      </c>
      <c r="I34" s="189"/>
      <c r="J34" s="189"/>
      <c r="K34" s="128"/>
      <c r="L34" s="3"/>
      <c r="M34" s="3"/>
    </row>
    <row r="35" spans="1:14" ht="23.1" customHeight="1">
      <c r="A35" s="21"/>
      <c r="D35" s="188" t="s">
        <v>25</v>
      </c>
      <c r="E35" s="188"/>
      <c r="F35" s="188"/>
      <c r="G35" s="2"/>
      <c r="H35" s="189" t="s">
        <v>25</v>
      </c>
      <c r="I35" s="189"/>
      <c r="J35" s="189"/>
      <c r="K35" s="128"/>
      <c r="L35" s="3"/>
      <c r="M35" s="3"/>
    </row>
    <row r="36" spans="1:14" ht="23.1" customHeight="1">
      <c r="D36" s="159" t="s">
        <v>179</v>
      </c>
      <c r="E36" s="3"/>
      <c r="F36" s="159" t="s">
        <v>146</v>
      </c>
      <c r="G36" s="3"/>
      <c r="H36" s="159" t="s">
        <v>179</v>
      </c>
      <c r="I36" s="3"/>
      <c r="J36" s="159" t="s">
        <v>146</v>
      </c>
      <c r="K36" s="128"/>
      <c r="L36" s="135"/>
      <c r="M36" s="135"/>
    </row>
    <row r="37" spans="1:14" ht="23.1" customHeight="1">
      <c r="A37" s="21" t="s">
        <v>23</v>
      </c>
      <c r="B37" s="4" t="s">
        <v>1</v>
      </c>
      <c r="D37" s="3">
        <v>2024</v>
      </c>
      <c r="E37" s="3"/>
      <c r="F37" s="3">
        <v>2023</v>
      </c>
      <c r="G37" s="3"/>
      <c r="H37" s="3">
        <v>2024</v>
      </c>
      <c r="I37" s="3"/>
      <c r="J37" s="3">
        <v>2023</v>
      </c>
      <c r="K37" s="128"/>
      <c r="L37" s="128"/>
      <c r="M37" s="128"/>
      <c r="N37" s="3"/>
    </row>
    <row r="38" spans="1:14" ht="23.1" customHeight="1">
      <c r="A38" s="129"/>
      <c r="D38" s="3" t="s">
        <v>71</v>
      </c>
      <c r="E38" s="3"/>
      <c r="F38" s="3"/>
      <c r="G38" s="3"/>
      <c r="H38" s="3" t="s">
        <v>71</v>
      </c>
      <c r="I38" s="3"/>
      <c r="J38" s="3"/>
      <c r="K38" s="128"/>
      <c r="L38" s="128"/>
      <c r="M38" s="128"/>
      <c r="N38" s="3"/>
    </row>
    <row r="39" spans="1:14" ht="23.1" customHeight="1">
      <c r="D39" s="190" t="s">
        <v>27</v>
      </c>
      <c r="E39" s="190"/>
      <c r="F39" s="190"/>
      <c r="G39" s="190"/>
      <c r="H39" s="190"/>
      <c r="I39" s="190"/>
      <c r="J39" s="190"/>
      <c r="K39" s="128"/>
      <c r="L39" s="128"/>
      <c r="M39" s="128"/>
    </row>
    <row r="40" spans="1:14" ht="23.1" customHeight="1">
      <c r="A40" s="125" t="s">
        <v>7</v>
      </c>
      <c r="D40" s="10"/>
      <c r="E40" s="31"/>
      <c r="F40" s="10"/>
      <c r="G40" s="31"/>
      <c r="H40" s="10"/>
      <c r="I40" s="31"/>
      <c r="J40" s="10"/>
      <c r="K40" s="128"/>
      <c r="L40" s="128"/>
      <c r="M40" s="128"/>
    </row>
    <row r="41" spans="1:14" ht="23.1" customHeight="1">
      <c r="A41" s="127" t="s">
        <v>148</v>
      </c>
      <c r="D41" s="10"/>
      <c r="E41" s="31"/>
      <c r="F41" s="10"/>
      <c r="G41" s="31"/>
      <c r="H41" s="10"/>
      <c r="I41" s="31"/>
      <c r="J41" s="10"/>
      <c r="K41" s="128"/>
      <c r="L41" s="128"/>
      <c r="M41" s="128"/>
    </row>
    <row r="42" spans="1:14" ht="23.1" customHeight="1">
      <c r="A42" s="127" t="s">
        <v>112</v>
      </c>
      <c r="B42" s="4">
        <v>3</v>
      </c>
      <c r="D42" s="10">
        <v>425033</v>
      </c>
      <c r="E42" s="31"/>
      <c r="F42" s="10">
        <v>389725</v>
      </c>
      <c r="G42" s="158"/>
      <c r="H42" s="158">
        <v>0</v>
      </c>
      <c r="I42" s="158"/>
      <c r="J42" s="158">
        <v>0</v>
      </c>
      <c r="K42" s="128"/>
      <c r="L42" s="128"/>
      <c r="M42" s="128"/>
    </row>
    <row r="43" spans="1:14" ht="23.1" customHeight="1">
      <c r="A43" s="23" t="s">
        <v>34</v>
      </c>
      <c r="B43" s="4">
        <v>2</v>
      </c>
      <c r="D43" s="10">
        <v>280704</v>
      </c>
      <c r="E43" s="31"/>
      <c r="F43" s="10">
        <v>206155</v>
      </c>
      <c r="G43" s="31"/>
      <c r="H43" s="10">
        <v>14022</v>
      </c>
      <c r="I43" s="158"/>
      <c r="J43" s="10">
        <v>12525</v>
      </c>
      <c r="K43" s="128"/>
      <c r="L43" s="128"/>
      <c r="M43" s="128"/>
    </row>
    <row r="44" spans="1:14" ht="23.1" customHeight="1">
      <c r="A44" s="1" t="s">
        <v>119</v>
      </c>
      <c r="B44" s="4">
        <v>2</v>
      </c>
      <c r="D44" s="10">
        <v>92216</v>
      </c>
      <c r="E44" s="31"/>
      <c r="F44" s="10">
        <v>108369</v>
      </c>
      <c r="G44" s="31"/>
      <c r="H44" s="10">
        <v>1808</v>
      </c>
      <c r="I44" s="31"/>
      <c r="J44" s="10">
        <v>2292</v>
      </c>
      <c r="K44" s="128"/>
      <c r="L44" s="128"/>
      <c r="M44" s="128"/>
      <c r="N44" s="136"/>
    </row>
    <row r="45" spans="1:14" ht="23.1" customHeight="1">
      <c r="A45" s="127" t="s">
        <v>35</v>
      </c>
      <c r="D45" s="10">
        <v>29</v>
      </c>
      <c r="E45" s="31"/>
      <c r="F45" s="10">
        <v>53</v>
      </c>
      <c r="G45" s="31"/>
      <c r="H45" s="158">
        <v>0</v>
      </c>
      <c r="I45" s="31"/>
      <c r="J45" s="158">
        <v>0</v>
      </c>
      <c r="K45" s="128"/>
      <c r="L45" s="128"/>
      <c r="M45" s="128"/>
    </row>
    <row r="46" spans="1:14" ht="23.1" customHeight="1">
      <c r="A46" s="127" t="s">
        <v>130</v>
      </c>
      <c r="B46" s="4">
        <v>2</v>
      </c>
      <c r="D46" s="10">
        <v>4213</v>
      </c>
      <c r="E46" s="31"/>
      <c r="F46" s="10">
        <v>5295</v>
      </c>
      <c r="G46" s="31"/>
      <c r="H46" s="158">
        <v>311</v>
      </c>
      <c r="I46" s="31"/>
      <c r="J46" s="158">
        <v>623</v>
      </c>
      <c r="K46" s="128"/>
      <c r="L46" s="128"/>
      <c r="M46" s="128"/>
    </row>
    <row r="47" spans="1:14" ht="23.1" customHeight="1">
      <c r="A47" s="1" t="s">
        <v>162</v>
      </c>
      <c r="D47" s="10">
        <v>16599</v>
      </c>
      <c r="E47" s="31"/>
      <c r="F47" s="10">
        <v>18835</v>
      </c>
      <c r="G47" s="31"/>
      <c r="H47" s="158">
        <v>0</v>
      </c>
      <c r="I47" s="31"/>
      <c r="J47" s="158">
        <v>0</v>
      </c>
      <c r="K47" s="128"/>
      <c r="L47" s="128"/>
      <c r="M47" s="128"/>
      <c r="N47" s="136"/>
    </row>
    <row r="48" spans="1:14" ht="23.1" customHeight="1">
      <c r="A48" s="129" t="s">
        <v>8</v>
      </c>
      <c r="D48" s="6">
        <f>SUM(D42:D47)</f>
        <v>818794</v>
      </c>
      <c r="E48" s="31"/>
      <c r="F48" s="6">
        <f>SUM(F42:F47)</f>
        <v>728432</v>
      </c>
      <c r="G48" s="31"/>
      <c r="H48" s="6">
        <f>SUM(H42:H47)</f>
        <v>16141</v>
      </c>
      <c r="I48" s="31"/>
      <c r="J48" s="6">
        <f>SUM(J42:J47)</f>
        <v>15440</v>
      </c>
      <c r="K48" s="128"/>
      <c r="L48" s="128"/>
      <c r="M48" s="128"/>
    </row>
    <row r="49" spans="1:14" ht="23.1" customHeight="1">
      <c r="D49" s="10"/>
      <c r="E49" s="31"/>
      <c r="F49" s="10"/>
      <c r="G49" s="31"/>
      <c r="H49" s="10"/>
      <c r="I49" s="31"/>
      <c r="J49" s="10"/>
      <c r="K49" s="128"/>
      <c r="L49" s="128"/>
      <c r="M49" s="128"/>
    </row>
    <row r="50" spans="1:14" ht="23.1" customHeight="1">
      <c r="A50" s="24" t="s">
        <v>141</v>
      </c>
      <c r="D50" s="10"/>
      <c r="E50" s="31"/>
      <c r="F50" s="10"/>
      <c r="G50" s="31"/>
      <c r="H50" s="10"/>
      <c r="I50" s="31"/>
      <c r="J50" s="10"/>
      <c r="K50" s="128"/>
      <c r="L50" s="128"/>
      <c r="M50" s="128"/>
    </row>
    <row r="51" spans="1:14" ht="23.1" customHeight="1">
      <c r="A51" s="127" t="s">
        <v>131</v>
      </c>
      <c r="B51" s="4">
        <v>2</v>
      </c>
      <c r="D51" s="10">
        <v>114474</v>
      </c>
      <c r="E51" s="31"/>
      <c r="F51" s="10">
        <v>103609</v>
      </c>
      <c r="G51" s="31"/>
      <c r="H51" s="10">
        <v>0</v>
      </c>
      <c r="I51" s="158"/>
      <c r="J51" s="10">
        <v>0</v>
      </c>
      <c r="K51" s="128"/>
      <c r="L51" s="128"/>
      <c r="M51" s="128"/>
    </row>
    <row r="52" spans="1:14" ht="23.1" customHeight="1">
      <c r="A52" s="127" t="s">
        <v>87</v>
      </c>
      <c r="D52" s="57">
        <v>11603</v>
      </c>
      <c r="E52" s="31"/>
      <c r="F52" s="57">
        <v>11054</v>
      </c>
      <c r="G52" s="31"/>
      <c r="H52" s="57">
        <v>3056</v>
      </c>
      <c r="I52" s="158"/>
      <c r="J52" s="57">
        <v>2872</v>
      </c>
      <c r="K52" s="128"/>
      <c r="L52" s="128"/>
      <c r="M52" s="128"/>
    </row>
    <row r="53" spans="1:14" s="2" customFormat="1" ht="23.1" customHeight="1">
      <c r="A53" s="25" t="s">
        <v>142</v>
      </c>
      <c r="B53" s="130"/>
      <c r="D53" s="29">
        <f>SUM(D51:D52)</f>
        <v>126077</v>
      </c>
      <c r="E53" s="27"/>
      <c r="F53" s="29">
        <f>SUM(F51:F52)</f>
        <v>114663</v>
      </c>
      <c r="G53" s="27"/>
      <c r="H53" s="29">
        <f>SUM(H51:H52)</f>
        <v>3056</v>
      </c>
      <c r="I53" s="18"/>
      <c r="J53" s="29">
        <f>SUM(J51:J52)</f>
        <v>2872</v>
      </c>
      <c r="K53" s="128"/>
      <c r="L53" s="128"/>
      <c r="M53" s="128"/>
    </row>
    <row r="54" spans="1:14" ht="23.1" customHeight="1">
      <c r="A54" s="129" t="s">
        <v>9</v>
      </c>
      <c r="D54" s="29">
        <f>SUM(D48+D53)</f>
        <v>944871</v>
      </c>
      <c r="E54" s="31"/>
      <c r="F54" s="29">
        <f>SUM(F48+F53)</f>
        <v>843095</v>
      </c>
      <c r="G54" s="31"/>
      <c r="H54" s="29">
        <f>SUM(H48+H53)</f>
        <v>19197</v>
      </c>
      <c r="I54" s="31"/>
      <c r="J54" s="29">
        <f>SUM(J48+J53)</f>
        <v>18312</v>
      </c>
      <c r="K54" s="128"/>
      <c r="L54" s="128"/>
      <c r="M54" s="128"/>
    </row>
    <row r="55" spans="1:14" ht="23.1" customHeight="1">
      <c r="A55" s="129"/>
      <c r="D55" s="10"/>
      <c r="E55" s="31"/>
      <c r="F55" s="10"/>
      <c r="G55" s="31"/>
      <c r="H55" s="10"/>
      <c r="I55" s="31"/>
      <c r="J55" s="10"/>
      <c r="K55" s="128"/>
      <c r="L55" s="128"/>
      <c r="M55" s="128"/>
    </row>
    <row r="56" spans="1:14" ht="23.1" customHeight="1">
      <c r="A56" s="125" t="s">
        <v>10</v>
      </c>
      <c r="D56" s="158"/>
      <c r="E56" s="158"/>
      <c r="F56" s="158"/>
      <c r="G56" s="158"/>
      <c r="H56" s="158"/>
      <c r="I56" s="158"/>
      <c r="J56" s="158"/>
      <c r="K56" s="128"/>
      <c r="L56" s="128"/>
      <c r="M56" s="128"/>
      <c r="N56" s="3"/>
    </row>
    <row r="57" spans="1:14" ht="23.1" customHeight="1">
      <c r="A57" s="127" t="s">
        <v>11</v>
      </c>
      <c r="D57" s="10"/>
      <c r="E57" s="31"/>
      <c r="F57" s="10"/>
      <c r="G57" s="31"/>
      <c r="H57" s="10"/>
      <c r="I57" s="31"/>
      <c r="J57" s="10"/>
      <c r="K57" s="128"/>
      <c r="L57" s="128"/>
      <c r="M57" s="128"/>
    </row>
    <row r="58" spans="1:14" ht="23.1" customHeight="1">
      <c r="A58" s="127" t="s">
        <v>111</v>
      </c>
      <c r="D58" s="31"/>
      <c r="E58" s="31"/>
      <c r="F58" s="31"/>
      <c r="G58" s="31"/>
      <c r="H58" s="31"/>
      <c r="I58" s="31"/>
      <c r="J58" s="31"/>
      <c r="K58" s="128"/>
      <c r="L58" s="128"/>
      <c r="M58" s="128"/>
    </row>
    <row r="59" spans="1:14" ht="23.1" customHeight="1">
      <c r="A59" s="131" t="s">
        <v>127</v>
      </c>
      <c r="D59" s="31"/>
      <c r="E59" s="31"/>
      <c r="F59" s="31"/>
      <c r="G59" s="31"/>
      <c r="H59" s="31"/>
      <c r="I59" s="31"/>
      <c r="J59" s="31"/>
      <c r="K59" s="128"/>
      <c r="L59" s="128"/>
      <c r="M59" s="128"/>
    </row>
    <row r="60" spans="1:14" ht="23.1" customHeight="1" thickBot="1">
      <c r="A60" s="131" t="s">
        <v>128</v>
      </c>
      <c r="D60" s="138">
        <v>1012000</v>
      </c>
      <c r="E60" s="31"/>
      <c r="F60" s="138">
        <v>1012000</v>
      </c>
      <c r="G60" s="31"/>
      <c r="H60" s="138">
        <v>1012000</v>
      </c>
      <c r="I60" s="31"/>
      <c r="J60" s="138">
        <v>1012000</v>
      </c>
      <c r="K60" s="128"/>
      <c r="L60" s="128"/>
      <c r="M60" s="128"/>
    </row>
    <row r="61" spans="1:14" ht="23.1" customHeight="1" thickTop="1">
      <c r="A61" s="132" t="s">
        <v>110</v>
      </c>
      <c r="D61" s="31"/>
      <c r="E61" s="31"/>
      <c r="F61" s="31"/>
      <c r="G61" s="31"/>
      <c r="H61" s="31"/>
      <c r="I61" s="31"/>
      <c r="J61" s="31"/>
      <c r="K61" s="128"/>
      <c r="L61" s="128"/>
      <c r="M61" s="128"/>
      <c r="N61" s="139"/>
    </row>
    <row r="62" spans="1:14" ht="23.1" customHeight="1">
      <c r="A62" s="131" t="s">
        <v>127</v>
      </c>
      <c r="D62" s="10"/>
      <c r="E62" s="31"/>
      <c r="F62" s="10"/>
      <c r="G62" s="31"/>
      <c r="H62" s="10"/>
      <c r="I62" s="31"/>
      <c r="J62" s="10"/>
      <c r="K62" s="128"/>
      <c r="L62" s="128"/>
      <c r="M62" s="128"/>
      <c r="N62" s="139"/>
    </row>
    <row r="63" spans="1:14" ht="23.1" customHeight="1">
      <c r="A63" s="131" t="s">
        <v>128</v>
      </c>
      <c r="D63" s="10">
        <v>1012000</v>
      </c>
      <c r="E63" s="31"/>
      <c r="F63" s="10">
        <v>1012000</v>
      </c>
      <c r="G63" s="31"/>
      <c r="H63" s="10">
        <v>1012000</v>
      </c>
      <c r="I63" s="31"/>
      <c r="J63" s="10">
        <v>1012000</v>
      </c>
      <c r="K63" s="128"/>
      <c r="L63" s="128"/>
      <c r="M63" s="128"/>
      <c r="N63" s="139"/>
    </row>
    <row r="64" spans="1:14" ht="23.1" customHeight="1">
      <c r="A64" s="113" t="s">
        <v>79</v>
      </c>
      <c r="D64" s="10"/>
      <c r="E64" s="31"/>
      <c r="F64" s="10"/>
      <c r="G64" s="31"/>
      <c r="H64" s="10"/>
      <c r="I64" s="31"/>
      <c r="J64" s="10"/>
      <c r="K64" s="128"/>
      <c r="L64" s="128"/>
      <c r="M64" s="128"/>
      <c r="N64" s="139"/>
    </row>
    <row r="65" spans="1:15" ht="23.1" customHeight="1">
      <c r="A65" s="132" t="s">
        <v>109</v>
      </c>
      <c r="D65" s="10">
        <v>60384</v>
      </c>
      <c r="E65" s="31"/>
      <c r="F65" s="10">
        <v>60384</v>
      </c>
      <c r="G65" s="31"/>
      <c r="H65" s="10">
        <v>60384</v>
      </c>
      <c r="I65" s="31"/>
      <c r="J65" s="10">
        <v>60384</v>
      </c>
      <c r="K65" s="128"/>
      <c r="L65" s="128"/>
      <c r="M65" s="128"/>
      <c r="N65" s="139"/>
    </row>
    <row r="66" spans="1:15" ht="23.1" customHeight="1">
      <c r="A66" s="23" t="s">
        <v>37</v>
      </c>
      <c r="D66" s="31"/>
      <c r="E66" s="31"/>
      <c r="F66" s="31"/>
      <c r="G66" s="31"/>
      <c r="H66" s="158"/>
      <c r="I66" s="158"/>
      <c r="J66" s="158"/>
      <c r="K66" s="128"/>
      <c r="L66" s="128"/>
      <c r="M66" s="128"/>
      <c r="N66" s="139"/>
    </row>
    <row r="67" spans="1:15" ht="23.1" customHeight="1">
      <c r="A67" s="127" t="s">
        <v>88</v>
      </c>
      <c r="D67" s="31"/>
      <c r="E67" s="31"/>
      <c r="F67" s="31"/>
      <c r="G67" s="31"/>
      <c r="H67" s="158"/>
      <c r="I67" s="158"/>
      <c r="J67" s="158"/>
      <c r="K67" s="128"/>
      <c r="L67" s="128"/>
      <c r="M67" s="128"/>
      <c r="N67" s="139"/>
    </row>
    <row r="68" spans="1:15" ht="23.1" customHeight="1">
      <c r="A68" s="127" t="s">
        <v>113</v>
      </c>
      <c r="D68" s="158">
        <v>50771</v>
      </c>
      <c r="E68" s="31"/>
      <c r="F68" s="158">
        <v>50771</v>
      </c>
      <c r="G68" s="31"/>
      <c r="H68" s="158">
        <v>50771</v>
      </c>
      <c r="I68" s="158"/>
      <c r="J68" s="158">
        <v>50771</v>
      </c>
      <c r="K68" s="128"/>
      <c r="L68" s="128"/>
      <c r="M68" s="128"/>
      <c r="N68" s="139"/>
    </row>
    <row r="69" spans="1:15" ht="23.1" customHeight="1">
      <c r="A69" s="127" t="s">
        <v>108</v>
      </c>
      <c r="D69" s="10">
        <f>'COE1-6'!I32</f>
        <v>546394</v>
      </c>
      <c r="E69" s="31"/>
      <c r="F69" s="10">
        <v>532116</v>
      </c>
      <c r="G69" s="31"/>
      <c r="H69" s="10">
        <f>'COE2-7'!I29</f>
        <v>-367</v>
      </c>
      <c r="I69" s="31"/>
      <c r="J69" s="10">
        <v>47795</v>
      </c>
      <c r="K69" s="128"/>
      <c r="L69" s="128"/>
      <c r="M69" s="128"/>
      <c r="N69" s="139"/>
    </row>
    <row r="70" spans="1:15" ht="23.1" customHeight="1">
      <c r="A70" s="127" t="s">
        <v>36</v>
      </c>
      <c r="D70" s="10">
        <f>'COE1-6'!O32</f>
        <v>55115</v>
      </c>
      <c r="E70" s="31"/>
      <c r="F70" s="10">
        <v>2860</v>
      </c>
      <c r="G70" s="31"/>
      <c r="H70" s="158">
        <v>0</v>
      </c>
      <c r="I70" s="158"/>
      <c r="J70" s="158">
        <v>0</v>
      </c>
      <c r="K70" s="128"/>
      <c r="L70" s="128"/>
      <c r="M70" s="128"/>
    </row>
    <row r="71" spans="1:15" ht="23.1" customHeight="1">
      <c r="A71" s="129" t="s">
        <v>12</v>
      </c>
      <c r="D71" s="6">
        <f>SUM(D62:D70)</f>
        <v>1724664</v>
      </c>
      <c r="E71" s="31"/>
      <c r="F71" s="6">
        <f>SUM(F62:F70)</f>
        <v>1658131</v>
      </c>
      <c r="G71" s="31"/>
      <c r="H71" s="6">
        <f>SUM(H62:H70)</f>
        <v>1122788</v>
      </c>
      <c r="I71" s="31"/>
      <c r="J71" s="6">
        <f>SUM(J62:J70)</f>
        <v>1170950</v>
      </c>
      <c r="K71" s="128"/>
      <c r="L71" s="128"/>
      <c r="M71" s="128"/>
    </row>
    <row r="72" spans="1:15" ht="23.1" customHeight="1" thickBot="1">
      <c r="A72" s="129" t="s">
        <v>13</v>
      </c>
      <c r="D72" s="8">
        <f>SUM(D54+D71)</f>
        <v>2669535</v>
      </c>
      <c r="E72" s="31"/>
      <c r="F72" s="8">
        <f>SUM(F54+F71)</f>
        <v>2501226</v>
      </c>
      <c r="G72" s="31"/>
      <c r="H72" s="8">
        <f>SUM(H54+H71)</f>
        <v>1141985</v>
      </c>
      <c r="I72" s="31"/>
      <c r="J72" s="8">
        <f>SUM(J54+J71)</f>
        <v>1189262</v>
      </c>
      <c r="K72" s="128"/>
      <c r="L72" s="128"/>
      <c r="M72" s="128"/>
      <c r="N72" s="17"/>
      <c r="O72" s="17"/>
    </row>
    <row r="73" spans="1:15" ht="20.45" customHeight="1" thickTop="1">
      <c r="A73" s="129"/>
      <c r="D73" s="11"/>
      <c r="E73" s="31"/>
      <c r="F73" s="11"/>
      <c r="G73" s="31"/>
      <c r="H73" s="11"/>
      <c r="I73" s="31"/>
      <c r="J73" s="11"/>
      <c r="K73" s="128"/>
      <c r="L73" s="128"/>
      <c r="M73" s="128"/>
      <c r="N73" s="17"/>
      <c r="O73" s="17"/>
    </row>
    <row r="74" spans="1:15" ht="20.45" customHeight="1">
      <c r="A74" s="129"/>
      <c r="D74" s="11"/>
      <c r="E74" s="31"/>
      <c r="F74" s="11"/>
      <c r="G74" s="31"/>
      <c r="H74" s="11"/>
      <c r="I74" s="31"/>
      <c r="J74" s="11"/>
      <c r="K74" s="128"/>
      <c r="L74" s="128"/>
      <c r="M74" s="128"/>
      <c r="N74" s="17"/>
      <c r="O74" s="17"/>
    </row>
    <row r="75" spans="1:15" ht="20.45" customHeight="1">
      <c r="A75" s="1"/>
      <c r="B75" s="3"/>
      <c r="D75" s="10"/>
      <c r="E75" s="31"/>
      <c r="F75" s="10"/>
      <c r="G75" s="31"/>
      <c r="H75" s="10"/>
      <c r="I75" s="31"/>
      <c r="J75" s="31"/>
      <c r="K75" s="128"/>
      <c r="O75" s="139"/>
    </row>
    <row r="76" spans="1:15" ht="20.45" customHeight="1">
      <c r="D76" s="10"/>
      <c r="E76" s="31"/>
      <c r="F76" s="10"/>
      <c r="G76" s="31"/>
      <c r="H76" s="10"/>
      <c r="I76" s="31"/>
      <c r="J76" s="10"/>
      <c r="K76" s="140"/>
      <c r="L76" s="141"/>
      <c r="M76" s="141"/>
    </row>
    <row r="77" spans="1:15" ht="20.45" customHeight="1">
      <c r="D77" s="141"/>
      <c r="F77" s="141"/>
    </row>
    <row r="78" spans="1:15" ht="20.45" customHeight="1">
      <c r="D78" s="141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view="pageBreakPreview" topLeftCell="A7" zoomScale="70" zoomScaleNormal="70" zoomScaleSheetLayoutView="70" workbookViewId="0">
      <selection activeCell="I43" sqref="I43"/>
    </sheetView>
  </sheetViews>
  <sheetFormatPr defaultColWidth="9.140625" defaultRowHeight="21.75"/>
  <cols>
    <col min="1" max="1" width="58.28515625" customWidth="1"/>
    <col min="2" max="2" width="6.7109375" style="104" customWidth="1"/>
    <col min="3" max="3" width="12.85546875" customWidth="1"/>
    <col min="4" max="4" width="1.28515625" customWidth="1"/>
    <col min="5" max="5" width="12.85546875" customWidth="1"/>
    <col min="6" max="6" width="1.28515625" customWidth="1"/>
    <col min="7" max="7" width="12.85546875" customWidth="1"/>
    <col min="8" max="8" width="1.140625" customWidth="1"/>
    <col min="9" max="9" width="12.8554687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86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2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189" t="s">
        <v>26</v>
      </c>
      <c r="D4" s="189"/>
      <c r="E4" s="189"/>
      <c r="F4" s="68"/>
      <c r="G4" s="189" t="s">
        <v>24</v>
      </c>
      <c r="H4" s="189"/>
      <c r="I4" s="189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191" t="s">
        <v>25</v>
      </c>
      <c r="D5" s="191"/>
      <c r="E5" s="191"/>
      <c r="F5" s="68"/>
      <c r="G5" s="191" t="s">
        <v>25</v>
      </c>
      <c r="H5" s="191"/>
      <c r="I5" s="191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192" t="s">
        <v>82</v>
      </c>
      <c r="D6" s="193"/>
      <c r="E6" s="193"/>
      <c r="F6" s="142"/>
      <c r="G6" s="192" t="s">
        <v>83</v>
      </c>
      <c r="H6" s="193"/>
      <c r="I6" s="193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194" t="s">
        <v>179</v>
      </c>
      <c r="D7" s="194"/>
      <c r="E7" s="194"/>
      <c r="F7" s="79"/>
      <c r="G7" s="194" t="s">
        <v>179</v>
      </c>
      <c r="H7" s="194"/>
      <c r="I7" s="194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4" t="s">
        <v>1</v>
      </c>
      <c r="C8" s="3">
        <v>2024</v>
      </c>
      <c r="D8" s="3"/>
      <c r="E8" s="3">
        <v>2023</v>
      </c>
      <c r="F8" s="3"/>
      <c r="G8" s="3">
        <v>2024</v>
      </c>
      <c r="H8" s="3"/>
      <c r="I8" s="3">
        <v>2023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190" t="s">
        <v>27</v>
      </c>
      <c r="D9" s="190"/>
      <c r="E9" s="190"/>
      <c r="F9" s="190"/>
      <c r="G9" s="190"/>
      <c r="H9" s="190"/>
      <c r="I9" s="190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3" customFormat="1" ht="20.25" customHeight="1">
      <c r="A10" s="41" t="s">
        <v>89</v>
      </c>
      <c r="B10" s="86"/>
      <c r="F10" s="44"/>
      <c r="G10" s="44"/>
      <c r="H10" s="44"/>
      <c r="I10" s="44"/>
      <c r="J10" s="4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6" customFormat="1" ht="20.25" customHeight="1">
      <c r="A11" s="45" t="s">
        <v>90</v>
      </c>
      <c r="B11" s="42"/>
      <c r="C11" s="47">
        <v>1118690</v>
      </c>
      <c r="D11" s="47"/>
      <c r="E11" s="47">
        <v>928325</v>
      </c>
      <c r="F11" s="10"/>
      <c r="G11" s="35">
        <v>0</v>
      </c>
      <c r="H11" s="78"/>
      <c r="I11" s="35">
        <v>0</v>
      </c>
      <c r="J11" s="4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6" customFormat="1" ht="20.25" customHeight="1">
      <c r="A12" s="45" t="s">
        <v>122</v>
      </c>
      <c r="B12" s="78"/>
      <c r="C12" s="47">
        <v>32352</v>
      </c>
      <c r="D12" s="47"/>
      <c r="E12" s="47">
        <v>25687</v>
      </c>
      <c r="F12" s="10"/>
      <c r="G12" s="35">
        <v>0</v>
      </c>
      <c r="H12" s="78"/>
      <c r="I12" s="35">
        <v>0</v>
      </c>
      <c r="J12" s="48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9" customFormat="1" ht="20.25" customHeight="1">
      <c r="A13" s="52" t="s">
        <v>123</v>
      </c>
      <c r="B13" s="42">
        <v>4</v>
      </c>
      <c r="C13" s="6">
        <f>SUM(C11:C12)</f>
        <v>1151042</v>
      </c>
      <c r="D13"/>
      <c r="E13" s="6">
        <f>SUM(E11:E12)</f>
        <v>954012</v>
      </c>
      <c r="F13" s="11"/>
      <c r="G13" s="84">
        <v>0</v>
      </c>
      <c r="H13" s="83"/>
      <c r="I13" s="84">
        <v>0</v>
      </c>
      <c r="J13" s="5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9" customFormat="1" ht="8.4499999999999993" customHeight="1">
      <c r="A14" s="52"/>
      <c r="B14" s="82"/>
      <c r="C14" s="11"/>
      <c r="D14"/>
      <c r="E14" s="11"/>
      <c r="F14" s="54"/>
      <c r="G14" s="69"/>
      <c r="H14" s="83"/>
      <c r="I14" s="69"/>
      <c r="J14" s="50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9" customFormat="1" ht="20.25" customHeight="1">
      <c r="A15" s="120" t="s">
        <v>114</v>
      </c>
      <c r="B15" s="82"/>
      <c r="C15" s="11"/>
      <c r="D15"/>
      <c r="E15" s="11"/>
      <c r="F15" s="54"/>
      <c r="G15" s="69"/>
      <c r="H15" s="83"/>
      <c r="I15" s="69"/>
      <c r="J15" s="50"/>
      <c r="K15" s="123"/>
      <c r="L15" s="123"/>
      <c r="M15" s="123"/>
      <c r="N15" s="12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9" customFormat="1" ht="20.25" customHeight="1">
      <c r="A16" s="55" t="s">
        <v>91</v>
      </c>
      <c r="B16" s="82"/>
      <c r="C16" s="47">
        <v>968841</v>
      </c>
      <c r="D16" s="47"/>
      <c r="E16" s="47">
        <v>868967</v>
      </c>
      <c r="F16" s="10"/>
      <c r="G16" s="35">
        <v>0</v>
      </c>
      <c r="H16" s="35"/>
      <c r="I16" s="35">
        <v>0</v>
      </c>
      <c r="J16" s="51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9" customFormat="1" ht="20.25" customHeight="1">
      <c r="A17" s="55" t="s">
        <v>115</v>
      </c>
      <c r="B17" s="82"/>
      <c r="C17" s="47">
        <v>25376</v>
      </c>
      <c r="D17" s="47"/>
      <c r="E17" s="47">
        <v>20063</v>
      </c>
      <c r="F17" s="70"/>
      <c r="G17" s="155">
        <v>0</v>
      </c>
      <c r="H17" s="35"/>
      <c r="I17" s="155">
        <v>0</v>
      </c>
      <c r="J17" s="51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9" customFormat="1" ht="20.25" customHeight="1">
      <c r="A18" s="52" t="s">
        <v>124</v>
      </c>
      <c r="B18" s="110"/>
      <c r="C18" s="71">
        <f>SUM(C16:C17)</f>
        <v>994217</v>
      </c>
      <c r="D18" s="47"/>
      <c r="E18" s="71">
        <f>SUM(E16:E17)</f>
        <v>889030</v>
      </c>
      <c r="F18" s="72"/>
      <c r="G18" s="156">
        <v>0</v>
      </c>
      <c r="H18" s="83"/>
      <c r="I18" s="156">
        <v>0</v>
      </c>
      <c r="J18" s="51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8" customFormat="1" ht="8.4499999999999993" customHeight="1">
      <c r="A19" s="52"/>
      <c r="B19" s="82"/>
      <c r="C19" s="72"/>
      <c r="D19" s="47"/>
      <c r="E19" s="72"/>
      <c r="F19" s="72"/>
      <c r="G19" s="80"/>
      <c r="H19" s="51"/>
      <c r="I19" s="80"/>
      <c r="J19" s="5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9" customFormat="1" ht="20.25" customHeight="1">
      <c r="A20" s="52" t="s">
        <v>53</v>
      </c>
      <c r="B20" s="87"/>
      <c r="C20" s="11">
        <f>C13-C18</f>
        <v>156825</v>
      </c>
      <c r="D20"/>
      <c r="E20" s="11">
        <f>E13-E18</f>
        <v>64982</v>
      </c>
      <c r="F20" s="76"/>
      <c r="G20" s="83">
        <v>0</v>
      </c>
      <c r="H20" s="35"/>
      <c r="I20" s="83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9" customFormat="1" ht="20.25" customHeight="1">
      <c r="A21" s="55" t="s">
        <v>135</v>
      </c>
      <c r="B21" s="87"/>
      <c r="C21" s="47">
        <v>357</v>
      </c>
      <c r="D21"/>
      <c r="E21" s="47">
        <v>1675</v>
      </c>
      <c r="F21" s="76"/>
      <c r="G21" s="10">
        <v>282</v>
      </c>
      <c r="H21" s="82"/>
      <c r="I21" s="10">
        <v>1196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9" customFormat="1" ht="20.25" customHeight="1">
      <c r="A22" s="55" t="s">
        <v>132</v>
      </c>
      <c r="B22" s="110"/>
      <c r="C22" s="47">
        <v>0</v>
      </c>
      <c r="D22" s="47"/>
      <c r="E22" s="47">
        <v>8572</v>
      </c>
      <c r="F22" s="10"/>
      <c r="G22" s="10">
        <v>0</v>
      </c>
      <c r="H22" s="17"/>
      <c r="I22" s="10">
        <v>6333</v>
      </c>
      <c r="J22" s="53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9" customFormat="1" ht="20.25" customHeight="1">
      <c r="A23" s="52" t="s">
        <v>54</v>
      </c>
      <c r="B23" s="82"/>
      <c r="C23" s="6">
        <f>SUM(C20:C22)</f>
        <v>157182</v>
      </c>
      <c r="D23"/>
      <c r="E23" s="6">
        <f>SUM(E20:E22)</f>
        <v>75229</v>
      </c>
      <c r="F23" s="11"/>
      <c r="G23" s="6">
        <f>SUM(G20:G22)</f>
        <v>282</v>
      </c>
      <c r="H23" s="53"/>
      <c r="I23" s="6">
        <f>SUM(I20:I22)</f>
        <v>7529</v>
      </c>
      <c r="J23" s="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9" customFormat="1" ht="8.4499999999999993" customHeight="1">
      <c r="A24" s="52"/>
      <c r="B24" s="82"/>
      <c r="C24" s="56"/>
      <c r="D24"/>
      <c r="E24" s="56"/>
      <c r="F24" s="56"/>
      <c r="G24" s="56"/>
      <c r="H24" s="50"/>
      <c r="I24" s="56"/>
      <c r="J24" s="50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9" customFormat="1" ht="20.25" customHeight="1">
      <c r="A25" s="55" t="s">
        <v>145</v>
      </c>
      <c r="B25" s="110"/>
      <c r="C25" s="47">
        <v>46717</v>
      </c>
      <c r="D25" s="47"/>
      <c r="E25" s="47">
        <v>35651</v>
      </c>
      <c r="F25" s="10"/>
      <c r="G25" s="35">
        <v>0</v>
      </c>
      <c r="H25" s="35"/>
      <c r="I25" s="35">
        <v>0</v>
      </c>
      <c r="J25" s="50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9" customFormat="1" ht="20.25" customHeight="1">
      <c r="A26" s="49" t="s">
        <v>14</v>
      </c>
      <c r="B26" s="42"/>
      <c r="C26" s="47">
        <v>27290</v>
      </c>
      <c r="D26" s="47"/>
      <c r="E26" s="47">
        <v>21549</v>
      </c>
      <c r="F26" s="10"/>
      <c r="G26" s="10">
        <v>6505</v>
      </c>
      <c r="I26" s="10">
        <v>5823</v>
      </c>
      <c r="J26" s="5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9" customFormat="1" ht="20.25" customHeight="1">
      <c r="A27" s="49" t="s">
        <v>133</v>
      </c>
      <c r="B27" s="42"/>
      <c r="C27" s="47">
        <v>5802</v>
      </c>
      <c r="D27" s="47"/>
      <c r="E27" s="47">
        <v>0</v>
      </c>
      <c r="F27" s="10"/>
      <c r="G27" s="10">
        <v>772</v>
      </c>
      <c r="I27" s="47">
        <v>0</v>
      </c>
      <c r="J27" s="50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9" customFormat="1" ht="20.25" customHeight="1">
      <c r="A28" s="52" t="s">
        <v>15</v>
      </c>
      <c r="B28" s="82"/>
      <c r="C28" s="6">
        <f>SUM(C25:C27)</f>
        <v>79809</v>
      </c>
      <c r="D28"/>
      <c r="E28" s="6">
        <f>SUM(E25:E27)</f>
        <v>57200</v>
      </c>
      <c r="F28" s="11"/>
      <c r="G28" s="6">
        <f>SUM(G25:G27)</f>
        <v>7277</v>
      </c>
      <c r="H28" s="53"/>
      <c r="I28" s="6">
        <f>SUM(I25:I27)</f>
        <v>5823</v>
      </c>
      <c r="J28" s="5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9" customFormat="1" ht="8.4499999999999993" customHeight="1">
      <c r="A29" s="52"/>
      <c r="B29" s="82"/>
      <c r="C29" s="56"/>
      <c r="D29"/>
      <c r="E29" s="56"/>
      <c r="F29" s="56"/>
      <c r="G29" s="56"/>
      <c r="H29" s="51"/>
      <c r="I29" s="56"/>
      <c r="J29" s="5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8" customFormat="1" ht="20.25" customHeight="1">
      <c r="A30" s="52" t="s">
        <v>169</v>
      </c>
      <c r="B30" s="87"/>
      <c r="C30" s="11">
        <f>+C23-C28</f>
        <v>77373</v>
      </c>
      <c r="D30" s="85"/>
      <c r="E30" s="11">
        <f>+E23-E28</f>
        <v>18029</v>
      </c>
      <c r="F30" s="81"/>
      <c r="G30" s="11">
        <f>+G23-G28</f>
        <v>-6995</v>
      </c>
      <c r="H30" s="85"/>
      <c r="I30" s="11">
        <f>+I23-I28</f>
        <v>1706</v>
      </c>
      <c r="J30" s="3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9" customFormat="1" ht="20.25" customHeight="1">
      <c r="A31" s="49" t="s">
        <v>57</v>
      </c>
      <c r="B31" s="82"/>
      <c r="C31" s="121">
        <v>10440</v>
      </c>
      <c r="D31"/>
      <c r="E31" s="121">
        <v>14905</v>
      </c>
      <c r="F31" s="70"/>
      <c r="G31" s="121">
        <v>9</v>
      </c>
      <c r="H31" s="82"/>
      <c r="I31" s="121">
        <v>17</v>
      </c>
      <c r="J31" s="50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9" customFormat="1" ht="20.25" customHeight="1">
      <c r="A32" s="58" t="s">
        <v>170</v>
      </c>
      <c r="B32" s="63">
        <v>4</v>
      </c>
      <c r="C32" s="11">
        <f>+C30-C31</f>
        <v>66933</v>
      </c>
      <c r="D32"/>
      <c r="E32" s="11">
        <f>+E30-E31</f>
        <v>3124</v>
      </c>
      <c r="F32" s="11"/>
      <c r="G32" s="11">
        <f>+G30-G31</f>
        <v>-7004</v>
      </c>
      <c r="H32"/>
      <c r="I32" s="11">
        <f>+I30-I31</f>
        <v>1689</v>
      </c>
      <c r="J32" s="50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9" customFormat="1" ht="20.25" customHeight="1">
      <c r="A33" s="60" t="s">
        <v>85</v>
      </c>
      <c r="B33" s="110"/>
      <c r="C33" s="143">
        <v>16753</v>
      </c>
      <c r="D33"/>
      <c r="E33" s="143">
        <v>0</v>
      </c>
      <c r="F33" s="70"/>
      <c r="G33" s="111">
        <v>0</v>
      </c>
      <c r="H33"/>
      <c r="I33" s="111">
        <v>0</v>
      </c>
      <c r="J33" s="5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9" customFormat="1" ht="20.25" customHeight="1" thickBot="1">
      <c r="A34" s="59" t="s">
        <v>149</v>
      </c>
      <c r="B34" s="88"/>
      <c r="C34" s="61">
        <f>+C32-C33</f>
        <v>50180</v>
      </c>
      <c r="D34"/>
      <c r="E34" s="61">
        <f>+E32-E33</f>
        <v>3124</v>
      </c>
      <c r="F34" s="11"/>
      <c r="G34" s="61">
        <f>SUM(G32:G33)</f>
        <v>-7004</v>
      </c>
      <c r="H34"/>
      <c r="I34" s="61">
        <f>SUM(I32:I33)</f>
        <v>1689</v>
      </c>
      <c r="J34" s="53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9" customFormat="1" ht="8.4499999999999993" customHeight="1" thickTop="1">
      <c r="A35" s="59"/>
      <c r="B35" s="88"/>
      <c r="C35" s="11"/>
      <c r="D35"/>
      <c r="E35" s="11"/>
      <c r="F35" s="11"/>
      <c r="G35" s="11"/>
      <c r="H35" s="53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9" customFormat="1" ht="20.25" customHeight="1">
      <c r="A36" s="58" t="s">
        <v>92</v>
      </c>
      <c r="B36" s="82"/>
      <c r="C36" s="56"/>
      <c r="D36"/>
      <c r="E36" s="56"/>
      <c r="F36" s="56"/>
      <c r="G36" s="56"/>
      <c r="H36" s="9"/>
      <c r="I36" s="56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9" customFormat="1" ht="20.25" customHeight="1">
      <c r="A37" s="112" t="s">
        <v>136</v>
      </c>
      <c r="B37" s="82"/>
      <c r="C37" s="56"/>
      <c r="D37"/>
      <c r="E37" s="56"/>
      <c r="F37" s="56"/>
      <c r="G37" s="56"/>
      <c r="H37" s="9"/>
      <c r="I37" s="56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9" customFormat="1" ht="20.25" customHeight="1">
      <c r="A38" s="49" t="s">
        <v>153</v>
      </c>
      <c r="B38" s="82"/>
      <c r="C38" s="57">
        <v>-21754</v>
      </c>
      <c r="D38"/>
      <c r="E38" s="57">
        <v>12703</v>
      </c>
      <c r="F38" s="10"/>
      <c r="G38" s="111">
        <v>0</v>
      </c>
      <c r="H38" s="35"/>
      <c r="I38" s="155">
        <v>0</v>
      </c>
      <c r="J38" s="5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6" customFormat="1" ht="20.25" customHeight="1">
      <c r="A39" s="52" t="s">
        <v>165</v>
      </c>
      <c r="B39" s="82"/>
      <c r="C39" s="11">
        <f>+C38</f>
        <v>-21754</v>
      </c>
      <c r="D39"/>
      <c r="E39" s="11">
        <f>+E38</f>
        <v>12703</v>
      </c>
      <c r="F39" s="11"/>
      <c r="G39" s="156">
        <v>0</v>
      </c>
      <c r="H39" s="83"/>
      <c r="I39" s="156">
        <v>0</v>
      </c>
      <c r="J39" s="53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6" customFormat="1" ht="20.25" customHeight="1" thickBot="1">
      <c r="A40" s="52" t="s">
        <v>99</v>
      </c>
      <c r="B40" s="78"/>
      <c r="C40" s="61">
        <f>+C34+C39</f>
        <v>28426</v>
      </c>
      <c r="D40"/>
      <c r="E40" s="61">
        <f>+E34+E39</f>
        <v>15827</v>
      </c>
      <c r="F40" s="11"/>
      <c r="G40" s="8">
        <f>+G34</f>
        <v>-7004</v>
      </c>
      <c r="H40" s="53"/>
      <c r="I40" s="8">
        <f>+I34</f>
        <v>1689</v>
      </c>
      <c r="J40" s="53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2"/>
      <c r="B41" s="78"/>
      <c r="C41" s="62"/>
      <c r="D41"/>
      <c r="E41" s="62"/>
      <c r="F41" s="62"/>
      <c r="G41" s="27"/>
      <c r="H41" s="53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>
      <c r="A42" s="181" t="s">
        <v>171</v>
      </c>
      <c r="B42" s="63"/>
      <c r="C42" s="124">
        <v>0.5</v>
      </c>
      <c r="D42" s="85"/>
      <c r="E42" s="124">
        <v>0.03</v>
      </c>
      <c r="F42" s="53"/>
      <c r="G42" s="124">
        <v>-7.0000000000000007E-2</v>
      </c>
      <c r="H42" s="2"/>
      <c r="I42" s="124">
        <v>0.02</v>
      </c>
    </row>
    <row r="43" spans="1:31" ht="22.5" thickTop="1"/>
    <row r="44" spans="1:31">
      <c r="C44" s="122"/>
      <c r="D44" s="74"/>
      <c r="E44" s="122"/>
      <c r="F44" s="74"/>
      <c r="G44" s="103"/>
      <c r="H44" s="103"/>
      <c r="I44" s="103"/>
    </row>
    <row r="45" spans="1:31">
      <c r="C45" s="115"/>
      <c r="D45" s="64"/>
      <c r="E45" s="115"/>
      <c r="F45" s="64"/>
      <c r="G45" s="115"/>
      <c r="H45" s="64"/>
      <c r="I45" s="115"/>
      <c r="J45" s="114"/>
    </row>
    <row r="46" spans="1:31">
      <c r="C46" s="115"/>
      <c r="D46" s="64"/>
      <c r="E46" s="115"/>
      <c r="F46" s="64"/>
      <c r="G46" s="64"/>
      <c r="H46" s="64"/>
      <c r="I46" s="64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73E9-2932-4463-8FA3-DBAA6ECA5F2C}">
  <dimension ref="A1:AE46"/>
  <sheetViews>
    <sheetView tabSelected="1" view="pageBreakPreview" zoomScale="70" zoomScaleNormal="70" zoomScaleSheetLayoutView="70" workbookViewId="0">
      <selection activeCell="I43" sqref="I43"/>
    </sheetView>
  </sheetViews>
  <sheetFormatPr defaultColWidth="9.140625" defaultRowHeight="21.75"/>
  <cols>
    <col min="1" max="1" width="58.28515625" customWidth="1"/>
    <col min="2" max="2" width="6.7109375" style="104" customWidth="1"/>
    <col min="3" max="3" width="12.85546875" customWidth="1"/>
    <col min="4" max="4" width="1.28515625" customWidth="1"/>
    <col min="5" max="5" width="12.85546875" customWidth="1"/>
    <col min="6" max="6" width="1.28515625" customWidth="1"/>
    <col min="7" max="7" width="12.85546875" customWidth="1"/>
    <col min="8" max="8" width="1.140625" customWidth="1"/>
    <col min="9" max="9" width="12.85546875" customWidth="1"/>
    <col min="10" max="10" width="3.42578125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</cols>
  <sheetData>
    <row r="1" spans="1:31" s="1" customFormat="1" ht="23.25" customHeight="1">
      <c r="A1" s="19" t="s">
        <v>86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>
      <c r="A2" s="92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5.95" customHeight="1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>
      <c r="A4" s="21"/>
      <c r="B4" s="4"/>
      <c r="C4" s="189" t="s">
        <v>26</v>
      </c>
      <c r="D4" s="189"/>
      <c r="E4" s="189"/>
      <c r="F4" s="68"/>
      <c r="G4" s="189" t="s">
        <v>24</v>
      </c>
      <c r="H4" s="189"/>
      <c r="I4" s="189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>
      <c r="A5" s="21"/>
      <c r="B5" s="4"/>
      <c r="C5" s="191" t="s">
        <v>25</v>
      </c>
      <c r="D5" s="191"/>
      <c r="E5" s="191"/>
      <c r="F5" s="68"/>
      <c r="G5" s="191" t="s">
        <v>25</v>
      </c>
      <c r="H5" s="191"/>
      <c r="I5" s="191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>
      <c r="A6" s="21"/>
      <c r="B6" s="4"/>
      <c r="C6" s="195" t="s">
        <v>180</v>
      </c>
      <c r="D6" s="194"/>
      <c r="E6" s="194"/>
      <c r="F6" s="142"/>
      <c r="G6" s="195" t="s">
        <v>180</v>
      </c>
      <c r="H6" s="194"/>
      <c r="I6" s="194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>
      <c r="A7" s="21"/>
      <c r="B7" s="4"/>
      <c r="C7" s="194" t="s">
        <v>179</v>
      </c>
      <c r="D7" s="194"/>
      <c r="E7" s="194"/>
      <c r="F7" s="79"/>
      <c r="G7" s="194" t="s">
        <v>179</v>
      </c>
      <c r="H7" s="194"/>
      <c r="I7" s="194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>
      <c r="A8" s="21"/>
      <c r="B8" s="4" t="s">
        <v>1</v>
      </c>
      <c r="C8" s="3">
        <v>2024</v>
      </c>
      <c r="D8" s="3"/>
      <c r="E8" s="3">
        <v>2023</v>
      </c>
      <c r="F8" s="3"/>
      <c r="G8" s="3">
        <v>2024</v>
      </c>
      <c r="H8" s="3"/>
      <c r="I8" s="3">
        <v>2023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>
      <c r="A9" s="21"/>
      <c r="B9" s="4"/>
      <c r="C9" s="190" t="s">
        <v>27</v>
      </c>
      <c r="D9" s="190"/>
      <c r="E9" s="190"/>
      <c r="F9" s="190"/>
      <c r="G9" s="190"/>
      <c r="H9" s="190"/>
      <c r="I9" s="190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43" customFormat="1" ht="20.25" customHeight="1">
      <c r="A10" s="41" t="s">
        <v>89</v>
      </c>
      <c r="B10" s="86"/>
      <c r="F10" s="44"/>
      <c r="G10" s="44"/>
      <c r="H10" s="44"/>
      <c r="I10" s="44"/>
      <c r="J10" s="4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6" customFormat="1" ht="20.25" customHeight="1">
      <c r="A11" s="45" t="s">
        <v>90</v>
      </c>
      <c r="B11" s="42"/>
      <c r="C11" s="47">
        <v>1803257</v>
      </c>
      <c r="D11" s="47"/>
      <c r="E11" s="47">
        <v>1311539</v>
      </c>
      <c r="F11" s="10"/>
      <c r="G11" s="35">
        <v>0</v>
      </c>
      <c r="H11" s="78"/>
      <c r="I11" s="35">
        <v>0</v>
      </c>
      <c r="J11" s="48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6" customFormat="1" ht="20.25" customHeight="1">
      <c r="A12" s="45" t="s">
        <v>122</v>
      </c>
      <c r="B12" s="78"/>
      <c r="C12" s="47">
        <v>59440</v>
      </c>
      <c r="D12" s="47"/>
      <c r="E12" s="47">
        <v>54388</v>
      </c>
      <c r="F12" s="10"/>
      <c r="G12" s="35">
        <v>0</v>
      </c>
      <c r="H12" s="78"/>
      <c r="I12" s="35">
        <v>0</v>
      </c>
      <c r="J12" s="48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9" customFormat="1" ht="20.25" customHeight="1">
      <c r="A13" s="52" t="s">
        <v>123</v>
      </c>
      <c r="B13" s="42">
        <v>4</v>
      </c>
      <c r="C13" s="6">
        <f>SUM(C11:C12)</f>
        <v>1862697</v>
      </c>
      <c r="D13"/>
      <c r="E13" s="6">
        <f>SUM(E11:E12)</f>
        <v>1365927</v>
      </c>
      <c r="F13" s="11"/>
      <c r="G13" s="84">
        <v>0</v>
      </c>
      <c r="H13" s="83"/>
      <c r="I13" s="84">
        <v>0</v>
      </c>
      <c r="J13" s="5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9" customFormat="1" ht="8.4499999999999993" customHeight="1">
      <c r="A14" s="52"/>
      <c r="B14" s="82"/>
      <c r="C14" s="11"/>
      <c r="D14"/>
      <c r="E14" s="11"/>
      <c r="F14" s="54"/>
      <c r="G14" s="69"/>
      <c r="H14" s="83"/>
      <c r="I14" s="69"/>
      <c r="J14" s="50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9" customFormat="1" ht="20.25" customHeight="1">
      <c r="A15" s="120" t="s">
        <v>114</v>
      </c>
      <c r="B15" s="82"/>
      <c r="C15" s="11"/>
      <c r="D15"/>
      <c r="E15" s="11"/>
      <c r="F15" s="54"/>
      <c r="G15" s="69"/>
      <c r="H15" s="83"/>
      <c r="I15" s="69"/>
      <c r="J15" s="50"/>
      <c r="K15" s="123"/>
      <c r="L15" s="123"/>
      <c r="M15" s="123"/>
      <c r="N15" s="12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9" customFormat="1" ht="20.25" customHeight="1">
      <c r="A16" s="55" t="s">
        <v>91</v>
      </c>
      <c r="B16" s="82"/>
      <c r="C16" s="47">
        <v>1575650</v>
      </c>
      <c r="D16" s="47"/>
      <c r="E16" s="47">
        <v>1248115</v>
      </c>
      <c r="F16" s="10"/>
      <c r="G16" s="35">
        <v>0</v>
      </c>
      <c r="H16" s="35"/>
      <c r="I16" s="35">
        <v>0</v>
      </c>
      <c r="J16" s="51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9" customFormat="1" ht="20.25" customHeight="1">
      <c r="A17" s="55" t="s">
        <v>115</v>
      </c>
      <c r="B17" s="82"/>
      <c r="C17" s="47">
        <v>48105</v>
      </c>
      <c r="D17" s="47"/>
      <c r="E17" s="47">
        <v>40296</v>
      </c>
      <c r="F17" s="70"/>
      <c r="G17" s="155">
        <v>0</v>
      </c>
      <c r="H17" s="35"/>
      <c r="I17" s="155">
        <v>0</v>
      </c>
      <c r="J17" s="51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9" customFormat="1" ht="20.25" customHeight="1">
      <c r="A18" s="52" t="s">
        <v>124</v>
      </c>
      <c r="B18" s="110"/>
      <c r="C18" s="71">
        <f>SUM(C16:C17)</f>
        <v>1623755</v>
      </c>
      <c r="D18" s="47"/>
      <c r="E18" s="71">
        <f>SUM(E16:E17)</f>
        <v>1288411</v>
      </c>
      <c r="F18" s="72"/>
      <c r="G18" s="156">
        <v>0</v>
      </c>
      <c r="H18" s="83"/>
      <c r="I18" s="156">
        <v>0</v>
      </c>
      <c r="J18" s="51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8" customFormat="1" ht="8.4499999999999993" customHeight="1">
      <c r="A19" s="52"/>
      <c r="B19" s="82"/>
      <c r="C19" s="72"/>
      <c r="D19" s="47"/>
      <c r="E19" s="72"/>
      <c r="F19" s="72"/>
      <c r="G19" s="80"/>
      <c r="H19" s="51"/>
      <c r="I19" s="80"/>
      <c r="J19" s="5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9" customFormat="1" ht="20.25" customHeight="1">
      <c r="A20" s="52" t="s">
        <v>53</v>
      </c>
      <c r="B20" s="87"/>
      <c r="C20" s="11">
        <f>C13-C18</f>
        <v>238942</v>
      </c>
      <c r="D20"/>
      <c r="E20" s="11">
        <f>E13-E18</f>
        <v>77516</v>
      </c>
      <c r="F20" s="76"/>
      <c r="G20" s="83">
        <v>0</v>
      </c>
      <c r="H20" s="35"/>
      <c r="I20" s="83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9" customFormat="1" ht="20.25" customHeight="1">
      <c r="A21" s="55" t="s">
        <v>135</v>
      </c>
      <c r="B21" s="87"/>
      <c r="C21" s="47">
        <v>1049</v>
      </c>
      <c r="D21"/>
      <c r="E21" s="47">
        <v>2384</v>
      </c>
      <c r="F21" s="76"/>
      <c r="G21" s="10">
        <v>515</v>
      </c>
      <c r="H21" s="82"/>
      <c r="I21" s="10">
        <v>2338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9" customFormat="1" ht="20.25" customHeight="1">
      <c r="A22" s="55" t="s">
        <v>132</v>
      </c>
      <c r="B22" s="110"/>
      <c r="C22" s="47">
        <v>0</v>
      </c>
      <c r="D22" s="47"/>
      <c r="E22" s="47">
        <v>10931</v>
      </c>
      <c r="F22" s="10"/>
      <c r="G22" s="10">
        <v>3317</v>
      </c>
      <c r="H22" s="17"/>
      <c r="I22" s="10">
        <v>4116</v>
      </c>
      <c r="J22" s="53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9" customFormat="1" ht="20.25" customHeight="1">
      <c r="A23" s="52" t="s">
        <v>54</v>
      </c>
      <c r="B23" s="82"/>
      <c r="C23" s="6">
        <f>SUM(C20:C22)</f>
        <v>239991</v>
      </c>
      <c r="D23"/>
      <c r="E23" s="6">
        <f>SUM(E20:E22)</f>
        <v>90831</v>
      </c>
      <c r="F23" s="11"/>
      <c r="G23" s="6">
        <f>SUM(G20:G22)</f>
        <v>3832</v>
      </c>
      <c r="H23" s="53"/>
      <c r="I23" s="6">
        <f>SUM(I20:I22)</f>
        <v>6454</v>
      </c>
      <c r="J23" s="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9" customFormat="1" ht="8.4499999999999993" customHeight="1">
      <c r="A24" s="52"/>
      <c r="B24" s="82"/>
      <c r="C24" s="56"/>
      <c r="D24"/>
      <c r="E24" s="56"/>
      <c r="F24" s="56"/>
      <c r="G24" s="56"/>
      <c r="H24" s="50"/>
      <c r="I24" s="56"/>
      <c r="J24" s="50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9" customFormat="1" ht="20.25" customHeight="1">
      <c r="A25" s="55" t="s">
        <v>145</v>
      </c>
      <c r="B25" s="110"/>
      <c r="C25" s="47">
        <v>94203</v>
      </c>
      <c r="D25" s="47"/>
      <c r="E25" s="47">
        <v>56680</v>
      </c>
      <c r="F25" s="10"/>
      <c r="G25" s="35">
        <v>0</v>
      </c>
      <c r="H25" s="35"/>
      <c r="I25" s="35">
        <v>0</v>
      </c>
      <c r="J25" s="50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9" customFormat="1" ht="20.25" customHeight="1">
      <c r="A26" s="49" t="s">
        <v>14</v>
      </c>
      <c r="B26" s="42"/>
      <c r="C26" s="47">
        <v>49690</v>
      </c>
      <c r="D26" s="47"/>
      <c r="E26" s="47">
        <v>40916</v>
      </c>
      <c r="F26" s="10"/>
      <c r="G26" s="10">
        <v>11497</v>
      </c>
      <c r="I26" s="10">
        <v>10418</v>
      </c>
      <c r="J26" s="5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9" customFormat="1" ht="20.25" customHeight="1">
      <c r="A27" s="49" t="s">
        <v>133</v>
      </c>
      <c r="B27" s="42"/>
      <c r="C27" s="47">
        <v>2039</v>
      </c>
      <c r="D27" s="47"/>
      <c r="E27" s="47">
        <v>0</v>
      </c>
      <c r="F27" s="10"/>
      <c r="G27" s="10">
        <v>0</v>
      </c>
      <c r="I27" s="10">
        <v>0</v>
      </c>
      <c r="J27" s="50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9" customFormat="1" ht="20.25" customHeight="1">
      <c r="A28" s="52" t="s">
        <v>15</v>
      </c>
      <c r="B28" s="82"/>
      <c r="C28" s="6">
        <f>SUM(C25:C27)</f>
        <v>145932</v>
      </c>
      <c r="D28"/>
      <c r="E28" s="6">
        <f>SUM(E25:E27)</f>
        <v>97596</v>
      </c>
      <c r="F28" s="11"/>
      <c r="G28" s="6">
        <f>SUM(G25:G27)</f>
        <v>11497</v>
      </c>
      <c r="H28" s="53"/>
      <c r="I28" s="6">
        <f>SUM(I25:I27)</f>
        <v>10418</v>
      </c>
      <c r="J28" s="5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9" customFormat="1" ht="8.4499999999999993" customHeight="1">
      <c r="A29" s="52"/>
      <c r="B29" s="82"/>
      <c r="C29" s="56"/>
      <c r="D29"/>
      <c r="E29" s="56"/>
      <c r="F29" s="56"/>
      <c r="G29" s="56"/>
      <c r="H29" s="51"/>
      <c r="I29" s="56"/>
      <c r="J29" s="5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8" customFormat="1" ht="20.25" customHeight="1">
      <c r="A30" s="52" t="s">
        <v>169</v>
      </c>
      <c r="B30" s="87"/>
      <c r="C30" s="11">
        <f>+C23-C28</f>
        <v>94059</v>
      </c>
      <c r="D30" s="85"/>
      <c r="E30" s="11">
        <f>+E23-E28</f>
        <v>-6765</v>
      </c>
      <c r="F30" s="81"/>
      <c r="G30" s="11">
        <f>+G23-G28</f>
        <v>-7665</v>
      </c>
      <c r="H30" s="85"/>
      <c r="I30" s="11">
        <f>+I23-I28</f>
        <v>-3964</v>
      </c>
      <c r="J30" s="3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9" customFormat="1" ht="20.25" customHeight="1">
      <c r="A31" s="49" t="s">
        <v>57</v>
      </c>
      <c r="B31" s="82"/>
      <c r="C31" s="121">
        <v>19898</v>
      </c>
      <c r="D31"/>
      <c r="E31" s="121">
        <v>28894</v>
      </c>
      <c r="F31" s="70"/>
      <c r="G31" s="121">
        <v>17</v>
      </c>
      <c r="H31" s="82"/>
      <c r="I31" s="121">
        <v>33</v>
      </c>
      <c r="J31" s="50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9" customFormat="1" ht="20.25" customHeight="1">
      <c r="A32" s="58" t="s">
        <v>170</v>
      </c>
      <c r="B32" s="63">
        <v>4</v>
      </c>
      <c r="C32" s="11">
        <f>+C30-C31</f>
        <v>74161</v>
      </c>
      <c r="D32"/>
      <c r="E32" s="11">
        <f>+E30-E31</f>
        <v>-35659</v>
      </c>
      <c r="F32" s="11"/>
      <c r="G32" s="11">
        <f>+G30-G31</f>
        <v>-7682</v>
      </c>
      <c r="H32"/>
      <c r="I32" s="11">
        <f>+I30-I31</f>
        <v>-3997</v>
      </c>
      <c r="J32" s="50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9" customFormat="1" ht="20.25" customHeight="1">
      <c r="A33" s="60" t="s">
        <v>85</v>
      </c>
      <c r="B33" s="110"/>
      <c r="C33" s="143">
        <v>19403</v>
      </c>
      <c r="D33"/>
      <c r="E33" s="143">
        <v>0</v>
      </c>
      <c r="F33" s="70"/>
      <c r="G33" s="111">
        <v>0</v>
      </c>
      <c r="H33"/>
      <c r="I33" s="111">
        <v>0</v>
      </c>
      <c r="J33" s="5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9" customFormat="1" ht="20.25" customHeight="1" thickBot="1">
      <c r="A34" s="59" t="s">
        <v>149</v>
      </c>
      <c r="B34" s="88"/>
      <c r="C34" s="61">
        <f>+C32-C33</f>
        <v>54758</v>
      </c>
      <c r="D34"/>
      <c r="E34" s="61">
        <f>+E32-E33</f>
        <v>-35659</v>
      </c>
      <c r="F34" s="11"/>
      <c r="G34" s="61">
        <f>SUM(G32:G33)</f>
        <v>-7682</v>
      </c>
      <c r="H34"/>
      <c r="I34" s="61">
        <f>SUM(I32:I33)</f>
        <v>-3997</v>
      </c>
      <c r="J34" s="53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9" customFormat="1" ht="8.4499999999999993" customHeight="1" thickTop="1">
      <c r="A35" s="59"/>
      <c r="B35" s="88"/>
      <c r="C35" s="11"/>
      <c r="D35"/>
      <c r="E35" s="11"/>
      <c r="F35" s="11"/>
      <c r="G35" s="11"/>
      <c r="H35" s="53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9" customFormat="1" ht="20.25" customHeight="1">
      <c r="A36" s="58" t="s">
        <v>159</v>
      </c>
      <c r="B36" s="82"/>
      <c r="C36" s="56"/>
      <c r="D36"/>
      <c r="E36" s="56"/>
      <c r="F36" s="56"/>
      <c r="G36" s="56"/>
      <c r="H36" s="9"/>
      <c r="I36" s="56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9" customFormat="1" ht="20.25" customHeight="1">
      <c r="A37" s="112" t="s">
        <v>136</v>
      </c>
      <c r="B37" s="82"/>
      <c r="C37" s="56"/>
      <c r="D37"/>
      <c r="E37" s="56"/>
      <c r="F37" s="56"/>
      <c r="G37" s="56"/>
      <c r="H37" s="9"/>
      <c r="I37" s="56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9" customFormat="1" ht="20.25" customHeight="1">
      <c r="A38" s="49" t="s">
        <v>153</v>
      </c>
      <c r="B38" s="82"/>
      <c r="C38" s="57">
        <v>52255</v>
      </c>
      <c r="D38"/>
      <c r="E38" s="57">
        <v>43547</v>
      </c>
      <c r="F38" s="10"/>
      <c r="G38" s="111">
        <v>0</v>
      </c>
      <c r="H38" s="35"/>
      <c r="I38" s="155">
        <v>0</v>
      </c>
      <c r="J38" s="53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6" customFormat="1" ht="20.25" customHeight="1">
      <c r="A39" s="52" t="s">
        <v>188</v>
      </c>
      <c r="B39" s="82"/>
      <c r="C39" s="11">
        <f>+C38</f>
        <v>52255</v>
      </c>
      <c r="D39"/>
      <c r="E39" s="11">
        <f>+E38</f>
        <v>43547</v>
      </c>
      <c r="F39" s="11"/>
      <c r="G39" s="156">
        <v>0</v>
      </c>
      <c r="H39" s="83"/>
      <c r="I39" s="156">
        <v>0</v>
      </c>
      <c r="J39" s="53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6" customFormat="1" ht="20.25" customHeight="1" thickBot="1">
      <c r="A40" s="52" t="s">
        <v>99</v>
      </c>
      <c r="B40" s="78"/>
      <c r="C40" s="61">
        <f>+C34+C39</f>
        <v>107013</v>
      </c>
      <c r="D40"/>
      <c r="E40" s="61">
        <f>+E34+E39</f>
        <v>7888</v>
      </c>
      <c r="F40" s="11"/>
      <c r="G40" s="8">
        <f>+G34</f>
        <v>-7682</v>
      </c>
      <c r="H40" s="53"/>
      <c r="I40" s="8">
        <f>+I34</f>
        <v>-3997</v>
      </c>
      <c r="J40" s="53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4499999999999993" customHeight="1" thickTop="1">
      <c r="A41" s="52"/>
      <c r="B41" s="78"/>
      <c r="C41" s="62"/>
      <c r="D41"/>
      <c r="E41" s="62"/>
      <c r="F41" s="62"/>
      <c r="G41" s="27"/>
      <c r="H41" s="53"/>
      <c r="I41" s="2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>
      <c r="A42" s="181" t="s">
        <v>171</v>
      </c>
      <c r="B42" s="63"/>
      <c r="C42" s="124">
        <v>0.54</v>
      </c>
      <c r="D42" s="85"/>
      <c r="E42" s="124">
        <v>-0.35</v>
      </c>
      <c r="F42" s="53"/>
      <c r="G42" s="124">
        <v>-0.08</v>
      </c>
      <c r="H42" s="2"/>
      <c r="I42" s="124">
        <v>-0.04</v>
      </c>
    </row>
    <row r="43" spans="1:31" ht="22.5" thickTop="1"/>
    <row r="44" spans="1:31">
      <c r="C44" s="122"/>
      <c r="D44" s="74"/>
      <c r="E44" s="122"/>
      <c r="F44" s="74"/>
      <c r="G44" s="103"/>
      <c r="H44" s="103"/>
      <c r="I44" s="103"/>
    </row>
    <row r="45" spans="1:31">
      <c r="C45" s="115"/>
      <c r="D45" s="64"/>
      <c r="E45" s="115"/>
      <c r="F45" s="64"/>
      <c r="G45" s="115"/>
      <c r="H45" s="64"/>
      <c r="I45" s="115"/>
      <c r="J45" s="114"/>
    </row>
    <row r="46" spans="1:31">
      <c r="C46" s="115"/>
      <c r="D46" s="64"/>
      <c r="E46" s="115"/>
      <c r="F46" s="64"/>
      <c r="G46" s="64"/>
      <c r="H46" s="64"/>
      <c r="I46" s="64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zoomScale="55" zoomScaleNormal="60" zoomScaleSheetLayoutView="55" workbookViewId="0">
      <selection activeCell="Y45" sqref="Y45"/>
    </sheetView>
  </sheetViews>
  <sheetFormatPr defaultColWidth="9.140625" defaultRowHeight="22.7" customHeight="1"/>
  <cols>
    <col min="1" max="1" width="58.140625" style="1" customWidth="1"/>
    <col min="2" max="2" width="9.28515625" style="1" customWidth="1"/>
    <col min="3" max="3" width="19.42578125" style="1" customWidth="1"/>
    <col min="4" max="4" width="1" style="1" customWidth="1"/>
    <col min="5" max="5" width="19.42578125" style="1" customWidth="1"/>
    <col min="6" max="6" width="1" style="1" customWidth="1"/>
    <col min="7" max="7" width="19.42578125" style="1" customWidth="1"/>
    <col min="8" max="8" width="1" style="1" customWidth="1"/>
    <col min="9" max="9" width="19.42578125" style="1" customWidth="1"/>
    <col min="10" max="10" width="1" style="1" customWidth="1"/>
    <col min="11" max="11" width="19.42578125" style="1" customWidth="1"/>
    <col min="12" max="12" width="1" style="1" customWidth="1"/>
    <col min="13" max="13" width="19.42578125" style="1" customWidth="1"/>
    <col min="14" max="14" width="1" style="1" customWidth="1"/>
    <col min="15" max="15" width="19.42578125" style="1" customWidth="1"/>
    <col min="16" max="16" width="1" style="1" customWidth="1"/>
    <col min="17" max="17" width="19.42578125" style="1" customWidth="1"/>
    <col min="18" max="16384" width="9.140625" style="1"/>
  </cols>
  <sheetData>
    <row r="1" spans="1:17" ht="22.7" customHeight="1">
      <c r="A1" s="19" t="s">
        <v>86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ht="22.7" customHeight="1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18.75" customHeight="1">
      <c r="A3" s="20"/>
      <c r="B3" s="20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2.7" customHeight="1">
      <c r="C4" s="189" t="s">
        <v>61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ht="22.7" customHeight="1">
      <c r="C5" s="3"/>
      <c r="D5" s="3"/>
      <c r="E5" s="3"/>
      <c r="F5" s="3"/>
      <c r="G5" s="196" t="s">
        <v>37</v>
      </c>
      <c r="H5" s="196"/>
      <c r="I5" s="196"/>
      <c r="J5" s="3"/>
      <c r="K5" s="196" t="s">
        <v>36</v>
      </c>
      <c r="L5" s="196"/>
      <c r="M5" s="196"/>
      <c r="N5" s="196"/>
      <c r="O5" s="196"/>
    </row>
    <row r="6" spans="1:17" ht="22.7" customHeight="1">
      <c r="A6" s="3"/>
      <c r="B6" s="2"/>
      <c r="G6" s="3"/>
      <c r="H6" s="3"/>
      <c r="K6" s="3" t="s">
        <v>56</v>
      </c>
      <c r="L6" s="3"/>
      <c r="M6" s="3" t="s">
        <v>93</v>
      </c>
      <c r="O6" s="144" t="s">
        <v>64</v>
      </c>
    </row>
    <row r="7" spans="1:17" ht="22.7" customHeight="1">
      <c r="A7" s="2"/>
      <c r="B7" s="2"/>
      <c r="C7" s="3" t="s">
        <v>16</v>
      </c>
      <c r="D7" s="3"/>
      <c r="E7" s="3" t="s">
        <v>96</v>
      </c>
      <c r="F7" s="3"/>
      <c r="G7" s="3"/>
      <c r="H7" s="3"/>
      <c r="J7" s="3"/>
      <c r="K7" s="3" t="s">
        <v>55</v>
      </c>
      <c r="L7" s="3"/>
      <c r="M7" s="3" t="s">
        <v>94</v>
      </c>
      <c r="N7" s="16"/>
      <c r="O7" s="144" t="s">
        <v>65</v>
      </c>
      <c r="P7" s="16"/>
      <c r="Q7" s="3"/>
    </row>
    <row r="8" spans="1:17" ht="22.7" customHeight="1">
      <c r="A8" s="2"/>
      <c r="B8" s="4" t="s">
        <v>1</v>
      </c>
      <c r="C8" s="3" t="s">
        <v>17</v>
      </c>
      <c r="D8" s="3"/>
      <c r="E8" s="3" t="s">
        <v>97</v>
      </c>
      <c r="F8" s="3"/>
      <c r="G8" s="3" t="s">
        <v>116</v>
      </c>
      <c r="H8" s="3"/>
      <c r="I8" s="3" t="s">
        <v>38</v>
      </c>
      <c r="J8" s="3"/>
      <c r="K8" s="3" t="s">
        <v>77</v>
      </c>
      <c r="L8" s="3"/>
      <c r="M8" s="3" t="s">
        <v>95</v>
      </c>
      <c r="N8" s="3"/>
      <c r="O8" s="144" t="s">
        <v>66</v>
      </c>
      <c r="P8" s="3"/>
      <c r="Q8" s="3" t="s">
        <v>12</v>
      </c>
    </row>
    <row r="9" spans="1:17" ht="22.7" customHeight="1">
      <c r="A9" s="2"/>
      <c r="B9" s="2"/>
      <c r="C9" s="190" t="s">
        <v>27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</row>
    <row r="10" spans="1:17" ht="22.7" customHeight="1">
      <c r="A10" s="12" t="s">
        <v>181</v>
      </c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2.7" customHeight="1">
      <c r="A11" s="12" t="s">
        <v>151</v>
      </c>
      <c r="B11" s="12"/>
      <c r="C11" s="34">
        <v>1012000</v>
      </c>
      <c r="D11" s="34"/>
      <c r="E11" s="18">
        <v>60384</v>
      </c>
      <c r="F11" s="34"/>
      <c r="G11" s="34">
        <v>48571</v>
      </c>
      <c r="H11" s="34"/>
      <c r="I11" s="34">
        <v>506540</v>
      </c>
      <c r="J11" s="34"/>
      <c r="K11" s="34">
        <v>359606</v>
      </c>
      <c r="L11" s="34"/>
      <c r="M11" s="34">
        <v>-291836</v>
      </c>
      <c r="N11" s="34"/>
      <c r="O11" s="34">
        <v>67770</v>
      </c>
      <c r="P11" s="34"/>
      <c r="Q11" s="34">
        <f>SUM(C11:M11)</f>
        <v>1695265</v>
      </c>
    </row>
    <row r="12" spans="1:17" ht="22.7" customHeight="1">
      <c r="A12" s="12" t="s">
        <v>22</v>
      </c>
      <c r="B12" s="12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83"/>
      <c r="P12" s="109"/>
      <c r="Q12" s="109"/>
    </row>
    <row r="13" spans="1:17" ht="22.7" customHeight="1">
      <c r="A13" s="67" t="s">
        <v>67</v>
      </c>
      <c r="B13" s="67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83"/>
      <c r="P13" s="109"/>
      <c r="Q13" s="109"/>
    </row>
    <row r="14" spans="1:17" ht="22.7" customHeight="1">
      <c r="A14" s="126" t="s">
        <v>187</v>
      </c>
      <c r="B14" s="4">
        <v>5</v>
      </c>
      <c r="C14" s="83">
        <v>0</v>
      </c>
      <c r="D14" s="35">
        <v>0</v>
      </c>
      <c r="E14" s="83">
        <v>0</v>
      </c>
      <c r="F14" s="83">
        <v>0</v>
      </c>
      <c r="G14" s="83">
        <v>0</v>
      </c>
      <c r="H14" s="83"/>
      <c r="I14" s="158">
        <v>-30360</v>
      </c>
      <c r="J14" s="83"/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/>
      <c r="Q14" s="158">
        <f>SUM(C14:O14)</f>
        <v>-30360</v>
      </c>
    </row>
    <row r="15" spans="1:17" ht="22.7" customHeight="1">
      <c r="A15" s="67" t="s">
        <v>69</v>
      </c>
      <c r="B15" s="67"/>
      <c r="C15" s="91">
        <f>SUM(C14)</f>
        <v>0</v>
      </c>
      <c r="D15" s="109"/>
      <c r="E15" s="91">
        <f>SUM(E14)</f>
        <v>0</v>
      </c>
      <c r="F15" s="166"/>
      <c r="G15" s="91">
        <f>SUM(G14)</f>
        <v>0</v>
      </c>
      <c r="H15" s="109"/>
      <c r="I15" s="84">
        <f>SUM(I14)</f>
        <v>-30360</v>
      </c>
      <c r="J15" s="109"/>
      <c r="K15" s="91">
        <f>SUM(K14)</f>
        <v>0</v>
      </c>
      <c r="L15" s="11"/>
      <c r="M15" s="91">
        <f>SUM(M14)</f>
        <v>0</v>
      </c>
      <c r="N15" s="109"/>
      <c r="O15" s="91">
        <f>SUM(O14)</f>
        <v>0</v>
      </c>
      <c r="P15" s="109"/>
      <c r="Q15" s="84">
        <f>SUM(Q14)</f>
        <v>-30360</v>
      </c>
    </row>
    <row r="16" spans="1:17" ht="22.7" customHeight="1">
      <c r="A16" s="2" t="s">
        <v>98</v>
      </c>
      <c r="B16" s="2"/>
      <c r="C16" s="160"/>
      <c r="D16" s="11"/>
      <c r="E16" s="11"/>
      <c r="F16" s="166"/>
      <c r="G16" s="11"/>
      <c r="H16" s="11"/>
      <c r="I16" s="11"/>
      <c r="J16" s="11"/>
      <c r="K16" s="109"/>
      <c r="L16" s="109"/>
      <c r="M16" s="161"/>
      <c r="N16" s="109"/>
      <c r="O16" s="83"/>
      <c r="P16" s="109"/>
      <c r="Q16" s="161"/>
    </row>
    <row r="17" spans="1:17" ht="22.7" customHeight="1">
      <c r="A17" s="22" t="s">
        <v>150</v>
      </c>
      <c r="B17" s="22"/>
      <c r="C17" s="83">
        <v>0</v>
      </c>
      <c r="D17" s="83"/>
      <c r="E17" s="83">
        <v>0</v>
      </c>
      <c r="F17" s="83"/>
      <c r="G17" s="83">
        <v>0</v>
      </c>
      <c r="H17" s="10"/>
      <c r="I17" s="10">
        <v>-35659</v>
      </c>
      <c r="J17" s="10"/>
      <c r="K17" s="83">
        <v>0</v>
      </c>
      <c r="L17" s="83"/>
      <c r="M17" s="83">
        <v>0</v>
      </c>
      <c r="N17" s="83"/>
      <c r="O17" s="83">
        <v>0</v>
      </c>
      <c r="P17" s="90"/>
      <c r="Q17" s="117">
        <f>SUM(C17:O17)</f>
        <v>-35659</v>
      </c>
    </row>
    <row r="18" spans="1:17" ht="22.7" customHeight="1">
      <c r="A18" s="22" t="s">
        <v>159</v>
      </c>
      <c r="B18" s="22"/>
      <c r="C18" s="83">
        <v>0</v>
      </c>
      <c r="D18" s="83"/>
      <c r="E18" s="83">
        <v>0</v>
      </c>
      <c r="F18" s="83"/>
      <c r="G18" s="83">
        <v>0</v>
      </c>
      <c r="H18" s="158"/>
      <c r="I18" s="83">
        <v>0</v>
      </c>
      <c r="J18" s="83"/>
      <c r="K18" s="83">
        <v>0</v>
      </c>
      <c r="L18" s="158"/>
      <c r="M18" s="57">
        <f>'PL-5'!E39</f>
        <v>43547</v>
      </c>
      <c r="N18" s="90"/>
      <c r="O18" s="162">
        <f>M18</f>
        <v>43547</v>
      </c>
      <c r="P18" s="90"/>
      <c r="Q18" s="117">
        <f>SUM(C18:M18)</f>
        <v>43547</v>
      </c>
    </row>
    <row r="19" spans="1:17" ht="22.7" customHeight="1">
      <c r="A19" s="2" t="s">
        <v>99</v>
      </c>
      <c r="B19" s="2"/>
      <c r="C19" s="84">
        <v>0</v>
      </c>
      <c r="D19" s="89"/>
      <c r="E19" s="84">
        <v>0</v>
      </c>
      <c r="F19" s="165"/>
      <c r="G19" s="84">
        <v>0</v>
      </c>
      <c r="H19" s="15"/>
      <c r="I19" s="75">
        <f>SUM(I17:I18)</f>
        <v>-35659</v>
      </c>
      <c r="J19" s="15"/>
      <c r="K19" s="84">
        <v>0</v>
      </c>
      <c r="L19" s="18"/>
      <c r="M19" s="163">
        <f>SUM(M17:M18)</f>
        <v>43547</v>
      </c>
      <c r="N19" s="26"/>
      <c r="O19" s="6">
        <f>SUM(J19:M19)</f>
        <v>43547</v>
      </c>
      <c r="P19" s="26"/>
      <c r="Q19" s="163">
        <f>SUM(Q17:Q18)</f>
        <v>7888</v>
      </c>
    </row>
    <row r="20" spans="1:17" ht="22.7" customHeight="1" thickBot="1">
      <c r="A20" s="2" t="s">
        <v>182</v>
      </c>
      <c r="B20" s="2"/>
      <c r="C20" s="164">
        <f>SUM(C11,C15,C19)</f>
        <v>1012000</v>
      </c>
      <c r="D20" s="15" t="e">
        <f>D19+#REF!</f>
        <v>#REF!</v>
      </c>
      <c r="E20" s="164">
        <f>SUM(E11,E15,E19)</f>
        <v>60384</v>
      </c>
      <c r="F20" s="117"/>
      <c r="G20" s="164">
        <f>SUM(G11,G15,G19)</f>
        <v>48571</v>
      </c>
      <c r="H20" s="15"/>
      <c r="I20" s="164">
        <f>SUM(I11,I15,I19)</f>
        <v>440521</v>
      </c>
      <c r="J20" s="15"/>
      <c r="K20" s="164">
        <f>SUM(K11,K15,K19)</f>
        <v>359606</v>
      </c>
      <c r="L20" s="7"/>
      <c r="M20" s="164">
        <f>SUM(M11,M15,M19)</f>
        <v>-248289</v>
      </c>
      <c r="N20" s="26" t="e">
        <f>N19+#REF!</f>
        <v>#REF!</v>
      </c>
      <c r="O20" s="164">
        <f>SUM(O11,O15,O19)</f>
        <v>111317</v>
      </c>
      <c r="P20" s="26"/>
      <c r="Q20" s="164">
        <f>SUM(Q11,Q15,Q19)</f>
        <v>1672793</v>
      </c>
    </row>
    <row r="21" spans="1:17" ht="13.5" customHeight="1" thickTop="1">
      <c r="A21" s="19"/>
      <c r="B21" s="19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ht="22.7" customHeight="1">
      <c r="A22" s="12" t="s">
        <v>183</v>
      </c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2.7" customHeight="1">
      <c r="A23" s="12" t="s">
        <v>167</v>
      </c>
      <c r="B23" s="12"/>
      <c r="C23" s="34">
        <v>1012000</v>
      </c>
      <c r="D23" s="34"/>
      <c r="E23" s="18">
        <v>60384</v>
      </c>
      <c r="F23" s="34"/>
      <c r="G23" s="34">
        <v>50771</v>
      </c>
      <c r="H23" s="34"/>
      <c r="I23" s="34">
        <v>532116</v>
      </c>
      <c r="J23" s="34">
        <v>0</v>
      </c>
      <c r="K23" s="34">
        <v>359606</v>
      </c>
      <c r="L23" s="34"/>
      <c r="M23" s="34">
        <v>-356746</v>
      </c>
      <c r="N23" s="34"/>
      <c r="O23" s="34">
        <v>2860</v>
      </c>
      <c r="P23" s="34"/>
      <c r="Q23" s="34">
        <f>SUM(C23:M23)</f>
        <v>1658131</v>
      </c>
    </row>
    <row r="24" spans="1:17" ht="22.7" customHeight="1">
      <c r="A24" s="12" t="s">
        <v>22</v>
      </c>
      <c r="B24" s="12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83"/>
      <c r="P24" s="109"/>
      <c r="Q24" s="109"/>
    </row>
    <row r="25" spans="1:17" ht="22.7" customHeight="1">
      <c r="A25" s="67" t="s">
        <v>67</v>
      </c>
      <c r="B25" s="67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83"/>
      <c r="P25" s="109"/>
      <c r="Q25" s="83"/>
    </row>
    <row r="26" spans="1:17" ht="22.7" customHeight="1">
      <c r="A26" s="126" t="s">
        <v>187</v>
      </c>
      <c r="B26" s="4">
        <v>5</v>
      </c>
      <c r="C26" s="158">
        <v>0</v>
      </c>
      <c r="D26" s="158"/>
      <c r="E26" s="158">
        <v>0</v>
      </c>
      <c r="F26" s="167"/>
      <c r="G26" s="158">
        <v>0</v>
      </c>
      <c r="H26" s="10"/>
      <c r="I26" s="185">
        <v>-40480</v>
      </c>
      <c r="J26" s="10"/>
      <c r="K26" s="158">
        <v>0</v>
      </c>
      <c r="L26" s="158"/>
      <c r="M26" s="158">
        <v>0</v>
      </c>
      <c r="N26" s="90"/>
      <c r="O26" s="158">
        <v>0</v>
      </c>
      <c r="P26" s="90"/>
      <c r="Q26" s="158">
        <f>SUM(C26:O26)</f>
        <v>-40480</v>
      </c>
    </row>
    <row r="27" spans="1:17" ht="22.7" customHeight="1">
      <c r="A27" s="67" t="s">
        <v>69</v>
      </c>
      <c r="B27" s="67"/>
      <c r="C27" s="91">
        <f>SUM(C26)</f>
        <v>0</v>
      </c>
      <c r="D27" s="109"/>
      <c r="E27" s="84">
        <f>SUM(E26)</f>
        <v>0</v>
      </c>
      <c r="F27" s="166"/>
      <c r="G27" s="91">
        <f>SUM(G26)</f>
        <v>0</v>
      </c>
      <c r="H27" s="109"/>
      <c r="I27" s="84">
        <f>SUM(I26)</f>
        <v>-40480</v>
      </c>
      <c r="J27" s="109"/>
      <c r="K27" s="84">
        <f>SUM(K26)</f>
        <v>0</v>
      </c>
      <c r="L27" s="11"/>
      <c r="M27" s="84">
        <f>SUM(M26)</f>
        <v>0</v>
      </c>
      <c r="N27" s="109"/>
      <c r="O27" s="84">
        <f>SUM(O26)</f>
        <v>0</v>
      </c>
      <c r="P27" s="109"/>
      <c r="Q27" s="6">
        <f>SUM(Q26)</f>
        <v>-40480</v>
      </c>
    </row>
    <row r="28" spans="1:17" ht="22.7" customHeight="1">
      <c r="A28" s="2" t="s">
        <v>190</v>
      </c>
      <c r="B28" s="2"/>
      <c r="C28" s="160"/>
      <c r="D28" s="11"/>
      <c r="E28" s="11"/>
      <c r="F28" s="166"/>
      <c r="G28" s="11"/>
      <c r="H28" s="11"/>
      <c r="I28" s="11"/>
      <c r="J28" s="11"/>
      <c r="K28" s="109"/>
      <c r="L28" s="109"/>
      <c r="M28" s="161"/>
      <c r="N28" s="109"/>
      <c r="O28" s="83"/>
      <c r="P28" s="109"/>
      <c r="Q28" s="161"/>
    </row>
    <row r="29" spans="1:17" ht="22.7" customHeight="1">
      <c r="A29" s="22" t="s">
        <v>172</v>
      </c>
      <c r="B29" s="22"/>
      <c r="C29" s="35">
        <v>0</v>
      </c>
      <c r="D29" s="83"/>
      <c r="E29" s="35">
        <v>0</v>
      </c>
      <c r="F29" s="14"/>
      <c r="G29" s="36">
        <v>0</v>
      </c>
      <c r="H29" s="10"/>
      <c r="I29" s="10">
        <f>'PL-5'!C34</f>
        <v>54758</v>
      </c>
      <c r="J29" s="10"/>
      <c r="K29" s="35">
        <v>0</v>
      </c>
      <c r="L29" s="116"/>
      <c r="M29" s="35">
        <v>0</v>
      </c>
      <c r="N29" s="116"/>
      <c r="O29" s="35">
        <f>K29+M29</f>
        <v>0</v>
      </c>
      <c r="P29" s="90"/>
      <c r="Q29" s="158">
        <f>SUM(C29:O29)</f>
        <v>54758</v>
      </c>
    </row>
    <row r="30" spans="1:17" ht="22.7" customHeight="1">
      <c r="A30" s="22" t="s">
        <v>159</v>
      </c>
      <c r="B30" s="22"/>
      <c r="C30" s="38">
        <v>0</v>
      </c>
      <c r="D30" s="18"/>
      <c r="E30" s="38">
        <v>0</v>
      </c>
      <c r="F30" s="18"/>
      <c r="G30" s="38">
        <v>0</v>
      </c>
      <c r="H30" s="158"/>
      <c r="I30" s="38">
        <v>0</v>
      </c>
      <c r="J30" s="31"/>
      <c r="K30" s="39">
        <v>0</v>
      </c>
      <c r="L30" s="158"/>
      <c r="M30" s="57">
        <f>'PL-5'!C39</f>
        <v>52255</v>
      </c>
      <c r="N30" s="90"/>
      <c r="O30" s="158">
        <f>K30+M30</f>
        <v>52255</v>
      </c>
      <c r="P30" s="90"/>
      <c r="Q30" s="158">
        <f>SUM(C30:M30)</f>
        <v>52255</v>
      </c>
    </row>
    <row r="31" spans="1:17" ht="22.7" customHeight="1">
      <c r="A31" s="2" t="s">
        <v>160</v>
      </c>
      <c r="B31" s="2"/>
      <c r="C31" s="40">
        <v>0</v>
      </c>
      <c r="D31" s="89"/>
      <c r="E31" s="40">
        <v>0</v>
      </c>
      <c r="F31" s="165"/>
      <c r="G31" s="40">
        <v>0</v>
      </c>
      <c r="H31" s="15"/>
      <c r="I31" s="75">
        <f>SUM(I29:I30)</f>
        <v>54758</v>
      </c>
      <c r="J31" s="15"/>
      <c r="K31" s="40">
        <v>0</v>
      </c>
      <c r="L31" s="18"/>
      <c r="M31" s="163">
        <f>SUM(M29:M30)</f>
        <v>52255</v>
      </c>
      <c r="N31" s="26"/>
      <c r="O31" s="6">
        <f>SUM(J31:M31)</f>
        <v>52255</v>
      </c>
      <c r="P31" s="26"/>
      <c r="Q31" s="163">
        <f>SUM(C31:M31)</f>
        <v>107013</v>
      </c>
    </row>
    <row r="32" spans="1:17" ht="22.7" customHeight="1" thickBot="1">
      <c r="A32" s="2" t="s">
        <v>184</v>
      </c>
      <c r="B32" s="2"/>
      <c r="C32" s="164">
        <f>SUM(C23,C27,C31)</f>
        <v>1012000</v>
      </c>
      <c r="D32" s="15" t="e">
        <f>D31+#REF!</f>
        <v>#REF!</v>
      </c>
      <c r="E32" s="164">
        <f>SUM(E23,E27,E31)</f>
        <v>60384</v>
      </c>
      <c r="F32" s="117"/>
      <c r="G32" s="164">
        <f>SUM(G23,G27,G31)</f>
        <v>50771</v>
      </c>
      <c r="H32" s="15"/>
      <c r="I32" s="164">
        <f>SUM(I23,I27,I31)</f>
        <v>546394</v>
      </c>
      <c r="J32" s="15"/>
      <c r="K32" s="164">
        <f>SUM(K23,K27,K31)</f>
        <v>359606</v>
      </c>
      <c r="L32" s="7"/>
      <c r="M32" s="164">
        <f>SUM(M23,M27,M31)</f>
        <v>-304491</v>
      </c>
      <c r="N32" s="26" t="e">
        <f>N31+#REF!</f>
        <v>#REF!</v>
      </c>
      <c r="O32" s="164">
        <f>SUM(O23,O27,O31)</f>
        <v>55115</v>
      </c>
      <c r="P32" s="26"/>
      <c r="Q32" s="164">
        <f>SUM(Q23,Q27,Q31)</f>
        <v>1724664</v>
      </c>
    </row>
    <row r="33" spans="1:17" ht="22.7" customHeight="1" thickTop="1">
      <c r="A33" s="2"/>
      <c r="B33" s="2"/>
      <c r="C33" s="7"/>
      <c r="D33" s="15"/>
      <c r="E33" s="7"/>
      <c r="F33" s="117"/>
      <c r="G33" s="7"/>
      <c r="H33" s="15"/>
      <c r="I33" s="7"/>
      <c r="J33" s="15"/>
      <c r="K33" s="7"/>
      <c r="L33" s="7"/>
      <c r="M33" s="7"/>
      <c r="N33" s="26"/>
      <c r="O33" s="7"/>
      <c r="P33" s="26"/>
      <c r="Q33" s="7"/>
    </row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topLeftCell="A17" zoomScale="70" zoomScaleNormal="76" zoomScaleSheetLayoutView="70" workbookViewId="0">
      <selection activeCell="A5" sqref="A5"/>
    </sheetView>
  </sheetViews>
  <sheetFormatPr defaultColWidth="9.140625" defaultRowHeight="15"/>
  <cols>
    <col min="1" max="1" width="56.42578125" style="1" customWidth="1"/>
    <col min="2" max="2" width="9.85546875" style="1" customWidth="1"/>
    <col min="3" max="3" width="23.140625" style="1" customWidth="1"/>
    <col min="4" max="4" width="1.140625" style="1" customWidth="1"/>
    <col min="5" max="5" width="23.140625" style="1" customWidth="1"/>
    <col min="6" max="6" width="1.42578125" style="1" customWidth="1"/>
    <col min="7" max="7" width="23.140625" style="1" customWidth="1"/>
    <col min="8" max="8" width="1.42578125" style="1" customWidth="1"/>
    <col min="9" max="9" width="23.140625" style="1" customWidth="1"/>
    <col min="10" max="10" width="1.28515625" style="1" customWidth="1"/>
    <col min="11" max="11" width="23.140625" style="1" customWidth="1"/>
    <col min="12" max="12" width="1.28515625" style="1" customWidth="1"/>
    <col min="13" max="13" width="17.42578125" style="1" customWidth="1"/>
    <col min="14" max="14" width="1.28515625" style="1" customWidth="1"/>
    <col min="15" max="15" width="17.7109375" style="1" customWidth="1"/>
    <col min="16" max="16" width="16.5703125" style="1" bestFit="1" customWidth="1"/>
    <col min="17" max="16384" width="9.140625" style="1"/>
  </cols>
  <sheetData>
    <row r="1" spans="1:15" ht="22.7" customHeight="1">
      <c r="A1" s="19" t="s">
        <v>86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7" customHeight="1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2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1.2" customHeight="1">
      <c r="C4" s="189" t="s">
        <v>39</v>
      </c>
      <c r="D4" s="189"/>
      <c r="E4" s="189"/>
      <c r="F4" s="189"/>
      <c r="G4" s="189"/>
      <c r="H4" s="189"/>
      <c r="I4" s="189"/>
      <c r="J4" s="189"/>
      <c r="K4" s="189"/>
      <c r="L4" s="2"/>
      <c r="M4" s="2"/>
      <c r="N4" s="2"/>
      <c r="O4" s="2"/>
    </row>
    <row r="5" spans="1:15" ht="21.2" customHeight="1">
      <c r="A5" s="3"/>
      <c r="C5" s="77"/>
      <c r="D5" s="77"/>
      <c r="E5" s="77"/>
      <c r="F5" s="77"/>
      <c r="G5" s="196" t="s">
        <v>37</v>
      </c>
      <c r="H5" s="196"/>
      <c r="I5" s="196"/>
      <c r="J5" s="77"/>
      <c r="K5" s="77"/>
      <c r="L5" s="2"/>
      <c r="M5" s="2"/>
      <c r="N5" s="2"/>
      <c r="O5" s="2"/>
    </row>
    <row r="6" spans="1:15" ht="21.2" customHeight="1">
      <c r="A6" s="2"/>
      <c r="B6" s="2"/>
      <c r="C6" s="3" t="s">
        <v>16</v>
      </c>
      <c r="D6" s="3"/>
      <c r="E6" s="3" t="s">
        <v>96</v>
      </c>
      <c r="F6" s="3"/>
      <c r="G6" s="3"/>
      <c r="H6" s="3"/>
      <c r="J6" s="3"/>
      <c r="K6" s="3" t="s">
        <v>41</v>
      </c>
      <c r="L6" s="3"/>
      <c r="M6" s="3"/>
      <c r="N6" s="16"/>
      <c r="O6" s="3"/>
    </row>
    <row r="7" spans="1:15" ht="21.2" customHeight="1">
      <c r="A7" s="2"/>
      <c r="B7" s="4" t="s">
        <v>1</v>
      </c>
      <c r="C7" s="3" t="s">
        <v>17</v>
      </c>
      <c r="D7" s="3"/>
      <c r="E7" s="3" t="s">
        <v>97</v>
      </c>
      <c r="F7" s="3"/>
      <c r="G7" s="3" t="s">
        <v>116</v>
      </c>
      <c r="H7" s="3"/>
      <c r="I7" s="3" t="s">
        <v>38</v>
      </c>
      <c r="J7" s="3"/>
      <c r="K7" s="3" t="s">
        <v>40</v>
      </c>
      <c r="L7" s="3"/>
      <c r="M7" s="3"/>
      <c r="N7" s="3"/>
    </row>
    <row r="8" spans="1:15" ht="21.2" customHeight="1">
      <c r="A8" s="2"/>
      <c r="B8" s="2"/>
      <c r="C8" s="190" t="s">
        <v>27</v>
      </c>
      <c r="D8" s="190"/>
      <c r="E8" s="190"/>
      <c r="F8" s="190"/>
      <c r="G8" s="190"/>
      <c r="H8" s="190"/>
      <c r="I8" s="190"/>
      <c r="J8" s="190"/>
      <c r="K8" s="190"/>
      <c r="L8" s="3"/>
      <c r="M8" s="3"/>
      <c r="N8" s="3"/>
    </row>
    <row r="9" spans="1:15" ht="21.2" customHeight="1">
      <c r="A9" s="12" t="s">
        <v>181</v>
      </c>
      <c r="B9" s="12"/>
      <c r="C9" s="4"/>
      <c r="D9" s="4"/>
      <c r="E9" s="4"/>
      <c r="F9" s="4"/>
      <c r="G9" s="4"/>
      <c r="H9" s="4"/>
      <c r="I9" s="4"/>
      <c r="J9" s="4"/>
      <c r="K9" s="4"/>
    </row>
    <row r="10" spans="1:15" ht="21.2" customHeight="1">
      <c r="A10" s="12" t="s">
        <v>152</v>
      </c>
      <c r="B10" s="12"/>
      <c r="C10" s="34">
        <v>1012000</v>
      </c>
      <c r="D10" s="34"/>
      <c r="E10" s="34">
        <v>60384</v>
      </c>
      <c r="F10" s="34"/>
      <c r="G10" s="34">
        <v>48571</v>
      </c>
      <c r="H10" s="34"/>
      <c r="I10" s="34">
        <v>36393</v>
      </c>
      <c r="J10" s="11"/>
      <c r="K10" s="27">
        <f>SUM(C10:I10)</f>
        <v>1157348</v>
      </c>
    </row>
    <row r="11" spans="1:15" ht="21.2" customHeight="1">
      <c r="A11" s="12" t="s">
        <v>22</v>
      </c>
      <c r="B11" s="12"/>
      <c r="C11" s="34"/>
      <c r="D11" s="34"/>
      <c r="E11" s="34"/>
      <c r="F11" s="34"/>
      <c r="G11" s="34"/>
      <c r="H11" s="34"/>
      <c r="I11" s="34"/>
      <c r="J11" s="11"/>
      <c r="K11" s="27"/>
    </row>
    <row r="12" spans="1:15" ht="21.2" customHeight="1">
      <c r="A12" s="66" t="s">
        <v>67</v>
      </c>
      <c r="B12" s="66"/>
      <c r="C12" s="34"/>
      <c r="D12" s="34"/>
      <c r="E12" s="34"/>
      <c r="F12" s="34"/>
      <c r="G12" s="34"/>
      <c r="H12" s="34"/>
      <c r="I12" s="34"/>
      <c r="J12" s="11"/>
      <c r="K12" s="27"/>
    </row>
    <row r="13" spans="1:15" ht="21.2" customHeight="1">
      <c r="A13" s="113" t="s">
        <v>187</v>
      </c>
      <c r="B13" s="4">
        <v>5</v>
      </c>
      <c r="C13" s="183">
        <v>0</v>
      </c>
      <c r="D13" s="168">
        <v>0</v>
      </c>
      <c r="E13" s="183">
        <v>0</v>
      </c>
      <c r="F13" s="168">
        <v>0</v>
      </c>
      <c r="G13" s="183">
        <v>0</v>
      </c>
      <c r="H13" s="34"/>
      <c r="I13" s="162">
        <v>-30360</v>
      </c>
      <c r="J13" s="11"/>
      <c r="K13" s="39">
        <f>SUM(C13:I13)</f>
        <v>-30360</v>
      </c>
    </row>
    <row r="14" spans="1:15" ht="21.2" customHeight="1">
      <c r="A14" s="67" t="s">
        <v>69</v>
      </c>
      <c r="B14" s="67"/>
      <c r="C14" s="37">
        <v>0</v>
      </c>
      <c r="D14" s="169">
        <v>0</v>
      </c>
      <c r="E14" s="37">
        <v>0</v>
      </c>
      <c r="F14" s="171">
        <v>0</v>
      </c>
      <c r="G14" s="37">
        <v>0</v>
      </c>
      <c r="H14" s="73"/>
      <c r="I14" s="172">
        <f>SUM(I13)</f>
        <v>-30360</v>
      </c>
      <c r="J14" s="173"/>
      <c r="K14" s="172">
        <f>SUM(K13)</f>
        <v>-30360</v>
      </c>
    </row>
    <row r="15" spans="1:15" ht="21.2" customHeight="1">
      <c r="A15" s="2" t="s">
        <v>189</v>
      </c>
      <c r="B15" s="2"/>
      <c r="C15" s="30"/>
      <c r="D15" s="30"/>
      <c r="E15" s="30"/>
      <c r="F15" s="13"/>
      <c r="G15" s="184"/>
      <c r="H15" s="5"/>
      <c r="I15" s="5"/>
      <c r="J15" s="13"/>
      <c r="K15" s="5"/>
    </row>
    <row r="16" spans="1:15" ht="21.2" customHeight="1">
      <c r="A16" s="22" t="s">
        <v>150</v>
      </c>
      <c r="B16" s="2"/>
      <c r="C16" s="30">
        <v>0</v>
      </c>
      <c r="D16" s="30"/>
      <c r="E16" s="30">
        <v>0</v>
      </c>
      <c r="F16" s="13"/>
      <c r="G16" s="5">
        <v>0</v>
      </c>
      <c r="H16" s="5"/>
      <c r="I16" s="162">
        <v>-3997</v>
      </c>
      <c r="J16" s="13"/>
      <c r="K16" s="39">
        <f>SUM(C16:I16)</f>
        <v>-3997</v>
      </c>
    </row>
    <row r="17" spans="1:11" ht="21.2" customHeight="1">
      <c r="A17" s="2" t="s">
        <v>166</v>
      </c>
      <c r="B17" s="2"/>
      <c r="C17" s="37">
        <v>0</v>
      </c>
      <c r="D17" s="65"/>
      <c r="E17" s="37">
        <v>0</v>
      </c>
      <c r="F17" s="5"/>
      <c r="G17" s="37">
        <v>0</v>
      </c>
      <c r="H17" s="73"/>
      <c r="I17" s="28">
        <f>SUM(I16:I16)</f>
        <v>-3997</v>
      </c>
      <c r="J17" s="15"/>
      <c r="K17" s="28">
        <f>SUM(K16:K16)</f>
        <v>-3997</v>
      </c>
    </row>
    <row r="18" spans="1:11" ht="21.2" customHeight="1" thickBot="1">
      <c r="A18" s="2" t="s">
        <v>182</v>
      </c>
      <c r="B18" s="2"/>
      <c r="C18" s="32">
        <f>C10</f>
        <v>1012000</v>
      </c>
      <c r="D18" s="7"/>
      <c r="E18" s="32">
        <f>E10</f>
        <v>60384</v>
      </c>
      <c r="F18" s="15"/>
      <c r="G18" s="33">
        <f>+G10</f>
        <v>48571</v>
      </c>
      <c r="H18" s="73"/>
      <c r="I18" s="33">
        <f>I10+I17+I14</f>
        <v>2036</v>
      </c>
      <c r="J18" s="15"/>
      <c r="K18" s="33">
        <f>K10+K17+K14</f>
        <v>1122991</v>
      </c>
    </row>
    <row r="19" spans="1:11" ht="15.75" thickTop="1"/>
    <row r="20" spans="1:11" ht="21.2" customHeight="1">
      <c r="A20" s="12" t="s">
        <v>183</v>
      </c>
      <c r="B20" s="12"/>
      <c r="C20" s="4"/>
      <c r="D20" s="4"/>
      <c r="E20" s="4"/>
      <c r="F20" s="4"/>
      <c r="G20" s="4"/>
      <c r="H20" s="4"/>
      <c r="I20" s="4"/>
      <c r="J20" s="4"/>
      <c r="K20" s="4"/>
    </row>
    <row r="21" spans="1:11" ht="21" customHeight="1">
      <c r="A21" s="12" t="s">
        <v>168</v>
      </c>
      <c r="B21" s="12"/>
      <c r="C21" s="34">
        <v>1012000</v>
      </c>
      <c r="D21" s="34"/>
      <c r="E21" s="34">
        <v>60384</v>
      </c>
      <c r="F21" s="34"/>
      <c r="G21" s="34">
        <v>50771</v>
      </c>
      <c r="H21" s="34"/>
      <c r="I21" s="34">
        <v>47795</v>
      </c>
      <c r="J21" s="11"/>
      <c r="K21" s="27">
        <f>SUM(C21:I21)</f>
        <v>1170950</v>
      </c>
    </row>
    <row r="22" spans="1:11" ht="21.2" customHeight="1">
      <c r="A22" s="12" t="s">
        <v>22</v>
      </c>
      <c r="B22" s="12"/>
      <c r="C22" s="34"/>
      <c r="D22" s="34"/>
      <c r="E22" s="34"/>
      <c r="F22" s="34"/>
      <c r="G22" s="34"/>
      <c r="H22" s="34"/>
      <c r="I22" s="34"/>
      <c r="J22" s="11"/>
      <c r="K22" s="27"/>
    </row>
    <row r="23" spans="1:11" ht="21.2" customHeight="1">
      <c r="A23" s="66" t="s">
        <v>67</v>
      </c>
      <c r="B23" s="66"/>
      <c r="C23" s="34"/>
      <c r="D23" s="34"/>
      <c r="E23" s="34"/>
      <c r="F23" s="34"/>
      <c r="G23" s="34"/>
      <c r="H23" s="34"/>
      <c r="I23" s="34"/>
      <c r="J23" s="11"/>
      <c r="K23" s="27"/>
    </row>
    <row r="24" spans="1:11" ht="21.2" customHeight="1">
      <c r="A24" s="113" t="s">
        <v>187</v>
      </c>
      <c r="B24" s="4">
        <v>5</v>
      </c>
      <c r="C24" s="168">
        <v>0</v>
      </c>
      <c r="D24" s="168"/>
      <c r="E24" s="168">
        <v>0</v>
      </c>
      <c r="F24" s="168"/>
      <c r="G24" s="168">
        <v>0</v>
      </c>
      <c r="H24" s="34"/>
      <c r="I24" s="170">
        <v>-40480</v>
      </c>
      <c r="J24" s="11"/>
      <c r="K24" s="39">
        <f>SUM(C24:I24)</f>
        <v>-40480</v>
      </c>
    </row>
    <row r="25" spans="1:11" ht="21.2" customHeight="1">
      <c r="A25" s="67" t="s">
        <v>69</v>
      </c>
      <c r="B25" s="67"/>
      <c r="C25" s="37">
        <v>0</v>
      </c>
      <c r="D25" s="169">
        <v>0</v>
      </c>
      <c r="E25" s="37">
        <v>0</v>
      </c>
      <c r="F25" s="171">
        <v>0</v>
      </c>
      <c r="G25" s="37">
        <v>0</v>
      </c>
      <c r="H25" s="73"/>
      <c r="I25" s="172">
        <f>SUM(I24)</f>
        <v>-40480</v>
      </c>
      <c r="J25" s="173"/>
      <c r="K25" s="172">
        <f>SUM(K24)</f>
        <v>-40480</v>
      </c>
    </row>
    <row r="26" spans="1:11" ht="21.2" customHeight="1">
      <c r="A26" s="2" t="s">
        <v>189</v>
      </c>
      <c r="B26" s="2"/>
      <c r="C26" s="30"/>
      <c r="D26" s="30"/>
      <c r="E26" s="30"/>
      <c r="F26" s="13"/>
      <c r="G26" s="5"/>
      <c r="H26" s="5"/>
      <c r="I26" s="5"/>
      <c r="J26" s="13"/>
      <c r="K26" s="5"/>
    </row>
    <row r="27" spans="1:11" ht="21.2" customHeight="1">
      <c r="A27" s="22" t="s">
        <v>150</v>
      </c>
      <c r="B27" s="2"/>
      <c r="C27" s="186">
        <v>0</v>
      </c>
      <c r="D27" s="30"/>
      <c r="E27" s="186">
        <v>0</v>
      </c>
      <c r="F27" s="13"/>
      <c r="G27" s="187">
        <v>0</v>
      </c>
      <c r="H27" s="5"/>
      <c r="I27" s="170">
        <v>-7682</v>
      </c>
      <c r="J27" s="13"/>
      <c r="K27" s="133">
        <f>SUM(C27:I27)</f>
        <v>-7682</v>
      </c>
    </row>
    <row r="28" spans="1:11" ht="21.2" customHeight="1">
      <c r="A28" s="2" t="s">
        <v>166</v>
      </c>
      <c r="B28" s="2"/>
      <c r="C28" s="179">
        <f>SUM(C27)</f>
        <v>0</v>
      </c>
      <c r="D28" s="65"/>
      <c r="E28" s="179">
        <f>SUM(E27)</f>
        <v>0</v>
      </c>
      <c r="F28" s="5"/>
      <c r="G28" s="179">
        <f>SUM(G27)</f>
        <v>0</v>
      </c>
      <c r="H28" s="76"/>
      <c r="I28" s="180">
        <f>SUM(I27:I27)</f>
        <v>-7682</v>
      </c>
      <c r="J28" s="5"/>
      <c r="K28" s="180">
        <f>SUM(K27:K27)</f>
        <v>-7682</v>
      </c>
    </row>
    <row r="29" spans="1:11" ht="21.2" customHeight="1" thickBot="1">
      <c r="A29" s="2" t="s">
        <v>184</v>
      </c>
      <c r="B29" s="2"/>
      <c r="C29" s="32">
        <f>C21</f>
        <v>1012000</v>
      </c>
      <c r="D29" s="7"/>
      <c r="E29" s="32">
        <f>E21</f>
        <v>60384</v>
      </c>
      <c r="F29" s="15"/>
      <c r="G29" s="33">
        <f>+G21</f>
        <v>50771</v>
      </c>
      <c r="H29" s="73"/>
      <c r="I29" s="33">
        <f>I21+I28+I25</f>
        <v>-367</v>
      </c>
      <c r="J29" s="15"/>
      <c r="K29" s="33">
        <f>K21+K28+K25</f>
        <v>1122788</v>
      </c>
    </row>
    <row r="30" spans="1:11" ht="15.75" thickTop="1"/>
  </sheetData>
  <mergeCells count="3">
    <mergeCell ref="C4:K4"/>
    <mergeCell ref="G5:I5"/>
    <mergeCell ref="C8:K8"/>
  </mergeCells>
  <pageMargins left="0.7" right="0.7" top="0.48" bottom="0.5" header="0.5" footer="0.3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view="pageBreakPreview" topLeftCell="A40" zoomScale="70" zoomScaleNormal="70" zoomScaleSheetLayoutView="70" workbookViewId="0">
      <selection activeCell="B17" sqref="B17"/>
    </sheetView>
  </sheetViews>
  <sheetFormatPr defaultColWidth="9.140625" defaultRowHeight="19.5"/>
  <cols>
    <col min="1" max="1" width="2.7109375" style="145" customWidth="1"/>
    <col min="2" max="2" width="52.28515625" style="145" customWidth="1"/>
    <col min="3" max="3" width="6.28515625" style="146" customWidth="1"/>
    <col min="4" max="4" width="15.7109375" style="154" customWidth="1"/>
    <col min="5" max="5" width="1.42578125" style="154" customWidth="1"/>
    <col min="6" max="6" width="15.7109375" style="154" customWidth="1"/>
    <col min="7" max="7" width="1.42578125" style="154" customWidth="1"/>
    <col min="8" max="8" width="15.7109375" style="154" customWidth="1"/>
    <col min="9" max="9" width="1.42578125" style="154" customWidth="1"/>
    <col min="10" max="10" width="15.7109375" style="154" customWidth="1"/>
    <col min="11" max="16384" width="9.140625" style="145"/>
  </cols>
  <sheetData>
    <row r="1" spans="1:10">
      <c r="A1" s="19" t="s">
        <v>86</v>
      </c>
      <c r="D1" s="145"/>
      <c r="E1" s="145"/>
      <c r="F1" s="145"/>
      <c r="G1" s="145"/>
      <c r="H1" s="145"/>
      <c r="I1" s="145"/>
      <c r="J1" s="145"/>
    </row>
    <row r="2" spans="1:10">
      <c r="A2" s="92" t="s">
        <v>74</v>
      </c>
      <c r="D2" s="145"/>
      <c r="E2" s="145"/>
      <c r="F2" s="145"/>
      <c r="G2" s="145"/>
      <c r="H2" s="145"/>
      <c r="I2" s="145"/>
      <c r="J2" s="145"/>
    </row>
    <row r="3" spans="1:10" ht="19.5" customHeight="1">
      <c r="D3" s="145"/>
      <c r="E3" s="145"/>
      <c r="F3" s="145"/>
      <c r="G3" s="145"/>
      <c r="H3" s="145"/>
      <c r="I3" s="145"/>
      <c r="J3" s="145"/>
    </row>
    <row r="4" spans="1:10">
      <c r="D4" s="189" t="s">
        <v>26</v>
      </c>
      <c r="E4" s="189"/>
      <c r="F4" s="189"/>
      <c r="G4" s="3"/>
      <c r="H4" s="189" t="s">
        <v>24</v>
      </c>
      <c r="I4" s="189"/>
      <c r="J4" s="189"/>
    </row>
    <row r="5" spans="1:10">
      <c r="D5" s="189" t="s">
        <v>25</v>
      </c>
      <c r="E5" s="189"/>
      <c r="F5" s="189"/>
      <c r="G5" s="3"/>
      <c r="H5" s="189" t="s">
        <v>25</v>
      </c>
      <c r="I5" s="189"/>
      <c r="J5" s="189"/>
    </row>
    <row r="6" spans="1:10">
      <c r="B6" s="3"/>
      <c r="C6" s="147"/>
      <c r="D6" s="192" t="s">
        <v>180</v>
      </c>
      <c r="E6" s="193"/>
      <c r="F6" s="193"/>
      <c r="G6" s="105"/>
      <c r="H6" s="192" t="s">
        <v>180</v>
      </c>
      <c r="I6" s="193"/>
      <c r="J6" s="193"/>
    </row>
    <row r="7" spans="1:10">
      <c r="C7" s="147"/>
      <c r="D7" s="193" t="s">
        <v>179</v>
      </c>
      <c r="E7" s="193"/>
      <c r="F7" s="193"/>
      <c r="G7" s="105"/>
      <c r="H7" s="193" t="s">
        <v>179</v>
      </c>
      <c r="I7" s="193"/>
      <c r="J7" s="193"/>
    </row>
    <row r="8" spans="1:10">
      <c r="C8" s="148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>
      <c r="C9" s="149"/>
      <c r="D9" s="190" t="s">
        <v>27</v>
      </c>
      <c r="E9" s="190"/>
      <c r="F9" s="190"/>
      <c r="G9" s="190"/>
      <c r="H9" s="190"/>
      <c r="I9" s="190"/>
      <c r="J9" s="190"/>
    </row>
    <row r="10" spans="1:10" s="1" customFormat="1" ht="22.7" customHeight="1">
      <c r="A10" s="66" t="s">
        <v>18</v>
      </c>
      <c r="C10" s="3"/>
    </row>
    <row r="11" spans="1:10" s="1" customFormat="1" ht="22.7" customHeight="1">
      <c r="A11" s="1" t="s">
        <v>149</v>
      </c>
      <c r="C11" s="3"/>
      <c r="D11" s="93">
        <f>'PL-5'!C34</f>
        <v>54758</v>
      </c>
      <c r="E11" s="93"/>
      <c r="F11" s="93">
        <f>'PL-5'!E34</f>
        <v>-35659</v>
      </c>
      <c r="G11" s="93"/>
      <c r="H11" s="93">
        <f>'PL-5'!G34</f>
        <v>-7682</v>
      </c>
      <c r="I11" s="93"/>
      <c r="J11" s="93">
        <f>'PL-5'!I34</f>
        <v>-3997</v>
      </c>
    </row>
    <row r="12" spans="1:10" s="1" customFormat="1" ht="22.7" customHeight="1">
      <c r="A12" s="106" t="s">
        <v>100</v>
      </c>
      <c r="C12" s="3"/>
      <c r="D12" s="93"/>
      <c r="E12" s="93"/>
      <c r="F12" s="93"/>
      <c r="G12" s="93"/>
      <c r="H12" s="93"/>
      <c r="I12" s="93"/>
      <c r="J12" s="93"/>
    </row>
    <row r="13" spans="1:10" s="1" customFormat="1" ht="22.7" customHeight="1">
      <c r="A13" s="106"/>
      <c r="B13" s="106" t="s">
        <v>101</v>
      </c>
      <c r="C13" s="3"/>
      <c r="D13" s="93"/>
      <c r="E13" s="93"/>
      <c r="F13" s="93"/>
      <c r="G13" s="93"/>
      <c r="H13" s="93"/>
      <c r="I13" s="93"/>
      <c r="J13" s="93"/>
    </row>
    <row r="14" spans="1:10" s="1" customFormat="1" ht="22.7" customHeight="1">
      <c r="B14" s="1" t="s">
        <v>85</v>
      </c>
      <c r="C14" s="4"/>
      <c r="D14" s="93">
        <f>'PL-5'!C33</f>
        <v>19403</v>
      </c>
      <c r="E14" s="93"/>
      <c r="F14" s="93">
        <f>'PL-5'!E33</f>
        <v>0</v>
      </c>
      <c r="G14" s="93"/>
      <c r="H14" s="93">
        <f>'PL-5'!G33</f>
        <v>0</v>
      </c>
      <c r="I14" s="93"/>
      <c r="J14" s="93">
        <f>'PL-5'!I33</f>
        <v>0</v>
      </c>
    </row>
    <row r="15" spans="1:10" s="1" customFormat="1" ht="22.7" customHeight="1">
      <c r="B15" s="1" t="s">
        <v>57</v>
      </c>
      <c r="C15" s="4"/>
      <c r="D15" s="94">
        <f>'PL-5'!C31</f>
        <v>19898</v>
      </c>
      <c r="E15" s="93"/>
      <c r="F15" s="94">
        <f>'PL-5'!E31</f>
        <v>28894</v>
      </c>
      <c r="G15" s="93"/>
      <c r="H15" s="94">
        <f>'PL-5'!G31</f>
        <v>17</v>
      </c>
      <c r="I15" s="93"/>
      <c r="J15" s="94">
        <f>'PL-5'!I31</f>
        <v>33</v>
      </c>
    </row>
    <row r="16" spans="1:10" s="1" customFormat="1" ht="22.7" customHeight="1">
      <c r="B16" s="1" t="s">
        <v>42</v>
      </c>
      <c r="C16" s="4"/>
      <c r="D16" s="93">
        <v>38641</v>
      </c>
      <c r="E16" s="93"/>
      <c r="F16" s="93">
        <v>38362</v>
      </c>
      <c r="G16" s="93"/>
      <c r="H16" s="93">
        <v>394</v>
      </c>
      <c r="I16" s="94"/>
      <c r="J16" s="93">
        <v>390</v>
      </c>
    </row>
    <row r="17" spans="1:10" s="1" customFormat="1" ht="22.7" customHeight="1">
      <c r="B17" s="1" t="s">
        <v>43</v>
      </c>
      <c r="C17" s="4"/>
      <c r="D17" s="93">
        <v>31</v>
      </c>
      <c r="E17" s="93"/>
      <c r="F17" s="93">
        <v>31</v>
      </c>
      <c r="G17" s="93"/>
      <c r="H17" s="94">
        <v>0</v>
      </c>
      <c r="I17" s="94"/>
      <c r="J17" s="94">
        <v>0</v>
      </c>
    </row>
    <row r="18" spans="1:10" s="1" customFormat="1" ht="22.7" customHeight="1">
      <c r="B18" s="1" t="s">
        <v>176</v>
      </c>
      <c r="C18" s="4"/>
      <c r="D18" s="93">
        <v>-220</v>
      </c>
      <c r="E18" s="93"/>
      <c r="F18" s="93">
        <v>0</v>
      </c>
      <c r="G18" s="93"/>
      <c r="H18" s="94">
        <v>0</v>
      </c>
      <c r="I18" s="94"/>
      <c r="J18" s="94">
        <v>0</v>
      </c>
    </row>
    <row r="19" spans="1:10" s="1" customFormat="1" ht="22.7" customHeight="1">
      <c r="B19" s="1" t="s">
        <v>175</v>
      </c>
      <c r="C19" s="4"/>
      <c r="D19" s="93">
        <v>-33</v>
      </c>
      <c r="E19" s="93"/>
      <c r="F19" s="93">
        <v>-140</v>
      </c>
      <c r="G19" s="93"/>
      <c r="H19" s="94">
        <v>0</v>
      </c>
      <c r="I19" s="94"/>
      <c r="J19" s="94">
        <v>0</v>
      </c>
    </row>
    <row r="20" spans="1:10" s="1" customFormat="1" ht="22.7" customHeight="1">
      <c r="B20" s="1" t="s">
        <v>191</v>
      </c>
      <c r="C20" s="4"/>
      <c r="D20" s="94">
        <v>-31</v>
      </c>
      <c r="E20" s="93"/>
      <c r="F20" s="94">
        <v>-4179</v>
      </c>
      <c r="G20" s="93"/>
      <c r="H20" s="94">
        <v>-3</v>
      </c>
      <c r="I20" s="93"/>
      <c r="J20" s="94">
        <v>-3869</v>
      </c>
    </row>
    <row r="21" spans="1:10" s="1" customFormat="1" ht="22.7" customHeight="1">
      <c r="B21" s="1" t="s">
        <v>192</v>
      </c>
      <c r="C21" s="4"/>
      <c r="D21" s="94">
        <v>-2373</v>
      </c>
      <c r="E21" s="93"/>
      <c r="F21" s="94">
        <v>-4063</v>
      </c>
      <c r="G21" s="93"/>
      <c r="H21" s="94">
        <v>-3233</v>
      </c>
      <c r="I21" s="93"/>
      <c r="J21" s="94">
        <v>-306</v>
      </c>
    </row>
    <row r="22" spans="1:10" s="1" customFormat="1" ht="22.7" hidden="1" customHeight="1">
      <c r="B22" s="1" t="s">
        <v>50</v>
      </c>
      <c r="C22" s="4"/>
      <c r="D22" s="94"/>
      <c r="E22" s="93"/>
      <c r="F22" s="94"/>
      <c r="G22" s="93"/>
      <c r="H22" s="93"/>
      <c r="I22" s="93"/>
      <c r="J22" s="93"/>
    </row>
    <row r="23" spans="1:10" s="1" customFormat="1" ht="22.7" hidden="1" customHeight="1">
      <c r="B23" s="1" t="s">
        <v>44</v>
      </c>
      <c r="C23" s="4"/>
      <c r="D23" s="93"/>
      <c r="E23" s="93"/>
      <c r="F23" s="93"/>
      <c r="G23" s="93"/>
      <c r="H23" s="94"/>
      <c r="I23" s="93"/>
      <c r="J23" s="94"/>
    </row>
    <row r="24" spans="1:10" s="1" customFormat="1" ht="22.7" hidden="1" customHeight="1">
      <c r="B24" s="1" t="s">
        <v>51</v>
      </c>
      <c r="C24" s="4"/>
      <c r="D24" s="94"/>
      <c r="E24" s="93"/>
      <c r="F24" s="94"/>
      <c r="G24" s="93"/>
      <c r="H24" s="94"/>
      <c r="I24" s="93"/>
      <c r="J24" s="94"/>
    </row>
    <row r="25" spans="1:10" s="1" customFormat="1" ht="22.7" hidden="1" customHeight="1">
      <c r="B25" s="1" t="s">
        <v>134</v>
      </c>
      <c r="C25" s="4"/>
      <c r="D25" s="95"/>
      <c r="E25" s="107"/>
      <c r="F25" s="95"/>
      <c r="G25" s="93"/>
      <c r="H25" s="94"/>
      <c r="I25" s="94"/>
      <c r="J25" s="94"/>
    </row>
    <row r="26" spans="1:10" s="1" customFormat="1" ht="22.7" customHeight="1">
      <c r="B26" s="1" t="s">
        <v>87</v>
      </c>
      <c r="C26" s="4"/>
      <c r="D26" s="107">
        <v>388</v>
      </c>
      <c r="E26" s="107"/>
      <c r="F26" s="107">
        <v>462</v>
      </c>
      <c r="G26" s="107"/>
      <c r="H26" s="95">
        <v>184</v>
      </c>
      <c r="I26" s="107"/>
      <c r="J26" s="95">
        <v>189</v>
      </c>
    </row>
    <row r="27" spans="1:10" s="1" customFormat="1" ht="22.7" customHeight="1">
      <c r="B27" s="1" t="s">
        <v>80</v>
      </c>
      <c r="C27" s="4"/>
      <c r="D27" s="96">
        <v>-796</v>
      </c>
      <c r="E27" s="93"/>
      <c r="F27" s="96">
        <v>-1784</v>
      </c>
      <c r="G27" s="93"/>
      <c r="H27" s="101">
        <v>-515</v>
      </c>
      <c r="I27" s="93"/>
      <c r="J27" s="101">
        <v>-2338</v>
      </c>
    </row>
    <row r="28" spans="1:10" s="1" customFormat="1" ht="22.7" customHeight="1">
      <c r="C28" s="3"/>
      <c r="D28" s="119">
        <f>SUM(D11:D27)</f>
        <v>129666</v>
      </c>
      <c r="E28" s="93"/>
      <c r="F28" s="119">
        <f>SUM(F11:F27)</f>
        <v>21924</v>
      </c>
      <c r="G28" s="93"/>
      <c r="H28" s="119">
        <f>SUM(H11:H27)</f>
        <v>-10838</v>
      </c>
      <c r="I28" s="93"/>
      <c r="J28" s="119">
        <f>SUM(J11:J27)</f>
        <v>-9898</v>
      </c>
    </row>
    <row r="29" spans="1:10" s="1" customFormat="1" ht="22.7" customHeight="1">
      <c r="A29" s="106" t="s">
        <v>19</v>
      </c>
      <c r="C29" s="3"/>
      <c r="D29" s="107"/>
      <c r="E29" s="107"/>
      <c r="F29" s="107"/>
      <c r="G29" s="107"/>
      <c r="H29" s="107"/>
      <c r="I29" s="107"/>
      <c r="J29" s="107"/>
    </row>
    <row r="30" spans="1:10" s="1" customFormat="1" ht="22.7" customHeight="1">
      <c r="B30" s="1" t="s">
        <v>28</v>
      </c>
      <c r="C30" s="3"/>
      <c r="D30" s="93">
        <v>93966</v>
      </c>
      <c r="E30" s="93"/>
      <c r="F30" s="93">
        <v>345438</v>
      </c>
      <c r="G30" s="93"/>
      <c r="H30" s="94">
        <v>0</v>
      </c>
      <c r="I30" s="93"/>
      <c r="J30" s="94">
        <v>0</v>
      </c>
    </row>
    <row r="31" spans="1:10" s="1" customFormat="1" ht="22.7" customHeight="1">
      <c r="B31" s="1" t="s">
        <v>84</v>
      </c>
      <c r="C31" s="3"/>
      <c r="D31" s="93">
        <v>-4427</v>
      </c>
      <c r="E31" s="93"/>
      <c r="F31" s="93">
        <v>27930</v>
      </c>
      <c r="G31" s="93"/>
      <c r="H31" s="94">
        <v>-14</v>
      </c>
      <c r="I31" s="93"/>
      <c r="J31" s="94">
        <v>-18</v>
      </c>
    </row>
    <row r="32" spans="1:10" s="1" customFormat="1" ht="22.7" customHeight="1">
      <c r="B32" s="1" t="s">
        <v>29</v>
      </c>
      <c r="C32" s="3"/>
      <c r="D32" s="93">
        <v>-174223</v>
      </c>
      <c r="E32" s="93"/>
      <c r="F32" s="93">
        <v>208085</v>
      </c>
      <c r="G32" s="93"/>
      <c r="H32" s="94">
        <v>0</v>
      </c>
      <c r="I32" s="93"/>
      <c r="J32" s="94">
        <v>0</v>
      </c>
    </row>
    <row r="33" spans="1:11" s="1" customFormat="1" ht="22.7" customHeight="1">
      <c r="B33" s="1" t="s">
        <v>5</v>
      </c>
      <c r="C33" s="3"/>
      <c r="D33" s="107">
        <v>-11000</v>
      </c>
      <c r="E33" s="107"/>
      <c r="F33" s="107">
        <v>-12342</v>
      </c>
      <c r="G33" s="107"/>
      <c r="H33" s="107">
        <v>-385</v>
      </c>
      <c r="I33" s="107"/>
      <c r="J33" s="107">
        <v>-577</v>
      </c>
    </row>
    <row r="34" spans="1:11" s="1" customFormat="1" ht="22.7" hidden="1" customHeight="1">
      <c r="B34" s="1" t="s">
        <v>75</v>
      </c>
      <c r="C34" s="3"/>
      <c r="D34" s="95"/>
      <c r="E34" s="107"/>
      <c r="F34" s="95"/>
      <c r="G34" s="107"/>
      <c r="H34" s="95"/>
      <c r="I34" s="107"/>
      <c r="J34" s="95"/>
    </row>
    <row r="35" spans="1:11" s="1" customFormat="1" ht="22.7" customHeight="1">
      <c r="B35" s="1" t="s">
        <v>45</v>
      </c>
      <c r="C35" s="3"/>
      <c r="D35" s="107">
        <v>91302</v>
      </c>
      <c r="E35" s="107"/>
      <c r="F35" s="107">
        <v>-16158</v>
      </c>
      <c r="G35" s="107"/>
      <c r="H35" s="107">
        <v>578</v>
      </c>
      <c r="I35" s="107"/>
      <c r="J35" s="107">
        <v>110</v>
      </c>
    </row>
    <row r="36" spans="1:11" s="1" customFormat="1" ht="22.7" hidden="1" customHeight="1">
      <c r="B36" s="1" t="s">
        <v>21</v>
      </c>
      <c r="C36" s="3"/>
      <c r="D36" s="95"/>
      <c r="E36" s="107"/>
      <c r="F36" s="95"/>
      <c r="G36" s="107"/>
      <c r="H36" s="95"/>
      <c r="I36" s="107"/>
      <c r="J36" s="95"/>
    </row>
    <row r="37" spans="1:11" s="1" customFormat="1" ht="22.7" customHeight="1">
      <c r="B37" s="1" t="s">
        <v>119</v>
      </c>
      <c r="C37" s="3"/>
      <c r="D37" s="107">
        <v>-19500</v>
      </c>
      <c r="E37" s="107"/>
      <c r="F37" s="107">
        <v>-45503</v>
      </c>
      <c r="G37" s="107"/>
      <c r="H37" s="107">
        <v>-484</v>
      </c>
      <c r="I37" s="107"/>
      <c r="J37" s="107">
        <v>-1098</v>
      </c>
    </row>
    <row r="38" spans="1:11" s="1" customFormat="1" ht="22.7" customHeight="1">
      <c r="B38" s="1" t="s">
        <v>35</v>
      </c>
      <c r="C38" s="3"/>
      <c r="D38" s="107">
        <v>-26</v>
      </c>
      <c r="E38" s="107"/>
      <c r="F38" s="107">
        <v>353</v>
      </c>
      <c r="G38" s="107"/>
      <c r="H38" s="95">
        <v>0</v>
      </c>
      <c r="I38" s="107"/>
      <c r="J38" s="95">
        <v>0</v>
      </c>
    </row>
    <row r="39" spans="1:11" s="1" customFormat="1" ht="22.7" customHeight="1">
      <c r="B39" s="1" t="s">
        <v>139</v>
      </c>
      <c r="C39" s="3"/>
      <c r="D39" s="96">
        <v>-89</v>
      </c>
      <c r="E39" s="107"/>
      <c r="F39" s="96">
        <v>-353</v>
      </c>
      <c r="G39" s="107"/>
      <c r="H39" s="101">
        <v>0</v>
      </c>
      <c r="I39" s="107"/>
      <c r="J39" s="101">
        <v>0</v>
      </c>
    </row>
    <row r="40" spans="1:11" s="1" customFormat="1" ht="22.7" customHeight="1">
      <c r="A40" s="1" t="s">
        <v>121</v>
      </c>
      <c r="C40" s="3"/>
      <c r="D40" s="93">
        <f>SUM(D28:D39)</f>
        <v>105669</v>
      </c>
      <c r="E40" s="93">
        <v>0</v>
      </c>
      <c r="F40" s="93">
        <f>SUM(F28:F39)</f>
        <v>529374</v>
      </c>
      <c r="G40" s="93"/>
      <c r="H40" s="93">
        <f>SUM(H28:H39)</f>
        <v>-11143</v>
      </c>
      <c r="I40" s="93">
        <v>0</v>
      </c>
      <c r="J40" s="93">
        <f>SUM(J28:J39)</f>
        <v>-11481</v>
      </c>
    </row>
    <row r="41" spans="1:11" s="1" customFormat="1" ht="22.7" customHeight="1">
      <c r="B41" s="1" t="s">
        <v>138</v>
      </c>
      <c r="C41" s="3"/>
      <c r="D41" s="96">
        <v>-22627</v>
      </c>
      <c r="E41" s="107"/>
      <c r="F41" s="96">
        <v>-15625</v>
      </c>
      <c r="G41" s="93"/>
      <c r="H41" s="101">
        <v>-173</v>
      </c>
      <c r="I41" s="93"/>
      <c r="J41" s="101">
        <v>-310</v>
      </c>
    </row>
    <row r="42" spans="1:11" s="2" customFormat="1" ht="22.7" customHeight="1">
      <c r="A42" s="2" t="s">
        <v>102</v>
      </c>
      <c r="C42" s="77"/>
      <c r="D42" s="98">
        <f>SUM(D40:D41)</f>
        <v>83042</v>
      </c>
      <c r="E42" s="97">
        <v>0</v>
      </c>
      <c r="F42" s="98">
        <f>SUM(F40:F41)</f>
        <v>513749</v>
      </c>
      <c r="G42" s="97"/>
      <c r="H42" s="98">
        <f>SUM(H40:H41)</f>
        <v>-11316</v>
      </c>
      <c r="I42" s="97">
        <v>0</v>
      </c>
      <c r="J42" s="98">
        <f>SUM(J40:J41)</f>
        <v>-11791</v>
      </c>
    </row>
    <row r="43" spans="1:11" ht="14.25" customHeight="1">
      <c r="D43" s="145"/>
      <c r="E43" s="145"/>
      <c r="F43" s="145"/>
      <c r="G43" s="145"/>
      <c r="H43" s="145"/>
      <c r="I43" s="145"/>
      <c r="J43" s="145"/>
    </row>
    <row r="44" spans="1:11" s="1" customFormat="1" ht="22.7" customHeight="1">
      <c r="A44" s="66" t="s">
        <v>46</v>
      </c>
      <c r="C44" s="3"/>
      <c r="D44" s="93"/>
      <c r="E44" s="93"/>
      <c r="F44" s="93"/>
      <c r="G44" s="93"/>
      <c r="H44" s="93"/>
      <c r="I44" s="93"/>
      <c r="J44" s="93"/>
    </row>
    <row r="45" spans="1:11" s="1" customFormat="1" ht="22.7" customHeight="1">
      <c r="A45" s="66"/>
      <c r="B45" s="1" t="s">
        <v>104</v>
      </c>
      <c r="C45" s="3"/>
      <c r="D45" s="93">
        <v>-15760</v>
      </c>
      <c r="E45" s="93"/>
      <c r="F45" s="93">
        <v>-114150</v>
      </c>
      <c r="G45" s="93"/>
      <c r="H45" s="93">
        <v>-43</v>
      </c>
      <c r="I45" s="93"/>
      <c r="J45" s="93">
        <v>0</v>
      </c>
    </row>
    <row r="46" spans="1:11" s="1" customFormat="1" ht="22.7" customHeight="1">
      <c r="B46" s="1" t="s">
        <v>158</v>
      </c>
      <c r="C46" s="3"/>
      <c r="D46" s="93">
        <v>33</v>
      </c>
      <c r="E46" s="93"/>
      <c r="F46" s="93">
        <v>140</v>
      </c>
      <c r="G46" s="93"/>
      <c r="H46" s="94">
        <v>0</v>
      </c>
      <c r="I46" s="94"/>
      <c r="J46" s="93">
        <v>0</v>
      </c>
    </row>
    <row r="47" spans="1:11" s="1" customFormat="1" ht="22.7" hidden="1" customHeight="1">
      <c r="B47" s="1" t="s">
        <v>59</v>
      </c>
      <c r="C47" s="3"/>
      <c r="D47" s="94"/>
      <c r="E47" s="93"/>
      <c r="F47" s="174"/>
      <c r="G47" s="93"/>
      <c r="H47" s="94"/>
      <c r="I47" s="94"/>
      <c r="J47" s="94"/>
    </row>
    <row r="48" spans="1:11" s="175" customFormat="1" ht="22.7" customHeight="1">
      <c r="B48" s="1" t="s">
        <v>164</v>
      </c>
      <c r="C48" s="176"/>
      <c r="E48" s="177"/>
      <c r="F48" s="174"/>
      <c r="G48" s="177"/>
      <c r="H48" s="174"/>
      <c r="I48" s="177"/>
      <c r="J48" s="174"/>
      <c r="K48" s="177"/>
    </row>
    <row r="49" spans="1:11" s="175" customFormat="1" ht="22.7" customHeight="1">
      <c r="B49" s="1" t="s">
        <v>154</v>
      </c>
      <c r="C49" s="176"/>
      <c r="D49" s="94">
        <v>0</v>
      </c>
      <c r="E49" s="94">
        <v>0</v>
      </c>
      <c r="F49" s="94">
        <v>0</v>
      </c>
      <c r="G49" s="94">
        <v>0</v>
      </c>
      <c r="H49" s="94">
        <v>1662</v>
      </c>
      <c r="I49" s="174">
        <v>2032</v>
      </c>
      <c r="J49" s="94">
        <v>2055</v>
      </c>
      <c r="K49" s="174"/>
    </row>
    <row r="50" spans="1:11" s="175" customFormat="1" ht="22.7" hidden="1" customHeight="1">
      <c r="B50" s="175" t="s">
        <v>155</v>
      </c>
      <c r="C50" s="176"/>
      <c r="E50" s="174"/>
      <c r="F50" s="178"/>
      <c r="G50" s="174"/>
      <c r="H50" s="178"/>
      <c r="I50" s="174"/>
      <c r="J50" s="178"/>
      <c r="K50" s="174"/>
    </row>
    <row r="51" spans="1:11" s="1" customFormat="1" ht="22.7" hidden="1" customHeight="1">
      <c r="B51" s="1" t="s">
        <v>48</v>
      </c>
      <c r="C51" s="4" t="s">
        <v>49</v>
      </c>
      <c r="D51" s="94"/>
      <c r="E51" s="93"/>
      <c r="F51" s="94"/>
      <c r="G51" s="93"/>
      <c r="H51" s="94"/>
      <c r="I51" s="93"/>
      <c r="J51" s="94"/>
    </row>
    <row r="52" spans="1:11" s="1" customFormat="1" ht="22.7" customHeight="1">
      <c r="B52" s="1" t="s">
        <v>120</v>
      </c>
      <c r="C52" s="3"/>
      <c r="D52" s="94">
        <v>0</v>
      </c>
      <c r="E52" s="93"/>
      <c r="F52" s="94">
        <v>0</v>
      </c>
      <c r="G52" s="93"/>
      <c r="H52" s="94">
        <v>63191</v>
      </c>
      <c r="I52" s="93"/>
      <c r="J52" s="94">
        <v>35037</v>
      </c>
    </row>
    <row r="53" spans="1:11" s="1" customFormat="1" ht="22.7" customHeight="1">
      <c r="B53" s="1" t="s">
        <v>60</v>
      </c>
      <c r="C53" s="3"/>
      <c r="D53" s="94">
        <v>796</v>
      </c>
      <c r="E53" s="93"/>
      <c r="F53" s="94">
        <v>1784</v>
      </c>
      <c r="G53" s="93"/>
      <c r="H53" s="94">
        <v>1406</v>
      </c>
      <c r="I53" s="93"/>
      <c r="J53" s="94">
        <v>2378</v>
      </c>
    </row>
    <row r="54" spans="1:11" s="2" customFormat="1" ht="22.7" customHeight="1">
      <c r="A54" s="2" t="s">
        <v>68</v>
      </c>
      <c r="C54" s="77"/>
      <c r="D54" s="100">
        <f>SUM(D45:D53)</f>
        <v>-14931</v>
      </c>
      <c r="E54" s="97"/>
      <c r="F54" s="100">
        <f>SUM(F45:F53)</f>
        <v>-112226</v>
      </c>
      <c r="G54" s="97"/>
      <c r="H54" s="100">
        <f>SUM(H45:H53)</f>
        <v>66216</v>
      </c>
      <c r="I54" s="97"/>
      <c r="J54" s="100">
        <f>SUM(J45:J53)</f>
        <v>39470</v>
      </c>
    </row>
    <row r="55" spans="1:11" s="1" customFormat="1" ht="14.25" customHeight="1">
      <c r="C55" s="3"/>
      <c r="D55" s="93"/>
      <c r="E55" s="93"/>
      <c r="F55" s="93"/>
      <c r="G55" s="93"/>
      <c r="H55" s="93"/>
      <c r="I55" s="93"/>
      <c r="J55" s="93"/>
    </row>
    <row r="56" spans="1:11" s="1" customFormat="1" ht="22.7" customHeight="1">
      <c r="A56" s="66" t="s">
        <v>20</v>
      </c>
      <c r="C56" s="3"/>
      <c r="D56" s="93"/>
      <c r="E56" s="93"/>
      <c r="F56" s="93"/>
      <c r="G56" s="93"/>
      <c r="H56" s="93"/>
      <c r="I56" s="93"/>
      <c r="J56" s="93"/>
    </row>
    <row r="57" spans="1:11" s="1" customFormat="1" ht="22.7" hidden="1" customHeight="1">
      <c r="B57" s="1" t="s">
        <v>62</v>
      </c>
      <c r="C57" s="3"/>
      <c r="D57" s="93"/>
      <c r="E57" s="93"/>
      <c r="F57" s="93"/>
      <c r="G57" s="93"/>
      <c r="H57" s="93"/>
      <c r="I57" s="93"/>
      <c r="J57" s="93"/>
    </row>
    <row r="58" spans="1:11" s="1" customFormat="1" ht="22.7" hidden="1" customHeight="1">
      <c r="B58" s="1" t="s">
        <v>63</v>
      </c>
      <c r="C58" s="4"/>
      <c r="D58" s="94"/>
      <c r="E58" s="93"/>
      <c r="F58" s="94"/>
      <c r="G58" s="93"/>
      <c r="H58" s="94"/>
      <c r="I58" s="93"/>
      <c r="J58" s="94"/>
    </row>
    <row r="59" spans="1:11" s="1" customFormat="1" ht="22.7" customHeight="1">
      <c r="B59" s="1" t="s">
        <v>117</v>
      </c>
      <c r="C59" s="3"/>
      <c r="D59" s="93"/>
      <c r="E59" s="93"/>
      <c r="F59" s="93"/>
      <c r="G59" s="93"/>
      <c r="H59" s="93"/>
      <c r="I59" s="93"/>
      <c r="J59" s="93"/>
    </row>
    <row r="60" spans="1:11" s="1" customFormat="1" ht="22.7" customHeight="1">
      <c r="B60" s="1" t="s">
        <v>112</v>
      </c>
      <c r="C60" s="3"/>
      <c r="D60" s="94">
        <v>364295</v>
      </c>
      <c r="E60" s="93"/>
      <c r="F60" s="94">
        <v>440754</v>
      </c>
      <c r="G60" s="94"/>
      <c r="H60" s="94">
        <v>0</v>
      </c>
      <c r="I60" s="94"/>
      <c r="J60" s="94">
        <v>0</v>
      </c>
    </row>
    <row r="61" spans="1:11" s="1" customFormat="1" ht="22.7" customHeight="1">
      <c r="B61" s="1" t="s">
        <v>118</v>
      </c>
      <c r="C61" s="3"/>
      <c r="D61" s="94"/>
      <c r="E61" s="93"/>
      <c r="F61" s="94"/>
      <c r="G61" s="93"/>
      <c r="H61" s="94"/>
      <c r="I61" s="94"/>
      <c r="J61" s="94"/>
    </row>
    <row r="62" spans="1:11" s="1" customFormat="1" ht="22.7" customHeight="1">
      <c r="B62" s="1" t="s">
        <v>177</v>
      </c>
      <c r="C62" s="3"/>
      <c r="D62" s="95">
        <v>-342564</v>
      </c>
      <c r="E62" s="107"/>
      <c r="F62" s="95">
        <v>-646968</v>
      </c>
      <c r="G62" s="107"/>
      <c r="H62" s="95">
        <v>0</v>
      </c>
      <c r="I62" s="95"/>
      <c r="J62" s="95">
        <v>0</v>
      </c>
    </row>
    <row r="63" spans="1:11" s="1" customFormat="1" ht="22.7" customHeight="1">
      <c r="B63" s="1" t="s">
        <v>70</v>
      </c>
      <c r="C63" s="3"/>
      <c r="D63" s="95">
        <v>-40480</v>
      </c>
      <c r="E63" s="107"/>
      <c r="F63" s="95">
        <v>-30360</v>
      </c>
      <c r="G63" s="107"/>
      <c r="H63" s="95">
        <v>-40480</v>
      </c>
      <c r="I63" s="95"/>
      <c r="J63" s="95">
        <v>-30360</v>
      </c>
    </row>
    <row r="64" spans="1:11" s="1" customFormat="1" ht="22.7" customHeight="1">
      <c r="B64" s="1" t="s">
        <v>129</v>
      </c>
      <c r="C64" s="3"/>
      <c r="D64" s="95">
        <v>-2865</v>
      </c>
      <c r="E64" s="93"/>
      <c r="F64" s="95">
        <v>-2866</v>
      </c>
      <c r="G64" s="93"/>
      <c r="H64" s="95">
        <v>-312</v>
      </c>
      <c r="I64" s="94"/>
      <c r="J64" s="95">
        <v>-296</v>
      </c>
    </row>
    <row r="65" spans="1:10" s="1" customFormat="1" ht="22.7" customHeight="1">
      <c r="B65" s="1" t="s">
        <v>156</v>
      </c>
      <c r="C65" s="3"/>
      <c r="D65" s="95">
        <v>-19403</v>
      </c>
      <c r="E65" s="93"/>
      <c r="F65" s="95">
        <v>-28894</v>
      </c>
      <c r="G65" s="93"/>
      <c r="H65" s="95">
        <v>-17</v>
      </c>
      <c r="I65" s="94"/>
      <c r="J65" s="95">
        <v>-33</v>
      </c>
    </row>
    <row r="66" spans="1:10" s="1" customFormat="1" ht="22.7" hidden="1" customHeight="1">
      <c r="B66" s="182" t="s">
        <v>137</v>
      </c>
      <c r="C66" s="3"/>
      <c r="D66" s="94">
        <v>0</v>
      </c>
      <c r="E66" s="93"/>
      <c r="F66" s="94">
        <v>0</v>
      </c>
      <c r="G66" s="93"/>
      <c r="H66" s="94">
        <v>0</v>
      </c>
      <c r="I66" s="93"/>
      <c r="J66" s="94">
        <v>0</v>
      </c>
    </row>
    <row r="67" spans="1:10" s="2" customFormat="1" ht="22.7" customHeight="1">
      <c r="A67" s="2" t="s">
        <v>174</v>
      </c>
      <c r="C67" s="77"/>
      <c r="D67" s="100">
        <f>SUM(D58:D66)</f>
        <v>-41017</v>
      </c>
      <c r="E67" s="97"/>
      <c r="F67" s="100">
        <f>SUM(F58:F66)</f>
        <v>-268334</v>
      </c>
      <c r="G67" s="108"/>
      <c r="H67" s="100">
        <f>SUM(H58:H66)</f>
        <v>-40809</v>
      </c>
      <c r="I67" s="108"/>
      <c r="J67" s="100">
        <f>SUM(J58:J66)</f>
        <v>-30689</v>
      </c>
    </row>
    <row r="68" spans="1:10" s="2" customFormat="1" ht="22.7" hidden="1" customHeight="1">
      <c r="B68" s="2" t="s">
        <v>78</v>
      </c>
      <c r="C68" s="77"/>
    </row>
    <row r="69" spans="1:10" s="1" customFormat="1" ht="14.25" customHeight="1">
      <c r="C69" s="3"/>
      <c r="D69" s="93"/>
      <c r="E69" s="93"/>
      <c r="F69" s="93"/>
      <c r="G69" s="93"/>
      <c r="H69" s="93"/>
      <c r="I69" s="93"/>
      <c r="J69" s="93"/>
    </row>
    <row r="70" spans="1:10" s="1" customFormat="1" ht="22.7" customHeight="1">
      <c r="A70" s="1" t="s">
        <v>106</v>
      </c>
      <c r="C70" s="3"/>
    </row>
    <row r="71" spans="1:10" s="1" customFormat="1" ht="22.7" customHeight="1">
      <c r="A71" s="1" t="s">
        <v>105</v>
      </c>
      <c r="C71" s="3"/>
      <c r="D71" s="93">
        <v>27094</v>
      </c>
      <c r="E71" s="93"/>
      <c r="F71" s="93">
        <v>133189</v>
      </c>
      <c r="G71" s="93"/>
      <c r="H71" s="93">
        <v>14091</v>
      </c>
      <c r="I71" s="93"/>
      <c r="J71" s="93">
        <v>-3010</v>
      </c>
    </row>
    <row r="72" spans="1:10" s="1" customFormat="1" ht="22.7" customHeight="1">
      <c r="A72" s="1" t="s">
        <v>103</v>
      </c>
      <c r="C72" s="3"/>
      <c r="D72" s="107">
        <v>-7455</v>
      </c>
      <c r="E72" s="107"/>
      <c r="F72" s="107">
        <v>11981</v>
      </c>
      <c r="G72" s="107"/>
      <c r="H72" s="95">
        <v>0</v>
      </c>
      <c r="I72" s="107"/>
      <c r="J72" s="95">
        <v>0</v>
      </c>
    </row>
    <row r="73" spans="1:10" s="1" customFormat="1" ht="22.7" customHeight="1">
      <c r="A73" s="1" t="s">
        <v>58</v>
      </c>
      <c r="C73" s="3"/>
      <c r="D73" s="93"/>
      <c r="E73" s="93"/>
      <c r="F73" s="93"/>
      <c r="G73" s="93"/>
      <c r="H73" s="93"/>
      <c r="I73" s="93"/>
      <c r="J73" s="93"/>
    </row>
    <row r="74" spans="1:10" s="1" customFormat="1" ht="22.7" customHeight="1">
      <c r="B74" s="1" t="s">
        <v>107</v>
      </c>
      <c r="C74" s="3"/>
      <c r="D74" s="101">
        <v>393</v>
      </c>
      <c r="E74" s="93"/>
      <c r="F74" s="101">
        <v>-75</v>
      </c>
      <c r="G74" s="93"/>
      <c r="H74" s="101">
        <v>0</v>
      </c>
      <c r="I74" s="93"/>
      <c r="J74" s="101">
        <v>0</v>
      </c>
    </row>
    <row r="75" spans="1:10" s="2" customFormat="1" ht="22.7" customHeight="1">
      <c r="A75" s="2" t="s">
        <v>178</v>
      </c>
      <c r="C75" s="77"/>
      <c r="D75" s="118">
        <f>SUM(D71:D72,D74)</f>
        <v>20032</v>
      </c>
      <c r="E75" s="99"/>
      <c r="F75" s="118">
        <f>SUM(F71:F72,F74)</f>
        <v>145095</v>
      </c>
      <c r="G75" s="99"/>
      <c r="H75" s="118">
        <f>SUM(H71:H72,H74)</f>
        <v>14091</v>
      </c>
      <c r="I75" s="99"/>
      <c r="J75" s="118">
        <f>SUM(J71:J72,J74)</f>
        <v>-3010</v>
      </c>
    </row>
    <row r="76" spans="1:10" s="1" customFormat="1" ht="22.7" customHeight="1">
      <c r="A76" s="1" t="s">
        <v>161</v>
      </c>
      <c r="B76" s="2"/>
      <c r="C76" s="3"/>
      <c r="D76" s="101">
        <f>'BS-2-3'!F11</f>
        <v>414391</v>
      </c>
      <c r="E76" s="93"/>
      <c r="F76" s="101">
        <v>282408</v>
      </c>
      <c r="G76" s="93"/>
      <c r="H76" s="101">
        <f>'BS-2-3'!J11</f>
        <v>60098</v>
      </c>
      <c r="I76" s="93"/>
      <c r="J76" s="101">
        <v>70321</v>
      </c>
    </row>
    <row r="77" spans="1:10" s="2" customFormat="1" ht="22.7" customHeight="1" thickBot="1">
      <c r="A77" s="2" t="s">
        <v>185</v>
      </c>
      <c r="C77" s="4"/>
      <c r="D77" s="102">
        <f>SUM(D75:D76)</f>
        <v>434423</v>
      </c>
      <c r="E77" s="97"/>
      <c r="F77" s="102">
        <f>SUM(F75:F76)</f>
        <v>427503</v>
      </c>
      <c r="G77" s="97"/>
      <c r="H77" s="102">
        <f>SUM(H75:H76)</f>
        <v>74189</v>
      </c>
      <c r="I77" s="97"/>
      <c r="J77" s="102">
        <f>SUM(J75:J76)</f>
        <v>67311</v>
      </c>
    </row>
    <row r="78" spans="1:10" s="2" customFormat="1" ht="22.7" customHeight="1" thickTop="1">
      <c r="C78" s="4"/>
      <c r="D78" s="157">
        <f>+D77-'BS-2-3'!D12</f>
        <v>-157104</v>
      </c>
      <c r="E78" s="157">
        <f>+E77-'BS-2-3'!E12</f>
        <v>0</v>
      </c>
      <c r="F78" s="157">
        <f>+F77-'BS-2-3'!F12</f>
        <v>-234564</v>
      </c>
      <c r="G78" s="157">
        <f>+G77-'BS-2-3'!G12</f>
        <v>0</v>
      </c>
      <c r="H78" s="157">
        <f>+H77-'BS-2-3'!H12</f>
        <v>74189</v>
      </c>
      <c r="I78" s="99">
        <f>+I77-'BS-2-3'!I12</f>
        <v>0</v>
      </c>
      <c r="J78" s="157">
        <f>+J77-'BS-2-3'!J12</f>
        <v>67311</v>
      </c>
    </row>
    <row r="79" spans="1:10" s="2" customFormat="1" ht="22.7" customHeight="1">
      <c r="A79" s="66" t="s">
        <v>144</v>
      </c>
      <c r="C79" s="4"/>
      <c r="D79" s="99"/>
      <c r="E79" s="97"/>
      <c r="F79" s="99"/>
      <c r="G79" s="97"/>
      <c r="H79" s="99"/>
      <c r="I79" s="97"/>
      <c r="J79" s="99"/>
    </row>
    <row r="80" spans="1:10" s="2" customFormat="1" ht="22.7" customHeight="1">
      <c r="A80" s="1" t="s">
        <v>173</v>
      </c>
      <c r="C80" s="4"/>
      <c r="D80" s="107">
        <v>1230</v>
      </c>
      <c r="E80" s="97"/>
      <c r="F80" s="107">
        <v>0</v>
      </c>
      <c r="G80" s="97"/>
      <c r="H80" s="107">
        <v>0</v>
      </c>
      <c r="I80" s="97"/>
      <c r="J80" s="107">
        <v>0</v>
      </c>
    </row>
    <row r="81" spans="1:10" s="2" customFormat="1" ht="22.7" hidden="1" customHeight="1">
      <c r="A81" s="1" t="s">
        <v>143</v>
      </c>
      <c r="B81" s="1"/>
      <c r="C81" s="4"/>
      <c r="D81" s="95"/>
      <c r="E81" s="97"/>
      <c r="F81" s="95">
        <v>0</v>
      </c>
      <c r="G81" s="97"/>
      <c r="H81" s="95"/>
      <c r="I81" s="97"/>
      <c r="J81" s="95">
        <v>0</v>
      </c>
    </row>
    <row r="82" spans="1:10" s="2" customFormat="1" ht="22.7" hidden="1" customHeight="1">
      <c r="A82" s="1" t="s">
        <v>125</v>
      </c>
      <c r="C82" s="4"/>
      <c r="D82" s="95"/>
      <c r="E82" s="97"/>
      <c r="F82" s="95">
        <v>0</v>
      </c>
      <c r="G82" s="97"/>
      <c r="H82" s="95"/>
      <c r="I82" s="97"/>
      <c r="J82" s="95"/>
    </row>
    <row r="83" spans="1:10" s="2" customFormat="1" ht="22.7" customHeight="1">
      <c r="A83" s="1" t="s">
        <v>157</v>
      </c>
      <c r="B83" s="1"/>
      <c r="C83" s="4"/>
      <c r="D83" s="95">
        <v>442</v>
      </c>
      <c r="E83" s="97"/>
      <c r="F83" s="95">
        <v>125</v>
      </c>
      <c r="G83" s="97"/>
      <c r="H83" s="95">
        <v>0</v>
      </c>
      <c r="I83" s="97"/>
      <c r="J83" s="95">
        <v>0</v>
      </c>
    </row>
    <row r="84" spans="1:10" s="2" customFormat="1" ht="14.25" customHeight="1">
      <c r="C84" s="4"/>
      <c r="D84" s="99"/>
      <c r="E84" s="97"/>
      <c r="F84" s="99"/>
      <c r="G84" s="97"/>
      <c r="H84" s="99"/>
      <c r="I84" s="97"/>
      <c r="J84" s="99"/>
    </row>
    <row r="85" spans="1:10" s="2" customFormat="1" ht="22.7" customHeight="1">
      <c r="A85" s="66"/>
      <c r="C85" s="4"/>
      <c r="D85" s="99"/>
      <c r="E85" s="97"/>
      <c r="F85" s="99"/>
      <c r="G85" s="97"/>
      <c r="H85" s="99"/>
      <c r="I85" s="97"/>
      <c r="J85" s="99"/>
    </row>
    <row r="86" spans="1:10" s="2" customFormat="1" ht="22.7" customHeight="1">
      <c r="A86" s="1"/>
      <c r="C86" s="4"/>
      <c r="D86" s="94"/>
      <c r="E86" s="108"/>
      <c r="F86" s="94"/>
      <c r="G86" s="108"/>
      <c r="H86" s="95"/>
      <c r="I86" s="108"/>
      <c r="J86" s="95"/>
    </row>
    <row r="87" spans="1:10" s="2" customFormat="1" ht="15">
      <c r="C87" s="4"/>
      <c r="D87" s="99"/>
      <c r="E87" s="99"/>
      <c r="F87" s="99"/>
      <c r="G87" s="99"/>
      <c r="H87" s="99"/>
      <c r="I87" s="99"/>
      <c r="J87" s="99"/>
    </row>
    <row r="88" spans="1:10" s="152" customFormat="1">
      <c r="C88" s="149"/>
      <c r="D88" s="150"/>
      <c r="E88" s="151"/>
      <c r="F88" s="150"/>
      <c r="G88" s="151"/>
      <c r="H88" s="150"/>
      <c r="I88" s="151"/>
      <c r="J88" s="150"/>
    </row>
    <row r="89" spans="1:10">
      <c r="D89" s="153"/>
      <c r="E89" s="153"/>
      <c r="F89" s="153"/>
      <c r="G89" s="153"/>
      <c r="H89" s="153"/>
      <c r="I89" s="153"/>
      <c r="J89" s="153"/>
    </row>
    <row r="90" spans="1:10">
      <c r="D90" s="153"/>
      <c r="E90" s="153"/>
      <c r="F90" s="153"/>
      <c r="G90" s="153"/>
      <c r="H90" s="153"/>
      <c r="I90" s="153"/>
      <c r="J90" s="153"/>
    </row>
    <row r="91" spans="1:10">
      <c r="D91" s="153"/>
      <c r="E91" s="153"/>
      <c r="F91" s="153"/>
      <c r="G91" s="153"/>
      <c r="H91" s="153"/>
      <c r="I91" s="153"/>
      <c r="J91" s="153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2C7947-D5CC-42B2-B4AC-37CFB4EDA32B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9282B87-0B4E-4477-B131-8090DDB0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BS-2-3</vt:lpstr>
      <vt:lpstr>PL-4</vt:lpstr>
      <vt:lpstr>PL-5</vt:lpstr>
      <vt:lpstr>COE1-6</vt:lpstr>
      <vt:lpstr>COE2-7</vt:lpstr>
      <vt:lpstr>CF-8-9</vt:lpstr>
      <vt:lpstr>'BS-2-3'!Print_Area</vt:lpstr>
      <vt:lpstr>'CF-8-9'!Print_Area</vt:lpstr>
      <vt:lpstr>'COE1-6'!Print_Area</vt:lpstr>
      <vt:lpstr>'COE2-7'!Print_Area</vt:lpstr>
      <vt:lpstr>'PL-4'!Print_Area</vt:lpstr>
      <vt:lpstr>'PL-5'!Print_Area</vt:lpstr>
      <vt:lpstr>'CF-8-9'!Print_Titles</vt:lpstr>
      <vt:lpstr>'PL-4'!Print_Titles</vt:lpstr>
      <vt:lpstr>'PL-5'!Print_Titles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2024-08-06T02:41:46Z</cp:lastPrinted>
  <dcterms:created xsi:type="dcterms:W3CDTF">2005-03-21T11:03:37Z</dcterms:created>
  <dcterms:modified xsi:type="dcterms:W3CDTF">2024-08-06T06:55:53Z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