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ownloads\"/>
    </mc:Choice>
  </mc:AlternateContent>
  <bookViews>
    <workbookView xWindow="0" yWindow="0" windowWidth="9590" windowHeight="5750" tabRatio="859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BS_T!$A$1:$M$83</definedName>
    <definedName name="_xlnm.Print_Area" localSheetId="4">CF_T!$A$1:$K$63</definedName>
    <definedName name="_xlnm.Print_Area" localSheetId="1">PL_T!$A$1:$M$101</definedName>
    <definedName name="_xlnm.Print_Area" localSheetId="3">SE_T!$A$1:$S$21</definedName>
    <definedName name="_xlnm.Print_Area" localSheetId="2">'SE_T (2)'!$A$1:$Y$21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_xlnm.Print_Titles" localSheetId="1">PL_T!$53:$60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G57" i="166" l="1"/>
  <c r="K56" i="166"/>
  <c r="I56" i="166"/>
  <c r="G56" i="166"/>
  <c r="E56" i="166"/>
  <c r="K49" i="166"/>
  <c r="I49" i="166"/>
  <c r="G49" i="166"/>
  <c r="E49" i="166"/>
  <c r="K25" i="166"/>
  <c r="K35" i="166" s="1"/>
  <c r="K38" i="166" s="1"/>
  <c r="K57" i="166" s="1"/>
  <c r="I25" i="166"/>
  <c r="I35" i="166" s="1"/>
  <c r="I38" i="166" s="1"/>
  <c r="G25" i="166"/>
  <c r="G35" i="166" s="1"/>
  <c r="G38" i="166" s="1"/>
  <c r="E25" i="166"/>
  <c r="E35" i="166" s="1"/>
  <c r="E38" i="166" s="1"/>
  <c r="E57" i="166" s="1"/>
  <c r="I57" i="166" l="1"/>
  <c r="S20" i="160"/>
  <c r="Q20" i="160"/>
  <c r="O20" i="160"/>
  <c r="M20" i="160"/>
  <c r="K20" i="160"/>
  <c r="I20" i="160"/>
  <c r="G20" i="160"/>
  <c r="S19" i="160"/>
  <c r="S17" i="160"/>
  <c r="S15" i="160"/>
  <c r="Q15" i="160"/>
  <c r="O15" i="160"/>
  <c r="M15" i="160"/>
  <c r="K15" i="160"/>
  <c r="I15" i="160"/>
  <c r="G15" i="160"/>
  <c r="S14" i="160"/>
  <c r="S12" i="160"/>
  <c r="Q14" i="160"/>
  <c r="Q12" i="160"/>
  <c r="U15" i="270"/>
  <c r="Y15" i="270" s="1"/>
  <c r="U20" i="270"/>
  <c r="U18" i="270"/>
  <c r="U21" i="270" s="1"/>
  <c r="Y20" i="270"/>
  <c r="W21" i="270"/>
  <c r="Q21" i="270"/>
  <c r="O21" i="270"/>
  <c r="M21" i="270"/>
  <c r="K21" i="270"/>
  <c r="I21" i="270"/>
  <c r="G21" i="270"/>
  <c r="S20" i="270"/>
  <c r="S18" i="270"/>
  <c r="S21" i="270" s="1"/>
  <c r="W16" i="270"/>
  <c r="Q16" i="270"/>
  <c r="O16" i="270"/>
  <c r="M16" i="270"/>
  <c r="K16" i="270"/>
  <c r="I16" i="270"/>
  <c r="G16" i="270"/>
  <c r="U13" i="270"/>
  <c r="S15" i="270"/>
  <c r="S13" i="270"/>
  <c r="M98" i="246"/>
  <c r="K98" i="246"/>
  <c r="I98" i="246"/>
  <c r="G98" i="246"/>
  <c r="M94" i="246"/>
  <c r="K94" i="246"/>
  <c r="I94" i="246"/>
  <c r="G94" i="246"/>
  <c r="M88" i="246"/>
  <c r="K88" i="246"/>
  <c r="I88" i="246"/>
  <c r="G88" i="246"/>
  <c r="M72" i="246"/>
  <c r="K72" i="246"/>
  <c r="I72" i="246"/>
  <c r="G72" i="246"/>
  <c r="M66" i="246"/>
  <c r="K66" i="246"/>
  <c r="I66" i="246"/>
  <c r="G66" i="246"/>
  <c r="M48" i="246"/>
  <c r="K48" i="246"/>
  <c r="I48" i="246"/>
  <c r="G48" i="246"/>
  <c r="M44" i="246"/>
  <c r="K44" i="246"/>
  <c r="I44" i="246"/>
  <c r="G44" i="246"/>
  <c r="M38" i="246"/>
  <c r="K38" i="246"/>
  <c r="I38" i="246"/>
  <c r="G38" i="246"/>
  <c r="M22" i="246"/>
  <c r="K22" i="246"/>
  <c r="I22" i="246"/>
  <c r="G22" i="246"/>
  <c r="M16" i="246"/>
  <c r="K16" i="246"/>
  <c r="I16" i="246"/>
  <c r="G16" i="246"/>
  <c r="M80" i="157"/>
  <c r="M82" i="157" s="1"/>
  <c r="K80" i="157"/>
  <c r="K82" i="157" s="1"/>
  <c r="I80" i="157"/>
  <c r="I82" i="157" s="1"/>
  <c r="G80" i="157"/>
  <c r="G82" i="157" s="1"/>
  <c r="M66" i="157"/>
  <c r="K66" i="157"/>
  <c r="I66" i="157"/>
  <c r="G66" i="157"/>
  <c r="M60" i="157"/>
  <c r="M67" i="157" s="1"/>
  <c r="M83" i="157" s="1"/>
  <c r="K60" i="157"/>
  <c r="I60" i="157"/>
  <c r="I67" i="157" s="1"/>
  <c r="I83" i="157" s="1"/>
  <c r="G60" i="157"/>
  <c r="M32" i="157"/>
  <c r="K32" i="157"/>
  <c r="I32" i="157"/>
  <c r="G32" i="157"/>
  <c r="K18" i="157"/>
  <c r="K33" i="157" s="1"/>
  <c r="M18" i="157"/>
  <c r="M33" i="157" s="1"/>
  <c r="I18" i="157"/>
  <c r="I33" i="157" s="1"/>
  <c r="G18" i="157"/>
  <c r="G33" i="157" l="1"/>
  <c r="G67" i="157"/>
  <c r="G83" i="157" s="1"/>
  <c r="K67" i="157"/>
  <c r="K83" i="157" s="1"/>
  <c r="Y18" i="270"/>
  <c r="Y21" i="270" s="1"/>
  <c r="S16" i="270"/>
  <c r="Y13" i="270"/>
  <c r="G73" i="246"/>
  <c r="G77" i="246" s="1"/>
  <c r="G80" i="246" s="1"/>
  <c r="G82" i="246" s="1"/>
  <c r="G89" i="246" s="1"/>
  <c r="I73" i="246"/>
  <c r="I77" i="246" s="1"/>
  <c r="I80" i="246" s="1"/>
  <c r="I82" i="246" s="1"/>
  <c r="I89" i="246" s="1"/>
  <c r="K73" i="246"/>
  <c r="K77" i="246" s="1"/>
  <c r="K80" i="246" s="1"/>
  <c r="K82" i="246" s="1"/>
  <c r="K89" i="246" s="1"/>
  <c r="M73" i="246"/>
  <c r="M77" i="246" s="1"/>
  <c r="M80" i="246" s="1"/>
  <c r="M82" i="246" s="1"/>
  <c r="M89" i="246" s="1"/>
  <c r="I23" i="246"/>
  <c r="I27" i="246" s="1"/>
  <c r="I30" i="246" s="1"/>
  <c r="I32" i="246" s="1"/>
  <c r="I39" i="246" s="1"/>
  <c r="K23" i="246"/>
  <c r="K27" i="246" s="1"/>
  <c r="K30" i="246" s="1"/>
  <c r="K32" i="246" s="1"/>
  <c r="K39" i="246" s="1"/>
  <c r="M23" i="246"/>
  <c r="M27" i="246" s="1"/>
  <c r="M30" i="246" s="1"/>
  <c r="M32" i="246" s="1"/>
  <c r="M39" i="246" s="1"/>
  <c r="G23" i="246"/>
  <c r="G27" i="246" s="1"/>
  <c r="G30" i="246" s="1"/>
  <c r="G32" i="246" s="1"/>
  <c r="G39" i="246" s="1"/>
  <c r="Y16" i="270" l="1"/>
  <c r="U16" i="270"/>
</calcChain>
</file>

<file path=xl/sharedStrings.xml><?xml version="1.0" encoding="utf-8"?>
<sst xmlns="http://schemas.openxmlformats.org/spreadsheetml/2006/main" count="327" uniqueCount="190">
  <si>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</si>
  <si>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</si>
  <si>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</si>
  <si>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</si>
  <si>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</si>
  <si>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</si>
  <si>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</si>
  <si>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</si>
  <si>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</si>
  <si>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</si>
  <si>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</si>
  <si>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</si>
  <si>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</si>
  <si>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</si>
  <si>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</si>
  <si>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</si>
  <si>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</si>
  <si>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</si>
  <si>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</si>
  <si>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</si>
  <si>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</si>
  <si>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</si>
  <si>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</si>
  <si>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</si>
  <si>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</si>
  <si>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</si>
  <si>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</si>
  <si>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</si>
  <si>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</si>
  <si>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</si>
  <si>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</si>
  <si>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</si>
  <si>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</si>
  <si>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</si>
  <si>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</si>
  <si>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</si>
  <si>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</si>
  <si>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</si>
  <si>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</si>
  <si>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</si>
  <si>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</si>
  <si>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</si>
  <si>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</si>
  <si>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</si>
  <si>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</si>
  <si>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</si>
  <si>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</si>
  <si>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</si>
  <si>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</si>
  <si>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</si>
  <si>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</si>
  <si>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</si>
  <si>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</si>
  <si>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</si>
  <si>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</si>
  <si>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</si>
  <si>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</si>
  <si>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</si>
  <si>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</si>
  <si>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</si>
  <si>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</si>
  <si>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</si>
  <si>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</si>
  <si>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</si>
  <si>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</si>
  <si>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รายได้ค่าเช่า</t>
  </si>
  <si>
    <t>ต้นทุนค่าเช่า</t>
  </si>
  <si>
    <t>งบการเงินเฉพาะกิจการ</t>
  </si>
  <si>
    <t>รายการที่อาจจะถูกจัดประเภทรายการใหม่เข้าไปไว้ในกำไรหรือขาดทุนในภายหลัง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</si>
  <si>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</si>
  <si>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</si>
  <si>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</si>
  <si>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</si>
  <si>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</si>
  <si>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</si>
  <si>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</si>
  <si>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</si>
  <si>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</si>
  <si>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</si>
  <si>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</si>
  <si>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</si>
  <si>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</si>
  <si>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</si>
  <si>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</si>
  <si>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</si>
  <si>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</si>
  <si>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</si>
  <si>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</si>
  <si>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สินทรัพย์ที่ยังไม่ได้ใช้งาน - สุทธิ</t>
  </si>
  <si>
    <t>เงินสดรับดอกเบี้ย</t>
  </si>
  <si>
    <t>หนี้สินไม่หมุนเวียนอื่น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</si>
  <si>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</si>
  <si>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</si>
  <si>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</si>
  <si>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</si>
  <si>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สินทรัพย์ที่เกิดจากสัญญา</t>
  </si>
  <si>
    <t>สินทรัพย์สิทธิการใช้ - สุทธิ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</si>
  <si>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</si>
  <si>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</si>
  <si>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</si>
  <si>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</si>
  <si>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</si>
  <si>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</si>
  <si>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</si>
  <si>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</si>
  <si>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</si>
  <si>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</si>
  <si>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</si>
  <si>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</si>
  <si>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</si>
  <si>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</si>
  <si>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</si>
  <si>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เงินลงทุนในบริษัทร่วม - สุทธิ</t>
  </si>
  <si>
    <t>หนี้สินสัญญาอนุพันธ์</t>
  </si>
  <si>
    <t>ยอดคงเหลือ ณ วันที่ 1 มกราคม 2566</t>
  </si>
  <si>
    <t>กลับรายการค่าเผื่อการปรับลดมูลค่าของสินค้าคงเหลือ</t>
  </si>
  <si>
    <t>เงินกู้ยืมระยะยาวจากสถาบันการเงิน</t>
  </si>
  <si>
    <t>ส่วนที่ถึงกำหนดชำระภายในหนึ่งปี</t>
  </si>
  <si>
    <t>ขาดทุนจากการวัดมูลค่ายุติธรรมของสินทรัพย์ทางการเงินไม่หมุนเวียนอื่น</t>
  </si>
  <si>
    <t>หนี้สินตามสัญญาเช่าส่วนที่ถึงกำหนดชำระในหนึ่งปี</t>
  </si>
  <si>
    <t>หุ้นสามัญ - สุทธิ</t>
  </si>
  <si>
    <t>ส่วนได้เสียที่</t>
  </si>
  <si>
    <t>ไม่มีอำนาจควบคุม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</si>
  <si>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</si>
  <si>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</si>
  <si>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</si>
  <si>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ภาษีเงินได้ของรายการที่อาจจะถูกจัดประเภทใหม่ไปไว้ใน</t>
  </si>
  <si>
    <t>งบฐานะการเงิน</t>
  </si>
  <si>
    <t>31 ธันวาคม 2566</t>
  </si>
  <si>
    <t>"ตรวจสอบแล้ว"</t>
  </si>
  <si>
    <t xml:space="preserve">งบการเปลี่ยนแปลงส่วนของผู้ถือหุ้น </t>
  </si>
  <si>
    <t>การเปลี่ยนแปลงในส่วนของผู้ถือหุ้นสำหรับงวด :</t>
  </si>
  <si>
    <t>ยอดคงเหลือ ณ วันที่ 1 มกราคม 2567</t>
  </si>
  <si>
    <t>สินทรัพย์สกุลเงินดิจิทัล - สุทธิ</t>
  </si>
  <si>
    <t>ผลขาดทุนจากการวัดมูลค่ายุติธรรมของสินทรัพย์ทางการเงินไม่หมุนเวียนอื่น</t>
  </si>
  <si>
    <t>กำไรจากหนี้สินสัญญาอนุพันธ์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</si>
  <si>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</si>
  <si>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</si>
  <si>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ผลกำไรจากการป้องกันความเสี่ยงกระแสเงินสด</t>
  </si>
  <si>
    <t>ความเสี่ยงกระแสเงินสด</t>
  </si>
  <si>
    <t>กำไรเบ็ดเสร็จรวมสำหรับงวด</t>
  </si>
  <si>
    <t>4 , 5</t>
  </si>
  <si>
    <t>4 , 16.1</t>
  </si>
  <si>
    <t>4 , 16.2</t>
  </si>
  <si>
    <t>เงินฝากสถาบันการเงินที่ติดภาระค้ำประกันลดลง</t>
  </si>
  <si>
    <t>กำไร (ขาดทุน) จากกิจกรรมดำเนินงาน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</si>
  <si>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</si>
  <si>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</si>
  <si>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</si>
  <si>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</si>
  <si>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</si>
  <si>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:</t>
  </si>
  <si>
    <t>การแบ่งปันกำไร (ขาดทุน) เบ็ดเสร็จรวม :</t>
  </si>
  <si>
    <t>กำไร (ขาดทุน) ต่อหุ้นขั้นพื้นฐาน</t>
  </si>
  <si>
    <t>กำไร (ขาดทุน) ต่อหุ้นขั้นพื้นฐาน (บาท)</t>
  </si>
  <si>
    <t>กระแสเงินสดจากกิจกรรมดำเนินงาน :</t>
  </si>
  <si>
    <t>กิจกรรมดำเนินงาน :</t>
  </si>
  <si>
    <t>กลับรายการผลขาดทุนด้านเครดิตที่คาดว่าจะเกิดขึ้น</t>
  </si>
  <si>
    <t>ผลขาดทุนปรับลดมูลค่าของสินทรัพย์สกุลเงินดิจิทัล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</si>
  <si>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</si>
  <si>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</si>
  <si>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</si>
  <si>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</si>
  <si>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</si>
  <si>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กระแสเงินสดจากกิจกรรมจัดหาเงิน :</t>
  </si>
  <si>
    <t>หนี้สินตามสัญญาเช่า - สุทธิ</t>
  </si>
  <si>
    <t>เงินกู้ยืมระยะยาวจากสถาบันการเงิน - สุทธิ</t>
  </si>
  <si>
    <t>กำไร (ขาดทุน) เบ็ดเสร็จอื่น</t>
  </si>
  <si>
    <t xml:space="preserve">กำไร (ขาดทุน) เบ็ดเสร็จอื่น </t>
  </si>
  <si>
    <t>ผลกำไร (ขาดทุน) จากการป้องกัน</t>
  </si>
  <si>
    <t>4 , 19</t>
  </si>
  <si>
    <t>4 , 27</t>
  </si>
  <si>
    <t>(รายได้) ค่าใช้จ่ายภาษีเงินได้</t>
  </si>
  <si>
    <t xml:space="preserve">ผลกำไร (ขาดทุน) </t>
  </si>
  <si>
    <t>จากการป้องกันความเสี่ยง</t>
  </si>
  <si>
    <t>รายการที่มิใช่เงินสด</t>
  </si>
  <si>
    <t>ข้อมูลกระแสเงินสดเปิดเผยเพิ่มเติม</t>
  </si>
  <si>
    <t>สินทรัพย์เพิ่มขึ้นจากหนี้สินตามสัญญาเช่า</t>
  </si>
  <si>
    <t>รายการปรับกระทบกำไร (ขาดทุน) สำหรับงวดเป็นเงินสดได้มาจาก (ใช้ไปใน)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</si>
  <si>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</si>
  <si>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</si>
  <si>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</si>
  <si>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</si>
  <si>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</si>
  <si>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เงินสดรับเงินกู้ยืมระยะสั้นจากกิจการที่เกี่ยวข้องกัน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</si>
  <si>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</si>
  <si>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กำไร (ขาดทุน) ก่อนค่าใช้จ่ายภาษีเงินได้</t>
  </si>
  <si>
    <t>สำหรับงวดสามเดือนสิ้นสุดวันที่ 30 มิถุนายน 2567</t>
  </si>
  <si>
    <t>กำไรจากการจำหน่ายและตัดจำหน่ายทรัพย์สิน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</si>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</sst>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3" fillId="66" borderId="0" applyNumberFormat="0" applyBorder="0" applyAlignment="0" applyProtection="0"/>
    <xf numFmtId="0" fontId="20" fillId="2" borderId="0" applyNumberFormat="0" applyBorder="0" applyAlignment="0" applyProtection="0"/>
    <xf numFmtId="0" fontId="143" fillId="67" borderId="0" applyNumberFormat="0" applyBorder="0" applyAlignment="0" applyProtection="0"/>
    <xf numFmtId="0" fontId="20" fillId="3" borderId="0" applyNumberFormat="0" applyBorder="0" applyAlignment="0" applyProtection="0"/>
    <xf numFmtId="0" fontId="143" fillId="68" borderId="0" applyNumberFormat="0" applyBorder="0" applyAlignment="0" applyProtection="0"/>
    <xf numFmtId="0" fontId="20" fillId="4" borderId="0" applyNumberFormat="0" applyBorder="0" applyAlignment="0" applyProtection="0"/>
    <xf numFmtId="0" fontId="143" fillId="69" borderId="0" applyNumberFormat="0" applyBorder="0" applyAlignment="0" applyProtection="0"/>
    <xf numFmtId="0" fontId="20" fillId="5" borderId="0" applyNumberFormat="0" applyBorder="0" applyAlignment="0" applyProtection="0"/>
    <xf numFmtId="0" fontId="143" fillId="70" borderId="0" applyNumberFormat="0" applyBorder="0" applyAlignment="0" applyProtection="0"/>
    <xf numFmtId="0" fontId="20" fillId="6" borderId="0" applyNumberFormat="0" applyBorder="0" applyAlignment="0" applyProtection="0"/>
    <xf numFmtId="0" fontId="143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3" fillId="72" borderId="0" applyNumberFormat="0" applyBorder="0" applyAlignment="0" applyProtection="0"/>
    <xf numFmtId="0" fontId="20" fillId="14" borderId="0" applyNumberFormat="0" applyBorder="0" applyAlignment="0" applyProtection="0"/>
    <xf numFmtId="0" fontId="143" fillId="73" borderId="0" applyNumberFormat="0" applyBorder="0" applyAlignment="0" applyProtection="0"/>
    <xf numFmtId="0" fontId="20" fillId="15" borderId="0" applyNumberFormat="0" applyBorder="0" applyAlignment="0" applyProtection="0"/>
    <xf numFmtId="0" fontId="143" fillId="74" borderId="0" applyNumberFormat="0" applyBorder="0" applyAlignment="0" applyProtection="0"/>
    <xf numFmtId="0" fontId="20" fillId="16" borderId="0" applyNumberFormat="0" applyBorder="0" applyAlignment="0" applyProtection="0"/>
    <xf numFmtId="0" fontId="143" fillId="75" borderId="0" applyNumberFormat="0" applyBorder="0" applyAlignment="0" applyProtection="0"/>
    <xf numFmtId="0" fontId="20" fillId="5" borderId="0" applyNumberFormat="0" applyBorder="0" applyAlignment="0" applyProtection="0"/>
    <xf numFmtId="0" fontId="143" fillId="76" borderId="0" applyNumberFormat="0" applyBorder="0" applyAlignment="0" applyProtection="0"/>
    <xf numFmtId="0" fontId="20" fillId="14" borderId="0" applyNumberFormat="0" applyBorder="0" applyAlignment="0" applyProtection="0"/>
    <xf numFmtId="0" fontId="143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4" fillId="78" borderId="0" applyNumberFormat="0" applyBorder="0" applyAlignment="0" applyProtection="0"/>
    <xf numFmtId="0" fontId="21" fillId="22" borderId="0" applyNumberFormat="0" applyBorder="0" applyAlignment="0" applyProtection="0"/>
    <xf numFmtId="0" fontId="144" fillId="79" borderId="0" applyNumberFormat="0" applyBorder="0" applyAlignment="0" applyProtection="0"/>
    <xf numFmtId="0" fontId="21" fillId="15" borderId="0" applyNumberFormat="0" applyBorder="0" applyAlignment="0" applyProtection="0"/>
    <xf numFmtId="0" fontId="144" fillId="80" borderId="0" applyNumberFormat="0" applyBorder="0" applyAlignment="0" applyProtection="0"/>
    <xf numFmtId="0" fontId="21" fillId="16" borderId="0" applyNumberFormat="0" applyBorder="0" applyAlignment="0" applyProtection="0"/>
    <xf numFmtId="0" fontId="144" fillId="81" borderId="0" applyNumberFormat="0" applyBorder="0" applyAlignment="0" applyProtection="0"/>
    <xf numFmtId="0" fontId="21" fillId="23" borderId="0" applyNumberFormat="0" applyBorder="0" applyAlignment="0" applyProtection="0"/>
    <xf numFmtId="0" fontId="144" fillId="82" borderId="0" applyNumberFormat="0" applyBorder="0" applyAlignment="0" applyProtection="0"/>
    <xf numFmtId="0" fontId="21" fillId="24" borderId="0" applyNumberFormat="0" applyBorder="0" applyAlignment="0" applyProtection="0"/>
    <xf numFmtId="0" fontId="144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4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4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4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4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4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4" fillId="89" borderId="0" applyNumberFormat="0" applyBorder="0" applyAlignment="0" applyProtection="0"/>
    <xf numFmtId="0" fontId="21" fillId="43" borderId="0" applyNumberFormat="0" applyBorder="0" applyAlignment="0" applyProtection="0"/>
    <xf numFmtId="0" fontId="145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6" fillId="91" borderId="29" applyNumberFormat="0" applyAlignment="0" applyProtection="0"/>
    <xf numFmtId="0" fontId="23" fillId="47" borderId="5" applyNumberFormat="0" applyAlignment="0" applyProtection="0"/>
    <xf numFmtId="0" fontId="147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9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50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1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2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3" fillId="94" borderId="29" applyNumberFormat="0" applyAlignment="0" applyProtection="0"/>
    <xf numFmtId="0" fontId="30" fillId="7" borderId="5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4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5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6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6" fillId="0" borderId="0"/>
    <xf numFmtId="0" fontId="15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0" fontId="1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3" fillId="0" borderId="0"/>
    <xf numFmtId="0" fontId="143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7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9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2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3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4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1" fillId="0" borderId="0"/>
    <xf numFmtId="205" fontId="20" fillId="0" borderId="0"/>
    <xf numFmtId="0" fontId="11" fillId="0" borderId="0"/>
    <xf numFmtId="0" fontId="167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6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93" borderId="0" applyNumberFormat="0" applyBorder="0" applyAlignment="0" applyProtection="0"/>
    <xf numFmtId="0" fontId="172" fillId="90" borderId="0" applyNumberFormat="0" applyBorder="0" applyAlignment="0" applyProtection="0"/>
    <xf numFmtId="0" fontId="173" fillId="95" borderId="0" applyNumberFormat="0" applyBorder="0" applyAlignment="0" applyProtection="0"/>
    <xf numFmtId="0" fontId="174" fillId="94" borderId="29" applyNumberFormat="0" applyAlignment="0" applyProtection="0"/>
    <xf numFmtId="0" fontId="175" fillId="91" borderId="35" applyNumberFormat="0" applyAlignment="0" applyProtection="0"/>
    <xf numFmtId="0" fontId="176" fillId="91" borderId="29" applyNumberFormat="0" applyAlignment="0" applyProtection="0"/>
    <xf numFmtId="0" fontId="177" fillId="0" borderId="34" applyNumberFormat="0" applyFill="0" applyAlignment="0" applyProtection="0"/>
    <xf numFmtId="0" fontId="178" fillId="92" borderId="30" applyNumberFormat="0" applyAlignment="0" applyProtection="0"/>
    <xf numFmtId="0" fontId="179" fillId="0" borderId="0" applyNumberFormat="0" applyFill="0" applyBorder="0" applyAlignment="0" applyProtection="0"/>
    <xf numFmtId="0" fontId="180" fillId="0" borderId="36" applyNumberFormat="0" applyFill="0" applyAlignment="0" applyProtection="0"/>
    <xf numFmtId="0" fontId="181" fillId="84" borderId="0" applyNumberFormat="0" applyBorder="0" applyAlignment="0" applyProtection="0"/>
    <xf numFmtId="0" fontId="181" fillId="85" borderId="0" applyNumberFormat="0" applyBorder="0" applyAlignment="0" applyProtection="0"/>
    <xf numFmtId="0" fontId="181" fillId="86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40" fontId="46" fillId="0" borderId="38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2" fillId="103" borderId="0">
      <alignment horizontal="right" vertical="center"/>
    </xf>
    <xf numFmtId="49" fontId="182" fillId="103" borderId="0">
      <alignment horizontal="left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right" vertical="center"/>
    </xf>
    <xf numFmtId="40" fontId="182" fillId="103" borderId="0">
      <alignment horizontal="right"/>
    </xf>
    <xf numFmtId="49" fontId="182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2" fillId="103" borderId="0">
      <alignment horizontal="center" vertical="center"/>
    </xf>
    <xf numFmtId="49" fontId="182" fillId="103" borderId="0">
      <alignment horizontal="center" vertical="center"/>
    </xf>
    <xf numFmtId="232" fontId="182" fillId="103" borderId="0">
      <alignment horizontal="center" vertical="center"/>
    </xf>
    <xf numFmtId="49" fontId="182" fillId="103" borderId="0">
      <alignment horizontal="right"/>
    </xf>
    <xf numFmtId="40" fontId="46" fillId="0" borderId="27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2" fillId="103" borderId="0"/>
    <xf numFmtId="49" fontId="182" fillId="103" borderId="0"/>
    <xf numFmtId="49" fontId="11" fillId="0" borderId="0"/>
    <xf numFmtId="0" fontId="185" fillId="50" borderId="0" applyFont="0" applyFill="0">
      <alignment horizontal="left" vertical="top" wrapText="1"/>
    </xf>
    <xf numFmtId="40" fontId="185" fillId="0" borderId="0"/>
    <xf numFmtId="40" fontId="185" fillId="0" borderId="0"/>
    <xf numFmtId="0" fontId="185" fillId="0" borderId="0">
      <alignment horizontal="left"/>
    </xf>
    <xf numFmtId="0" fontId="185" fillId="0" borderId="0">
      <alignment horizontal="center"/>
    </xf>
    <xf numFmtId="0" fontId="186" fillId="0" borderId="0">
      <alignment horizontal="center"/>
    </xf>
    <xf numFmtId="0" fontId="187" fillId="103" borderId="0">
      <alignment horizontal="left"/>
    </xf>
    <xf numFmtId="0" fontId="187" fillId="103" borderId="0">
      <alignment horizontal="left"/>
    </xf>
    <xf numFmtId="0" fontId="186" fillId="0" borderId="0">
      <alignment horizontal="center"/>
    </xf>
    <xf numFmtId="40" fontId="188" fillId="0" borderId="7"/>
    <xf numFmtId="40" fontId="188" fillId="0" borderId="7"/>
    <xf numFmtId="0" fontId="188" fillId="0" borderId="0"/>
    <xf numFmtId="0" fontId="188" fillId="0" borderId="0"/>
    <xf numFmtId="0" fontId="186" fillId="0" borderId="0">
      <alignment horizontal="center"/>
    </xf>
    <xf numFmtId="0" fontId="189" fillId="106" borderId="0">
      <alignment horizontal="left"/>
    </xf>
    <xf numFmtId="0" fontId="189" fillId="106" borderId="0">
      <alignment horizontal="left"/>
    </xf>
    <xf numFmtId="40" fontId="46" fillId="0" borderId="0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90" fillId="50" borderId="0">
      <alignment horizontal="left"/>
    </xf>
    <xf numFmtId="49" fontId="190" fillId="50" borderId="0">
      <alignment horizontal="left"/>
    </xf>
    <xf numFmtId="0" fontId="191" fillId="50" borderId="0">
      <alignment horizontal="left"/>
    </xf>
    <xf numFmtId="233" fontId="191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8" fillId="0" borderId="0"/>
    <xf numFmtId="40" fontId="185" fillId="0" borderId="7"/>
    <xf numFmtId="40" fontId="185" fillId="0" borderId="7"/>
    <xf numFmtId="0" fontId="185" fillId="0" borderId="0"/>
    <xf numFmtId="0" fontId="185" fillId="0" borderId="0"/>
    <xf numFmtId="40" fontId="185" fillId="0" borderId="0"/>
    <xf numFmtId="234" fontId="185" fillId="0" borderId="0"/>
    <xf numFmtId="40" fontId="185" fillId="0" borderId="0"/>
    <xf numFmtId="0" fontId="185" fillId="0" borderId="0"/>
    <xf numFmtId="0" fontId="185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5" fillId="0" borderId="0"/>
    <xf numFmtId="236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40" fontId="11" fillId="0" borderId="0" applyFont="0" applyFill="0" applyBorder="0" applyAlignment="0" applyProtection="0"/>
    <xf numFmtId="223" fontId="199" fillId="0" borderId="0" applyFont="0" applyFill="0" applyBorder="0" applyAlignment="0" applyProtection="0"/>
    <xf numFmtId="222" fontId="199" fillId="0" borderId="0" applyFont="0" applyFill="0" applyBorder="0" applyAlignment="0" applyProtection="0"/>
    <xf numFmtId="0" fontId="19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200" fillId="0" borderId="0" applyFill="0" applyBorder="0" applyAlignment="0"/>
    <xf numFmtId="227" fontId="200" fillId="0" borderId="0" applyFill="0" applyBorder="0" applyAlignment="0"/>
    <xf numFmtId="241" fontId="201" fillId="0" borderId="0" applyFill="0" applyBorder="0" applyAlignment="0"/>
    <xf numFmtId="242" fontId="201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200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43" fontId="11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4" fillId="0" borderId="0"/>
    <xf numFmtId="0" fontId="204" fillId="0" borderId="0"/>
    <xf numFmtId="194" fontId="51" fillId="49" borderId="7" applyFill="0" applyBorder="0" applyAlignment="0">
      <alignment horizontal="right"/>
    </xf>
    <xf numFmtId="213" fontId="200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3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5" fillId="0" borderId="0">
      <alignment horizontal="left"/>
    </xf>
    <xf numFmtId="0" fontId="205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6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7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7" fillId="0" borderId="0">
      <alignment horizontal="center"/>
    </xf>
    <xf numFmtId="0" fontId="208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201" fillId="0" borderId="0" applyFont="0" applyFill="0" applyBorder="0" applyAlignment="0" applyProtection="0"/>
    <xf numFmtId="254" fontId="200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7" fillId="0" borderId="0" applyFont="0" applyFill="0" applyBorder="0" applyAlignment="0" applyProtection="0"/>
    <xf numFmtId="9" fontId="91" fillId="0" borderId="28" applyNumberFormat="0" applyBorder="0"/>
    <xf numFmtId="3" fontId="209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10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1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2" fillId="0" borderId="0" applyNumberFormat="0" applyBorder="0"/>
    <xf numFmtId="0" fontId="131" fillId="57" borderId="0">
      <alignment wrapText="1"/>
    </xf>
    <xf numFmtId="0" fontId="205" fillId="0" borderId="0"/>
    <xf numFmtId="0" fontId="205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201" fillId="0" borderId="0" applyFill="0" applyBorder="0" applyAlignment="0"/>
    <xf numFmtId="256" fontId="201" fillId="0" borderId="0" applyFill="0" applyBorder="0" applyAlignment="0"/>
    <xf numFmtId="0" fontId="19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67" fillId="0" borderId="0"/>
    <xf numFmtId="0" fontId="193" fillId="0" borderId="0"/>
    <xf numFmtId="0" fontId="211" fillId="0" borderId="0"/>
    <xf numFmtId="201" fontId="211" fillId="0" borderId="0" applyFill="0" applyBorder="0" applyAlignment="0" applyProtection="0"/>
    <xf numFmtId="0" fontId="167" fillId="0" borderId="0"/>
    <xf numFmtId="0" fontId="11" fillId="0" borderId="0"/>
    <xf numFmtId="0" fontId="11" fillId="0" borderId="0"/>
    <xf numFmtId="0" fontId="11" fillId="0" borderId="0"/>
    <xf numFmtId="0" fontId="219" fillId="0" borderId="0" applyNumberFormat="0" applyFill="0" applyBorder="0" applyAlignment="0"/>
    <xf numFmtId="211" fontId="11" fillId="0" borderId="0" applyFill="0" applyBorder="0" applyAlignment="0"/>
    <xf numFmtId="201" fontId="217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11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1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3" fillId="0" borderId="0" applyFill="0" applyBorder="0" applyAlignment="0" applyProtection="0"/>
    <xf numFmtId="175" fontId="11" fillId="0" borderId="0" applyFont="0" applyFill="0" applyBorder="0" applyAlignment="0" applyProtection="0"/>
    <xf numFmtId="177" fontId="203" fillId="0" borderId="0" applyFill="0" applyBorder="0" applyAlignment="0" applyProtection="0"/>
    <xf numFmtId="0" fontId="220" fillId="0" borderId="0"/>
    <xf numFmtId="0" fontId="97" fillId="0" borderId="0"/>
    <xf numFmtId="0" fontId="220" fillId="0" borderId="0"/>
    <xf numFmtId="0" fontId="97" fillId="0" borderId="0"/>
    <xf numFmtId="249" fontId="11" fillId="0" borderId="0"/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3" fillId="108" borderId="42" applyNumberFormat="0" applyProtection="0">
      <alignment vertical="center"/>
    </xf>
    <xf numFmtId="0" fontId="16" fillId="108" borderId="43" applyNumberFormat="0" applyProtection="0"/>
    <xf numFmtId="0" fontId="223" fillId="108" borderId="44" applyNumberFormat="0" applyProtection="0">
      <alignment vertical="center"/>
    </xf>
    <xf numFmtId="0" fontId="223" fillId="108" borderId="45" applyNumberFormat="0" applyProtection="0">
      <alignment vertical="center"/>
    </xf>
    <xf numFmtId="0" fontId="223" fillId="108" borderId="0" applyNumberFormat="0" applyProtection="0">
      <alignment vertical="center"/>
    </xf>
    <xf numFmtId="0" fontId="42" fillId="0" borderId="46" applyNumberFormat="0" applyProtection="0"/>
    <xf numFmtId="0" fontId="224" fillId="0" borderId="47" applyNumberFormat="0" applyProtection="0">
      <alignment horizontal="left" textRotation="90" wrapText="1"/>
    </xf>
    <xf numFmtId="0" fontId="225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7" fillId="0" borderId="0"/>
    <xf numFmtId="0" fontId="46" fillId="0" borderId="0"/>
    <xf numFmtId="0" fontId="188" fillId="0" borderId="0"/>
    <xf numFmtId="0" fontId="218" fillId="0" borderId="0"/>
    <xf numFmtId="0" fontId="224" fillId="0" borderId="0"/>
    <xf numFmtId="0" fontId="11" fillId="0" borderId="0"/>
    <xf numFmtId="0" fontId="11" fillId="0" borderId="0"/>
    <xf numFmtId="0" fontId="211" fillId="0" borderId="0"/>
    <xf numFmtId="0" fontId="11" fillId="0" borderId="0"/>
    <xf numFmtId="0" fontId="167" fillId="0" borderId="0"/>
    <xf numFmtId="0" fontId="11" fillId="0" borderId="0"/>
    <xf numFmtId="0" fontId="229" fillId="0" borderId="0"/>
    <xf numFmtId="0" fontId="193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7" fillId="0" borderId="0"/>
    <xf numFmtId="0" fontId="192" fillId="0" borderId="0"/>
    <xf numFmtId="0" fontId="192" fillId="0" borderId="0"/>
    <xf numFmtId="0" fontId="192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9" fontId="16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7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8" fillId="0" borderId="0"/>
    <xf numFmtId="0" fontId="3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/>
    <xf numFmtId="9" fontId="167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7" fillId="0" borderId="0"/>
    <xf numFmtId="0" fontId="231" fillId="0" borderId="0" applyNumberFormat="0" applyFill="0" applyBorder="0" applyAlignment="0" applyProtection="0"/>
    <xf numFmtId="0" fontId="232" fillId="0" borderId="31" applyNumberFormat="0" applyFill="0" applyAlignment="0" applyProtection="0"/>
    <xf numFmtId="0" fontId="233" fillId="0" borderId="32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35" fillId="93" borderId="0" applyNumberFormat="0" applyBorder="0" applyAlignment="0" applyProtection="0"/>
    <xf numFmtId="0" fontId="236" fillId="90" borderId="0" applyNumberFormat="0" applyBorder="0" applyAlignment="0" applyProtection="0"/>
    <xf numFmtId="0" fontId="237" fillId="95" borderId="0" applyNumberFormat="0" applyBorder="0" applyAlignment="0" applyProtection="0"/>
    <xf numFmtId="0" fontId="238" fillId="94" borderId="29" applyNumberFormat="0" applyAlignment="0" applyProtection="0"/>
    <xf numFmtId="0" fontId="239" fillId="91" borderId="35" applyNumberFormat="0" applyAlignment="0" applyProtection="0"/>
    <xf numFmtId="0" fontId="240" fillId="91" borderId="29" applyNumberFormat="0" applyAlignment="0" applyProtection="0"/>
    <xf numFmtId="0" fontId="241" fillId="0" borderId="34" applyNumberFormat="0" applyFill="0" applyAlignment="0" applyProtection="0"/>
    <xf numFmtId="0" fontId="242" fillId="92" borderId="30" applyNumberFormat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6" fillId="84" borderId="0" applyNumberFormat="0" applyBorder="0" applyAlignment="0" applyProtection="0"/>
    <xf numFmtId="0" fontId="167" fillId="66" borderId="0" applyNumberFormat="0" applyBorder="0" applyAlignment="0" applyProtection="0"/>
    <xf numFmtId="0" fontId="167" fillId="72" borderId="0" applyNumberFormat="0" applyBorder="0" applyAlignment="0" applyProtection="0"/>
    <xf numFmtId="0" fontId="246" fillId="78" borderId="0" applyNumberFormat="0" applyBorder="0" applyAlignment="0" applyProtection="0"/>
    <xf numFmtId="0" fontId="246" fillId="85" borderId="0" applyNumberFormat="0" applyBorder="0" applyAlignment="0" applyProtection="0"/>
    <xf numFmtId="0" fontId="167" fillId="67" borderId="0" applyNumberFormat="0" applyBorder="0" applyAlignment="0" applyProtection="0"/>
    <xf numFmtId="0" fontId="167" fillId="73" borderId="0" applyNumberFormat="0" applyBorder="0" applyAlignment="0" applyProtection="0"/>
    <xf numFmtId="0" fontId="246" fillId="79" borderId="0" applyNumberFormat="0" applyBorder="0" applyAlignment="0" applyProtection="0"/>
    <xf numFmtId="0" fontId="246" fillId="86" borderId="0" applyNumberFormat="0" applyBorder="0" applyAlignment="0" applyProtection="0"/>
    <xf numFmtId="0" fontId="167" fillId="68" borderId="0" applyNumberFormat="0" applyBorder="0" applyAlignment="0" applyProtection="0"/>
    <xf numFmtId="0" fontId="167" fillId="74" borderId="0" applyNumberFormat="0" applyBorder="0" applyAlignment="0" applyProtection="0"/>
    <xf numFmtId="0" fontId="246" fillId="80" borderId="0" applyNumberFormat="0" applyBorder="0" applyAlignment="0" applyProtection="0"/>
    <xf numFmtId="0" fontId="246" fillId="87" borderId="0" applyNumberFormat="0" applyBorder="0" applyAlignment="0" applyProtection="0"/>
    <xf numFmtId="0" fontId="167" fillId="69" borderId="0" applyNumberFormat="0" applyBorder="0" applyAlignment="0" applyProtection="0"/>
    <xf numFmtId="0" fontId="167" fillId="75" borderId="0" applyNumberFormat="0" applyBorder="0" applyAlignment="0" applyProtection="0"/>
    <xf numFmtId="0" fontId="246" fillId="81" borderId="0" applyNumberFormat="0" applyBorder="0" applyAlignment="0" applyProtection="0"/>
    <xf numFmtId="0" fontId="246" fillId="88" borderId="0" applyNumberFormat="0" applyBorder="0" applyAlignment="0" applyProtection="0"/>
    <xf numFmtId="0" fontId="167" fillId="70" borderId="0" applyNumberFormat="0" applyBorder="0" applyAlignment="0" applyProtection="0"/>
    <xf numFmtId="0" fontId="167" fillId="76" borderId="0" applyNumberFormat="0" applyBorder="0" applyAlignment="0" applyProtection="0"/>
    <xf numFmtId="0" fontId="246" fillId="82" borderId="0" applyNumberFormat="0" applyBorder="0" applyAlignment="0" applyProtection="0"/>
    <xf numFmtId="0" fontId="246" fillId="89" borderId="0" applyNumberFormat="0" applyBorder="0" applyAlignment="0" applyProtection="0"/>
    <xf numFmtId="0" fontId="167" fillId="71" borderId="0" applyNumberFormat="0" applyBorder="0" applyAlignment="0" applyProtection="0"/>
    <xf numFmtId="0" fontId="167" fillId="77" borderId="0" applyNumberFormat="0" applyBorder="0" applyAlignment="0" applyProtection="0"/>
    <xf numFmtId="0" fontId="246" fillId="83" borderId="0" applyNumberFormat="0" applyBorder="0" applyAlignment="0" applyProtection="0"/>
    <xf numFmtId="43" fontId="16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7" fillId="0" borderId="0"/>
    <xf numFmtId="0" fontId="238" fillId="94" borderId="29" applyNumberFormat="0" applyAlignment="0" applyProtection="0"/>
    <xf numFmtId="0" fontId="167" fillId="0" borderId="0"/>
    <xf numFmtId="0" fontId="238" fillId="94" borderId="29" applyNumberFormat="0" applyAlignment="0" applyProtection="0"/>
    <xf numFmtId="0" fontId="8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3" fillId="94" borderId="29" applyNumberFormat="0" applyAlignment="0" applyProtection="0"/>
    <xf numFmtId="0" fontId="153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7" fillId="0" borderId="0"/>
    <xf numFmtId="0" fontId="238" fillId="94" borderId="29" applyNumberFormat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246" fillId="86" borderId="0" applyNumberFormat="0" applyBorder="0" applyAlignment="0" applyProtection="0"/>
    <xf numFmtId="0" fontId="246" fillId="87" borderId="0" applyNumberFormat="0" applyBorder="0" applyAlignment="0" applyProtection="0"/>
    <xf numFmtId="0" fontId="246" fillId="88" borderId="0" applyNumberFormat="0" applyBorder="0" applyAlignment="0" applyProtection="0"/>
    <xf numFmtId="0" fontId="246" fillId="89" borderId="0" applyNumberFormat="0" applyBorder="0" applyAlignment="0" applyProtection="0"/>
    <xf numFmtId="43" fontId="16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90" fillId="50" borderId="0">
      <alignment horizontal="left"/>
    </xf>
    <xf numFmtId="0" fontId="191" fillId="50" borderId="0">
      <alignment horizontal="left"/>
      <protection locked="0"/>
    </xf>
    <xf numFmtId="40" fontId="190" fillId="50" borderId="0">
      <alignment horizontal="left"/>
    </xf>
    <xf numFmtId="14" fontId="191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85" fillId="109" borderId="0">
      <alignment horizontal="left" vertical="top" wrapText="1"/>
    </xf>
    <xf numFmtId="0" fontId="186" fillId="0" borderId="0">
      <alignment horizontal="center"/>
      <protection locked="0"/>
    </xf>
    <xf numFmtId="0" fontId="186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2" fillId="103" borderId="0"/>
    <xf numFmtId="40" fontId="182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1" fillId="0" borderId="0">
      <alignment horizontal="left"/>
    </xf>
    <xf numFmtId="0" fontId="251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2" fillId="103" borderId="0">
      <alignment horizontal="right" vertical="center"/>
    </xf>
    <xf numFmtId="40" fontId="182" fillId="103" borderId="0">
      <alignment horizontal="left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 vertical="center"/>
    </xf>
    <xf numFmtId="40" fontId="182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2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2" fillId="103" borderId="0">
      <alignment horizontal="right" vertical="center"/>
      <protection locked="0"/>
    </xf>
    <xf numFmtId="0" fontId="186" fillId="0" borderId="0">
      <alignment horizontal="center"/>
      <protection locked="0"/>
    </xf>
    <xf numFmtId="0" fontId="46" fillId="104" borderId="0">
      <alignment horizontal="left" vertical="center"/>
    </xf>
    <xf numFmtId="40" fontId="250" fillId="0" borderId="0">
      <alignment horizontal="right"/>
    </xf>
    <xf numFmtId="0" fontId="3" fillId="0" borderId="0"/>
    <xf numFmtId="0" fontId="11" fillId="0" borderId="0"/>
    <xf numFmtId="0" fontId="192" fillId="0" borderId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3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206">
    <xf numFmtId="0" fontId="0" fillId="0" borderId="0" xfId="0"/>
    <xf numFmtId="0" fontId="14" fillId="0" borderId="0" xfId="0" applyFont="1" applyFill="1" applyAlignment="1"/>
    <xf numFmtId="165" fontId="12" fillId="0" borderId="0" xfId="270" applyFont="1" applyFill="1" applyAlignment="1"/>
    <xf numFmtId="43" fontId="12" fillId="0" borderId="0" xfId="270" applyNumberFormat="1" applyFont="1" applyFill="1" applyBorder="1"/>
    <xf numFmtId="0" fontId="14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Fill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Fill="1" applyAlignment="1">
      <alignment vertical="center"/>
    </xf>
    <xf numFmtId="0" fontId="14" fillId="0" borderId="0" xfId="2312" applyFont="1" applyFill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 applyFill="1"/>
    <xf numFmtId="181" fontId="12" fillId="0" borderId="0" xfId="283" applyNumberFormat="1" applyFont="1" applyFill="1" applyBorder="1"/>
    <xf numFmtId="0" fontId="37" fillId="0" borderId="0" xfId="0" applyFont="1" applyFill="1" applyAlignment="1">
      <alignment horizontal="center"/>
    </xf>
    <xf numFmtId="0" fontId="139" fillId="0" borderId="0" xfId="0" applyFont="1" applyFill="1"/>
    <xf numFmtId="0" fontId="140" fillId="0" borderId="0" xfId="0" applyFont="1" applyFill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224" fontId="141" fillId="0" borderId="0" xfId="0" applyNumberFormat="1" applyFont="1" applyFill="1"/>
    <xf numFmtId="224" fontId="12" fillId="0" borderId="0" xfId="0" applyNumberFormat="1" applyFont="1" applyFill="1" applyAlignment="1"/>
    <xf numFmtId="224" fontId="12" fillId="0" borderId="4" xfId="270" applyNumberFormat="1" applyFont="1" applyFill="1" applyBorder="1" applyAlignment="1">
      <alignment vertical="center"/>
    </xf>
    <xf numFmtId="0" fontId="37" fillId="0" borderId="0" xfId="0" applyFont="1" applyFill="1"/>
    <xf numFmtId="0" fontId="12" fillId="0" borderId="4" xfId="0" applyFont="1" applyFill="1" applyBorder="1"/>
    <xf numFmtId="165" fontId="12" fillId="0" borderId="27" xfId="270" applyFont="1" applyFill="1" applyBorder="1"/>
    <xf numFmtId="49" fontId="12" fillId="0" borderId="0" xfId="0" applyNumberFormat="1" applyFont="1" applyFill="1" applyBorder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224" fontId="12" fillId="0" borderId="0" xfId="0" applyNumberFormat="1" applyFont="1" applyFill="1" applyBorder="1"/>
    <xf numFmtId="165" fontId="12" fillId="0" borderId="0" xfId="27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43" fontId="12" fillId="0" borderId="0" xfId="0" applyNumberFormat="1" applyFont="1" applyFill="1"/>
    <xf numFmtId="165" fontId="12" fillId="0" borderId="0" xfId="0" applyNumberFormat="1" applyFont="1" applyFill="1"/>
    <xf numFmtId="0" fontId="12" fillId="0" borderId="0" xfId="2312" applyFont="1" applyFill="1"/>
    <xf numFmtId="0" fontId="12" fillId="0" borderId="0" xfId="2312" applyFont="1" applyFill="1" applyBorder="1"/>
    <xf numFmtId="0" fontId="14" fillId="0" borderId="0" xfId="2312" applyFont="1" applyFill="1" applyAlignment="1"/>
    <xf numFmtId="181" fontId="12" fillId="0" borderId="0" xfId="270" applyNumberFormat="1" applyFont="1" applyFill="1" applyBorder="1" applyAlignment="1">
      <alignment horizontal="right"/>
    </xf>
    <xf numFmtId="181" fontId="12" fillId="0" borderId="0" xfId="270" applyNumberFormat="1" applyFont="1" applyFill="1" applyBorder="1"/>
    <xf numFmtId="0" fontId="14" fillId="0" borderId="0" xfId="2312" applyNumberFormat="1" applyFont="1" applyFill="1" applyAlignment="1"/>
    <xf numFmtId="0" fontId="12" fillId="0" borderId="0" xfId="0" applyFont="1" applyFill="1" applyAlignment="1">
      <alignment horizontal="center" vertical="center"/>
    </xf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/>
    </xf>
    <xf numFmtId="43" fontId="12" fillId="0" borderId="51" xfId="270" applyNumberFormat="1" applyFont="1" applyFill="1" applyBorder="1"/>
    <xf numFmtId="49" fontId="12" fillId="0" borderId="0" xfId="0" applyNumberFormat="1" applyFont="1" applyFill="1"/>
    <xf numFmtId="224" fontId="12" fillId="0" borderId="7" xfId="0" applyNumberFormat="1" applyFont="1" applyFill="1" applyBorder="1"/>
    <xf numFmtId="0" fontId="14" fillId="0" borderId="0" xfId="0" applyFont="1" applyFill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224" fontId="12" fillId="0" borderId="0" xfId="0" applyNumberFormat="1" applyFont="1" applyFill="1"/>
    <xf numFmtId="0" fontId="14" fillId="110" borderId="0" xfId="0" applyFont="1" applyFill="1" applyAlignment="1">
      <alignment vertical="center"/>
    </xf>
    <xf numFmtId="0" fontId="12" fillId="110" borderId="0" xfId="0" applyFont="1" applyFill="1" applyBorder="1" applyAlignment="1">
      <alignment horizontal="center"/>
    </xf>
    <xf numFmtId="0" fontId="12" fillId="110" borderId="0" xfId="0" applyFont="1" applyFill="1" applyBorder="1" applyAlignment="1"/>
    <xf numFmtId="0" fontId="12" fillId="110" borderId="0" xfId="0" applyFont="1" applyFill="1" applyBorder="1" applyAlignment="1">
      <alignment horizontal="center" vertical="center"/>
    </xf>
    <xf numFmtId="0" fontId="12" fillId="110" borderId="38" xfId="0" applyFont="1" applyFill="1" applyBorder="1" applyAlignment="1">
      <alignment horizontal="center"/>
    </xf>
    <xf numFmtId="0" fontId="12" fillId="110" borderId="38" xfId="0" applyFont="1" applyFill="1" applyBorder="1" applyAlignment="1">
      <alignment horizontal="center" vertical="center"/>
    </xf>
    <xf numFmtId="49" fontId="12" fillId="110" borderId="0" xfId="270" applyNumberFormat="1" applyFont="1" applyFill="1" applyBorder="1" applyAlignment="1">
      <alignment horizont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165" fontId="12" fillId="110" borderId="0" xfId="270" applyFont="1" applyFill="1" applyAlignment="1"/>
    <xf numFmtId="0" fontId="12" fillId="110" borderId="0" xfId="0" applyFont="1" applyFill="1" applyAlignment="1">
      <alignment horizontal="center"/>
    </xf>
    <xf numFmtId="0" fontId="14" fillId="110" borderId="0" xfId="0" applyFont="1" applyFill="1" applyAlignment="1"/>
    <xf numFmtId="182" fontId="12" fillId="110" borderId="0" xfId="270" quotePrefix="1" applyNumberFormat="1" applyFont="1" applyFill="1" applyBorder="1" applyAlignment="1">
      <alignment horizontal="center"/>
    </xf>
    <xf numFmtId="0" fontId="12" fillId="110" borderId="0" xfId="0" applyFont="1" applyFill="1" applyBorder="1"/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81" fontId="12" fillId="110" borderId="0" xfId="270" applyNumberFormat="1" applyFont="1" applyFill="1" applyBorder="1"/>
    <xf numFmtId="165" fontId="12" fillId="110" borderId="0" xfId="270" applyFont="1" applyFill="1"/>
    <xf numFmtId="181" fontId="12" fillId="110" borderId="0" xfId="283" applyNumberFormat="1" applyFont="1" applyFill="1" applyBorder="1"/>
    <xf numFmtId="165" fontId="12" fillId="110" borderId="0" xfId="283" applyFont="1" applyFill="1"/>
    <xf numFmtId="165" fontId="12" fillId="110" borderId="0" xfId="270" applyFont="1" applyFill="1" applyAlignment="1">
      <alignment horizontal="center"/>
    </xf>
    <xf numFmtId="0" fontId="12" fillId="110" borderId="10" xfId="0" applyFont="1" applyFill="1" applyBorder="1" applyAlignment="1">
      <alignment horizontal="center"/>
    </xf>
    <xf numFmtId="0" fontId="12" fillId="110" borderId="10" xfId="0" applyFont="1" applyFill="1" applyBorder="1" applyAlignment="1">
      <alignment horizontal="center" vertical="center"/>
    </xf>
    <xf numFmtId="43" fontId="12" fillId="110" borderId="0" xfId="270" applyNumberFormat="1" applyFont="1" applyFill="1" applyBorder="1"/>
    <xf numFmtId="224" fontId="12" fillId="110" borderId="0" xfId="0" applyNumberFormat="1" applyFont="1" applyFill="1"/>
    <xf numFmtId="43" fontId="12" fillId="110" borderId="10" xfId="270" applyNumberFormat="1" applyFont="1" applyFill="1" applyBorder="1"/>
    <xf numFmtId="43" fontId="12" fillId="110" borderId="0" xfId="270" applyNumberFormat="1" applyFont="1" applyFill="1"/>
    <xf numFmtId="43" fontId="12" fillId="110" borderId="51" xfId="270" applyNumberFormat="1" applyFont="1" applyFill="1" applyBorder="1"/>
    <xf numFmtId="43" fontId="12" fillId="110" borderId="4" xfId="270" applyNumberFormat="1" applyFont="1" applyFill="1" applyBorder="1"/>
    <xf numFmtId="181" fontId="12" fillId="110" borderId="7" xfId="270" applyNumberFormat="1" applyFont="1" applyFill="1" applyBorder="1"/>
    <xf numFmtId="225" fontId="12" fillId="110" borderId="0" xfId="270" applyNumberFormat="1" applyFont="1" applyFill="1" applyBorder="1"/>
    <xf numFmtId="226" fontId="12" fillId="110" borderId="7" xfId="270" applyNumberFormat="1" applyFont="1" applyFill="1" applyBorder="1"/>
    <xf numFmtId="165" fontId="12" fillId="110" borderId="10" xfId="270" applyFont="1" applyFill="1" applyBorder="1"/>
    <xf numFmtId="181" fontId="12" fillId="110" borderId="10" xfId="270" applyNumberFormat="1" applyFont="1" applyFill="1" applyBorder="1"/>
    <xf numFmtId="181" fontId="12" fillId="110" borderId="51" xfId="270" applyNumberFormat="1" applyFont="1" applyFill="1" applyBorder="1"/>
    <xf numFmtId="165" fontId="12" fillId="110" borderId="0" xfId="270" applyFont="1" applyFill="1" applyBorder="1"/>
    <xf numFmtId="224" fontId="12" fillId="110" borderId="0" xfId="0" applyNumberFormat="1" applyFont="1" applyFill="1" applyBorder="1"/>
    <xf numFmtId="224" fontId="12" fillId="110" borderId="7" xfId="0" applyNumberFormat="1" applyFont="1" applyFill="1" applyBorder="1"/>
    <xf numFmtId="40" fontId="12" fillId="110" borderId="0" xfId="270" applyNumberFormat="1" applyFont="1" applyFill="1" applyBorder="1"/>
    <xf numFmtId="43" fontId="12" fillId="0" borderId="0" xfId="0" applyNumberFormat="1" applyFont="1" applyFill="1" applyBorder="1"/>
    <xf numFmtId="0" fontId="12" fillId="110" borderId="0" xfId="2312" applyFont="1" applyFill="1"/>
    <xf numFmtId="40" fontId="12" fillId="110" borderId="0" xfId="270" applyNumberFormat="1" applyFont="1" applyFill="1" applyAlignment="1">
      <alignment vertical="center"/>
    </xf>
    <xf numFmtId="0" fontId="12" fillId="110" borderId="0" xfId="2312" applyFont="1" applyFill="1" applyBorder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12" fillId="0" borderId="0" xfId="0" applyFont="1" applyFill="1"/>
    <xf numFmtId="0" fontId="12" fillId="110" borderId="0" xfId="0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165" fontId="12" fillId="110" borderId="0" xfId="270" applyFont="1" applyFill="1" applyBorder="1" applyAlignment="1"/>
    <xf numFmtId="165" fontId="12" fillId="110" borderId="27" xfId="270" applyFont="1" applyFill="1" applyBorder="1"/>
    <xf numFmtId="225" fontId="0" fillId="110" borderId="0" xfId="0" applyNumberFormat="1" applyFill="1"/>
    <xf numFmtId="181" fontId="0" fillId="110" borderId="0" xfId="0" applyNumberFormat="1" applyFill="1"/>
    <xf numFmtId="226" fontId="12" fillId="110" borderId="0" xfId="270" applyNumberFormat="1" applyFont="1" applyFill="1" applyBorder="1"/>
    <xf numFmtId="0" fontId="0" fillId="110" borderId="0" xfId="0" applyFill="1"/>
    <xf numFmtId="0" fontId="12" fillId="0" borderId="0" xfId="0" applyFont="1" applyFill="1"/>
    <xf numFmtId="261" fontId="12" fillId="110" borderId="0" xfId="270" applyNumberFormat="1" applyFont="1" applyFill="1" applyBorder="1"/>
    <xf numFmtId="261" fontId="0" fillId="110" borderId="0" xfId="0" applyNumberFormat="1" applyFill="1"/>
    <xf numFmtId="261" fontId="12" fillId="0" borderId="0" xfId="270" applyNumberFormat="1" applyFont="1" applyFill="1" applyBorder="1"/>
    <xf numFmtId="0" fontId="14" fillId="0" borderId="0" xfId="2312" applyFont="1" applyFill="1"/>
    <xf numFmtId="0" fontId="12" fillId="0" borderId="0" xfId="0" applyFont="1" applyFill="1"/>
    <xf numFmtId="0" fontId="12" fillId="0" borderId="4" xfId="0" applyFont="1" applyFill="1" applyBorder="1" applyAlignment="1">
      <alignment wrapText="1"/>
    </xf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39" fontId="12" fillId="0" borderId="0" xfId="0" applyNumberFormat="1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 vertical="center"/>
    </xf>
    <xf numFmtId="0" fontId="12" fillId="0" borderId="51" xfId="0" quotePrefix="1" applyFont="1" applyFill="1" applyBorder="1" applyAlignment="1">
      <alignment horizontal="center"/>
    </xf>
    <xf numFmtId="0" fontId="12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quotePrefix="1" applyFont="1" applyFill="1" applyAlignment="1">
      <alignment vertical="center"/>
    </xf>
    <xf numFmtId="0" fontId="12" fillId="0" borderId="0" xfId="0" applyFont="1" applyFill="1"/>
    <xf numFmtId="0" fontId="12" fillId="0" borderId="10" xfId="0" applyFont="1" applyFill="1" applyBorder="1" applyAlignment="1">
      <alignment horizontal="center"/>
    </xf>
    <xf numFmtId="43" fontId="12" fillId="0" borderId="10" xfId="270" applyNumberFormat="1" applyFont="1" applyFill="1" applyBorder="1"/>
    <xf numFmtId="43" fontId="12" fillId="0" borderId="0" xfId="270" applyNumberFormat="1" applyFont="1" applyFill="1"/>
    <xf numFmtId="43" fontId="12" fillId="0" borderId="4" xfId="270" applyNumberFormat="1" applyFont="1" applyFill="1" applyBorder="1"/>
    <xf numFmtId="0" fontId="12" fillId="0" borderId="38" xfId="0" applyFont="1" applyFill="1" applyBorder="1" applyAlignment="1">
      <alignment horizontal="center"/>
    </xf>
    <xf numFmtId="0" fontId="37" fillId="0" borderId="0" xfId="0" applyFont="1" applyFill="1" applyAlignment="1">
      <alignment horizontal="right"/>
    </xf>
    <xf numFmtId="0" fontId="12" fillId="0" borderId="10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224" fontId="12" fillId="0" borderId="0" xfId="270" applyNumberFormat="1" applyFont="1" applyFill="1" applyBorder="1" applyAlignment="1">
      <alignment horizontal="right" vertical="center"/>
    </xf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181" fontId="12" fillId="0" borderId="38" xfId="270" applyNumberFormat="1" applyFont="1" applyFill="1" applyBorder="1" applyAlignment="1">
      <alignment horizontal="right"/>
    </xf>
    <xf numFmtId="0" fontId="12" fillId="0" borderId="0" xfId="0" applyFont="1" applyFill="1"/>
    <xf numFmtId="0" fontId="12" fillId="11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110" borderId="26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 vertical="center"/>
    </xf>
    <xf numFmtId="0" fontId="14" fillId="0" borderId="0" xfId="0" applyFont="1" applyFill="1"/>
    <xf numFmtId="0" fontId="14" fillId="110" borderId="0" xfId="0" applyFont="1" applyFill="1"/>
    <xf numFmtId="0" fontId="12" fillId="0" borderId="10" xfId="0" applyFont="1" applyFill="1" applyBorder="1" applyAlignment="1">
      <alignment horizontal="center" vertical="center"/>
    </xf>
    <xf numFmtId="0" fontId="12" fillId="110" borderId="10" xfId="0" applyFont="1" applyFill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wrapText="1"/>
    </xf>
    <xf numFmtId="0" fontId="12" fillId="0" borderId="0" xfId="0" applyFont="1" applyFill="1"/>
    <xf numFmtId="0" fontId="12" fillId="0" borderId="4" xfId="0" applyFont="1" applyFill="1" applyBorder="1" applyAlignment="1">
      <alignment horizontal="center"/>
    </xf>
  </cellXfs>
  <cellStyles count="473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BalanceCol 2 2" xfId="4729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2 3 2" xfId="4714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7 2 2 2" xfId="4725"/>
    <cellStyle name="Comma 17 2 3" xfId="4713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10" xfId="4711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61 2" xfId="4720"/>
    <cellStyle name="Comma 2 2 62" xfId="4709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63" xfId="4719"/>
    <cellStyle name="Comma 2 64" xfId="4708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24 2" xfId="4721"/>
    <cellStyle name="Comma 3 25" xfId="4717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3 3" xfId="4705"/>
    <cellStyle name="Comma 63 4" xfId="470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2 5" xfId="4679"/>
    <cellStyle name="Comma 67 16 3" xfId="3686"/>
    <cellStyle name="Comma 67 16 4" xfId="4356"/>
    <cellStyle name="Comma 67 16 5" xfId="4457"/>
    <cellStyle name="Comma 67 16 6" xfId="4615"/>
    <cellStyle name="Comma 67 16 7" xfId="4678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0 2" xfId="4728"/>
    <cellStyle name="Comma 80 3" xfId="4707"/>
    <cellStyle name="Comma 81" xfId="3688"/>
    <cellStyle name="Comma 81 2" xfId="4695"/>
    <cellStyle name="Comma 82" xfId="4565"/>
    <cellStyle name="Comma 82 2" xfId="4697"/>
    <cellStyle name="Comma 83" xfId="4692"/>
    <cellStyle name="Comma 84" xfId="4694"/>
    <cellStyle name="Comma 85" xfId="4685"/>
    <cellStyle name="Comma 86" xfId="4699"/>
    <cellStyle name="Comma 87" xfId="4701"/>
    <cellStyle name="Comma 88" xfId="467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3 2" xfId="4722"/>
    <cellStyle name="Hyperlink 2 4" xfId="4263"/>
    <cellStyle name="Hyperlink 2 4 2" xfId="4710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0 2 2" xfId="4726"/>
    <cellStyle name="Normal 100 2 3" xfId="4716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8 2 2" xfId="4718"/>
    <cellStyle name="Normal 109" xfId="3687"/>
    <cellStyle name="Normal 109 2" xfId="4551"/>
    <cellStyle name="Normal 109 2 2" xfId="4727"/>
    <cellStyle name="Normal 109 3" xfId="4706"/>
    <cellStyle name="Normal 109 4" xfId="4680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1 2" xfId="4696"/>
    <cellStyle name="Normal 112" xfId="4563"/>
    <cellStyle name="Normal 112 2" xfId="4684"/>
    <cellStyle name="Normal 113" xfId="4564"/>
    <cellStyle name="Normal 113 2" xfId="4693"/>
    <cellStyle name="Normal 114" xfId="4682"/>
    <cellStyle name="Normal 115" xfId="4700"/>
    <cellStyle name="Normal 116" xfId="4687"/>
    <cellStyle name="Normal 117" xfId="4690"/>
    <cellStyle name="Normal 118" xfId="4703"/>
    <cellStyle name="Normal 119" xfId="4731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5"/>
    <cellStyle name="Normal 121" xfId="4733"/>
    <cellStyle name="Normal 122" xfId="4734"/>
    <cellStyle name="Normal 123" xfId="4702"/>
    <cellStyle name="Normal 124" xfId="4674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0 2" xfId="4712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 5" xfId="47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65" xfId="4732"/>
    <cellStyle name="Normal 2 66" xfId="4676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23 2" xfId="4677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62" xfId="4724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0 2" xfId="4730"/>
    <cellStyle name="Percent 40 3" xfId="4715"/>
    <cellStyle name="Percent 41" xfId="3912"/>
    <cellStyle name="Percent 41 2" xfId="4686"/>
    <cellStyle name="Percent 42" xfId="4574"/>
    <cellStyle name="Percent 42 2" xfId="4691"/>
    <cellStyle name="Percent 43" xfId="4688"/>
    <cellStyle name="Percent 44" xfId="4681"/>
    <cellStyle name="Percent 45" xfId="4698"/>
    <cellStyle name="Percent 46" xfId="4689"/>
    <cellStyle name="Percent 47" xfId="4683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84"/>
  <sheetViews>
    <sheetView showGridLines="0" tabSelected="1" view="pageBreakPreview" zoomScaleNormal="90" zoomScaleSheetLayoutView="100" workbookViewId="0">
      <selection activeCell="G33" sqref="G33"/>
    </sheetView>
  </sheetViews>
  <sheetFormatPr defaultColWidth="9.09765625" defaultRowHeight="20"/>
  <cols>
    <col min="1" max="3" width="2.69921875" style="74" customWidth="1"/>
    <col min="4" max="4" width="43.09765625" style="74" customWidth="1"/>
    <col min="5" max="5" width="8.69921875" style="54" customWidth="1"/>
    <col min="6" max="6" width="1" style="74" customWidth="1"/>
    <col min="7" max="7" width="16.3984375" style="85" customWidth="1"/>
    <col min="8" max="8" width="1" style="85" customWidth="1"/>
    <col min="9" max="9" width="16.3984375" style="85" customWidth="1"/>
    <col min="10" max="10" width="1" style="85" customWidth="1"/>
    <col min="11" max="11" width="16.3984375" style="85" customWidth="1"/>
    <col min="12" max="12" width="1" style="74" customWidth="1"/>
    <col min="13" max="13" width="16.3984375" style="74" customWidth="1"/>
    <col min="14" max="16384" width="9.09765625" style="74"/>
  </cols>
  <sheetData>
    <row r="1" spans="1:13" s="5" customFormat="1" ht="20.5">
      <c r="A1" s="4" t="s">
        <v>76</v>
      </c>
      <c r="B1" s="4"/>
      <c r="C1" s="4"/>
      <c r="D1" s="4"/>
      <c r="E1" s="54"/>
      <c r="F1" s="74"/>
      <c r="G1" s="78"/>
      <c r="H1" s="78"/>
      <c r="I1" s="78"/>
      <c r="J1" s="78"/>
      <c r="K1" s="78"/>
      <c r="L1" s="78"/>
      <c r="M1" s="78"/>
    </row>
    <row r="2" spans="1:13" s="5" customFormat="1" ht="20.5">
      <c r="A2" s="4" t="s">
        <v>127</v>
      </c>
      <c r="B2" s="4"/>
      <c r="C2" s="4"/>
      <c r="D2" s="4"/>
      <c r="E2" s="54"/>
      <c r="F2" s="74"/>
      <c r="G2" s="78"/>
      <c r="H2" s="78"/>
      <c r="I2" s="78"/>
      <c r="J2" s="78"/>
      <c r="K2" s="78"/>
      <c r="L2" s="78"/>
      <c r="M2" s="78"/>
    </row>
    <row r="3" spans="1:13" s="5" customFormat="1" ht="20.25" customHeight="1">
      <c r="A3" s="1" t="s">
        <v>179</v>
      </c>
      <c r="B3" s="4"/>
      <c r="C3" s="4"/>
      <c r="D3" s="4"/>
      <c r="E3" s="54"/>
      <c r="F3" s="74"/>
      <c r="G3" s="78"/>
      <c r="H3" s="78"/>
      <c r="I3" s="78"/>
      <c r="J3" s="78"/>
      <c r="K3" s="78"/>
      <c r="L3" s="78"/>
      <c r="M3" s="78"/>
    </row>
    <row r="4" spans="1:13" s="5" customFormat="1" ht="20.25" customHeight="1">
      <c r="A4" s="1"/>
      <c r="B4" s="4"/>
      <c r="C4" s="4"/>
      <c r="D4" s="4"/>
      <c r="E4" s="54"/>
      <c r="F4" s="74"/>
      <c r="G4" s="78"/>
      <c r="H4" s="78"/>
      <c r="I4" s="78"/>
      <c r="J4" s="78"/>
      <c r="K4" s="78"/>
      <c r="L4" s="78"/>
      <c r="M4" s="78"/>
    </row>
    <row r="5" spans="1:13" ht="21.75" customHeight="1">
      <c r="G5" s="191" t="s">
        <v>2</v>
      </c>
      <c r="H5" s="191"/>
      <c r="I5" s="191"/>
      <c r="J5" s="191"/>
      <c r="K5" s="191"/>
      <c r="L5" s="191"/>
      <c r="M5" s="191"/>
    </row>
    <row r="6" spans="1:13">
      <c r="G6" s="197" t="s">
        <v>77</v>
      </c>
      <c r="H6" s="197"/>
      <c r="I6" s="197"/>
      <c r="J6" s="80"/>
      <c r="K6" s="196" t="s">
        <v>67</v>
      </c>
      <c r="L6" s="196"/>
      <c r="M6" s="196"/>
    </row>
    <row r="7" spans="1:13" s="183" customFormat="1">
      <c r="E7" s="54"/>
      <c r="G7" s="79" t="s">
        <v>180</v>
      </c>
      <c r="H7" s="79"/>
      <c r="I7" s="79" t="s">
        <v>128</v>
      </c>
      <c r="J7" s="80"/>
      <c r="K7" s="7" t="s">
        <v>180</v>
      </c>
      <c r="L7" s="7"/>
      <c r="M7" s="7" t="s">
        <v>128</v>
      </c>
    </row>
    <row r="8" spans="1:13" s="183" customFormat="1">
      <c r="E8" s="54"/>
      <c r="G8" s="79" t="s">
        <v>91</v>
      </c>
      <c r="H8" s="79"/>
      <c r="I8" s="79"/>
      <c r="J8" s="80"/>
      <c r="K8" s="7" t="s">
        <v>91</v>
      </c>
      <c r="L8" s="7"/>
      <c r="M8" s="7"/>
    </row>
    <row r="9" spans="1:13" s="128" customFormat="1">
      <c r="E9" s="142" t="s">
        <v>20</v>
      </c>
      <c r="G9" s="184" t="s">
        <v>92</v>
      </c>
      <c r="H9" s="79"/>
      <c r="I9" s="184" t="s">
        <v>129</v>
      </c>
      <c r="J9" s="55"/>
      <c r="K9" s="149" t="s">
        <v>92</v>
      </c>
      <c r="L9" s="7"/>
      <c r="M9" s="149" t="s">
        <v>129</v>
      </c>
    </row>
    <row r="10" spans="1:13" ht="20.5">
      <c r="A10" s="194" t="s">
        <v>37</v>
      </c>
      <c r="B10" s="194"/>
      <c r="C10" s="194"/>
      <c r="D10" s="194"/>
      <c r="G10" s="84"/>
      <c r="H10" s="84"/>
      <c r="I10" s="84"/>
      <c r="J10" s="81"/>
      <c r="K10" s="84"/>
      <c r="L10" s="81"/>
      <c r="M10" s="84"/>
    </row>
    <row r="11" spans="1:13">
      <c r="A11" s="8" t="s">
        <v>21</v>
      </c>
      <c r="B11" s="8"/>
      <c r="C11" s="8"/>
      <c r="D11" s="9"/>
      <c r="L11" s="85"/>
      <c r="M11" s="85"/>
    </row>
    <row r="12" spans="1:13">
      <c r="A12" s="8"/>
      <c r="B12" s="8" t="s">
        <v>38</v>
      </c>
      <c r="C12" s="8"/>
      <c r="D12" s="9"/>
      <c r="E12" s="123"/>
      <c r="G12" s="10">
        <v>7553867.75</v>
      </c>
      <c r="H12" s="10"/>
      <c r="I12" s="10">
        <v>10998385.939999999</v>
      </c>
      <c r="J12" s="11"/>
      <c r="K12" s="15">
        <v>6521053.7199999997</v>
      </c>
      <c r="L12" s="11"/>
      <c r="M12" s="45">
        <v>9033452.8699999992</v>
      </c>
    </row>
    <row r="13" spans="1:13" ht="20.25" customHeight="1">
      <c r="A13" s="8"/>
      <c r="B13" s="8" t="s">
        <v>73</v>
      </c>
      <c r="C13" s="8"/>
      <c r="D13" s="9"/>
      <c r="E13" s="54" t="s">
        <v>141</v>
      </c>
      <c r="G13" s="10">
        <v>29391342.510000002</v>
      </c>
      <c r="H13" s="10"/>
      <c r="I13" s="10">
        <v>41043032.640000001</v>
      </c>
      <c r="J13" s="11"/>
      <c r="K13" s="15">
        <v>14580901.65</v>
      </c>
      <c r="L13" s="11"/>
      <c r="M13" s="45">
        <v>24711583.190000001</v>
      </c>
    </row>
    <row r="14" spans="1:13">
      <c r="A14" s="8"/>
      <c r="B14" s="8" t="s">
        <v>95</v>
      </c>
      <c r="C14" s="8"/>
      <c r="D14" s="9"/>
      <c r="E14" s="54">
        <v>6</v>
      </c>
      <c r="G14" s="10">
        <v>795279.19</v>
      </c>
      <c r="H14" s="10"/>
      <c r="I14" s="10">
        <v>3591087.41</v>
      </c>
      <c r="J14" s="11"/>
      <c r="K14" s="15">
        <v>795279.19</v>
      </c>
      <c r="L14" s="11"/>
      <c r="M14" s="10">
        <v>0</v>
      </c>
    </row>
    <row r="15" spans="1:13">
      <c r="A15" s="8"/>
      <c r="B15" s="8" t="s">
        <v>107</v>
      </c>
      <c r="C15" s="8"/>
      <c r="D15" s="9"/>
      <c r="E15" s="54">
        <v>4</v>
      </c>
      <c r="G15" s="10">
        <v>0</v>
      </c>
      <c r="H15" s="10"/>
      <c r="I15" s="10">
        <v>0</v>
      </c>
      <c r="J15" s="11"/>
      <c r="K15" s="15">
        <v>15262579.470000001</v>
      </c>
      <c r="L15" s="11"/>
      <c r="M15" s="26">
        <v>13680854.390000001</v>
      </c>
    </row>
    <row r="16" spans="1:13">
      <c r="A16" s="8"/>
      <c r="B16" s="8" t="s">
        <v>56</v>
      </c>
      <c r="C16" s="8"/>
      <c r="D16" s="9"/>
      <c r="E16" s="54">
        <v>7</v>
      </c>
      <c r="G16" s="10">
        <v>80191363.540000007</v>
      </c>
      <c r="H16" s="10"/>
      <c r="I16" s="10">
        <v>67970400.060000002</v>
      </c>
      <c r="J16" s="11"/>
      <c r="K16" s="15">
        <v>77025904.370000005</v>
      </c>
      <c r="L16" s="11"/>
      <c r="M16" s="45">
        <v>65054727.259999998</v>
      </c>
    </row>
    <row r="17" spans="1:13">
      <c r="A17" s="8"/>
      <c r="B17" s="8" t="s">
        <v>103</v>
      </c>
      <c r="C17" s="8"/>
      <c r="D17" s="9"/>
      <c r="E17" s="54">
        <v>8</v>
      </c>
      <c r="G17" s="10">
        <v>56919757.560000002</v>
      </c>
      <c r="H17" s="10"/>
      <c r="I17" s="10">
        <v>58841249.170000002</v>
      </c>
      <c r="J17" s="11"/>
      <c r="K17" s="15">
        <v>0</v>
      </c>
      <c r="L17" s="11"/>
      <c r="M17" s="10">
        <v>0</v>
      </c>
    </row>
    <row r="18" spans="1:13">
      <c r="A18" s="8"/>
      <c r="B18" s="8"/>
      <c r="C18" s="8" t="s">
        <v>22</v>
      </c>
      <c r="G18" s="12">
        <f>SUM(G12:G17)</f>
        <v>174851610.55000001</v>
      </c>
      <c r="H18" s="13"/>
      <c r="I18" s="12">
        <f>SUM(I12:I17)</f>
        <v>182444155.22</v>
      </c>
      <c r="J18" s="11"/>
      <c r="K18" s="12">
        <f>SUM(K12:K17)</f>
        <v>114185718.40000001</v>
      </c>
      <c r="L18" s="11"/>
      <c r="M18" s="12">
        <f>SUM(M12:M17)</f>
        <v>112480617.71000001</v>
      </c>
    </row>
    <row r="19" spans="1:13">
      <c r="A19" s="8" t="s">
        <v>35</v>
      </c>
      <c r="B19" s="8"/>
      <c r="C19" s="8"/>
      <c r="D19" s="9"/>
      <c r="G19" s="11"/>
      <c r="H19" s="11"/>
      <c r="I19" s="11"/>
      <c r="J19" s="11"/>
      <c r="K19" s="11"/>
      <c r="L19" s="11"/>
      <c r="M19" s="11"/>
    </row>
    <row r="20" spans="1:13">
      <c r="A20" s="8"/>
      <c r="B20" s="8" t="s">
        <v>94</v>
      </c>
      <c r="C20" s="8"/>
      <c r="D20" s="9"/>
      <c r="E20" s="54">
        <v>9</v>
      </c>
      <c r="G20" s="11">
        <v>11175582.310000001</v>
      </c>
      <c r="H20" s="11"/>
      <c r="I20" s="11">
        <v>11596238.52</v>
      </c>
      <c r="J20" s="11"/>
      <c r="K20" s="15">
        <v>11175582.310000001</v>
      </c>
      <c r="L20" s="11"/>
      <c r="M20" s="2">
        <v>11596238.52</v>
      </c>
    </row>
    <row r="21" spans="1:13">
      <c r="A21" s="8"/>
      <c r="B21" s="8" t="s">
        <v>112</v>
      </c>
      <c r="C21" s="8"/>
      <c r="D21" s="9"/>
      <c r="E21" s="54">
        <v>10</v>
      </c>
      <c r="G21" s="11">
        <v>0</v>
      </c>
      <c r="H21" s="11"/>
      <c r="I21" s="11">
        <v>0</v>
      </c>
      <c r="J21" s="11"/>
      <c r="K21" s="15">
        <v>0</v>
      </c>
      <c r="L21" s="11"/>
      <c r="M21" s="2">
        <v>0</v>
      </c>
    </row>
    <row r="22" spans="1:13">
      <c r="A22" s="8"/>
      <c r="B22" s="8" t="s">
        <v>78</v>
      </c>
      <c r="C22" s="8"/>
      <c r="D22" s="9"/>
      <c r="E22" s="54">
        <v>11</v>
      </c>
      <c r="G22" s="11">
        <v>0</v>
      </c>
      <c r="H22" s="11"/>
      <c r="I22" s="11">
        <v>0</v>
      </c>
      <c r="J22" s="11"/>
      <c r="K22" s="15">
        <v>53998800</v>
      </c>
      <c r="L22" s="11"/>
      <c r="M22" s="2">
        <v>53998800</v>
      </c>
    </row>
    <row r="23" spans="1:13">
      <c r="A23" s="8"/>
      <c r="B23" s="8" t="s">
        <v>86</v>
      </c>
      <c r="C23" s="8"/>
      <c r="D23" s="9"/>
      <c r="E23" s="54">
        <v>12</v>
      </c>
      <c r="G23" s="11">
        <v>5000000</v>
      </c>
      <c r="H23" s="11"/>
      <c r="I23" s="11">
        <v>7000000</v>
      </c>
      <c r="J23" s="11"/>
      <c r="K23" s="15">
        <v>5000000</v>
      </c>
      <c r="L23" s="11"/>
      <c r="M23" s="2">
        <v>5000000</v>
      </c>
    </row>
    <row r="24" spans="1:13">
      <c r="A24" s="8"/>
      <c r="B24" s="8" t="s">
        <v>59</v>
      </c>
      <c r="C24" s="8"/>
      <c r="D24" s="9"/>
      <c r="E24" s="54">
        <v>13</v>
      </c>
      <c r="G24" s="13">
        <v>276771874.60000002</v>
      </c>
      <c r="H24" s="13"/>
      <c r="I24" s="13">
        <v>278037592.23000002</v>
      </c>
      <c r="J24" s="11"/>
      <c r="K24" s="15">
        <v>258082807.38</v>
      </c>
      <c r="L24" s="11"/>
      <c r="M24" s="2">
        <v>261726258.87</v>
      </c>
    </row>
    <row r="25" spans="1:13">
      <c r="A25" s="8"/>
      <c r="B25" s="8" t="s">
        <v>41</v>
      </c>
      <c r="C25" s="8"/>
      <c r="D25" s="9"/>
      <c r="E25" s="54">
        <v>14</v>
      </c>
      <c r="G25" s="13">
        <v>161340296.97</v>
      </c>
      <c r="H25" s="13"/>
      <c r="I25" s="13">
        <v>148324325.36000001</v>
      </c>
      <c r="J25" s="11"/>
      <c r="K25" s="15">
        <v>155822217.93000001</v>
      </c>
      <c r="L25" s="11"/>
      <c r="M25" s="2">
        <v>147946253.52000001</v>
      </c>
    </row>
    <row r="26" spans="1:13">
      <c r="A26" s="8"/>
      <c r="B26" s="8" t="s">
        <v>88</v>
      </c>
      <c r="C26" s="8"/>
      <c r="D26" s="9"/>
      <c r="E26" s="54">
        <v>15</v>
      </c>
      <c r="G26" s="13">
        <v>2460767.5499999998</v>
      </c>
      <c r="H26" s="13"/>
      <c r="I26" s="13">
        <v>2908709.59</v>
      </c>
      <c r="J26" s="11"/>
      <c r="K26" s="15">
        <v>2460767.5499999998</v>
      </c>
      <c r="L26" s="11"/>
      <c r="M26" s="2">
        <v>2908709.59</v>
      </c>
    </row>
    <row r="27" spans="1:13">
      <c r="A27" s="8"/>
      <c r="B27" s="8" t="s">
        <v>96</v>
      </c>
      <c r="C27" s="8"/>
      <c r="D27" s="9"/>
      <c r="E27" s="54" t="s">
        <v>142</v>
      </c>
      <c r="G27" s="13">
        <v>15580554.48</v>
      </c>
      <c r="H27" s="13"/>
      <c r="I27" s="13">
        <v>16906592.140000001</v>
      </c>
      <c r="J27" s="11"/>
      <c r="K27" s="15">
        <v>15580554.48</v>
      </c>
      <c r="L27" s="11"/>
      <c r="M27" s="2">
        <v>16906592.140000001</v>
      </c>
    </row>
    <row r="28" spans="1:13">
      <c r="A28" s="8"/>
      <c r="B28" s="8" t="s">
        <v>8</v>
      </c>
      <c r="C28" s="8"/>
      <c r="D28" s="9"/>
      <c r="G28" s="13">
        <v>2506990.34</v>
      </c>
      <c r="H28" s="13"/>
      <c r="I28" s="13">
        <v>2655758.19</v>
      </c>
      <c r="J28" s="11"/>
      <c r="K28" s="15">
        <v>2506990.34</v>
      </c>
      <c r="L28" s="11"/>
      <c r="M28" s="2">
        <v>2655758.19</v>
      </c>
    </row>
    <row r="29" spans="1:13" s="127" customFormat="1">
      <c r="A29" s="8"/>
      <c r="B29" s="8" t="s">
        <v>133</v>
      </c>
      <c r="C29" s="8"/>
      <c r="D29" s="9"/>
      <c r="E29" s="54"/>
      <c r="G29" s="13">
        <v>500000</v>
      </c>
      <c r="H29" s="13"/>
      <c r="I29" s="13">
        <v>1457984.36</v>
      </c>
      <c r="J29" s="11"/>
      <c r="K29" s="15">
        <v>500000</v>
      </c>
      <c r="L29" s="11"/>
      <c r="M29" s="2">
        <v>1457984.36</v>
      </c>
    </row>
    <row r="30" spans="1:13">
      <c r="A30" s="8"/>
      <c r="B30" s="8" t="s">
        <v>50</v>
      </c>
      <c r="C30" s="8"/>
      <c r="D30" s="9"/>
      <c r="E30" s="54">
        <v>22</v>
      </c>
      <c r="G30" s="13">
        <v>2298939.2599999998</v>
      </c>
      <c r="H30" s="13"/>
      <c r="I30" s="13">
        <v>2237414.77</v>
      </c>
      <c r="J30" s="11"/>
      <c r="K30" s="15">
        <v>2298939.2599999998</v>
      </c>
      <c r="L30" s="11"/>
      <c r="M30" s="2">
        <v>2237414.77</v>
      </c>
    </row>
    <row r="31" spans="1:13">
      <c r="A31" s="8"/>
      <c r="B31" s="8" t="s">
        <v>17</v>
      </c>
      <c r="C31" s="8"/>
      <c r="D31" s="9"/>
      <c r="E31" s="54">
        <v>17</v>
      </c>
      <c r="G31" s="13">
        <v>10922564.689999999</v>
      </c>
      <c r="H31" s="13"/>
      <c r="I31" s="13">
        <v>11508955.82</v>
      </c>
      <c r="J31" s="11"/>
      <c r="K31" s="15">
        <v>9629138.6899999995</v>
      </c>
      <c r="L31" s="11"/>
      <c r="M31" s="47">
        <v>10314639.82</v>
      </c>
    </row>
    <row r="32" spans="1:13">
      <c r="A32" s="8"/>
      <c r="B32" s="8"/>
      <c r="C32" s="8" t="s">
        <v>1</v>
      </c>
      <c r="G32" s="12">
        <f>SUM(G20:G31)</f>
        <v>488557570.19999999</v>
      </c>
      <c r="H32" s="13"/>
      <c r="I32" s="12">
        <f>SUM(I20:I31)</f>
        <v>482633570.97999996</v>
      </c>
      <c r="J32" s="11"/>
      <c r="K32" s="12">
        <f>SUM(K20:K31)</f>
        <v>517055797.94</v>
      </c>
      <c r="L32" s="11"/>
      <c r="M32" s="12">
        <f>SUM(M20:M31)</f>
        <v>516748649.77999991</v>
      </c>
    </row>
    <row r="33" spans="1:13" ht="21" thickBot="1">
      <c r="A33" s="8"/>
      <c r="B33" s="8"/>
      <c r="C33" s="4" t="s">
        <v>23</v>
      </c>
      <c r="G33" s="14">
        <f>+G18+G32</f>
        <v>663409180.75</v>
      </c>
      <c r="H33" s="13"/>
      <c r="I33" s="14">
        <f>+I18+I32</f>
        <v>665077726.19999993</v>
      </c>
      <c r="J33" s="11"/>
      <c r="K33" s="14">
        <f>+K18+K32</f>
        <v>631241516.34000003</v>
      </c>
      <c r="L33" s="11"/>
      <c r="M33" s="14">
        <f>+M18+M32</f>
        <v>629229267.48999989</v>
      </c>
    </row>
    <row r="34" spans="1:13" ht="20.5" thickTop="1">
      <c r="A34" s="8"/>
      <c r="B34" s="8"/>
      <c r="C34" s="8"/>
      <c r="G34" s="86"/>
      <c r="H34" s="86"/>
      <c r="I34" s="86"/>
      <c r="J34" s="87"/>
      <c r="K34" s="86"/>
      <c r="L34" s="87"/>
      <c r="M34" s="86"/>
    </row>
    <row r="35" spans="1:13">
      <c r="A35" s="8"/>
      <c r="B35" s="8"/>
      <c r="C35" s="8"/>
      <c r="G35" s="86"/>
      <c r="H35" s="86"/>
      <c r="I35" s="86"/>
      <c r="J35" s="87"/>
      <c r="K35" s="86"/>
      <c r="L35" s="87"/>
      <c r="M35" s="86"/>
    </row>
    <row r="36" spans="1:13">
      <c r="A36" s="8"/>
      <c r="B36" s="8"/>
      <c r="C36" s="8"/>
      <c r="G36" s="86"/>
      <c r="H36" s="86"/>
      <c r="I36" s="86"/>
      <c r="J36" s="87"/>
      <c r="K36" s="86"/>
      <c r="L36" s="87"/>
      <c r="M36" s="86"/>
    </row>
    <row r="37" spans="1:13">
      <c r="A37" s="8"/>
      <c r="B37" s="8"/>
      <c r="C37" s="8"/>
      <c r="G37" s="86"/>
      <c r="H37" s="86"/>
      <c r="I37" s="86"/>
      <c r="J37" s="87"/>
      <c r="K37" s="86"/>
      <c r="L37" s="87"/>
      <c r="M37" s="86"/>
    </row>
    <row r="38" spans="1:13">
      <c r="A38" s="8"/>
      <c r="B38" s="8"/>
      <c r="C38" s="8"/>
      <c r="G38" s="86"/>
      <c r="H38" s="86"/>
      <c r="I38" s="86"/>
      <c r="J38" s="87"/>
      <c r="K38" s="86"/>
      <c r="L38" s="87"/>
      <c r="M38" s="86"/>
    </row>
    <row r="39" spans="1:13">
      <c r="A39" s="8"/>
      <c r="B39" s="8"/>
      <c r="C39" s="8"/>
      <c r="G39" s="86"/>
      <c r="H39" s="86"/>
      <c r="I39" s="86"/>
      <c r="J39" s="87"/>
      <c r="K39" s="86"/>
      <c r="L39" s="87"/>
      <c r="M39" s="86"/>
    </row>
    <row r="40" spans="1:13">
      <c r="A40" s="8"/>
      <c r="B40" s="8"/>
      <c r="C40" s="8"/>
      <c r="G40" s="86"/>
      <c r="H40" s="86"/>
      <c r="I40" s="86"/>
      <c r="J40" s="87"/>
      <c r="K40" s="86"/>
      <c r="L40" s="87"/>
      <c r="M40" s="86"/>
    </row>
    <row r="41" spans="1:13">
      <c r="A41" s="8"/>
      <c r="B41" s="8"/>
      <c r="C41" s="8"/>
      <c r="G41" s="86"/>
      <c r="H41" s="86"/>
      <c r="I41" s="86"/>
      <c r="J41" s="87"/>
      <c r="K41" s="86"/>
      <c r="L41" s="87"/>
      <c r="M41" s="86"/>
    </row>
    <row r="42" spans="1:13" s="5" customFormat="1" ht="20.5">
      <c r="A42" s="1" t="s">
        <v>76</v>
      </c>
      <c r="B42" s="1"/>
      <c r="C42" s="1"/>
      <c r="D42" s="1"/>
      <c r="E42" s="54"/>
      <c r="F42" s="85"/>
      <c r="G42" s="89"/>
      <c r="H42" s="89"/>
      <c r="I42" s="89"/>
      <c r="J42" s="89"/>
      <c r="K42" s="89"/>
      <c r="L42" s="89"/>
      <c r="M42" s="89"/>
    </row>
    <row r="43" spans="1:13" s="5" customFormat="1" ht="20.5">
      <c r="A43" s="1" t="s">
        <v>127</v>
      </c>
      <c r="B43" s="1"/>
      <c r="C43" s="1"/>
      <c r="D43" s="1"/>
      <c r="E43" s="54"/>
      <c r="F43" s="85"/>
      <c r="G43" s="89"/>
      <c r="H43" s="89"/>
      <c r="I43" s="89"/>
      <c r="J43" s="89"/>
      <c r="K43" s="89"/>
      <c r="L43" s="89"/>
      <c r="M43" s="89"/>
    </row>
    <row r="44" spans="1:13" s="5" customFormat="1" ht="20.5">
      <c r="A44" s="1" t="s">
        <v>179</v>
      </c>
      <c r="B44" s="1"/>
      <c r="C44" s="1"/>
      <c r="D44" s="1"/>
      <c r="E44" s="54"/>
      <c r="F44" s="85"/>
      <c r="G44" s="89"/>
      <c r="H44" s="89"/>
      <c r="I44" s="89"/>
      <c r="J44" s="89"/>
      <c r="K44" s="89"/>
      <c r="L44" s="89"/>
      <c r="M44" s="89"/>
    </row>
    <row r="45" spans="1:13" s="5" customFormat="1" ht="20.5">
      <c r="A45" s="1"/>
      <c r="B45" s="1"/>
      <c r="C45" s="1"/>
      <c r="D45" s="1"/>
      <c r="E45" s="54"/>
      <c r="F45" s="85"/>
      <c r="G45" s="89"/>
      <c r="H45" s="89"/>
      <c r="I45" s="89"/>
      <c r="J45" s="89"/>
      <c r="K45" s="89"/>
      <c r="L45" s="89"/>
      <c r="M45" s="89"/>
    </row>
    <row r="46" spans="1:13" ht="21.75" customHeight="1">
      <c r="F46" s="85"/>
      <c r="G46" s="192" t="s">
        <v>2</v>
      </c>
      <c r="H46" s="192"/>
      <c r="I46" s="192"/>
      <c r="J46" s="192"/>
      <c r="K46" s="192"/>
      <c r="L46" s="192"/>
      <c r="M46" s="192"/>
    </row>
    <row r="47" spans="1:13">
      <c r="G47" s="192" t="s">
        <v>77</v>
      </c>
      <c r="H47" s="192"/>
      <c r="I47" s="192"/>
      <c r="J47" s="80"/>
      <c r="K47" s="193" t="s">
        <v>67</v>
      </c>
      <c r="L47" s="193"/>
      <c r="M47" s="193"/>
    </row>
    <row r="48" spans="1:13" s="151" customFormat="1">
      <c r="E48" s="54"/>
      <c r="G48" s="81" t="s">
        <v>180</v>
      </c>
      <c r="H48" s="81"/>
      <c r="I48" s="81" t="s">
        <v>128</v>
      </c>
      <c r="J48" s="81"/>
      <c r="K48" s="7" t="s">
        <v>180</v>
      </c>
      <c r="L48" s="7"/>
      <c r="M48" s="7" t="s">
        <v>128</v>
      </c>
    </row>
    <row r="49" spans="1:13" s="151" customFormat="1">
      <c r="E49" s="54"/>
      <c r="G49" s="81" t="s">
        <v>91</v>
      </c>
      <c r="H49" s="81"/>
      <c r="I49" s="81"/>
      <c r="J49" s="81"/>
      <c r="K49" s="7" t="s">
        <v>91</v>
      </c>
      <c r="L49" s="7"/>
      <c r="M49" s="7"/>
    </row>
    <row r="50" spans="1:13" s="128" customFormat="1">
      <c r="E50" s="142" t="s">
        <v>20</v>
      </c>
      <c r="G50" s="150" t="s">
        <v>92</v>
      </c>
      <c r="H50" s="51"/>
      <c r="I50" s="150" t="s">
        <v>129</v>
      </c>
      <c r="J50" s="55"/>
      <c r="K50" s="149" t="s">
        <v>92</v>
      </c>
      <c r="L50" s="7"/>
      <c r="M50" s="149" t="s">
        <v>129</v>
      </c>
    </row>
    <row r="51" spans="1:13" ht="20.5">
      <c r="A51" s="195" t="s">
        <v>24</v>
      </c>
      <c r="B51" s="195"/>
      <c r="C51" s="195"/>
      <c r="D51" s="195"/>
      <c r="F51" s="85"/>
      <c r="G51" s="90"/>
      <c r="H51" s="91"/>
      <c r="I51" s="90"/>
      <c r="J51" s="91"/>
      <c r="K51" s="90"/>
      <c r="L51" s="91"/>
      <c r="M51" s="90"/>
    </row>
    <row r="52" spans="1:13">
      <c r="A52" s="92" t="s">
        <v>25</v>
      </c>
      <c r="B52" s="92"/>
      <c r="C52" s="92"/>
      <c r="D52" s="93"/>
      <c r="F52" s="85"/>
      <c r="L52" s="85"/>
      <c r="M52" s="85"/>
    </row>
    <row r="53" spans="1:13">
      <c r="A53" s="8"/>
      <c r="B53" s="8" t="s">
        <v>43</v>
      </c>
      <c r="C53" s="8"/>
      <c r="D53" s="9"/>
      <c r="E53" s="54">
        <v>18</v>
      </c>
      <c r="G53" s="15">
        <v>157039521.16999999</v>
      </c>
      <c r="H53" s="15"/>
      <c r="I53" s="15">
        <v>141499519.53</v>
      </c>
      <c r="J53" s="169"/>
      <c r="K53" s="15">
        <v>124539521.17</v>
      </c>
      <c r="M53" s="46">
        <v>107999519.53</v>
      </c>
    </row>
    <row r="54" spans="1:13">
      <c r="A54" s="8"/>
      <c r="B54" s="8" t="s">
        <v>74</v>
      </c>
      <c r="C54" s="8"/>
      <c r="D54" s="9"/>
      <c r="E54" s="54" t="s">
        <v>170</v>
      </c>
      <c r="G54" s="15">
        <v>34130319.460000001</v>
      </c>
      <c r="H54" s="15"/>
      <c r="I54" s="15">
        <v>39569962.700000003</v>
      </c>
      <c r="J54" s="2"/>
      <c r="K54" s="15">
        <v>32083652.23</v>
      </c>
      <c r="L54" s="2"/>
      <c r="M54" s="46">
        <v>37419310.270000003</v>
      </c>
    </row>
    <row r="55" spans="1:13" s="144" customFormat="1">
      <c r="A55" s="8"/>
      <c r="B55" s="8" t="s">
        <v>113</v>
      </c>
      <c r="C55" s="8"/>
      <c r="D55" s="9"/>
      <c r="E55" s="54"/>
      <c r="G55" s="15">
        <v>0</v>
      </c>
      <c r="H55" s="15"/>
      <c r="I55" s="15">
        <v>505812.96</v>
      </c>
      <c r="J55" s="2"/>
      <c r="K55" s="15">
        <v>0</v>
      </c>
      <c r="L55" s="2"/>
      <c r="M55" s="86">
        <v>505812.96</v>
      </c>
    </row>
    <row r="56" spans="1:13">
      <c r="A56" s="8"/>
      <c r="B56" s="8" t="s">
        <v>119</v>
      </c>
      <c r="C56" s="8"/>
      <c r="E56" s="54" t="s">
        <v>143</v>
      </c>
      <c r="G56" s="15">
        <v>3047180.65</v>
      </c>
      <c r="H56" s="15"/>
      <c r="I56" s="15">
        <v>2687203.74</v>
      </c>
      <c r="J56" s="2"/>
      <c r="K56" s="15">
        <v>2938467.74</v>
      </c>
      <c r="L56" s="2"/>
      <c r="M56" s="15">
        <v>2687203.74</v>
      </c>
    </row>
    <row r="57" spans="1:13" s="154" customFormat="1">
      <c r="A57" s="8"/>
      <c r="B57" s="8" t="s">
        <v>116</v>
      </c>
      <c r="C57" s="8"/>
      <c r="E57" s="54"/>
      <c r="G57" s="15"/>
      <c r="H57" s="15"/>
      <c r="I57" s="15"/>
      <c r="J57" s="2"/>
      <c r="K57" s="15"/>
      <c r="L57" s="2"/>
      <c r="M57" s="15"/>
    </row>
    <row r="58" spans="1:13" s="154" customFormat="1">
      <c r="A58" s="8"/>
      <c r="B58" s="8"/>
      <c r="C58" s="8" t="s">
        <v>117</v>
      </c>
      <c r="E58" s="54">
        <v>20</v>
      </c>
      <c r="G58" s="15">
        <v>5560316.3399999999</v>
      </c>
      <c r="H58" s="15"/>
      <c r="I58" s="15">
        <v>5419818.7999999998</v>
      </c>
      <c r="J58" s="2"/>
      <c r="K58" s="15">
        <v>5560316.3399999999</v>
      </c>
      <c r="L58" s="2"/>
      <c r="M58" s="15">
        <v>5419818.7999999998</v>
      </c>
    </row>
    <row r="59" spans="1:13">
      <c r="A59" s="8"/>
      <c r="B59" s="8" t="s">
        <v>44</v>
      </c>
      <c r="C59" s="8"/>
      <c r="D59" s="185"/>
      <c r="G59" s="15">
        <v>0</v>
      </c>
      <c r="H59" s="15"/>
      <c r="I59" s="15">
        <v>585756.06000000006</v>
      </c>
      <c r="J59" s="2"/>
      <c r="K59" s="15">
        <v>0</v>
      </c>
      <c r="L59" s="2"/>
      <c r="M59" s="15">
        <v>0</v>
      </c>
    </row>
    <row r="60" spans="1:13">
      <c r="A60" s="8"/>
      <c r="B60" s="8"/>
      <c r="C60" s="8" t="s">
        <v>26</v>
      </c>
      <c r="D60" s="9"/>
      <c r="G60" s="16">
        <f>SUM(G53:G59)</f>
        <v>199777337.62</v>
      </c>
      <c r="H60" s="15"/>
      <c r="I60" s="16">
        <f>SUM(I53:I59)</f>
        <v>190268073.79000005</v>
      </c>
      <c r="J60" s="2"/>
      <c r="K60" s="16">
        <f>SUM(K53:K59)</f>
        <v>165121957.48000002</v>
      </c>
      <c r="L60" s="2"/>
      <c r="M60" s="16">
        <f>SUM(M53:M59)</f>
        <v>154031665.30000004</v>
      </c>
    </row>
    <row r="61" spans="1:13">
      <c r="A61" s="8" t="s">
        <v>4</v>
      </c>
      <c r="B61" s="8"/>
      <c r="C61" s="8"/>
      <c r="D61" s="9"/>
      <c r="G61" s="2"/>
      <c r="H61" s="2"/>
      <c r="I61" s="2"/>
      <c r="J61" s="2"/>
      <c r="K61" s="2"/>
      <c r="L61" s="2"/>
      <c r="M61" s="2"/>
    </row>
    <row r="62" spans="1:13">
      <c r="A62" s="8"/>
      <c r="B62" s="8" t="s">
        <v>165</v>
      </c>
      <c r="C62" s="8"/>
      <c r="D62" s="9"/>
      <c r="E62" s="54" t="s">
        <v>143</v>
      </c>
      <c r="G62" s="15">
        <v>15338511.939999999</v>
      </c>
      <c r="H62" s="15"/>
      <c r="I62" s="15">
        <v>15789203.949999999</v>
      </c>
      <c r="J62" s="17"/>
      <c r="K62" s="15">
        <v>15006543.300000001</v>
      </c>
      <c r="L62" s="17"/>
      <c r="M62" s="15">
        <v>15789203.949999999</v>
      </c>
    </row>
    <row r="63" spans="1:13" s="155" customFormat="1">
      <c r="A63" s="8"/>
      <c r="B63" s="8" t="s">
        <v>166</v>
      </c>
      <c r="C63" s="156"/>
      <c r="D63" s="9"/>
      <c r="E63" s="54">
        <v>20</v>
      </c>
      <c r="G63" s="15">
        <v>20060249.719999999</v>
      </c>
      <c r="H63" s="15"/>
      <c r="I63" s="15">
        <v>22874353.239999998</v>
      </c>
      <c r="J63" s="17"/>
      <c r="K63" s="15">
        <v>20060249.719999999</v>
      </c>
      <c r="L63" s="17"/>
      <c r="M63" s="15">
        <v>22874353.239999998</v>
      </c>
    </row>
    <row r="64" spans="1:13">
      <c r="A64" s="8"/>
      <c r="B64" s="8" t="s">
        <v>72</v>
      </c>
      <c r="C64" s="8"/>
      <c r="D64" s="9"/>
      <c r="E64" s="54">
        <v>21</v>
      </c>
      <c r="G64" s="15">
        <v>5810278.5999999996</v>
      </c>
      <c r="H64" s="15"/>
      <c r="I64" s="15">
        <v>5417499.4000000004</v>
      </c>
      <c r="J64" s="17"/>
      <c r="K64" s="15">
        <v>5810278.5999999996</v>
      </c>
      <c r="L64" s="17"/>
      <c r="M64" s="15">
        <v>5417499.4000000004</v>
      </c>
    </row>
    <row r="65" spans="1:13">
      <c r="A65" s="8"/>
      <c r="B65" s="8" t="s">
        <v>90</v>
      </c>
      <c r="C65" s="8"/>
      <c r="D65" s="9"/>
      <c r="G65" s="15">
        <v>3021565.82</v>
      </c>
      <c r="H65" s="15"/>
      <c r="I65" s="15">
        <v>2608807.7000000002</v>
      </c>
      <c r="J65" s="17"/>
      <c r="K65" s="15">
        <v>3021565.82</v>
      </c>
      <c r="L65" s="17"/>
      <c r="M65" s="46">
        <v>2608807.7000000002</v>
      </c>
    </row>
    <row r="66" spans="1:13">
      <c r="A66" s="8"/>
      <c r="B66" s="8"/>
      <c r="C66" s="8" t="s">
        <v>6</v>
      </c>
      <c r="D66" s="9"/>
      <c r="G66" s="16">
        <f>SUM(G62:G65)</f>
        <v>44230606.079999998</v>
      </c>
      <c r="H66" s="15"/>
      <c r="I66" s="16">
        <f>SUM(I62:I65)</f>
        <v>46689864.289999999</v>
      </c>
      <c r="J66" s="2"/>
      <c r="K66" s="16">
        <f>SUM(K62:K65)</f>
        <v>43898637.439999998</v>
      </c>
      <c r="L66" s="2"/>
      <c r="M66" s="16">
        <f>SUM(M62:M65)</f>
        <v>46689864.289999999</v>
      </c>
    </row>
    <row r="67" spans="1:13">
      <c r="A67" s="8"/>
      <c r="B67" s="8"/>
      <c r="C67" s="8" t="s">
        <v>27</v>
      </c>
      <c r="D67" s="9"/>
      <c r="G67" s="16">
        <f>+G60+G66</f>
        <v>244007943.69999999</v>
      </c>
      <c r="H67" s="15"/>
      <c r="I67" s="16">
        <f>+I60+I66</f>
        <v>236957938.08000004</v>
      </c>
      <c r="J67" s="2"/>
      <c r="K67" s="16">
        <f>+K60+K66</f>
        <v>209020594.92000002</v>
      </c>
      <c r="L67" s="2"/>
      <c r="M67" s="16">
        <f>+M60+M66</f>
        <v>200721529.59000003</v>
      </c>
    </row>
    <row r="68" spans="1:13">
      <c r="A68" s="8" t="s">
        <v>28</v>
      </c>
      <c r="B68" s="8"/>
      <c r="C68" s="8"/>
    </row>
    <row r="69" spans="1:13">
      <c r="A69" s="8"/>
      <c r="B69" s="8" t="s">
        <v>29</v>
      </c>
      <c r="C69" s="8"/>
    </row>
    <row r="70" spans="1:13">
      <c r="A70" s="8"/>
      <c r="B70" s="8"/>
      <c r="C70" s="8" t="s">
        <v>0</v>
      </c>
    </row>
    <row r="71" spans="1:13" ht="20.5" thickBot="1">
      <c r="A71" s="8"/>
      <c r="B71" s="8"/>
      <c r="C71" s="8"/>
      <c r="D71" s="8" t="s">
        <v>61</v>
      </c>
      <c r="G71" s="130">
        <v>170000000</v>
      </c>
      <c r="H71" s="113"/>
      <c r="I71" s="130">
        <v>170000000</v>
      </c>
      <c r="J71" s="129"/>
      <c r="K71" s="130">
        <v>170000000</v>
      </c>
      <c r="L71" s="17"/>
      <c r="M71" s="41">
        <v>170000000</v>
      </c>
    </row>
    <row r="72" spans="1:13" ht="20.5" thickTop="1">
      <c r="A72" s="8"/>
      <c r="B72" s="8"/>
      <c r="C72" s="8" t="s">
        <v>51</v>
      </c>
      <c r="G72" s="129"/>
      <c r="H72" s="129"/>
      <c r="I72" s="129"/>
      <c r="J72" s="87"/>
      <c r="K72" s="129"/>
      <c r="L72" s="2"/>
      <c r="M72" s="17"/>
    </row>
    <row r="73" spans="1:13">
      <c r="A73" s="8"/>
      <c r="B73" s="8"/>
      <c r="C73" s="8"/>
      <c r="D73" s="8" t="s">
        <v>61</v>
      </c>
      <c r="G73" s="18">
        <v>170000000</v>
      </c>
      <c r="H73" s="18"/>
      <c r="I73" s="18">
        <v>170000000</v>
      </c>
      <c r="J73" s="19"/>
      <c r="K73" s="15">
        <v>170000000</v>
      </c>
      <c r="L73" s="19"/>
      <c r="M73" s="45">
        <v>170000000</v>
      </c>
    </row>
    <row r="74" spans="1:13">
      <c r="A74" s="8"/>
      <c r="B74" s="8"/>
      <c r="C74" s="8" t="s">
        <v>63</v>
      </c>
      <c r="D74" s="8"/>
      <c r="G74" s="18">
        <v>195658128.59999999</v>
      </c>
      <c r="H74" s="18"/>
      <c r="I74" s="18">
        <v>195658128.59999999</v>
      </c>
      <c r="J74" s="19"/>
      <c r="K74" s="15">
        <v>195658128.59999999</v>
      </c>
      <c r="L74" s="19"/>
      <c r="M74" s="45">
        <v>195658128.59999999</v>
      </c>
    </row>
    <row r="75" spans="1:13">
      <c r="A75" s="8"/>
      <c r="B75" s="8"/>
      <c r="C75" s="74" t="s">
        <v>12</v>
      </c>
      <c r="D75" s="8"/>
      <c r="G75" s="18"/>
      <c r="H75" s="18"/>
      <c r="I75" s="18"/>
      <c r="J75" s="19"/>
      <c r="K75" s="18"/>
      <c r="L75" s="19"/>
      <c r="M75" s="18"/>
    </row>
    <row r="76" spans="1:13">
      <c r="A76" s="8"/>
      <c r="B76" s="8"/>
      <c r="C76" s="8"/>
      <c r="D76" s="8" t="s">
        <v>48</v>
      </c>
      <c r="G76" s="18"/>
      <c r="H76" s="18"/>
      <c r="I76" s="18"/>
      <c r="J76" s="19"/>
      <c r="K76" s="18"/>
      <c r="L76" s="19"/>
      <c r="M76" s="18"/>
    </row>
    <row r="77" spans="1:13">
      <c r="A77" s="8"/>
      <c r="B77" s="8"/>
      <c r="C77" s="8"/>
      <c r="D77" s="20" t="s">
        <v>46</v>
      </c>
      <c r="G77" s="21">
        <v>5642365.46</v>
      </c>
      <c r="H77" s="21"/>
      <c r="I77" s="46">
        <v>5642365.46</v>
      </c>
      <c r="J77" s="22"/>
      <c r="K77" s="15">
        <v>5642365.46</v>
      </c>
      <c r="L77" s="22"/>
      <c r="M77" s="46">
        <v>5642365.46</v>
      </c>
    </row>
    <row r="78" spans="1:13">
      <c r="A78" s="8"/>
      <c r="B78" s="8"/>
      <c r="C78" s="8"/>
      <c r="D78" s="74" t="s">
        <v>49</v>
      </c>
      <c r="G78" s="178">
        <v>48677749.000000007</v>
      </c>
      <c r="H78" s="178"/>
      <c r="I78" s="48">
        <v>57800749.370000005</v>
      </c>
      <c r="J78" s="52"/>
      <c r="K78" s="48">
        <v>50920427.359999992</v>
      </c>
      <c r="L78" s="52"/>
      <c r="M78" s="48">
        <v>57611894.209999993</v>
      </c>
    </row>
    <row r="79" spans="1:13" ht="20.25" customHeight="1">
      <c r="A79" s="8"/>
      <c r="B79" s="8"/>
      <c r="C79" s="8" t="s">
        <v>69</v>
      </c>
      <c r="G79" s="178">
        <v>-578273.21</v>
      </c>
      <c r="H79" s="178"/>
      <c r="I79" s="178">
        <v>-982923.58</v>
      </c>
      <c r="J79" s="52"/>
      <c r="K79" s="178">
        <v>0</v>
      </c>
      <c r="L79" s="52"/>
      <c r="M79" s="178">
        <v>-404650.37</v>
      </c>
    </row>
    <row r="80" spans="1:13" s="58" customFormat="1">
      <c r="A80" s="23" t="s">
        <v>7</v>
      </c>
      <c r="B80" s="23"/>
      <c r="C80" s="23" t="s">
        <v>83</v>
      </c>
      <c r="E80" s="54"/>
      <c r="F80" s="74"/>
      <c r="G80" s="38">
        <f>SUM(G73:G79)</f>
        <v>419399969.85000002</v>
      </c>
      <c r="H80" s="21"/>
      <c r="I80" s="38">
        <f>SUM(I73:I79)</f>
        <v>428118319.85000002</v>
      </c>
      <c r="J80" s="19"/>
      <c r="K80" s="38">
        <f>SUM(K73:K79)</f>
        <v>422220921.42000002</v>
      </c>
      <c r="L80" s="19"/>
      <c r="M80" s="38">
        <f>SUM(M73:M79)</f>
        <v>428507737.89999998</v>
      </c>
    </row>
    <row r="81" spans="1:13" s="58" customFormat="1">
      <c r="A81" s="23"/>
      <c r="B81" s="23"/>
      <c r="C81" s="23" t="s">
        <v>79</v>
      </c>
      <c r="E81" s="54"/>
      <c r="F81" s="74"/>
      <c r="G81" s="43">
        <v>1267.2</v>
      </c>
      <c r="H81" s="21"/>
      <c r="I81" s="43">
        <v>1468.27</v>
      </c>
      <c r="J81" s="19"/>
      <c r="K81" s="43">
        <v>0</v>
      </c>
      <c r="L81" s="19"/>
      <c r="M81" s="43">
        <v>0</v>
      </c>
    </row>
    <row r="82" spans="1:13" s="58" customFormat="1">
      <c r="A82" s="23"/>
      <c r="B82" s="23"/>
      <c r="C82" s="74" t="s">
        <v>11</v>
      </c>
      <c r="E82" s="54"/>
      <c r="F82" s="74"/>
      <c r="G82" s="21">
        <f>SUM(G80:G81)</f>
        <v>419401237.05000001</v>
      </c>
      <c r="H82" s="21"/>
      <c r="I82" s="21">
        <f>SUM(I80:I81)</f>
        <v>428119788.12</v>
      </c>
      <c r="J82" s="19"/>
      <c r="K82" s="21">
        <f>SUM(K80:K81)</f>
        <v>422220921.42000002</v>
      </c>
      <c r="L82" s="19"/>
      <c r="M82" s="21">
        <f>SUM(M80:M81)</f>
        <v>428507737.89999998</v>
      </c>
    </row>
    <row r="83" spans="1:13" s="23" customFormat="1" ht="21" thickBot="1">
      <c r="C83" s="24" t="s">
        <v>30</v>
      </c>
      <c r="E83" s="54"/>
      <c r="F83" s="74"/>
      <c r="G83" s="25">
        <f>+G67+G82</f>
        <v>663409180.75</v>
      </c>
      <c r="H83" s="21"/>
      <c r="I83" s="25">
        <f>+I67+I82</f>
        <v>665077726.20000005</v>
      </c>
      <c r="J83" s="18"/>
      <c r="K83" s="25">
        <f>+K67+K82</f>
        <v>631241516.34000003</v>
      </c>
      <c r="L83" s="18"/>
      <c r="M83" s="25">
        <f>+M67+M82</f>
        <v>629229267.49000001</v>
      </c>
    </row>
    <row r="84" spans="1:13" ht="20.5" thickTop="1"/>
  </sheetData>
  <mergeCells count="8">
    <mergeCell ref="G5:M5"/>
    <mergeCell ref="G46:M46"/>
    <mergeCell ref="K47:M47"/>
    <mergeCell ref="A10:D10"/>
    <mergeCell ref="A51:D51"/>
    <mergeCell ref="K6:M6"/>
    <mergeCell ref="G6:I6"/>
    <mergeCell ref="G47:I47"/>
  </mergeCells>
  <phoneticPr fontId="0" type="noConversion"/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U102"/>
  <sheetViews>
    <sheetView showGridLines="0" view="pageBreakPreview" zoomScale="94" zoomScaleNormal="70" zoomScaleSheetLayoutView="94" workbookViewId="0">
      <selection activeCell="E107" sqref="E107"/>
    </sheetView>
  </sheetViews>
  <sheetFormatPr defaultColWidth="9.09765625" defaultRowHeight="21.75" customHeight="1"/>
  <cols>
    <col min="1" max="2" width="2.69921875" style="74" customWidth="1"/>
    <col min="3" max="3" width="3.09765625" style="74" customWidth="1"/>
    <col min="4" max="4" width="55.8984375" style="74" customWidth="1"/>
    <col min="5" max="5" width="10" style="54" customWidth="1"/>
    <col min="6" max="6" width="1" style="74" customWidth="1"/>
    <col min="7" max="7" width="15.59765625" style="53" customWidth="1"/>
    <col min="8" max="8" width="1" style="95" customWidth="1"/>
    <col min="9" max="9" width="15.59765625" style="95" customWidth="1"/>
    <col min="10" max="10" width="0.8984375" style="95" customWidth="1"/>
    <col min="11" max="11" width="15.59765625" style="53" customWidth="1"/>
    <col min="12" max="12" width="0.8984375" style="53" customWidth="1"/>
    <col min="13" max="13" width="15.59765625" style="95" customWidth="1"/>
    <col min="14" max="14" width="9.09765625" style="74"/>
    <col min="15" max="15" width="14.09765625" style="74" bestFit="1" customWidth="1"/>
    <col min="16" max="16" width="9.09765625" style="74"/>
    <col min="17" max="17" width="12.3984375" style="74" bestFit="1" customWidth="1"/>
    <col min="18" max="18" width="9.09765625" style="74"/>
    <col min="19" max="19" width="12.3984375" style="74" bestFit="1" customWidth="1"/>
    <col min="20" max="20" width="9.09765625" style="74"/>
    <col min="21" max="21" width="11" style="74" bestFit="1" customWidth="1"/>
    <col min="22" max="16384" width="9.09765625" style="74"/>
  </cols>
  <sheetData>
    <row r="1" spans="1:13" ht="20.5">
      <c r="A1" s="73" t="s">
        <v>76</v>
      </c>
      <c r="F1" s="85"/>
      <c r="G1" s="62"/>
      <c r="H1" s="94"/>
      <c r="I1" s="94"/>
      <c r="J1" s="94"/>
      <c r="K1" s="62"/>
      <c r="L1" s="94"/>
      <c r="M1" s="94"/>
    </row>
    <row r="2" spans="1:13" ht="20.5">
      <c r="A2" s="73" t="s">
        <v>99</v>
      </c>
      <c r="F2" s="85"/>
      <c r="G2" s="62"/>
      <c r="H2" s="94"/>
      <c r="I2" s="94"/>
      <c r="J2" s="94"/>
      <c r="L2" s="94"/>
    </row>
    <row r="3" spans="1:13" ht="20.5">
      <c r="A3" s="27" t="s">
        <v>187</v>
      </c>
      <c r="F3" s="85"/>
      <c r="G3" s="28"/>
      <c r="H3" s="96"/>
      <c r="I3" s="97"/>
      <c r="J3" s="96"/>
      <c r="K3" s="163"/>
      <c r="L3" s="85"/>
      <c r="M3" s="85"/>
    </row>
    <row r="4" spans="1:13" ht="20.5">
      <c r="A4" s="27"/>
      <c r="F4" s="85"/>
      <c r="G4" s="28"/>
      <c r="H4" s="96"/>
      <c r="I4" s="97"/>
      <c r="J4" s="96"/>
      <c r="K4" s="163"/>
      <c r="L4" s="85"/>
      <c r="M4" s="88" t="s">
        <v>91</v>
      </c>
    </row>
    <row r="5" spans="1:13" ht="20.5">
      <c r="A5" s="27"/>
      <c r="F5" s="85"/>
      <c r="G5" s="28"/>
      <c r="H5" s="96"/>
      <c r="I5" s="97"/>
      <c r="J5" s="96"/>
      <c r="K5" s="163"/>
      <c r="L5" s="85"/>
      <c r="M5" s="88" t="s">
        <v>92</v>
      </c>
    </row>
    <row r="6" spans="1:13" s="157" customFormat="1" ht="20.5">
      <c r="A6" s="27"/>
      <c r="E6" s="54"/>
      <c r="F6" s="85"/>
      <c r="G6" s="28"/>
      <c r="H6" s="96"/>
      <c r="I6" s="97"/>
      <c r="J6" s="96"/>
      <c r="K6" s="163"/>
      <c r="L6" s="85"/>
      <c r="M6" s="88"/>
    </row>
    <row r="7" spans="1:13" ht="20">
      <c r="G7" s="198" t="s">
        <v>2</v>
      </c>
      <c r="H7" s="198"/>
      <c r="I7" s="198"/>
      <c r="J7" s="198"/>
      <c r="K7" s="198"/>
      <c r="L7" s="198"/>
      <c r="M7" s="198"/>
    </row>
    <row r="8" spans="1:13" ht="20">
      <c r="G8" s="192" t="s">
        <v>77</v>
      </c>
      <c r="H8" s="192"/>
      <c r="I8" s="192"/>
      <c r="J8" s="80"/>
      <c r="K8" s="193" t="s">
        <v>67</v>
      </c>
      <c r="L8" s="193"/>
      <c r="M8" s="193"/>
    </row>
    <row r="9" spans="1:13" ht="20">
      <c r="E9" s="122" t="s">
        <v>20</v>
      </c>
      <c r="G9" s="158">
        <v>2567</v>
      </c>
      <c r="H9" s="79"/>
      <c r="I9" s="99">
        <v>2566</v>
      </c>
      <c r="J9" s="80"/>
      <c r="K9" s="164">
        <v>2567</v>
      </c>
      <c r="L9" s="81"/>
      <c r="M9" s="100">
        <v>2566</v>
      </c>
    </row>
    <row r="10" spans="1:13" ht="20">
      <c r="E10" s="54" t="s">
        <v>171</v>
      </c>
      <c r="I10" s="98"/>
      <c r="J10" s="94"/>
      <c r="L10" s="94"/>
      <c r="M10" s="98"/>
    </row>
    <row r="11" spans="1:13" ht="20.5">
      <c r="A11" s="73" t="s">
        <v>31</v>
      </c>
      <c r="J11" s="94"/>
      <c r="L11" s="94"/>
    </row>
    <row r="12" spans="1:13" ht="20">
      <c r="B12" s="74" t="s">
        <v>42</v>
      </c>
      <c r="G12" s="3">
        <v>67033458.899999999</v>
      </c>
      <c r="H12" s="104"/>
      <c r="I12" s="104">
        <v>81059544.280000016</v>
      </c>
      <c r="J12" s="101"/>
      <c r="K12" s="3">
        <v>66763528.989999995</v>
      </c>
      <c r="L12" s="3"/>
      <c r="M12" s="104">
        <v>78479260.780000001</v>
      </c>
    </row>
    <row r="13" spans="1:13" ht="20">
      <c r="B13" s="74" t="s">
        <v>60</v>
      </c>
      <c r="G13" s="3">
        <v>21290582.170000002</v>
      </c>
      <c r="H13" s="104"/>
      <c r="I13" s="104">
        <v>22854765.509999998</v>
      </c>
      <c r="J13" s="101"/>
      <c r="K13" s="3">
        <v>15111246.049999999</v>
      </c>
      <c r="L13" s="3"/>
      <c r="M13" s="104">
        <v>10654966.289999999</v>
      </c>
    </row>
    <row r="14" spans="1:13" ht="20">
      <c r="B14" s="74" t="s">
        <v>52</v>
      </c>
      <c r="G14" s="3">
        <v>400353.27</v>
      </c>
      <c r="H14" s="104"/>
      <c r="I14" s="104">
        <v>500674.25</v>
      </c>
      <c r="J14" s="101"/>
      <c r="K14" s="3">
        <v>400353.26999999996</v>
      </c>
      <c r="L14" s="3"/>
      <c r="M14" s="104">
        <v>500674.25</v>
      </c>
    </row>
    <row r="15" spans="1:13" ht="20">
      <c r="B15" s="74" t="s">
        <v>65</v>
      </c>
      <c r="G15" s="3">
        <v>3451088.13</v>
      </c>
      <c r="H15" s="104"/>
      <c r="I15" s="104">
        <v>3649363.1</v>
      </c>
      <c r="J15" s="101"/>
      <c r="K15" s="3">
        <v>3369436.52</v>
      </c>
      <c r="L15" s="3"/>
      <c r="M15" s="104">
        <v>3637376.8100000005</v>
      </c>
    </row>
    <row r="16" spans="1:13" ht="20">
      <c r="A16" s="74" t="s">
        <v>33</v>
      </c>
      <c r="G16" s="159">
        <f>SUM(G12:G15)</f>
        <v>92175482.469999984</v>
      </c>
      <c r="H16" s="101"/>
      <c r="I16" s="103">
        <f>SUM(I12:I15)</f>
        <v>108064347.14000002</v>
      </c>
      <c r="J16" s="101"/>
      <c r="K16" s="159">
        <f>SUM(K12:K15)</f>
        <v>85644564.829999983</v>
      </c>
      <c r="L16" s="3"/>
      <c r="M16" s="103">
        <f>SUM(M12:M15)</f>
        <v>93272278.129999995</v>
      </c>
    </row>
    <row r="17" spans="1:13" ht="20.5">
      <c r="A17" s="73" t="s">
        <v>16</v>
      </c>
      <c r="G17" s="160"/>
      <c r="H17" s="104"/>
      <c r="I17" s="104"/>
      <c r="J17" s="101"/>
      <c r="K17" s="160"/>
      <c r="L17" s="3"/>
      <c r="M17" s="104"/>
    </row>
    <row r="18" spans="1:13" ht="20">
      <c r="B18" s="74" t="s">
        <v>45</v>
      </c>
      <c r="G18" s="3">
        <v>-50558634.829999998</v>
      </c>
      <c r="H18" s="101"/>
      <c r="I18" s="101">
        <v>-58419792.109999992</v>
      </c>
      <c r="J18" s="101"/>
      <c r="K18" s="3">
        <v>-50569061.960000001</v>
      </c>
      <c r="L18" s="3"/>
      <c r="M18" s="101">
        <v>-56172060.569999993</v>
      </c>
    </row>
    <row r="19" spans="1:13" ht="20">
      <c r="B19" s="74" t="s">
        <v>62</v>
      </c>
      <c r="G19" s="3">
        <v>-18807209.309999999</v>
      </c>
      <c r="H19" s="101"/>
      <c r="I19" s="101">
        <v>-18653200.509999998</v>
      </c>
      <c r="J19" s="101"/>
      <c r="K19" s="3">
        <v>-13074255.609999999</v>
      </c>
      <c r="L19" s="3"/>
      <c r="M19" s="101">
        <v>-8884404.1799999997</v>
      </c>
    </row>
    <row r="20" spans="1:13" ht="20">
      <c r="B20" s="74" t="s">
        <v>47</v>
      </c>
      <c r="G20" s="3">
        <v>-430133.37</v>
      </c>
      <c r="H20" s="101"/>
      <c r="I20" s="101">
        <v>-525897.89999999991</v>
      </c>
      <c r="J20" s="101"/>
      <c r="K20" s="3">
        <v>-430133.36999999994</v>
      </c>
      <c r="L20" s="3"/>
      <c r="M20" s="101">
        <v>-525897.89999999991</v>
      </c>
    </row>
    <row r="21" spans="1:13" ht="20">
      <c r="B21" s="74" t="s">
        <v>66</v>
      </c>
      <c r="G21" s="3">
        <v>-2265254.4</v>
      </c>
      <c r="H21" s="101"/>
      <c r="I21" s="101">
        <v>-2253749.5399999996</v>
      </c>
      <c r="J21" s="101"/>
      <c r="K21" s="3">
        <v>-2199354.96</v>
      </c>
      <c r="L21" s="3"/>
      <c r="M21" s="101">
        <v>-2209302.42</v>
      </c>
    </row>
    <row r="22" spans="1:13" ht="20">
      <c r="A22" s="74" t="s">
        <v>15</v>
      </c>
      <c r="G22" s="159">
        <f>SUM(G18:G21)</f>
        <v>-72061231.910000011</v>
      </c>
      <c r="H22" s="101"/>
      <c r="I22" s="103">
        <f>SUM(I18:I21)</f>
        <v>-79852640.060000002</v>
      </c>
      <c r="J22" s="101"/>
      <c r="K22" s="159">
        <f>SUM(K18:K21)</f>
        <v>-66272805.899999999</v>
      </c>
      <c r="L22" s="3"/>
      <c r="M22" s="103">
        <f>SUM(M18:M21)</f>
        <v>-67791665.069999993</v>
      </c>
    </row>
    <row r="23" spans="1:13" ht="20.5">
      <c r="A23" s="73" t="s">
        <v>14</v>
      </c>
      <c r="G23" s="3">
        <f>+G16+G22</f>
        <v>20114250.559999973</v>
      </c>
      <c r="H23" s="101"/>
      <c r="I23" s="101">
        <f>+I16+I22</f>
        <v>28211707.080000013</v>
      </c>
      <c r="J23" s="101"/>
      <c r="K23" s="3">
        <f>+K16+K22</f>
        <v>19371758.929999985</v>
      </c>
      <c r="L23" s="3"/>
      <c r="M23" s="101">
        <f>+M16+M22</f>
        <v>25480613.060000002</v>
      </c>
    </row>
    <row r="24" spans="1:13" ht="20">
      <c r="A24" s="74" t="s">
        <v>32</v>
      </c>
      <c r="G24" s="3">
        <v>1404406.06</v>
      </c>
      <c r="H24" s="101"/>
      <c r="I24" s="101">
        <v>1309211.6099999994</v>
      </c>
      <c r="J24" s="101"/>
      <c r="K24" s="3">
        <v>1870038.4999999995</v>
      </c>
      <c r="L24" s="3"/>
      <c r="M24" s="101">
        <v>1667073.57</v>
      </c>
    </row>
    <row r="25" spans="1:13" ht="20">
      <c r="A25" s="74" t="s">
        <v>98</v>
      </c>
      <c r="G25" s="3">
        <v>-12042663.68</v>
      </c>
      <c r="H25" s="101"/>
      <c r="I25" s="101">
        <v>-12474502.899999999</v>
      </c>
      <c r="J25" s="101"/>
      <c r="K25" s="3">
        <v>-11310693.140000001</v>
      </c>
      <c r="L25" s="3"/>
      <c r="M25" s="101">
        <v>-12294647.099999998</v>
      </c>
    </row>
    <row r="26" spans="1:13" ht="20">
      <c r="A26" s="74" t="s">
        <v>10</v>
      </c>
      <c r="G26" s="70">
        <v>-12373760.289999999</v>
      </c>
      <c r="H26" s="101"/>
      <c r="I26" s="105">
        <v>-12192319.48</v>
      </c>
      <c r="J26" s="101"/>
      <c r="K26" s="70">
        <v>-11753778.729999999</v>
      </c>
      <c r="L26" s="3"/>
      <c r="M26" s="105">
        <v>-12148310.610000001</v>
      </c>
    </row>
    <row r="27" spans="1:13" ht="20">
      <c r="A27" s="74" t="s">
        <v>145</v>
      </c>
      <c r="G27" s="3">
        <f>SUM(G23:G26)</f>
        <v>-2897767.3500000276</v>
      </c>
      <c r="H27" s="101"/>
      <c r="I27" s="101">
        <f>SUM(I23:I26)</f>
        <v>4854096.3100000136</v>
      </c>
      <c r="J27" s="101"/>
      <c r="K27" s="3">
        <f>SUM(K23:K26)</f>
        <v>-1822674.4400000144</v>
      </c>
      <c r="L27" s="3"/>
      <c r="M27" s="101">
        <f>SUM(M23:M26)</f>
        <v>2704728.9200000037</v>
      </c>
    </row>
    <row r="28" spans="1:13" ht="20">
      <c r="A28" s="74" t="s">
        <v>93</v>
      </c>
      <c r="G28" s="3">
        <v>-2225231.38</v>
      </c>
      <c r="H28" s="101"/>
      <c r="I28" s="101">
        <v>-1531665.44</v>
      </c>
      <c r="J28" s="101"/>
      <c r="K28" s="3">
        <v>-1814190.07</v>
      </c>
      <c r="L28" s="3"/>
      <c r="M28" s="104">
        <v>-1187476.32</v>
      </c>
    </row>
    <row r="29" spans="1:13" s="140" customFormat="1" ht="20">
      <c r="A29" s="140" t="s">
        <v>118</v>
      </c>
      <c r="E29" s="54">
        <v>9</v>
      </c>
      <c r="G29" s="3">
        <v>-188177.61000000002</v>
      </c>
      <c r="H29" s="101"/>
      <c r="I29" s="101">
        <v>-209394.37000000005</v>
      </c>
      <c r="J29" s="101"/>
      <c r="K29" s="3">
        <v>-188177.61000000002</v>
      </c>
      <c r="L29" s="3"/>
      <c r="M29" s="104">
        <v>-209394.37000000005</v>
      </c>
    </row>
    <row r="30" spans="1:13" ht="20">
      <c r="A30" s="74" t="s">
        <v>186</v>
      </c>
      <c r="G30" s="161">
        <f>SUM(G27:G29)</f>
        <v>-5311176.3400000278</v>
      </c>
      <c r="H30" s="101"/>
      <c r="I30" s="106">
        <f>SUM(I27:I29)</f>
        <v>3113036.5000000135</v>
      </c>
      <c r="J30" s="101"/>
      <c r="K30" s="161">
        <f>SUM(K27:K29)</f>
        <v>-3825042.1200000145</v>
      </c>
      <c r="L30" s="3"/>
      <c r="M30" s="106">
        <f>SUM(M27:M29)</f>
        <v>1307858.2300000035</v>
      </c>
    </row>
    <row r="31" spans="1:13" ht="20">
      <c r="A31" s="74" t="s">
        <v>147</v>
      </c>
      <c r="E31" s="54">
        <v>23</v>
      </c>
      <c r="G31" s="3">
        <v>76913.440000000002</v>
      </c>
      <c r="H31" s="101"/>
      <c r="I31" s="101">
        <v>-334844.96000000008</v>
      </c>
      <c r="J31" s="101"/>
      <c r="K31" s="3">
        <v>76913.439999999988</v>
      </c>
      <c r="L31" s="3"/>
      <c r="M31" s="104">
        <v>-334844.96000000002</v>
      </c>
    </row>
    <row r="32" spans="1:13" ht="20.5">
      <c r="A32" s="73" t="s">
        <v>148</v>
      </c>
      <c r="G32" s="161">
        <f>SUM(G30:G31)</f>
        <v>-5234262.9000000274</v>
      </c>
      <c r="H32" s="101"/>
      <c r="I32" s="106">
        <f>SUM(I30:I31)</f>
        <v>2778191.5400000135</v>
      </c>
      <c r="J32" s="101"/>
      <c r="K32" s="161">
        <f>SUM(K30:K31)</f>
        <v>-3748128.6800000146</v>
      </c>
      <c r="L32" s="3"/>
      <c r="M32" s="106">
        <f>SUM(M30:M31)</f>
        <v>973013.27000000351</v>
      </c>
    </row>
    <row r="33" spans="1:21" ht="20.5">
      <c r="A33" s="27" t="s">
        <v>104</v>
      </c>
      <c r="B33" s="30"/>
      <c r="C33" s="30"/>
      <c r="D33" s="30"/>
      <c r="G33" s="3"/>
      <c r="H33" s="101"/>
      <c r="I33" s="101"/>
      <c r="J33" s="101"/>
      <c r="K33" s="3"/>
      <c r="L33" s="3"/>
      <c r="M33" s="101"/>
    </row>
    <row r="34" spans="1:21" ht="20.5">
      <c r="A34" s="30"/>
      <c r="B34" s="31" t="s">
        <v>68</v>
      </c>
      <c r="C34" s="30"/>
      <c r="D34" s="30"/>
      <c r="G34" s="3"/>
      <c r="H34" s="94"/>
      <c r="I34" s="94"/>
      <c r="J34" s="94"/>
      <c r="K34" s="160"/>
      <c r="L34" s="3"/>
      <c r="M34" s="104"/>
    </row>
    <row r="35" spans="1:21" s="189" customFormat="1" ht="20">
      <c r="A35" s="30"/>
      <c r="B35" s="39" t="s">
        <v>138</v>
      </c>
      <c r="C35" s="30"/>
      <c r="D35" s="30"/>
      <c r="E35" s="54"/>
      <c r="G35" s="3">
        <v>67957.5</v>
      </c>
      <c r="H35" s="94"/>
      <c r="I35" s="94">
        <v>0</v>
      </c>
      <c r="J35" s="94"/>
      <c r="K35" s="160">
        <v>67957.5</v>
      </c>
      <c r="L35" s="3"/>
      <c r="M35" s="104">
        <v>0</v>
      </c>
    </row>
    <row r="36" spans="1:21" s="189" customFormat="1" ht="20">
      <c r="A36" s="30"/>
      <c r="B36" s="39" t="s">
        <v>126</v>
      </c>
      <c r="C36" s="30"/>
      <c r="D36" s="30"/>
      <c r="E36" s="54"/>
      <c r="G36" s="3"/>
      <c r="H36" s="94"/>
      <c r="I36" s="94"/>
      <c r="J36" s="94"/>
      <c r="K36" s="160"/>
      <c r="L36" s="3"/>
      <c r="M36" s="104"/>
    </row>
    <row r="37" spans="1:21" s="189" customFormat="1" ht="20">
      <c r="A37" s="30"/>
      <c r="B37" s="30"/>
      <c r="C37" s="30" t="s">
        <v>100</v>
      </c>
      <c r="D37" s="30"/>
      <c r="E37" s="54"/>
      <c r="G37" s="3">
        <v>-13591.5</v>
      </c>
      <c r="H37" s="94"/>
      <c r="I37" s="94">
        <v>0</v>
      </c>
      <c r="J37" s="94"/>
      <c r="K37" s="160">
        <v>-13591.5</v>
      </c>
      <c r="L37" s="3"/>
      <c r="M37" s="104">
        <v>0</v>
      </c>
    </row>
    <row r="38" spans="1:21" ht="20.5">
      <c r="A38" s="27" t="s">
        <v>149</v>
      </c>
      <c r="C38" s="30"/>
      <c r="D38" s="30"/>
      <c r="G38" s="161">
        <f>SUM(G35:G37)</f>
        <v>54366</v>
      </c>
      <c r="H38" s="101"/>
      <c r="I38" s="106">
        <f>SUM(I35:I37)</f>
        <v>0</v>
      </c>
      <c r="J38" s="101"/>
      <c r="K38" s="161">
        <f>SUM(K35:K37)</f>
        <v>54366</v>
      </c>
      <c r="L38" s="3"/>
      <c r="M38" s="106">
        <f>SUM(M35:M37)</f>
        <v>0</v>
      </c>
    </row>
    <row r="39" spans="1:21" ht="21" thickBot="1">
      <c r="A39" s="73" t="s">
        <v>150</v>
      </c>
      <c r="G39" s="32">
        <f>+G32+G38</f>
        <v>-5179896.9000000274</v>
      </c>
      <c r="H39" s="94"/>
      <c r="I39" s="107">
        <f>+I32+I38</f>
        <v>2778191.5400000135</v>
      </c>
      <c r="K39" s="32">
        <f>+K32+K38</f>
        <v>-3693762.6800000146</v>
      </c>
      <c r="M39" s="107">
        <f>+M32+M38</f>
        <v>973013.27000000351</v>
      </c>
      <c r="O39" s="53"/>
      <c r="P39" s="53"/>
      <c r="Q39" s="53"/>
      <c r="R39" s="53"/>
      <c r="S39" s="53"/>
      <c r="T39" s="53"/>
      <c r="U39" s="53"/>
    </row>
    <row r="40" spans="1:21" ht="10.4" customHeight="1" thickTop="1">
      <c r="G40" s="3"/>
      <c r="I40" s="101"/>
      <c r="K40" s="3"/>
      <c r="M40" s="101"/>
      <c r="O40" s="56"/>
      <c r="P40" s="56"/>
      <c r="Q40" s="56"/>
      <c r="R40" s="56"/>
      <c r="S40" s="56"/>
      <c r="T40" s="56"/>
      <c r="U40" s="56"/>
    </row>
    <row r="41" spans="1:21" ht="20">
      <c r="A41" s="74" t="s">
        <v>151</v>
      </c>
      <c r="G41" s="3"/>
      <c r="I41" s="101"/>
      <c r="K41" s="3"/>
      <c r="M41" s="101"/>
    </row>
    <row r="42" spans="1:21" ht="20">
      <c r="B42" s="74" t="s">
        <v>101</v>
      </c>
      <c r="G42" s="3">
        <v>-5234156.6900000004</v>
      </c>
      <c r="I42" s="101">
        <v>2778228.64</v>
      </c>
      <c r="K42" s="3">
        <v>-3748128.68</v>
      </c>
      <c r="M42" s="101">
        <v>973013.27</v>
      </c>
    </row>
    <row r="43" spans="1:21" ht="21.5">
      <c r="B43" s="74" t="s">
        <v>80</v>
      </c>
      <c r="G43" s="62">
        <v>-106.21</v>
      </c>
      <c r="H43" s="108"/>
      <c r="I43" s="94">
        <v>-37.1</v>
      </c>
      <c r="J43" s="131"/>
      <c r="K43" s="62">
        <v>0</v>
      </c>
      <c r="L43" s="33"/>
      <c r="M43" s="94">
        <v>0</v>
      </c>
    </row>
    <row r="44" spans="1:21" ht="22" thickBot="1">
      <c r="G44" s="32">
        <f>SUM(G42:G43)</f>
        <v>-5234262.9000000004</v>
      </c>
      <c r="H44" s="108"/>
      <c r="I44" s="107">
        <f>SUM(I42:I43)</f>
        <v>2778191.54</v>
      </c>
      <c r="J44" s="131"/>
      <c r="K44" s="32">
        <f>SUM(K42:K43)</f>
        <v>-3748128.68</v>
      </c>
      <c r="L44" s="33"/>
      <c r="M44" s="107">
        <f>SUM(M42:M43)</f>
        <v>973013.27</v>
      </c>
    </row>
    <row r="45" spans="1:21" ht="22" thickTop="1">
      <c r="A45" s="74" t="s">
        <v>152</v>
      </c>
      <c r="G45" s="62"/>
      <c r="H45" s="108"/>
      <c r="I45" s="94"/>
      <c r="J45" s="131"/>
      <c r="K45" s="33"/>
      <c r="L45" s="33"/>
      <c r="M45" s="108"/>
    </row>
    <row r="46" spans="1:21" ht="20">
      <c r="B46" s="74" t="s">
        <v>101</v>
      </c>
      <c r="F46" s="74" t="s">
        <v>7</v>
      </c>
      <c r="G46" s="3">
        <v>-5179790.6900000004</v>
      </c>
      <c r="H46" s="101"/>
      <c r="I46" s="101">
        <v>2778228.64</v>
      </c>
      <c r="J46" s="101"/>
      <c r="K46" s="3">
        <v>-3693762.68</v>
      </c>
      <c r="L46" s="3"/>
      <c r="M46" s="101">
        <v>973013.27</v>
      </c>
    </row>
    <row r="47" spans="1:21" ht="20">
      <c r="B47" s="74" t="s">
        <v>80</v>
      </c>
      <c r="G47" s="3">
        <v>-106.21</v>
      </c>
      <c r="H47" s="101"/>
      <c r="I47" s="101">
        <v>-37.1</v>
      </c>
      <c r="J47" s="101"/>
      <c r="K47" s="3">
        <v>0</v>
      </c>
      <c r="L47" s="3"/>
      <c r="M47" s="101">
        <v>0</v>
      </c>
    </row>
    <row r="48" spans="1:21" ht="22" thickBot="1">
      <c r="G48" s="32">
        <f>SUM(G46:G47)</f>
        <v>-5179896.9000000004</v>
      </c>
      <c r="H48" s="94"/>
      <c r="I48" s="107">
        <f>SUM(I46:I47)</f>
        <v>2778191.54</v>
      </c>
      <c r="J48" s="132"/>
      <c r="K48" s="32">
        <f>SUM(K46:K47)</f>
        <v>-3693762.68</v>
      </c>
      <c r="L48" s="62"/>
      <c r="M48" s="107">
        <f>SUM(M46:M47)</f>
        <v>973013.27</v>
      </c>
    </row>
    <row r="49" spans="1:13" ht="22" thickTop="1">
      <c r="A49" s="73" t="s">
        <v>153</v>
      </c>
      <c r="G49" s="33"/>
      <c r="H49" s="108"/>
      <c r="I49" s="108"/>
      <c r="J49" s="131"/>
      <c r="K49" s="33"/>
      <c r="L49" s="33"/>
      <c r="M49" s="108"/>
    </row>
    <row r="50" spans="1:13" ht="21.5">
      <c r="B50" s="74" t="s">
        <v>154</v>
      </c>
      <c r="G50" s="138">
        <v>-7.7000000000000002E-3</v>
      </c>
      <c r="H50" s="108"/>
      <c r="I50" s="136">
        <v>4.1000000000000003E-3</v>
      </c>
      <c r="J50" s="131"/>
      <c r="K50" s="138">
        <v>-5.4999999999999997E-3</v>
      </c>
      <c r="L50" s="33"/>
      <c r="M50" s="136">
        <v>1.4E-3</v>
      </c>
    </row>
    <row r="51" spans="1:13" ht="22" thickBot="1">
      <c r="B51" s="74" t="s">
        <v>102</v>
      </c>
      <c r="G51" s="34">
        <v>680000000</v>
      </c>
      <c r="H51" s="133"/>
      <c r="I51" s="109">
        <v>680000000</v>
      </c>
      <c r="J51" s="134"/>
      <c r="K51" s="34">
        <v>680000000</v>
      </c>
      <c r="L51" s="35"/>
      <c r="M51" s="109">
        <v>680000000</v>
      </c>
    </row>
    <row r="52" spans="1:13" ht="20.5" thickTop="1">
      <c r="F52" s="85"/>
      <c r="L52" s="95"/>
    </row>
    <row r="53" spans="1:13" ht="20.5">
      <c r="A53" s="73" t="s">
        <v>76</v>
      </c>
      <c r="F53" s="85"/>
      <c r="G53" s="62"/>
      <c r="H53" s="94"/>
      <c r="I53" s="94"/>
      <c r="J53" s="94"/>
      <c r="K53" s="62"/>
      <c r="L53" s="94"/>
      <c r="M53" s="94"/>
    </row>
    <row r="54" spans="1:13" ht="20.5">
      <c r="A54" s="73" t="s">
        <v>99</v>
      </c>
      <c r="F54" s="85"/>
      <c r="G54" s="62"/>
      <c r="H54" s="94"/>
      <c r="I54" s="94"/>
      <c r="J54" s="94"/>
      <c r="L54" s="94"/>
    </row>
    <row r="55" spans="1:13" ht="20.5">
      <c r="A55" s="27" t="s">
        <v>181</v>
      </c>
      <c r="F55" s="85"/>
      <c r="G55" s="28"/>
      <c r="H55" s="96"/>
      <c r="I55" s="97"/>
      <c r="J55" s="96"/>
      <c r="K55" s="163"/>
      <c r="L55" s="85"/>
      <c r="M55" s="85" t="s">
        <v>91</v>
      </c>
    </row>
    <row r="56" spans="1:13" ht="20.5">
      <c r="A56" s="27"/>
      <c r="F56" s="85"/>
      <c r="G56" s="28"/>
      <c r="H56" s="96"/>
      <c r="I56" s="97"/>
      <c r="J56" s="96"/>
      <c r="K56" s="163"/>
      <c r="L56" s="85"/>
      <c r="M56" s="88" t="s">
        <v>92</v>
      </c>
    </row>
    <row r="57" spans="1:13" ht="20">
      <c r="G57" s="198" t="s">
        <v>2</v>
      </c>
      <c r="H57" s="198"/>
      <c r="I57" s="198"/>
      <c r="J57" s="198"/>
      <c r="K57" s="198"/>
      <c r="L57" s="198"/>
      <c r="M57" s="198"/>
    </row>
    <row r="58" spans="1:13" ht="20">
      <c r="G58" s="192" t="s">
        <v>77</v>
      </c>
      <c r="H58" s="192"/>
      <c r="I58" s="192"/>
      <c r="J58" s="80"/>
      <c r="K58" s="193" t="s">
        <v>67</v>
      </c>
      <c r="L58" s="193"/>
      <c r="M58" s="193"/>
    </row>
    <row r="59" spans="1:13" ht="20">
      <c r="E59" s="122" t="s">
        <v>20</v>
      </c>
      <c r="G59" s="162">
        <v>2567</v>
      </c>
      <c r="H59" s="79"/>
      <c r="I59" s="82">
        <v>2566</v>
      </c>
      <c r="J59" s="80"/>
      <c r="K59" s="165">
        <v>2567</v>
      </c>
      <c r="L59" s="81"/>
      <c r="M59" s="83">
        <v>2566</v>
      </c>
    </row>
    <row r="60" spans="1:13" ht="20">
      <c r="E60" s="54" t="s">
        <v>171</v>
      </c>
      <c r="I60" s="88"/>
      <c r="J60" s="94"/>
      <c r="L60" s="94"/>
      <c r="M60" s="88"/>
    </row>
    <row r="61" spans="1:13" ht="20.5">
      <c r="A61" s="73" t="s">
        <v>31</v>
      </c>
      <c r="J61" s="94"/>
      <c r="L61" s="94"/>
    </row>
    <row r="62" spans="1:13" ht="20">
      <c r="B62" s="74" t="s">
        <v>42</v>
      </c>
      <c r="G62" s="53">
        <v>142002165.5</v>
      </c>
      <c r="I62" s="95">
        <v>163930737.05000001</v>
      </c>
      <c r="J62" s="94"/>
      <c r="K62" s="53">
        <v>141767970.22</v>
      </c>
      <c r="L62" s="62"/>
      <c r="M62" s="119">
        <v>161277876.66</v>
      </c>
    </row>
    <row r="63" spans="1:13" ht="20">
      <c r="B63" s="74" t="s">
        <v>60</v>
      </c>
      <c r="G63" s="53">
        <v>41368129.539999999</v>
      </c>
      <c r="I63" s="95">
        <v>30900302.129999999</v>
      </c>
      <c r="J63" s="94"/>
      <c r="K63" s="53">
        <v>29340922.43</v>
      </c>
      <c r="L63" s="62"/>
      <c r="M63" s="119">
        <v>12544347.5</v>
      </c>
    </row>
    <row r="64" spans="1:13" ht="20">
      <c r="B64" s="74" t="s">
        <v>52</v>
      </c>
      <c r="G64" s="53">
        <v>569699.06999999995</v>
      </c>
      <c r="I64" s="95">
        <v>902613.13</v>
      </c>
      <c r="J64" s="94"/>
      <c r="K64" s="53">
        <v>569699.06999999995</v>
      </c>
      <c r="L64" s="62"/>
      <c r="M64" s="119">
        <v>902613.13</v>
      </c>
    </row>
    <row r="65" spans="1:13" ht="20">
      <c r="B65" s="74" t="s">
        <v>65</v>
      </c>
      <c r="G65" s="53">
        <v>6737404.4100000001</v>
      </c>
      <c r="I65" s="95">
        <v>7395293.8700000001</v>
      </c>
      <c r="J65" s="94"/>
      <c r="K65" s="53">
        <v>6582941.3399999999</v>
      </c>
      <c r="L65" s="62"/>
      <c r="M65" s="119">
        <v>7358376.0700000003</v>
      </c>
    </row>
    <row r="66" spans="1:13" ht="20">
      <c r="A66" s="74" t="s">
        <v>33</v>
      </c>
      <c r="G66" s="179">
        <f>SUM(G62:G65)</f>
        <v>190677398.51999998</v>
      </c>
      <c r="H66" s="113"/>
      <c r="I66" s="110">
        <f>SUM(I62:I65)</f>
        <v>203128946.18000001</v>
      </c>
      <c r="J66" s="94"/>
      <c r="K66" s="179">
        <f>SUM(K62:K65)</f>
        <v>178261533.06</v>
      </c>
      <c r="L66" s="62"/>
      <c r="M66" s="110">
        <f>SUM(M62:M65)</f>
        <v>182083213.35999998</v>
      </c>
    </row>
    <row r="67" spans="1:13" ht="20.5">
      <c r="A67" s="73" t="s">
        <v>16</v>
      </c>
      <c r="J67" s="94"/>
      <c r="L67" s="62"/>
    </row>
    <row r="68" spans="1:13" ht="20">
      <c r="B68" s="74" t="s">
        <v>45</v>
      </c>
      <c r="G68" s="62">
        <v>-106845697.05</v>
      </c>
      <c r="H68" s="94"/>
      <c r="I68" s="94">
        <v>-117175654.13</v>
      </c>
      <c r="J68" s="94"/>
      <c r="K68" s="62">
        <v>-106866749.81</v>
      </c>
      <c r="L68" s="62"/>
      <c r="M68" s="94">
        <v>-114856200.34999999</v>
      </c>
    </row>
    <row r="69" spans="1:13" ht="20">
      <c r="B69" s="74" t="s">
        <v>62</v>
      </c>
      <c r="G69" s="62">
        <v>-37292809.719999999</v>
      </c>
      <c r="H69" s="94"/>
      <c r="I69" s="94">
        <v>-25836589.239999998</v>
      </c>
      <c r="J69" s="94"/>
      <c r="K69" s="62">
        <v>-25504968.43</v>
      </c>
      <c r="L69" s="62"/>
      <c r="M69" s="94">
        <v>-11002590.630000001</v>
      </c>
    </row>
    <row r="70" spans="1:13" ht="20">
      <c r="B70" s="74" t="s">
        <v>47</v>
      </c>
      <c r="G70" s="62">
        <v>-565475.68999999994</v>
      </c>
      <c r="H70" s="94"/>
      <c r="I70" s="94">
        <v>-819994.23</v>
      </c>
      <c r="J70" s="94"/>
      <c r="K70" s="62">
        <v>-565475.68999999994</v>
      </c>
      <c r="L70" s="62"/>
      <c r="M70" s="94">
        <v>-819994.23</v>
      </c>
    </row>
    <row r="71" spans="1:13" ht="20">
      <c r="B71" s="74" t="s">
        <v>66</v>
      </c>
      <c r="G71" s="62">
        <v>-4461980.3</v>
      </c>
      <c r="H71" s="94"/>
      <c r="I71" s="94">
        <v>-4447257.3899999997</v>
      </c>
      <c r="J71" s="94"/>
      <c r="K71" s="62">
        <v>-4340717.55</v>
      </c>
      <c r="L71" s="62"/>
      <c r="M71" s="94">
        <v>-4358851.59</v>
      </c>
    </row>
    <row r="72" spans="1:13" ht="20">
      <c r="A72" s="74" t="s">
        <v>15</v>
      </c>
      <c r="G72" s="180">
        <f>SUM(G68:G71)</f>
        <v>-149165962.75999999</v>
      </c>
      <c r="H72" s="94"/>
      <c r="I72" s="111">
        <f>SUM(I68:I71)</f>
        <v>-148279494.98999998</v>
      </c>
      <c r="J72" s="94"/>
      <c r="K72" s="180">
        <f>SUM(K68:K71)</f>
        <v>-137277911.48000002</v>
      </c>
      <c r="L72" s="62"/>
      <c r="M72" s="111">
        <f>SUM(M68:M71)</f>
        <v>-131037636.8</v>
      </c>
    </row>
    <row r="73" spans="1:13" ht="20.5">
      <c r="A73" s="73" t="s">
        <v>14</v>
      </c>
      <c r="G73" s="62">
        <f>+G66+G72</f>
        <v>41511435.75999999</v>
      </c>
      <c r="H73" s="94"/>
      <c r="I73" s="94">
        <f>+I66+I72</f>
        <v>54849451.190000027</v>
      </c>
      <c r="J73" s="94"/>
      <c r="K73" s="53">
        <f>+K66+K72</f>
        <v>40983621.579999983</v>
      </c>
      <c r="L73" s="62"/>
      <c r="M73" s="94">
        <f>+M66+M72</f>
        <v>51045576.559999987</v>
      </c>
    </row>
    <row r="74" spans="1:13" ht="20">
      <c r="A74" s="74" t="s">
        <v>32</v>
      </c>
      <c r="G74" s="62">
        <v>3672137.83</v>
      </c>
      <c r="H74" s="94"/>
      <c r="I74" s="94">
        <v>4309095.7699999996</v>
      </c>
      <c r="J74" s="94"/>
      <c r="K74" s="53">
        <v>4481500.0199999996</v>
      </c>
      <c r="L74" s="62"/>
      <c r="M74" s="116">
        <v>3325034.14</v>
      </c>
    </row>
    <row r="75" spans="1:13" ht="20">
      <c r="A75" s="74" t="s">
        <v>98</v>
      </c>
      <c r="G75" s="62">
        <v>-24720178.16</v>
      </c>
      <c r="H75" s="94"/>
      <c r="I75" s="94">
        <v>-25474494.859999999</v>
      </c>
      <c r="J75" s="94"/>
      <c r="K75" s="62">
        <v>-23941498.620000001</v>
      </c>
      <c r="L75" s="62"/>
      <c r="M75" s="94">
        <v>-25292789.059999999</v>
      </c>
    </row>
    <row r="76" spans="1:13" ht="20">
      <c r="A76" s="74" t="s">
        <v>10</v>
      </c>
      <c r="G76" s="181">
        <v>-24748816.77</v>
      </c>
      <c r="H76" s="94"/>
      <c r="I76" s="112">
        <v>-24739209.460000001</v>
      </c>
      <c r="J76" s="94"/>
      <c r="K76" s="181">
        <v>-24409543.52</v>
      </c>
      <c r="L76" s="2"/>
      <c r="M76" s="112">
        <v>-24717192.010000002</v>
      </c>
    </row>
    <row r="77" spans="1:13" ht="20">
      <c r="A77" s="74" t="s">
        <v>145</v>
      </c>
      <c r="G77" s="62">
        <f>SUM(G73:G76)</f>
        <v>-4285421.340000011</v>
      </c>
      <c r="H77" s="94"/>
      <c r="I77" s="94">
        <f>SUM(I73:I76)</f>
        <v>8944842.6400000229</v>
      </c>
      <c r="J77" s="94"/>
      <c r="K77" s="62">
        <f>SUM(K73:K76)</f>
        <v>-2885920.5400000215</v>
      </c>
      <c r="L77" s="62"/>
      <c r="M77" s="94">
        <f>SUM(M73:M76)</f>
        <v>4360629.6299999878</v>
      </c>
    </row>
    <row r="78" spans="1:13" ht="20">
      <c r="A78" s="74" t="s">
        <v>93</v>
      </c>
      <c r="G78" s="62">
        <v>-4579810.97</v>
      </c>
      <c r="H78" s="94"/>
      <c r="I78" s="94">
        <v>-2915032.02</v>
      </c>
      <c r="J78" s="94"/>
      <c r="K78" s="62">
        <v>-3547577.18</v>
      </c>
      <c r="L78" s="62"/>
      <c r="M78" s="94">
        <v>-2263246.83</v>
      </c>
    </row>
    <row r="79" spans="1:13" s="85" customFormat="1" ht="20">
      <c r="A79" s="85" t="s">
        <v>134</v>
      </c>
      <c r="E79" s="54">
        <v>9</v>
      </c>
      <c r="G79" s="62">
        <v>-420656.21</v>
      </c>
      <c r="H79" s="94"/>
      <c r="I79" s="62">
        <v>-532307.28</v>
      </c>
      <c r="J79" s="62"/>
      <c r="K79" s="62">
        <v>-420656.21</v>
      </c>
      <c r="L79" s="62"/>
      <c r="M79" s="94">
        <v>-532307.28</v>
      </c>
    </row>
    <row r="80" spans="1:13" ht="20">
      <c r="A80" s="74" t="s">
        <v>146</v>
      </c>
      <c r="G80" s="44">
        <f>SUM(G77:G79)</f>
        <v>-9285888.5200000107</v>
      </c>
      <c r="H80" s="94"/>
      <c r="I80" s="44">
        <f>SUM(I77:I79)</f>
        <v>5497503.3400000231</v>
      </c>
      <c r="J80" s="62"/>
      <c r="K80" s="44">
        <f>SUM(K77:K79)</f>
        <v>-6854153.9300000211</v>
      </c>
      <c r="L80" s="62"/>
      <c r="M80" s="44">
        <f>SUM(M77:M79)</f>
        <v>1565075.5199999877</v>
      </c>
    </row>
    <row r="81" spans="1:13" ht="20">
      <c r="A81" s="185" t="s">
        <v>147</v>
      </c>
      <c r="B81" s="185"/>
      <c r="C81" s="185"/>
      <c r="D81" s="185"/>
      <c r="E81" s="54">
        <v>23</v>
      </c>
      <c r="G81" s="62">
        <v>162687.07999999999</v>
      </c>
      <c r="H81" s="94"/>
      <c r="I81" s="62">
        <v>-889498.03</v>
      </c>
      <c r="J81" s="62"/>
      <c r="K81" s="62">
        <v>162687.07999999999</v>
      </c>
      <c r="L81" s="62"/>
      <c r="M81" s="62">
        <v>-551098.03</v>
      </c>
    </row>
    <row r="82" spans="1:13" ht="20.5">
      <c r="A82" s="73" t="s">
        <v>148</v>
      </c>
      <c r="G82" s="44">
        <f>SUM(G80:G81)</f>
        <v>-9123201.4400000107</v>
      </c>
      <c r="H82" s="94"/>
      <c r="I82" s="44">
        <f>SUM(I80:I81)</f>
        <v>4608005.3100000229</v>
      </c>
      <c r="J82" s="62"/>
      <c r="K82" s="44">
        <f>SUM(K80:K81)</f>
        <v>-6691466.850000021</v>
      </c>
      <c r="L82" s="62"/>
      <c r="M82" s="44">
        <f>SUM(M80:M81)</f>
        <v>1013977.4899999877</v>
      </c>
    </row>
    <row r="83" spans="1:13" ht="20.5">
      <c r="A83" s="27" t="s">
        <v>104</v>
      </c>
      <c r="B83" s="30"/>
      <c r="C83" s="30"/>
      <c r="D83" s="30"/>
      <c r="G83" s="62"/>
      <c r="H83" s="94"/>
      <c r="I83" s="62"/>
      <c r="J83" s="62"/>
      <c r="K83" s="62"/>
      <c r="L83" s="62"/>
      <c r="M83" s="62"/>
    </row>
    <row r="84" spans="1:13" ht="20.5">
      <c r="A84" s="30"/>
      <c r="B84" s="31" t="s">
        <v>68</v>
      </c>
      <c r="C84" s="30"/>
      <c r="D84" s="30"/>
      <c r="G84" s="62"/>
      <c r="H84" s="94"/>
      <c r="I84" s="94"/>
      <c r="J84" s="94"/>
      <c r="K84" s="62"/>
      <c r="L84" s="62"/>
      <c r="M84" s="94"/>
    </row>
    <row r="85" spans="1:13" s="169" customFormat="1" ht="20">
      <c r="A85" s="30"/>
      <c r="B85" s="39" t="s">
        <v>138</v>
      </c>
      <c r="C85" s="30"/>
      <c r="D85" s="30"/>
      <c r="E85" s="54"/>
      <c r="G85" s="62">
        <v>505812.96</v>
      </c>
      <c r="H85" s="94"/>
      <c r="I85" s="94">
        <v>0</v>
      </c>
      <c r="J85" s="94"/>
      <c r="K85" s="62">
        <v>505812.96</v>
      </c>
      <c r="L85" s="62"/>
      <c r="M85" s="94">
        <v>0</v>
      </c>
    </row>
    <row r="86" spans="1:13" s="169" customFormat="1" ht="20">
      <c r="A86" s="30"/>
      <c r="B86" s="39" t="s">
        <v>126</v>
      </c>
      <c r="C86" s="30"/>
      <c r="D86" s="30"/>
      <c r="E86" s="54"/>
      <c r="G86" s="62"/>
      <c r="H86" s="94"/>
      <c r="I86" s="94"/>
      <c r="J86" s="94"/>
      <c r="K86" s="62"/>
      <c r="L86" s="62"/>
      <c r="M86" s="94"/>
    </row>
    <row r="87" spans="1:13" s="169" customFormat="1" ht="20">
      <c r="A87" s="30"/>
      <c r="B87" s="30"/>
      <c r="C87" s="30" t="s">
        <v>100</v>
      </c>
      <c r="D87" s="30"/>
      <c r="E87" s="54"/>
      <c r="G87" s="181">
        <v>-101162.59</v>
      </c>
      <c r="H87" s="94"/>
      <c r="I87" s="112">
        <v>0</v>
      </c>
      <c r="J87" s="94"/>
      <c r="K87" s="181">
        <v>-101162.59</v>
      </c>
      <c r="L87" s="62"/>
      <c r="M87" s="112">
        <v>0</v>
      </c>
    </row>
    <row r="88" spans="1:13" ht="20.5">
      <c r="A88" s="27" t="s">
        <v>149</v>
      </c>
      <c r="C88" s="30"/>
      <c r="D88" s="30"/>
      <c r="G88" s="181">
        <f>SUM(G85:G87)</f>
        <v>404650.37</v>
      </c>
      <c r="H88" s="94"/>
      <c r="I88" s="112">
        <f>SUM(I85:I87)</f>
        <v>0</v>
      </c>
      <c r="J88" s="94"/>
      <c r="K88" s="181">
        <f>SUM(K85:K87)</f>
        <v>404650.37</v>
      </c>
      <c r="L88" s="62"/>
      <c r="M88" s="112">
        <f>SUM(M85:M87)</f>
        <v>0</v>
      </c>
    </row>
    <row r="89" spans="1:13" ht="21" thickBot="1">
      <c r="A89" s="73" t="s">
        <v>150</v>
      </c>
      <c r="G89" s="32">
        <f>+G82+G88</f>
        <v>-8718551.0700000115</v>
      </c>
      <c r="H89" s="94"/>
      <c r="I89" s="107">
        <f>+I82+I88</f>
        <v>4608005.3100000229</v>
      </c>
      <c r="J89" s="94"/>
      <c r="K89" s="32">
        <f>+K82+K88</f>
        <v>-6286816.4800000209</v>
      </c>
      <c r="L89" s="62"/>
      <c r="M89" s="107">
        <f>+M82+M88</f>
        <v>1013977.4899999877</v>
      </c>
    </row>
    <row r="90" spans="1:13" ht="10.5" customHeight="1" thickTop="1">
      <c r="G90" s="62"/>
      <c r="H90" s="94"/>
      <c r="I90" s="94"/>
      <c r="J90" s="94"/>
      <c r="K90" s="62"/>
      <c r="L90" s="62"/>
      <c r="M90" s="94"/>
    </row>
    <row r="91" spans="1:13" ht="21.75" customHeight="1">
      <c r="A91" s="74" t="s">
        <v>151</v>
      </c>
      <c r="G91" s="62"/>
      <c r="H91" s="94"/>
      <c r="I91" s="94"/>
    </row>
    <row r="92" spans="1:13" ht="21.75" customHeight="1">
      <c r="B92" s="74" t="s">
        <v>101</v>
      </c>
      <c r="G92" s="62">
        <v>-9123000.3699999992</v>
      </c>
      <c r="I92" s="94">
        <v>4608079.84</v>
      </c>
      <c r="K92" s="62">
        <v>-6691466.8499999996</v>
      </c>
      <c r="M92" s="94">
        <v>1013977.49</v>
      </c>
    </row>
    <row r="93" spans="1:13" ht="21.5">
      <c r="B93" s="74" t="s">
        <v>80</v>
      </c>
      <c r="G93" s="62">
        <v>-201.07</v>
      </c>
      <c r="H93" s="108"/>
      <c r="I93" s="94">
        <v>-74.53</v>
      </c>
      <c r="J93" s="131"/>
      <c r="K93" s="33">
        <v>0</v>
      </c>
      <c r="L93" s="33"/>
      <c r="M93" s="108">
        <v>0</v>
      </c>
    </row>
    <row r="94" spans="1:13" ht="22" thickBot="1">
      <c r="G94" s="32">
        <f>SUM(G92:G93)</f>
        <v>-9123201.4399999995</v>
      </c>
      <c r="H94" s="108"/>
      <c r="I94" s="107">
        <f>SUM(I92:I93)</f>
        <v>4608005.3099999996</v>
      </c>
      <c r="J94" s="131"/>
      <c r="K94" s="32">
        <f>SUM(K92:K93)</f>
        <v>-6691466.8499999996</v>
      </c>
      <c r="L94" s="33"/>
      <c r="M94" s="107">
        <f>SUM(M92:M93)</f>
        <v>1013977.49</v>
      </c>
    </row>
    <row r="95" spans="1:13" ht="22" thickTop="1">
      <c r="A95" s="74" t="s">
        <v>152</v>
      </c>
      <c r="G95" s="33"/>
      <c r="H95" s="108"/>
      <c r="I95" s="108"/>
      <c r="J95" s="131"/>
      <c r="K95" s="33"/>
      <c r="L95" s="33"/>
      <c r="M95" s="108"/>
    </row>
    <row r="96" spans="1:13" ht="21.5">
      <c r="B96" s="74" t="s">
        <v>101</v>
      </c>
      <c r="G96" s="62">
        <v>-8718350</v>
      </c>
      <c r="H96" s="108"/>
      <c r="I96" s="94">
        <v>4608079.84</v>
      </c>
      <c r="J96" s="131"/>
      <c r="K96" s="62">
        <v>-6286816.4800000004</v>
      </c>
      <c r="L96" s="33"/>
      <c r="M96" s="94">
        <v>1013977.49</v>
      </c>
    </row>
    <row r="97" spans="1:13" ht="21.5">
      <c r="B97" s="74" t="s">
        <v>80</v>
      </c>
      <c r="G97" s="62">
        <v>-201.07</v>
      </c>
      <c r="H97" s="108"/>
      <c r="I97" s="94">
        <v>-74.53</v>
      </c>
      <c r="J97" s="131"/>
      <c r="K97" s="33">
        <v>0</v>
      </c>
      <c r="L97" s="33"/>
      <c r="M97" s="94">
        <v>0</v>
      </c>
    </row>
    <row r="98" spans="1:13" ht="22" thickBot="1">
      <c r="G98" s="32">
        <f>SUM(G96:G97)</f>
        <v>-8718551.0700000003</v>
      </c>
      <c r="H98" s="108"/>
      <c r="I98" s="107">
        <f>SUM(I96:I97)</f>
        <v>4608005.3099999996</v>
      </c>
      <c r="J98" s="131"/>
      <c r="K98" s="32">
        <f>SUM(K96:K97)</f>
        <v>-6286816.4800000004</v>
      </c>
      <c r="L98" s="33"/>
      <c r="M98" s="107">
        <f>SUM(M96:M97)</f>
        <v>1013977.49</v>
      </c>
    </row>
    <row r="99" spans="1:13" ht="22" thickTop="1">
      <c r="A99" s="73" t="s">
        <v>153</v>
      </c>
      <c r="G99" s="33"/>
      <c r="H99" s="108"/>
      <c r="I99" s="108"/>
      <c r="J99" s="131"/>
      <c r="K99" s="33"/>
      <c r="L99" s="33"/>
      <c r="M99" s="108"/>
    </row>
    <row r="100" spans="1:13" ht="21.5">
      <c r="B100" s="74" t="s">
        <v>154</v>
      </c>
      <c r="G100" s="138">
        <v>-1.34E-2</v>
      </c>
      <c r="H100" s="136"/>
      <c r="I100" s="138">
        <v>6.7999999999999996E-3</v>
      </c>
      <c r="J100" s="137"/>
      <c r="K100" s="138">
        <v>-9.7999999999999997E-3</v>
      </c>
      <c r="L100" s="138"/>
      <c r="M100" s="138">
        <v>1.5E-3</v>
      </c>
    </row>
    <row r="101" spans="1:13" ht="22" thickBot="1">
      <c r="B101" s="74" t="s">
        <v>102</v>
      </c>
      <c r="G101" s="34">
        <v>680000000</v>
      </c>
      <c r="H101" s="133"/>
      <c r="I101" s="109">
        <v>680000000</v>
      </c>
      <c r="J101" s="134"/>
      <c r="K101" s="34">
        <v>680000000</v>
      </c>
      <c r="L101" s="35"/>
      <c r="M101" s="109">
        <v>680000000</v>
      </c>
    </row>
    <row r="102" spans="1:13" ht="21.75" customHeight="1" thickTop="1"/>
  </sheetData>
  <mergeCells count="6">
    <mergeCell ref="G57:M57"/>
    <mergeCell ref="G7:M7"/>
    <mergeCell ref="G8:I8"/>
    <mergeCell ref="K8:M8"/>
    <mergeCell ref="K58:M58"/>
    <mergeCell ref="G58:I58"/>
  </mergeCells>
  <pageMargins left="0.70866141732283505" right="0.35433070866141703" top="0.59055118110236204" bottom="0.59055118110236204" header="0.59055118110236204" footer="0.35433070866141703"/>
  <pageSetup paperSize="9" scale="71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AA22"/>
  <sheetViews>
    <sheetView showGridLines="0" view="pageBreakPreview" zoomScale="92" zoomScaleNormal="71" zoomScaleSheetLayoutView="92" zoomScalePageLayoutView="80" workbookViewId="0">
      <selection activeCell="Z18" sqref="Z18"/>
    </sheetView>
  </sheetViews>
  <sheetFormatPr defaultColWidth="9.09765625" defaultRowHeight="20.25" customHeight="1"/>
  <cols>
    <col min="1" max="3" width="2.09765625" style="74" customWidth="1"/>
    <col min="4" max="4" width="31.69921875" style="74" customWidth="1"/>
    <col min="5" max="5" width="8.09765625" style="121" bestFit="1" customWidth="1"/>
    <col min="6" max="6" width="1.09765625" style="74" customWidth="1"/>
    <col min="7" max="7" width="14.69921875" style="74" bestFit="1" customWidth="1"/>
    <col min="8" max="8" width="1.09765625" style="74" customWidth="1"/>
    <col min="9" max="9" width="15" style="74" bestFit="1" customWidth="1"/>
    <col min="10" max="10" width="1.09765625" style="74" customWidth="1"/>
    <col min="11" max="11" width="16.3984375" style="74" customWidth="1"/>
    <col min="12" max="12" width="1.09765625" style="74" customWidth="1"/>
    <col min="13" max="13" width="14.3984375" style="74" bestFit="1" customWidth="1"/>
    <col min="14" max="14" width="1.09765625" style="74" customWidth="1"/>
    <col min="15" max="15" width="15.59765625" style="74" customWidth="1"/>
    <col min="16" max="16" width="1" style="124" customWidth="1"/>
    <col min="17" max="17" width="19.69921875" style="166" customWidth="1"/>
    <col min="18" max="18" width="1" style="166" customWidth="1"/>
    <col min="19" max="19" width="14.69921875" style="172" customWidth="1"/>
    <col min="20" max="20" width="1.09765625" style="172" customWidth="1"/>
    <col min="21" max="21" width="14.69921875" style="74" customWidth="1"/>
    <col min="22" max="22" width="1.09765625" style="74" customWidth="1"/>
    <col min="23" max="23" width="12.8984375" style="74" bestFit="1" customWidth="1"/>
    <col min="24" max="24" width="1.09765625" style="74" customWidth="1"/>
    <col min="25" max="25" width="16.3984375" style="74" bestFit="1" customWidth="1"/>
    <col min="26" max="26" width="16.796875" style="74" customWidth="1"/>
    <col min="27" max="16384" width="9.09765625" style="74"/>
  </cols>
  <sheetData>
    <row r="1" spans="1:27" ht="21.75" customHeight="1">
      <c r="A1" s="4" t="s">
        <v>76</v>
      </c>
      <c r="B1" s="4"/>
      <c r="C1" s="4"/>
      <c r="D1" s="4"/>
    </row>
    <row r="2" spans="1:27" ht="21.75" customHeight="1">
      <c r="A2" s="4" t="s">
        <v>130</v>
      </c>
      <c r="B2" s="4"/>
      <c r="C2" s="4"/>
      <c r="D2" s="4"/>
    </row>
    <row r="3" spans="1:27" ht="21.75" customHeight="1">
      <c r="A3" s="4" t="s">
        <v>181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7" s="153" customFormat="1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53" t="s">
        <v>91</v>
      </c>
    </row>
    <row r="5" spans="1:27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9" t="s">
        <v>92</v>
      </c>
    </row>
    <row r="6" spans="1:27" ht="21.75" customHeight="1">
      <c r="G6" s="191" t="s">
        <v>2</v>
      </c>
      <c r="H6" s="191"/>
      <c r="I6" s="191"/>
      <c r="J6" s="191"/>
      <c r="K6" s="191"/>
      <c r="L6" s="191"/>
      <c r="M6" s="191"/>
      <c r="N6" s="191"/>
      <c r="O6" s="191"/>
      <c r="P6" s="199"/>
      <c r="Q6" s="199"/>
      <c r="R6" s="199"/>
      <c r="S6" s="199"/>
      <c r="T6" s="199"/>
      <c r="U6" s="200"/>
      <c r="V6" s="200"/>
      <c r="W6" s="200"/>
      <c r="X6" s="191"/>
      <c r="Y6" s="191"/>
    </row>
    <row r="7" spans="1:27" ht="21.75" customHeight="1">
      <c r="G7" s="201" t="s">
        <v>77</v>
      </c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</row>
    <row r="8" spans="1:27" ht="20">
      <c r="G8" s="51"/>
      <c r="H8" s="51"/>
      <c r="I8" s="51"/>
      <c r="J8" s="51"/>
      <c r="N8" s="51"/>
      <c r="O8" s="203" t="s">
        <v>69</v>
      </c>
      <c r="P8" s="203"/>
      <c r="Q8" s="203"/>
      <c r="R8" s="141"/>
      <c r="S8" s="177"/>
      <c r="T8" s="177"/>
      <c r="U8" s="51"/>
      <c r="V8" s="51"/>
      <c r="W8" s="51"/>
      <c r="X8" s="51"/>
      <c r="Y8" s="51"/>
    </row>
    <row r="9" spans="1:27" ht="21.75" customHeight="1">
      <c r="G9" s="51"/>
      <c r="H9" s="51"/>
      <c r="I9" s="51"/>
      <c r="J9" s="51"/>
      <c r="K9" s="202"/>
      <c r="L9" s="202"/>
      <c r="M9" s="202"/>
      <c r="N9" s="51"/>
      <c r="O9" s="199" t="s">
        <v>167</v>
      </c>
      <c r="P9" s="199"/>
      <c r="Q9" s="199"/>
      <c r="R9" s="51"/>
      <c r="S9" s="177"/>
      <c r="T9" s="177"/>
      <c r="U9" s="51"/>
      <c r="V9" s="51"/>
      <c r="W9" s="51"/>
      <c r="X9" s="51"/>
      <c r="Y9" s="51"/>
    </row>
    <row r="10" spans="1:27" s="124" customFormat="1" ht="21" customHeight="1">
      <c r="G10" s="54"/>
      <c r="H10" s="74"/>
      <c r="I10" s="54"/>
      <c r="J10" s="74"/>
      <c r="K10" s="191" t="s">
        <v>12</v>
      </c>
      <c r="L10" s="191"/>
      <c r="M10" s="191"/>
      <c r="N10" s="54"/>
      <c r="O10" s="54"/>
      <c r="P10" s="54"/>
      <c r="Q10" s="54" t="s">
        <v>173</v>
      </c>
      <c r="R10" s="54"/>
      <c r="S10" s="54"/>
      <c r="T10" s="54"/>
      <c r="U10" s="54"/>
      <c r="V10" s="54"/>
      <c r="W10" s="54"/>
      <c r="X10" s="54"/>
      <c r="Y10" s="54"/>
    </row>
    <row r="11" spans="1:27" s="166" customFormat="1" ht="21" customHeight="1">
      <c r="G11" s="54" t="s">
        <v>40</v>
      </c>
      <c r="I11" s="54" t="s">
        <v>64</v>
      </c>
      <c r="K11" s="54" t="s">
        <v>54</v>
      </c>
      <c r="M11" s="54"/>
      <c r="N11" s="54"/>
      <c r="O11" s="54" t="s">
        <v>70</v>
      </c>
      <c r="P11" s="54"/>
      <c r="Q11" s="54" t="s">
        <v>174</v>
      </c>
      <c r="R11" s="54"/>
      <c r="S11" s="54" t="s">
        <v>124</v>
      </c>
      <c r="T11" s="54"/>
      <c r="U11" s="54" t="s">
        <v>84</v>
      </c>
      <c r="V11" s="54"/>
      <c r="W11" s="54" t="s">
        <v>121</v>
      </c>
      <c r="X11" s="54"/>
      <c r="Y11" s="54" t="s">
        <v>81</v>
      </c>
    </row>
    <row r="12" spans="1:27" ht="21" customHeight="1">
      <c r="E12" s="69" t="s">
        <v>20</v>
      </c>
      <c r="G12" s="75" t="s">
        <v>53</v>
      </c>
      <c r="I12" s="75" t="s">
        <v>120</v>
      </c>
      <c r="K12" s="75" t="s">
        <v>46</v>
      </c>
      <c r="M12" s="75" t="s">
        <v>49</v>
      </c>
      <c r="N12" s="51"/>
      <c r="O12" s="75" t="s">
        <v>71</v>
      </c>
      <c r="P12" s="51"/>
      <c r="Q12" s="167" t="s">
        <v>139</v>
      </c>
      <c r="R12" s="51"/>
      <c r="S12" s="174" t="s">
        <v>125</v>
      </c>
      <c r="T12" s="177"/>
      <c r="U12" s="76" t="s">
        <v>85</v>
      </c>
      <c r="V12" s="51"/>
      <c r="W12" s="75" t="s">
        <v>122</v>
      </c>
      <c r="X12" s="51"/>
      <c r="Y12" s="75" t="s">
        <v>82</v>
      </c>
    </row>
    <row r="13" spans="1:27" ht="20">
      <c r="A13" s="42" t="s">
        <v>132</v>
      </c>
      <c r="G13" s="52">
        <v>170000000</v>
      </c>
      <c r="H13" s="77"/>
      <c r="I13" s="52">
        <v>195658128.59999999</v>
      </c>
      <c r="J13" s="77"/>
      <c r="K13" s="52">
        <v>5642365.46</v>
      </c>
      <c r="L13" s="77"/>
      <c r="M13" s="52">
        <v>57800749.370000005</v>
      </c>
      <c r="N13" s="52"/>
      <c r="O13" s="52">
        <v>-578273.21</v>
      </c>
      <c r="P13" s="52"/>
      <c r="Q13" s="52">
        <v>-404650.37</v>
      </c>
      <c r="R13" s="52"/>
      <c r="S13" s="52">
        <f>SUM(O13:R13)</f>
        <v>-982923.58</v>
      </c>
      <c r="T13" s="52"/>
      <c r="U13" s="117">
        <f>SUM(G13:Q13)</f>
        <v>428118319.85000002</v>
      </c>
      <c r="V13" s="52"/>
      <c r="W13" s="52">
        <v>1468.27</v>
      </c>
      <c r="X13" s="52"/>
      <c r="Y13" s="21">
        <f>SUM(U13:W13)</f>
        <v>428119788.12</v>
      </c>
    </row>
    <row r="14" spans="1:27" ht="20">
      <c r="A14" s="74" t="s">
        <v>131</v>
      </c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14"/>
      <c r="T14" s="102"/>
      <c r="U14" s="114"/>
      <c r="V14" s="102"/>
      <c r="W14" s="102"/>
      <c r="X14" s="77"/>
      <c r="Y14" s="21"/>
    </row>
    <row r="15" spans="1:27" s="169" customFormat="1" ht="20">
      <c r="B15" s="169" t="s">
        <v>150</v>
      </c>
      <c r="E15" s="54"/>
      <c r="G15" s="171">
        <v>0</v>
      </c>
      <c r="H15" s="171"/>
      <c r="I15" s="171">
        <v>0</v>
      </c>
      <c r="J15" s="171"/>
      <c r="K15" s="171">
        <v>0</v>
      </c>
      <c r="L15" s="171"/>
      <c r="M15" s="171">
        <v>-9123000.3699999992</v>
      </c>
      <c r="N15" s="171"/>
      <c r="O15" s="171">
        <v>0</v>
      </c>
      <c r="P15" s="171"/>
      <c r="Q15" s="171">
        <v>404650.37</v>
      </c>
      <c r="R15" s="171"/>
      <c r="S15" s="52">
        <f>SUM(O15:R15)</f>
        <v>404650.37</v>
      </c>
      <c r="T15" s="21"/>
      <c r="U15" s="52">
        <f>SUM(G15:R15)</f>
        <v>-8718350</v>
      </c>
      <c r="V15" s="21"/>
      <c r="W15" s="21">
        <v>-201.07</v>
      </c>
      <c r="X15" s="171"/>
      <c r="Y15" s="21">
        <f>SUM(U15:W15)</f>
        <v>-8718551.0700000003</v>
      </c>
    </row>
    <row r="16" spans="1:27" s="169" customFormat="1" ht="20.5" thickBot="1">
      <c r="A16" s="71" t="s">
        <v>182</v>
      </c>
      <c r="G16" s="72">
        <f>SUM(G13:G15)</f>
        <v>170000000</v>
      </c>
      <c r="H16" s="171"/>
      <c r="I16" s="72">
        <f>SUM(I13:I15)</f>
        <v>195658128.59999999</v>
      </c>
      <c r="J16" s="171"/>
      <c r="K16" s="72">
        <f>SUM(K13:K15)</f>
        <v>5642365.46</v>
      </c>
      <c r="L16" s="171"/>
      <c r="M16" s="72">
        <f>SUM(M13:M15)</f>
        <v>48677749.000000007</v>
      </c>
      <c r="N16" s="52"/>
      <c r="O16" s="72">
        <f>SUM(O13:O15)</f>
        <v>-578273.21</v>
      </c>
      <c r="P16" s="52"/>
      <c r="Q16" s="72">
        <f>SUM(Q13:Q15)</f>
        <v>0</v>
      </c>
      <c r="R16" s="52"/>
      <c r="S16" s="72">
        <f>SUM(S13:S15)</f>
        <v>-578273.21</v>
      </c>
      <c r="T16" s="52"/>
      <c r="U16" s="72">
        <f>SUM(U13:U15)</f>
        <v>419399969.85000002</v>
      </c>
      <c r="V16" s="52"/>
      <c r="W16" s="72">
        <f>SUM(W13:W15)</f>
        <v>1267.2</v>
      </c>
      <c r="X16" s="52"/>
      <c r="Y16" s="72">
        <f>SUM(Y13:Y15)</f>
        <v>419401237.05000001</v>
      </c>
      <c r="AA16" s="56"/>
    </row>
    <row r="17" spans="1:25" s="169" customFormat="1" ht="20.5" thickTop="1">
      <c r="A17" s="42"/>
      <c r="G17" s="52"/>
      <c r="H17" s="171"/>
      <c r="I17" s="52"/>
      <c r="J17" s="171"/>
      <c r="K17" s="52"/>
      <c r="L17" s="171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</row>
    <row r="18" spans="1:25" s="169" customFormat="1" ht="20">
      <c r="A18" s="42" t="s">
        <v>114</v>
      </c>
      <c r="E18" s="54"/>
      <c r="G18" s="171">
        <v>170000000</v>
      </c>
      <c r="H18" s="171"/>
      <c r="I18" s="171">
        <v>195658128.59999999</v>
      </c>
      <c r="J18" s="171"/>
      <c r="K18" s="171">
        <v>5642365.46</v>
      </c>
      <c r="L18" s="171"/>
      <c r="M18" s="21">
        <v>59922543.670000002</v>
      </c>
      <c r="N18" s="21"/>
      <c r="O18" s="171">
        <v>-578273.21</v>
      </c>
      <c r="P18" s="171"/>
      <c r="Q18" s="171">
        <v>0</v>
      </c>
      <c r="R18" s="171"/>
      <c r="S18" s="52">
        <f>SUM(O18:R18)</f>
        <v>-578273.21</v>
      </c>
      <c r="T18" s="21"/>
      <c r="U18" s="52">
        <f>SUM(G18:R18)</f>
        <v>430644764.52000004</v>
      </c>
      <c r="V18" s="21"/>
      <c r="W18" s="21">
        <v>1626.3499999999997</v>
      </c>
      <c r="X18" s="21"/>
      <c r="Y18" s="50">
        <f>SUM(U18:W18)</f>
        <v>430646390.87000006</v>
      </c>
    </row>
    <row r="19" spans="1:25" s="169" customFormat="1" ht="20">
      <c r="A19" s="169" t="s">
        <v>131</v>
      </c>
      <c r="E19" s="54"/>
      <c r="G19" s="21"/>
      <c r="H19" s="171"/>
      <c r="I19" s="21"/>
      <c r="J19" s="171"/>
      <c r="K19" s="21"/>
      <c r="L19" s="171"/>
      <c r="M19" s="171"/>
      <c r="N19" s="171"/>
      <c r="O19" s="171"/>
      <c r="P19" s="171"/>
      <c r="Q19" s="171"/>
      <c r="R19" s="171"/>
      <c r="S19" s="52"/>
      <c r="T19" s="175"/>
      <c r="U19" s="52"/>
      <c r="V19" s="171"/>
      <c r="W19" s="171"/>
      <c r="X19" s="171"/>
      <c r="Y19" s="50"/>
    </row>
    <row r="20" spans="1:25" s="169" customFormat="1" ht="19.5" customHeight="1">
      <c r="B20" s="169" t="s">
        <v>150</v>
      </c>
      <c r="E20" s="54"/>
      <c r="G20" s="21">
        <v>0</v>
      </c>
      <c r="H20" s="171"/>
      <c r="I20" s="21">
        <v>0</v>
      </c>
      <c r="J20" s="171"/>
      <c r="K20" s="21">
        <v>0</v>
      </c>
      <c r="L20" s="171"/>
      <c r="M20" s="171">
        <v>4608079.84</v>
      </c>
      <c r="N20" s="171"/>
      <c r="O20" s="171">
        <v>0</v>
      </c>
      <c r="P20" s="171"/>
      <c r="Q20" s="171">
        <v>0</v>
      </c>
      <c r="R20" s="171"/>
      <c r="S20" s="52">
        <f>SUM(O20:R20)</f>
        <v>0</v>
      </c>
      <c r="T20" s="175"/>
      <c r="U20" s="52">
        <f>SUM(G20:Q20)</f>
        <v>4608079.84</v>
      </c>
      <c r="V20" s="171"/>
      <c r="W20" s="171">
        <v>-74.53</v>
      </c>
      <c r="X20" s="171"/>
      <c r="Y20" s="50">
        <f>SUM(U20:W20)</f>
        <v>4608005.3099999996</v>
      </c>
    </row>
    <row r="21" spans="1:25" ht="20.5" thickBot="1">
      <c r="A21" s="71" t="s">
        <v>183</v>
      </c>
      <c r="E21" s="54"/>
      <c r="G21" s="72">
        <f>SUM(G18:G20)</f>
        <v>170000000</v>
      </c>
      <c r="H21" s="77"/>
      <c r="I21" s="72">
        <f>SUM(I18:I20)</f>
        <v>195658128.59999999</v>
      </c>
      <c r="J21" s="77"/>
      <c r="K21" s="72">
        <f>SUM(K18:K20)</f>
        <v>5642365.46</v>
      </c>
      <c r="L21" s="77"/>
      <c r="M21" s="72">
        <f>SUM(M18:M20)</f>
        <v>64530623.510000005</v>
      </c>
      <c r="N21" s="52"/>
      <c r="O21" s="72">
        <f>SUM(O18:O20)</f>
        <v>-578273.21</v>
      </c>
      <c r="P21" s="52"/>
      <c r="Q21" s="72">
        <f>SUM(Q18:Q20)</f>
        <v>0</v>
      </c>
      <c r="R21" s="52"/>
      <c r="S21" s="72">
        <f>SUM(S18:S20)</f>
        <v>-578273.21</v>
      </c>
      <c r="T21" s="52"/>
      <c r="U21" s="72">
        <f>SUM(U18:U20)</f>
        <v>435252844.36000001</v>
      </c>
      <c r="V21" s="52"/>
      <c r="W21" s="72">
        <f>SUM(W18:W20)</f>
        <v>1551.8199999999997</v>
      </c>
      <c r="X21" s="52"/>
      <c r="Y21" s="72">
        <f>SUM(Y18:Y20)</f>
        <v>435254396.18000007</v>
      </c>
    </row>
    <row r="22" spans="1:25" ht="20.25" customHeight="1" thickTop="1"/>
  </sheetData>
  <mergeCells count="6">
    <mergeCell ref="K10:M10"/>
    <mergeCell ref="G6:Y6"/>
    <mergeCell ref="G7:Y7"/>
    <mergeCell ref="K9:M9"/>
    <mergeCell ref="O8:Q8"/>
    <mergeCell ref="O9:Q9"/>
  </mergeCells>
  <pageMargins left="0.70866141732283505" right="0.35433070866141703" top="0.59055118110236204" bottom="0.90551181102362199" header="0.59055118110236204" footer="0.62992125984252001"/>
  <pageSetup paperSize="9" scale="70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V28"/>
  <sheetViews>
    <sheetView showGridLines="0" view="pageBreakPreview" zoomScale="57" zoomScaleNormal="63" zoomScaleSheetLayoutView="57" zoomScalePageLayoutView="80" workbookViewId="0">
      <selection activeCell="S15" sqref="S15"/>
    </sheetView>
  </sheetViews>
  <sheetFormatPr defaultColWidth="9.09765625" defaultRowHeight="20.25" customHeight="1"/>
  <cols>
    <col min="1" max="3" width="2.09765625" style="74" customWidth="1"/>
    <col min="4" max="4" width="37.09765625" style="74" customWidth="1"/>
    <col min="5" max="5" width="11.09765625" style="121" customWidth="1"/>
    <col min="6" max="6" width="1.3984375" style="74" customWidth="1"/>
    <col min="7" max="7" width="18.09765625" style="74" customWidth="1"/>
    <col min="8" max="8" width="1.09765625" style="74" customWidth="1"/>
    <col min="9" max="9" width="18.09765625" style="74" customWidth="1"/>
    <col min="10" max="10" width="1.09765625" style="74" customWidth="1"/>
    <col min="11" max="11" width="18.09765625" style="74" customWidth="1"/>
    <col min="12" max="12" width="1" style="74" customWidth="1"/>
    <col min="13" max="13" width="18.09765625" style="74" customWidth="1"/>
    <col min="14" max="14" width="1.09765625" style="166" customWidth="1"/>
    <col min="15" max="15" width="28.69921875" style="169" customWidth="1"/>
    <col min="16" max="16" width="1.09765625" style="169" customWidth="1"/>
    <col min="17" max="17" width="18.09765625" style="172" customWidth="1"/>
    <col min="18" max="18" width="2.09765625" style="172" customWidth="1"/>
    <col min="19" max="19" width="18.09765625" style="74" customWidth="1"/>
    <col min="20" max="16384" width="9.09765625" style="74"/>
  </cols>
  <sheetData>
    <row r="1" spans="1:22" ht="21.75" customHeight="1">
      <c r="A1" s="4" t="s">
        <v>76</v>
      </c>
      <c r="B1" s="4"/>
      <c r="C1" s="4"/>
      <c r="D1" s="4"/>
    </row>
    <row r="2" spans="1:22" ht="21.75" customHeight="1">
      <c r="A2" s="4" t="s">
        <v>130</v>
      </c>
      <c r="B2" s="4"/>
      <c r="C2" s="4"/>
      <c r="D2" s="4"/>
    </row>
    <row r="3" spans="1:22" ht="21.75" customHeight="1">
      <c r="A3" s="4" t="s">
        <v>181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2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29"/>
      <c r="S4" s="29" t="s">
        <v>91</v>
      </c>
    </row>
    <row r="5" spans="1:22" s="153" customFormat="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9"/>
      <c r="R5" s="172"/>
      <c r="S5" s="29" t="s">
        <v>92</v>
      </c>
    </row>
    <row r="6" spans="1:22" ht="21.75" customHeight="1">
      <c r="G6" s="191" t="s">
        <v>2</v>
      </c>
      <c r="H6" s="191"/>
      <c r="I6" s="191"/>
      <c r="J6" s="191"/>
      <c r="K6" s="191"/>
      <c r="L6" s="191"/>
      <c r="M6" s="191"/>
      <c r="N6" s="199"/>
      <c r="O6" s="199"/>
      <c r="P6" s="199"/>
      <c r="Q6" s="199"/>
      <c r="R6" s="199"/>
      <c r="S6" s="191"/>
    </row>
    <row r="7" spans="1:22" ht="21.75" customHeight="1">
      <c r="G7" s="201" t="s">
        <v>67</v>
      </c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</row>
    <row r="8" spans="1:22" ht="20">
      <c r="G8" s="51"/>
      <c r="H8" s="51"/>
      <c r="I8" s="51"/>
      <c r="J8" s="51"/>
      <c r="K8" s="202"/>
      <c r="L8" s="202"/>
      <c r="M8" s="202"/>
      <c r="N8" s="205" t="s">
        <v>69</v>
      </c>
      <c r="O8" s="205"/>
      <c r="P8" s="51"/>
      <c r="Q8" s="177"/>
      <c r="R8" s="177"/>
      <c r="S8" s="51"/>
    </row>
    <row r="9" spans="1:22" ht="21" customHeight="1">
      <c r="G9" s="54"/>
      <c r="I9" s="54"/>
      <c r="K9" s="199" t="s">
        <v>12</v>
      </c>
      <c r="L9" s="199"/>
      <c r="M9" s="199"/>
      <c r="N9" s="54"/>
      <c r="O9" s="186" t="s">
        <v>168</v>
      </c>
      <c r="P9" s="54"/>
      <c r="Q9" s="54"/>
      <c r="S9" s="54"/>
    </row>
    <row r="10" spans="1:22" s="166" customFormat="1" ht="21" customHeight="1">
      <c r="G10" s="54" t="s">
        <v>40</v>
      </c>
      <c r="I10" s="54" t="s">
        <v>64</v>
      </c>
      <c r="K10" s="54" t="s">
        <v>54</v>
      </c>
      <c r="M10" s="54"/>
      <c r="N10" s="54"/>
      <c r="O10" s="54" t="s">
        <v>169</v>
      </c>
      <c r="P10" s="54"/>
      <c r="Q10" s="54" t="s">
        <v>124</v>
      </c>
      <c r="R10" s="172"/>
      <c r="S10" s="54" t="s">
        <v>81</v>
      </c>
    </row>
    <row r="11" spans="1:22" ht="21" customHeight="1">
      <c r="E11" s="69" t="s">
        <v>20</v>
      </c>
      <c r="G11" s="75" t="s">
        <v>53</v>
      </c>
      <c r="I11" s="75" t="s">
        <v>120</v>
      </c>
      <c r="K11" s="75" t="s">
        <v>46</v>
      </c>
      <c r="M11" s="75" t="s">
        <v>49</v>
      </c>
      <c r="N11" s="51"/>
      <c r="O11" s="170" t="s">
        <v>139</v>
      </c>
      <c r="P11" s="51"/>
      <c r="Q11" s="173" t="s">
        <v>125</v>
      </c>
      <c r="S11" s="75" t="s">
        <v>82</v>
      </c>
    </row>
    <row r="12" spans="1:22" ht="21.75" customHeight="1">
      <c r="A12" s="42" t="s">
        <v>132</v>
      </c>
      <c r="G12" s="52">
        <v>170000000</v>
      </c>
      <c r="H12" s="77"/>
      <c r="I12" s="52">
        <v>195658128.59999999</v>
      </c>
      <c r="J12" s="77"/>
      <c r="K12" s="52">
        <v>5642365.46</v>
      </c>
      <c r="L12" s="77"/>
      <c r="M12" s="52">
        <v>57611894.209999993</v>
      </c>
      <c r="N12" s="52"/>
      <c r="O12" s="52">
        <v>-404650.37</v>
      </c>
      <c r="P12" s="52"/>
      <c r="Q12" s="21">
        <f>SUM(O12:P12)</f>
        <v>-404650.37</v>
      </c>
      <c r="S12" s="21">
        <f>SUM(G12:O12)</f>
        <v>428507737.89999998</v>
      </c>
    </row>
    <row r="13" spans="1:22" ht="21.75" customHeight="1">
      <c r="A13" s="74" t="s">
        <v>131</v>
      </c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S13" s="21"/>
    </row>
    <row r="14" spans="1:22" ht="21.75" customHeight="1">
      <c r="B14" s="169" t="s">
        <v>150</v>
      </c>
      <c r="C14" s="169"/>
      <c r="D14" s="169"/>
      <c r="G14" s="102">
        <v>0</v>
      </c>
      <c r="H14" s="102"/>
      <c r="I14" s="102">
        <v>0</v>
      </c>
      <c r="J14" s="102"/>
      <c r="K14" s="102">
        <v>0</v>
      </c>
      <c r="L14" s="102"/>
      <c r="M14" s="171">
        <v>-6691466.8499999996</v>
      </c>
      <c r="N14" s="171"/>
      <c r="O14" s="171">
        <v>404650.37</v>
      </c>
      <c r="P14" s="171"/>
      <c r="Q14" s="21">
        <f>SUM(O14:P14)</f>
        <v>404650.37</v>
      </c>
      <c r="S14" s="21">
        <f>SUM(G14:O14)</f>
        <v>-6286816.4799999995</v>
      </c>
    </row>
    <row r="15" spans="1:22" ht="21.75" customHeight="1" thickBot="1">
      <c r="A15" s="71" t="s">
        <v>182</v>
      </c>
      <c r="G15" s="115">
        <f>SUM(G12:G14)</f>
        <v>170000000</v>
      </c>
      <c r="H15" s="102"/>
      <c r="I15" s="115">
        <f>SUM(I12:I14)</f>
        <v>195658128.59999999</v>
      </c>
      <c r="J15" s="102"/>
      <c r="K15" s="115">
        <f>SUM(K12:K14)</f>
        <v>5642365.46</v>
      </c>
      <c r="L15" s="102"/>
      <c r="M15" s="115">
        <f>SUM(M12:M14)</f>
        <v>50920427.359999992</v>
      </c>
      <c r="N15" s="114"/>
      <c r="O15" s="115">
        <f>SUM(O12:O14)</f>
        <v>0</v>
      </c>
      <c r="P15" s="114"/>
      <c r="Q15" s="115">
        <f>SUM(Q12:Q14)</f>
        <v>0</v>
      </c>
      <c r="S15" s="115">
        <f>SUM(S12:S14)</f>
        <v>422220921.41999996</v>
      </c>
      <c r="V15" s="56"/>
    </row>
    <row r="16" spans="1:22" ht="21.75" customHeight="1" thickTop="1">
      <c r="A16" s="42"/>
      <c r="E16" s="54"/>
      <c r="G16" s="52"/>
      <c r="H16" s="77"/>
      <c r="I16" s="52"/>
      <c r="J16" s="77"/>
      <c r="K16" s="52"/>
      <c r="L16" s="77"/>
      <c r="M16" s="52"/>
      <c r="N16" s="52"/>
      <c r="O16" s="52"/>
      <c r="P16" s="52"/>
      <c r="Q16" s="52"/>
      <c r="S16" s="52"/>
    </row>
    <row r="17" spans="1:19" ht="21" customHeight="1">
      <c r="A17" s="42" t="s">
        <v>114</v>
      </c>
      <c r="E17" s="54"/>
      <c r="G17" s="52">
        <v>170000000</v>
      </c>
      <c r="H17" s="52"/>
      <c r="I17" s="52">
        <v>195658128.59999999</v>
      </c>
      <c r="J17" s="52"/>
      <c r="K17" s="52">
        <v>5642365.46</v>
      </c>
      <c r="L17" s="52"/>
      <c r="M17" s="52">
        <v>65526939.019999996</v>
      </c>
      <c r="N17" s="52"/>
      <c r="O17" s="52">
        <v>0</v>
      </c>
      <c r="P17" s="52"/>
      <c r="Q17" s="21">
        <v>0</v>
      </c>
      <c r="R17" s="13"/>
      <c r="S17" s="21">
        <f>SUM(G17:O17)</f>
        <v>436827433.07999998</v>
      </c>
    </row>
    <row r="18" spans="1:19" ht="21.75" customHeight="1">
      <c r="A18" s="74" t="s">
        <v>131</v>
      </c>
      <c r="E18" s="54"/>
      <c r="G18" s="21"/>
      <c r="H18" s="52"/>
      <c r="I18" s="21"/>
      <c r="J18" s="52"/>
      <c r="K18" s="21"/>
      <c r="L18" s="52"/>
      <c r="M18" s="52"/>
      <c r="N18" s="52"/>
      <c r="O18" s="52"/>
      <c r="P18" s="52"/>
      <c r="Q18" s="21"/>
      <c r="R18" s="13"/>
      <c r="S18" s="21"/>
    </row>
    <row r="19" spans="1:19" ht="21.75" customHeight="1">
      <c r="B19" s="169" t="s">
        <v>140</v>
      </c>
      <c r="C19" s="169"/>
      <c r="D19" s="169"/>
      <c r="E19" s="54"/>
      <c r="G19" s="21">
        <v>0</v>
      </c>
      <c r="H19" s="77"/>
      <c r="I19" s="21">
        <v>0</v>
      </c>
      <c r="J19" s="77"/>
      <c r="K19" s="21">
        <v>0</v>
      </c>
      <c r="L19" s="77"/>
      <c r="M19" s="52">
        <v>1013977.4899999877</v>
      </c>
      <c r="N19" s="52"/>
      <c r="O19" s="52">
        <v>0</v>
      </c>
      <c r="P19" s="52"/>
      <c r="Q19" s="21">
        <v>0</v>
      </c>
      <c r="R19" s="13"/>
      <c r="S19" s="21">
        <f>SUM(G19:O19)</f>
        <v>1013977.4899999877</v>
      </c>
    </row>
    <row r="20" spans="1:19" ht="21.75" customHeight="1" thickBot="1">
      <c r="A20" s="71" t="s">
        <v>183</v>
      </c>
      <c r="E20" s="54"/>
      <c r="G20" s="72">
        <f>SUM(G17:G19)</f>
        <v>170000000</v>
      </c>
      <c r="H20" s="77"/>
      <c r="I20" s="72">
        <f>SUM(I17:I19)</f>
        <v>195658128.59999999</v>
      </c>
      <c r="J20" s="77"/>
      <c r="K20" s="72">
        <f>SUM(J17:K19)</f>
        <v>5642365.46</v>
      </c>
      <c r="L20" s="77"/>
      <c r="M20" s="72">
        <f>SUM(M17:M19)</f>
        <v>66540916.509999983</v>
      </c>
      <c r="N20" s="52"/>
      <c r="O20" s="72">
        <f>SUM(O17:O19)</f>
        <v>0</v>
      </c>
      <c r="P20" s="52"/>
      <c r="Q20" s="72">
        <f>SUM(Q17:Q19)</f>
        <v>0</v>
      </c>
      <c r="S20" s="72">
        <f>SUM(S17:S19)</f>
        <v>437841410.56999999</v>
      </c>
    </row>
    <row r="21" spans="1:19" ht="21.75" customHeight="1" thickTop="1">
      <c r="A21" s="42"/>
      <c r="E21" s="54"/>
      <c r="G21" s="52"/>
      <c r="H21" s="77"/>
      <c r="I21" s="52"/>
      <c r="J21" s="77"/>
      <c r="K21" s="52"/>
      <c r="L21" s="77"/>
      <c r="M21" s="52"/>
      <c r="N21" s="52"/>
      <c r="O21" s="52"/>
      <c r="P21" s="52"/>
      <c r="Q21" s="52"/>
      <c r="S21" s="52"/>
    </row>
    <row r="22" spans="1:19" ht="20.25" customHeight="1">
      <c r="E22" s="54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9" ht="21.75" customHeight="1">
      <c r="G23" s="77"/>
      <c r="H23" s="77"/>
      <c r="I23" s="77"/>
      <c r="J23" s="77"/>
      <c r="K23" s="77"/>
      <c r="L23" s="77"/>
      <c r="M23" s="77"/>
      <c r="N23" s="168"/>
      <c r="O23" s="171"/>
      <c r="P23" s="171"/>
      <c r="Q23" s="36"/>
      <c r="R23" s="176"/>
      <c r="S23" s="36"/>
    </row>
    <row r="24" spans="1:19" ht="21.75" customHeight="1">
      <c r="G24" s="77"/>
      <c r="H24" s="77"/>
      <c r="I24" s="77"/>
      <c r="J24" s="77"/>
      <c r="K24" s="77"/>
      <c r="L24" s="77"/>
      <c r="M24" s="77"/>
      <c r="N24" s="168"/>
      <c r="O24" s="171"/>
      <c r="P24" s="171"/>
      <c r="Q24" s="175"/>
      <c r="S24" s="77"/>
    </row>
    <row r="25" spans="1:19" ht="21.75" customHeight="1">
      <c r="G25" s="77"/>
      <c r="H25" s="77"/>
      <c r="I25" s="77"/>
      <c r="J25" s="77"/>
      <c r="K25" s="77"/>
      <c r="L25" s="77"/>
      <c r="M25" s="77"/>
      <c r="N25" s="168"/>
      <c r="O25" s="171"/>
      <c r="P25" s="171"/>
      <c r="Q25" s="175"/>
      <c r="S25" s="77"/>
    </row>
    <row r="26" spans="1:19" ht="20.25" customHeight="1">
      <c r="A26" s="204"/>
      <c r="B26" s="204"/>
      <c r="C26" s="204"/>
      <c r="D26" s="204"/>
      <c r="E26" s="204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54"/>
      <c r="S26" s="37"/>
    </row>
    <row r="27" spans="1:19" ht="20.25" customHeight="1">
      <c r="A27" s="204"/>
      <c r="B27" s="204"/>
      <c r="C27" s="204"/>
      <c r="D27" s="204"/>
      <c r="E27" s="204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54"/>
      <c r="S27" s="37"/>
    </row>
    <row r="28" spans="1:19" ht="20.25" customHeight="1">
      <c r="G28" s="77"/>
      <c r="H28" s="77"/>
      <c r="I28" s="77"/>
      <c r="J28" s="77"/>
      <c r="K28" s="77"/>
      <c r="L28" s="77"/>
      <c r="M28" s="77"/>
      <c r="N28" s="168"/>
      <c r="O28" s="171"/>
      <c r="P28" s="171"/>
      <c r="Q28" s="175"/>
      <c r="S28" s="77"/>
    </row>
  </sheetData>
  <mergeCells count="7">
    <mergeCell ref="A26:E26"/>
    <mergeCell ref="A27:E27"/>
    <mergeCell ref="G6:S6"/>
    <mergeCell ref="K8:M8"/>
    <mergeCell ref="G7:S7"/>
    <mergeCell ref="N8:O8"/>
    <mergeCell ref="K9:M9"/>
  </mergeCells>
  <phoneticPr fontId="13" type="noConversion"/>
  <pageMargins left="0.70866141732283505" right="0.35433070866141703" top="0.59055118110236204" bottom="0.90551181102362199" header="0.59055118110236204" footer="0.62992125984252001"/>
  <pageSetup paperSize="9" scale="70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63"/>
  <sheetViews>
    <sheetView showGridLines="0" view="pageBreakPreview" topLeftCell="A18" zoomScale="80" zoomScaleNormal="80" zoomScaleSheetLayoutView="80" workbookViewId="0">
      <selection activeCell="D70" sqref="D70"/>
    </sheetView>
  </sheetViews>
  <sheetFormatPr defaultColWidth="9.09765625" defaultRowHeight="20"/>
  <cols>
    <col min="1" max="3" width="2.69921875" style="58" customWidth="1"/>
    <col min="4" max="4" width="60" style="58" customWidth="1"/>
    <col min="5" max="5" width="15.69921875" style="143" customWidth="1"/>
    <col min="6" max="6" width="0.69921875" style="143" customWidth="1"/>
    <col min="7" max="7" width="15.69921875" style="143" customWidth="1"/>
    <col min="8" max="8" width="0.8984375" style="143" customWidth="1"/>
    <col min="9" max="9" width="15.69921875" style="143" customWidth="1"/>
    <col min="10" max="10" width="0.8984375" style="143" customWidth="1"/>
    <col min="11" max="11" width="15.69921875" style="143" customWidth="1"/>
    <col min="12" max="16384" width="9.09765625" style="74"/>
  </cols>
  <sheetData>
    <row r="1" spans="1:11" ht="20.5">
      <c r="A1" s="73" t="s">
        <v>76</v>
      </c>
      <c r="B1" s="74"/>
      <c r="C1" s="74"/>
      <c r="D1" s="74"/>
      <c r="I1" s="63"/>
      <c r="J1" s="63"/>
      <c r="K1" s="63"/>
    </row>
    <row r="2" spans="1:11" ht="20.5">
      <c r="A2" s="73" t="s">
        <v>39</v>
      </c>
      <c r="B2" s="74"/>
      <c r="C2" s="74"/>
      <c r="D2" s="74"/>
      <c r="I2" s="60"/>
      <c r="J2" s="60"/>
    </row>
    <row r="3" spans="1:11" ht="20.5">
      <c r="A3" s="73" t="s">
        <v>181</v>
      </c>
      <c r="B3" s="74"/>
      <c r="C3" s="74"/>
      <c r="D3" s="74"/>
      <c r="I3" s="60"/>
      <c r="J3" s="60"/>
    </row>
    <row r="4" spans="1:11" ht="20.5">
      <c r="A4" s="73"/>
      <c r="B4" s="74"/>
      <c r="C4" s="74"/>
      <c r="D4" s="74"/>
      <c r="I4" s="60"/>
      <c r="J4" s="60"/>
      <c r="K4" s="54" t="s">
        <v>91</v>
      </c>
    </row>
    <row r="5" spans="1:11" s="153" customFormat="1" ht="20.5">
      <c r="A5" s="152"/>
      <c r="I5" s="60"/>
      <c r="J5" s="60"/>
      <c r="K5" s="54" t="s">
        <v>92</v>
      </c>
    </row>
    <row r="6" spans="1:11" ht="17.899999999999999" customHeight="1">
      <c r="A6" s="74"/>
      <c r="B6" s="74"/>
      <c r="C6" s="74"/>
      <c r="D6" s="74"/>
      <c r="E6" s="191" t="s">
        <v>2</v>
      </c>
      <c r="F6" s="191"/>
      <c r="G6" s="191"/>
      <c r="H6" s="191"/>
      <c r="I6" s="191"/>
      <c r="J6" s="191"/>
      <c r="K6" s="191"/>
    </row>
    <row r="7" spans="1:11">
      <c r="A7" s="74"/>
      <c r="B7" s="74"/>
      <c r="C7" s="74"/>
      <c r="D7" s="74"/>
      <c r="E7" s="191" t="s">
        <v>77</v>
      </c>
      <c r="F7" s="191"/>
      <c r="G7" s="191"/>
      <c r="H7" s="55"/>
      <c r="I7" s="193" t="s">
        <v>67</v>
      </c>
      <c r="J7" s="193"/>
      <c r="K7" s="193"/>
    </row>
    <row r="8" spans="1:11">
      <c r="E8" s="145">
        <v>2567</v>
      </c>
      <c r="F8" s="146"/>
      <c r="G8" s="145">
        <v>2566</v>
      </c>
      <c r="I8" s="145">
        <v>2567</v>
      </c>
      <c r="J8" s="64"/>
      <c r="K8" s="145">
        <v>2566</v>
      </c>
    </row>
    <row r="9" spans="1:11" ht="20.5">
      <c r="A9" s="139" t="s">
        <v>155</v>
      </c>
    </row>
    <row r="10" spans="1:11">
      <c r="B10" s="58" t="s">
        <v>148</v>
      </c>
      <c r="E10" s="65">
        <v>-9123201.4399999995</v>
      </c>
      <c r="F10" s="65"/>
      <c r="G10" s="65">
        <v>4608005.3099999996</v>
      </c>
      <c r="H10" s="169"/>
      <c r="I10" s="65">
        <v>-6691466.8499999996</v>
      </c>
      <c r="K10" s="65">
        <v>1013977.49</v>
      </c>
    </row>
    <row r="11" spans="1:11">
      <c r="B11" s="58" t="s">
        <v>178</v>
      </c>
      <c r="E11" s="66"/>
      <c r="F11" s="66"/>
      <c r="G11" s="66"/>
      <c r="H11" s="169"/>
      <c r="I11" s="66"/>
      <c r="K11" s="190"/>
    </row>
    <row r="12" spans="1:11" s="187" customFormat="1">
      <c r="A12" s="58"/>
      <c r="B12" s="58"/>
      <c r="C12" s="58" t="s">
        <v>156</v>
      </c>
      <c r="D12" s="58"/>
      <c r="E12" s="66"/>
      <c r="F12" s="66"/>
      <c r="G12" s="66"/>
      <c r="I12" s="66"/>
      <c r="K12" s="190"/>
    </row>
    <row r="13" spans="1:11">
      <c r="C13" s="58" t="s">
        <v>172</v>
      </c>
      <c r="E13" s="66">
        <v>-162687.07999999999</v>
      </c>
      <c r="F13" s="66"/>
      <c r="G13" s="66">
        <v>889498.03</v>
      </c>
      <c r="H13" s="169"/>
      <c r="I13" s="66">
        <v>-162687.07999999999</v>
      </c>
      <c r="K13" s="147">
        <v>551098.03</v>
      </c>
    </row>
    <row r="14" spans="1:11">
      <c r="C14" s="58" t="s">
        <v>9</v>
      </c>
      <c r="E14" s="62">
        <v>11486763.300000001</v>
      </c>
      <c r="F14" s="62"/>
      <c r="G14" s="62">
        <v>12183791.050000001</v>
      </c>
      <c r="H14" s="169"/>
      <c r="I14" s="62">
        <v>11269782.76</v>
      </c>
      <c r="K14" s="62">
        <v>12043479.050000001</v>
      </c>
    </row>
    <row r="15" spans="1:11" s="135" customFormat="1">
      <c r="A15" s="58"/>
      <c r="B15" s="58"/>
      <c r="C15" s="6" t="s">
        <v>157</v>
      </c>
      <c r="D15" s="59"/>
      <c r="E15" s="62">
        <v>0</v>
      </c>
      <c r="F15" s="62"/>
      <c r="G15" s="62">
        <v>-1692000</v>
      </c>
      <c r="H15" s="169"/>
      <c r="I15" s="62">
        <v>0</v>
      </c>
      <c r="J15" s="143"/>
      <c r="K15" s="62">
        <v>0</v>
      </c>
    </row>
    <row r="16" spans="1:11" s="85" customFormat="1">
      <c r="A16" s="118"/>
      <c r="B16" s="118"/>
      <c r="C16" s="125" t="s">
        <v>158</v>
      </c>
      <c r="D16" s="120"/>
      <c r="E16" s="62">
        <v>957984.36</v>
      </c>
      <c r="F16" s="62"/>
      <c r="G16" s="62">
        <v>0</v>
      </c>
      <c r="H16" s="169"/>
      <c r="I16" s="62">
        <v>957984.36</v>
      </c>
      <c r="J16" s="143"/>
      <c r="K16" s="62">
        <v>0</v>
      </c>
    </row>
    <row r="17" spans="1:11">
      <c r="C17" s="58" t="s">
        <v>115</v>
      </c>
      <c r="E17" s="62">
        <v>0</v>
      </c>
      <c r="F17" s="62"/>
      <c r="G17" s="62">
        <v>-250000</v>
      </c>
      <c r="H17" s="169"/>
      <c r="I17" s="62">
        <v>0</v>
      </c>
      <c r="K17" s="62">
        <v>-250000</v>
      </c>
    </row>
    <row r="18" spans="1:11">
      <c r="C18" s="8" t="s">
        <v>188</v>
      </c>
      <c r="E18" s="62">
        <v>0</v>
      </c>
      <c r="F18" s="62"/>
      <c r="G18" s="62">
        <v>-863</v>
      </c>
      <c r="H18" s="169"/>
      <c r="I18" s="62">
        <v>0</v>
      </c>
      <c r="K18" s="62">
        <v>-863</v>
      </c>
    </row>
    <row r="19" spans="1:11" s="126" customFormat="1">
      <c r="A19" s="58"/>
      <c r="B19" s="58"/>
      <c r="C19" s="8" t="s">
        <v>134</v>
      </c>
      <c r="D19" s="58"/>
      <c r="E19" s="62">
        <v>420656.21</v>
      </c>
      <c r="F19" s="62"/>
      <c r="G19" s="62">
        <v>532307.28</v>
      </c>
      <c r="H19" s="169"/>
      <c r="I19" s="62">
        <v>420656.21</v>
      </c>
      <c r="J19" s="143"/>
      <c r="K19" s="62">
        <v>532307.28</v>
      </c>
    </row>
    <row r="20" spans="1:11" s="148" customFormat="1">
      <c r="A20" s="58"/>
      <c r="B20" s="58"/>
      <c r="C20" s="8" t="s">
        <v>135</v>
      </c>
      <c r="D20" s="58"/>
      <c r="E20" s="62">
        <v>0</v>
      </c>
      <c r="F20" s="62"/>
      <c r="G20" s="62">
        <v>-1575602.57</v>
      </c>
      <c r="H20" s="169"/>
      <c r="I20" s="62">
        <v>0</v>
      </c>
      <c r="K20" s="62">
        <v>-1575602.57</v>
      </c>
    </row>
    <row r="21" spans="1:11">
      <c r="C21" s="8" t="s">
        <v>72</v>
      </c>
      <c r="E21" s="62">
        <v>392779.2</v>
      </c>
      <c r="F21" s="62"/>
      <c r="G21" s="62">
        <v>353192.65</v>
      </c>
      <c r="H21" s="169"/>
      <c r="I21" s="62">
        <v>392779.2</v>
      </c>
      <c r="K21" s="62">
        <v>353192.65</v>
      </c>
    </row>
    <row r="22" spans="1:11">
      <c r="C22" s="8" t="s">
        <v>5</v>
      </c>
      <c r="E22" s="62">
        <v>-30330.29</v>
      </c>
      <c r="F22" s="62"/>
      <c r="G22" s="62">
        <v>-30065.89</v>
      </c>
      <c r="H22" s="169"/>
      <c r="I22" s="62">
        <v>-415947.65</v>
      </c>
      <c r="K22" s="62">
        <v>-25653.4</v>
      </c>
    </row>
    <row r="23" spans="1:11">
      <c r="C23" s="8" t="s">
        <v>93</v>
      </c>
      <c r="E23" s="62">
        <v>4579810.97</v>
      </c>
      <c r="F23" s="62"/>
      <c r="G23" s="62">
        <v>2926840.36</v>
      </c>
      <c r="H23" s="169"/>
      <c r="I23" s="62">
        <v>3547577.18</v>
      </c>
      <c r="K23" s="62">
        <v>2263246.83</v>
      </c>
    </row>
    <row r="24" spans="1:11">
      <c r="A24" s="59"/>
      <c r="B24" s="59" t="s">
        <v>18</v>
      </c>
      <c r="C24" s="59"/>
      <c r="D24" s="59"/>
      <c r="E24" s="44"/>
      <c r="F24" s="62"/>
      <c r="G24" s="44"/>
      <c r="H24" s="59"/>
      <c r="I24" s="44"/>
      <c r="K24" s="40"/>
    </row>
    <row r="25" spans="1:11">
      <c r="C25" s="58" t="s">
        <v>19</v>
      </c>
      <c r="E25" s="66">
        <f>SUM(E10:E23)</f>
        <v>8521775.2300000004</v>
      </c>
      <c r="F25" s="66"/>
      <c r="G25" s="66">
        <f>SUM(G10:G23)</f>
        <v>17945103.219999999</v>
      </c>
      <c r="H25" s="66"/>
      <c r="I25" s="66">
        <f>SUM(I10:I23)</f>
        <v>9318678.1300000008</v>
      </c>
      <c r="J25" s="66"/>
      <c r="K25" s="66">
        <f>SUM(K10:K23)</f>
        <v>14905182.359999999</v>
      </c>
    </row>
    <row r="26" spans="1:11">
      <c r="B26" s="58" t="s">
        <v>159</v>
      </c>
      <c r="E26" s="66"/>
      <c r="F26" s="66"/>
      <c r="G26" s="66"/>
      <c r="H26" s="169"/>
      <c r="I26" s="66"/>
      <c r="K26" s="190"/>
    </row>
    <row r="27" spans="1:11">
      <c r="C27" s="58" t="s">
        <v>75</v>
      </c>
      <c r="E27" s="62">
        <v>12576777.59</v>
      </c>
      <c r="F27" s="62"/>
      <c r="G27" s="62">
        <v>-11313622.220000001</v>
      </c>
      <c r="H27" s="169"/>
      <c r="I27" s="66">
        <v>11063134.76</v>
      </c>
      <c r="K27" s="66">
        <v>-5996496.4400000004</v>
      </c>
    </row>
    <row r="28" spans="1:11">
      <c r="C28" s="58" t="s">
        <v>95</v>
      </c>
      <c r="E28" s="62">
        <v>2795808.22</v>
      </c>
      <c r="F28" s="62"/>
      <c r="G28" s="62">
        <v>-1450659.47</v>
      </c>
      <c r="H28" s="169"/>
      <c r="I28" s="66">
        <v>-795279.19</v>
      </c>
      <c r="K28" s="66">
        <v>1414358.7</v>
      </c>
    </row>
    <row r="29" spans="1:11">
      <c r="C29" s="58" t="s">
        <v>13</v>
      </c>
      <c r="E29" s="62">
        <v>-12220963.48</v>
      </c>
      <c r="F29" s="62"/>
      <c r="G29" s="62">
        <v>-22593010.420000002</v>
      </c>
      <c r="H29" s="169"/>
      <c r="I29" s="66">
        <v>-11971177.109999999</v>
      </c>
      <c r="K29" s="66">
        <v>-21819379.829999998</v>
      </c>
    </row>
    <row r="30" spans="1:11">
      <c r="C30" s="58" t="s">
        <v>103</v>
      </c>
      <c r="E30" s="62">
        <v>-577505</v>
      </c>
      <c r="F30" s="62"/>
      <c r="G30" s="62">
        <v>-2781981.9</v>
      </c>
      <c r="H30" s="169"/>
      <c r="I30" s="66">
        <v>0</v>
      </c>
      <c r="K30" s="66">
        <v>0</v>
      </c>
    </row>
    <row r="31" spans="1:11">
      <c r="C31" s="58" t="s">
        <v>36</v>
      </c>
      <c r="E31" s="62">
        <v>586391.13</v>
      </c>
      <c r="F31" s="62"/>
      <c r="G31" s="62">
        <v>4283480.34</v>
      </c>
      <c r="H31" s="169"/>
      <c r="I31" s="66">
        <v>685501.13</v>
      </c>
      <c r="K31" s="66">
        <v>2016606.17</v>
      </c>
    </row>
    <row r="32" spans="1:11">
      <c r="B32" s="58" t="s">
        <v>160</v>
      </c>
      <c r="E32" s="65"/>
      <c r="F32" s="65"/>
      <c r="G32" s="65"/>
      <c r="H32" s="169"/>
      <c r="I32" s="65"/>
      <c r="K32" s="66"/>
    </row>
    <row r="33" spans="1:11">
      <c r="C33" s="58" t="s">
        <v>74</v>
      </c>
      <c r="E33" s="62">
        <v>-5681699.4900000002</v>
      </c>
      <c r="F33" s="62"/>
      <c r="G33" s="62">
        <v>4986442.59</v>
      </c>
      <c r="H33" s="169"/>
      <c r="I33" s="61">
        <v>-5303571.63</v>
      </c>
      <c r="K33" s="62">
        <v>4323067.21</v>
      </c>
    </row>
    <row r="34" spans="1:11">
      <c r="C34" s="58" t="s">
        <v>90</v>
      </c>
      <c r="E34" s="49">
        <v>412758.12</v>
      </c>
      <c r="F34" s="62"/>
      <c r="G34" s="49">
        <v>1320400</v>
      </c>
      <c r="H34" s="169"/>
      <c r="I34" s="182">
        <v>412758.12</v>
      </c>
      <c r="K34" s="49">
        <v>1330400</v>
      </c>
    </row>
    <row r="35" spans="1:11">
      <c r="D35" s="58" t="s">
        <v>161</v>
      </c>
      <c r="E35" s="65">
        <f>SUM(E25:E34)</f>
        <v>6413342.3199999994</v>
      </c>
      <c r="F35" s="65"/>
      <c r="G35" s="65">
        <f>SUM(G25:G34)</f>
        <v>-9603847.8600000031</v>
      </c>
      <c r="H35" s="169"/>
      <c r="I35" s="65">
        <f>SUM(I25:I34)</f>
        <v>3410044.21</v>
      </c>
      <c r="K35" s="65">
        <f>SUM(K25:K34)</f>
        <v>-3826261.830000001</v>
      </c>
    </row>
    <row r="36" spans="1:11">
      <c r="C36" s="58" t="s">
        <v>34</v>
      </c>
      <c r="E36" s="62">
        <v>-343307.61</v>
      </c>
      <c r="F36" s="62"/>
      <c r="G36" s="62">
        <v>-375429.85</v>
      </c>
      <c r="H36" s="169"/>
      <c r="I36" s="65">
        <v>-343307.61</v>
      </c>
      <c r="K36" s="62">
        <v>-375429.85</v>
      </c>
    </row>
    <row r="37" spans="1:11">
      <c r="C37" s="58" t="s">
        <v>57</v>
      </c>
      <c r="E37" s="62">
        <v>-1105054.54</v>
      </c>
      <c r="F37" s="62"/>
      <c r="G37" s="62">
        <v>-529354.4</v>
      </c>
      <c r="H37" s="169"/>
      <c r="I37" s="65">
        <v>-804919.06</v>
      </c>
      <c r="K37" s="62">
        <v>-409508.81</v>
      </c>
    </row>
    <row r="38" spans="1:11">
      <c r="C38" s="58" t="s">
        <v>162</v>
      </c>
      <c r="E38" s="67">
        <f>SUM(E35:E37)</f>
        <v>4964980.169999999</v>
      </c>
      <c r="F38" s="61"/>
      <c r="G38" s="67">
        <f>SUM(G35:G37)</f>
        <v>-10508632.110000003</v>
      </c>
      <c r="H38" s="169"/>
      <c r="I38" s="67">
        <f>SUM(I35:I37)</f>
        <v>2261817.54</v>
      </c>
      <c r="K38" s="67">
        <f>SUM(K35:K37)</f>
        <v>-4611200.49</v>
      </c>
    </row>
    <row r="39" spans="1:11" ht="22.4" customHeight="1">
      <c r="A39" s="139" t="s">
        <v>163</v>
      </c>
      <c r="E39" s="65"/>
      <c r="F39" s="65"/>
      <c r="G39" s="65"/>
      <c r="H39" s="169"/>
      <c r="I39" s="65"/>
      <c r="K39" s="53"/>
    </row>
    <row r="40" spans="1:11" s="155" customFormat="1" ht="22.4" customHeight="1">
      <c r="A40" s="139"/>
      <c r="B40" s="58" t="s">
        <v>144</v>
      </c>
      <c r="C40" s="58"/>
      <c r="D40" s="58"/>
      <c r="E40" s="65">
        <v>2000000</v>
      </c>
      <c r="F40" s="65"/>
      <c r="G40" s="65">
        <v>0</v>
      </c>
      <c r="H40" s="169"/>
      <c r="I40" s="65">
        <v>0</v>
      </c>
      <c r="K40" s="53">
        <v>0</v>
      </c>
    </row>
    <row r="41" spans="1:11" ht="22.4" customHeight="1">
      <c r="B41" s="58" t="s">
        <v>89</v>
      </c>
      <c r="E41" s="62">
        <v>5768.23</v>
      </c>
      <c r="F41" s="65"/>
      <c r="G41" s="65">
        <v>72352</v>
      </c>
      <c r="H41" s="169"/>
      <c r="I41" s="65">
        <v>288413.49</v>
      </c>
      <c r="K41" s="53">
        <v>25653.4</v>
      </c>
    </row>
    <row r="42" spans="1:11" ht="22.4" customHeight="1">
      <c r="B42" s="58" t="s">
        <v>87</v>
      </c>
      <c r="E42" s="62">
        <v>0</v>
      </c>
      <c r="F42" s="65"/>
      <c r="G42" s="65">
        <v>14018.69</v>
      </c>
      <c r="H42" s="169"/>
      <c r="I42" s="65">
        <v>0</v>
      </c>
      <c r="K42" s="53">
        <v>14018.69</v>
      </c>
    </row>
    <row r="43" spans="1:11" ht="22.4" customHeight="1">
      <c r="B43" s="58" t="s">
        <v>111</v>
      </c>
      <c r="E43" s="62">
        <v>0</v>
      </c>
      <c r="F43" s="65"/>
      <c r="G43" s="65">
        <v>0</v>
      </c>
      <c r="H43" s="169"/>
      <c r="I43" s="65">
        <v>3018274.92</v>
      </c>
      <c r="K43" s="160">
        <v>0</v>
      </c>
    </row>
    <row r="44" spans="1:11">
      <c r="B44" s="58" t="s">
        <v>110</v>
      </c>
      <c r="E44" s="62">
        <v>0</v>
      </c>
      <c r="F44" s="62"/>
      <c r="G44" s="62">
        <v>0</v>
      </c>
      <c r="H44" s="169"/>
      <c r="I44" s="65">
        <v>-4600000</v>
      </c>
      <c r="K44" s="65">
        <v>0</v>
      </c>
    </row>
    <row r="45" spans="1:11" ht="22.4" customHeight="1">
      <c r="B45" s="58" t="s">
        <v>97</v>
      </c>
      <c r="E45" s="62">
        <v>-17209034.84</v>
      </c>
      <c r="F45" s="62"/>
      <c r="G45" s="65">
        <v>-3281956.49</v>
      </c>
      <c r="H45" s="169"/>
      <c r="I45" s="65">
        <v>-12431111.859999999</v>
      </c>
      <c r="K45" s="65">
        <v>-3281956.49</v>
      </c>
    </row>
    <row r="46" spans="1:11" ht="22.4" customHeight="1">
      <c r="B46" s="58" t="s">
        <v>58</v>
      </c>
      <c r="E46" s="62">
        <v>-295431.64</v>
      </c>
      <c r="F46" s="62"/>
      <c r="G46" s="62">
        <v>-8287324.5300000003</v>
      </c>
      <c r="H46" s="169"/>
      <c r="I46" s="65">
        <v>-295431.64</v>
      </c>
      <c r="K46" s="62">
        <v>-8287324.5300000003</v>
      </c>
    </row>
    <row r="47" spans="1:11" ht="22.4" customHeight="1">
      <c r="B47" s="58" t="s">
        <v>105</v>
      </c>
      <c r="E47" s="62">
        <v>-1401521.7399999998</v>
      </c>
      <c r="F47" s="62"/>
      <c r="G47" s="65">
        <v>-1276135.0899999999</v>
      </c>
      <c r="H47" s="169"/>
      <c r="I47" s="65">
        <v>-1384401.28</v>
      </c>
      <c r="K47" s="65">
        <v>-1276135.0900000001</v>
      </c>
    </row>
    <row r="48" spans="1:11">
      <c r="B48" s="58" t="s">
        <v>55</v>
      </c>
      <c r="E48" s="62">
        <v>0</v>
      </c>
      <c r="F48" s="62"/>
      <c r="G48" s="62">
        <v>-120000</v>
      </c>
      <c r="H48" s="169"/>
      <c r="I48" s="65">
        <v>0</v>
      </c>
      <c r="K48" s="62">
        <v>-120000</v>
      </c>
    </row>
    <row r="49" spans="1:11">
      <c r="C49" s="58" t="s">
        <v>3</v>
      </c>
      <c r="E49" s="67">
        <f>SUM(E40:E48)</f>
        <v>-16900219.989999998</v>
      </c>
      <c r="F49" s="61"/>
      <c r="G49" s="67">
        <f>SUM(G40:G48)</f>
        <v>-12879045.42</v>
      </c>
      <c r="H49" s="169"/>
      <c r="I49" s="67">
        <f>SUM(I40:I48)</f>
        <v>-15404256.369999999</v>
      </c>
      <c r="K49" s="67">
        <f>SUM(K40:K48)</f>
        <v>-12925744.02</v>
      </c>
    </row>
    <row r="50" spans="1:11" ht="20.5">
      <c r="A50" s="139" t="s">
        <v>164</v>
      </c>
      <c r="E50" s="61"/>
      <c r="F50" s="61"/>
      <c r="G50" s="61"/>
      <c r="H50" s="169"/>
      <c r="I50" s="61"/>
      <c r="K50" s="190"/>
    </row>
    <row r="51" spans="1:11">
      <c r="B51" s="58" t="s">
        <v>136</v>
      </c>
      <c r="E51" s="62">
        <v>15540001.640000001</v>
      </c>
      <c r="F51" s="62"/>
      <c r="G51" s="62">
        <v>24008084.52</v>
      </c>
      <c r="H51" s="169"/>
      <c r="I51" s="61">
        <v>16540001.640000001</v>
      </c>
      <c r="J51" s="61"/>
      <c r="K51" s="62">
        <v>13008084.52</v>
      </c>
    </row>
    <row r="52" spans="1:11">
      <c r="B52" s="58" t="s">
        <v>184</v>
      </c>
      <c r="E52" s="62">
        <v>0</v>
      </c>
      <c r="F52" s="62"/>
      <c r="G52" s="62">
        <v>0</v>
      </c>
      <c r="H52" s="169"/>
      <c r="I52" s="61">
        <v>0</v>
      </c>
      <c r="J52" s="61"/>
      <c r="K52" s="62">
        <v>15203566.710000001</v>
      </c>
    </row>
    <row r="53" spans="1:11">
      <c r="B53" s="58" t="s">
        <v>185</v>
      </c>
      <c r="E53" s="62">
        <v>0</v>
      </c>
      <c r="F53" s="62"/>
      <c r="G53" s="62">
        <v>0</v>
      </c>
      <c r="H53" s="169"/>
      <c r="I53" s="61">
        <v>0</v>
      </c>
      <c r="J53" s="61"/>
      <c r="K53" s="62">
        <v>-9133053</v>
      </c>
    </row>
    <row r="54" spans="1:11" s="169" customFormat="1">
      <c r="A54" s="58"/>
      <c r="B54" s="58" t="s">
        <v>123</v>
      </c>
      <c r="C54" s="58"/>
      <c r="D54" s="58"/>
      <c r="E54" s="62">
        <v>-2673605.9800000004</v>
      </c>
      <c r="F54" s="62"/>
      <c r="G54" s="62">
        <v>0</v>
      </c>
      <c r="I54" s="61">
        <v>-2673605.9800000004</v>
      </c>
      <c r="J54" s="61"/>
      <c r="K54" s="62">
        <v>0</v>
      </c>
    </row>
    <row r="55" spans="1:11">
      <c r="B55" s="58" t="s">
        <v>106</v>
      </c>
      <c r="E55" s="62">
        <v>-4375674.03</v>
      </c>
      <c r="F55" s="62"/>
      <c r="G55" s="62">
        <v>-2532202.42</v>
      </c>
      <c r="H55" s="169"/>
      <c r="I55" s="61">
        <v>-3236355.98</v>
      </c>
      <c r="J55" s="61"/>
      <c r="K55" s="62">
        <v>-1885014.49</v>
      </c>
    </row>
    <row r="56" spans="1:11">
      <c r="C56" s="58" t="s">
        <v>137</v>
      </c>
      <c r="E56" s="67">
        <f>SUM(E51:E55)</f>
        <v>8490721.629999999</v>
      </c>
      <c r="F56" s="61"/>
      <c r="G56" s="67">
        <f>SUM(G51:G55)</f>
        <v>21475882.100000001</v>
      </c>
      <c r="H56" s="169"/>
      <c r="I56" s="67">
        <f>SUM(I51:I55)</f>
        <v>10630039.68</v>
      </c>
      <c r="K56" s="67">
        <f>SUM(K51:K55)</f>
        <v>17193583.740000002</v>
      </c>
    </row>
    <row r="57" spans="1:11">
      <c r="A57" s="58" t="s">
        <v>189</v>
      </c>
      <c r="E57" s="65">
        <f>+E38+E49+E56</f>
        <v>-3444518.1900000013</v>
      </c>
      <c r="F57" s="65"/>
      <c r="G57" s="65">
        <f>+G38+G49+G56</f>
        <v>-1911795.4299999997</v>
      </c>
      <c r="H57" s="169"/>
      <c r="I57" s="65">
        <f>+I38+I49+I56</f>
        <v>-2512399.1499999985</v>
      </c>
      <c r="K57" s="65">
        <f>+K38+K49+K56</f>
        <v>-343360.76999999583</v>
      </c>
    </row>
    <row r="58" spans="1:11">
      <c r="A58" s="58" t="s">
        <v>108</v>
      </c>
      <c r="E58" s="62">
        <v>10998385.939999999</v>
      </c>
      <c r="F58" s="62"/>
      <c r="G58" s="65">
        <v>4132691.76</v>
      </c>
      <c r="H58" s="58"/>
      <c r="I58" s="65">
        <v>9033452.8699999992</v>
      </c>
      <c r="K58" s="65">
        <v>2556300.09</v>
      </c>
    </row>
    <row r="59" spans="1:11" ht="20.5" thickBot="1">
      <c r="A59" s="58" t="s">
        <v>109</v>
      </c>
      <c r="E59" s="68">
        <v>7553867.75</v>
      </c>
      <c r="F59" s="61"/>
      <c r="G59" s="68">
        <v>2220896.33</v>
      </c>
      <c r="H59" s="58"/>
      <c r="I59" s="68">
        <v>6521053.7199999997</v>
      </c>
      <c r="J59" s="57"/>
      <c r="K59" s="68">
        <v>2212939.320000004</v>
      </c>
    </row>
    <row r="60" spans="1:11" ht="20" customHeight="1" thickTop="1">
      <c r="E60" s="61"/>
      <c r="F60" s="61"/>
      <c r="G60" s="61"/>
      <c r="H60" s="58"/>
      <c r="I60" s="61"/>
      <c r="J60" s="57"/>
      <c r="K60" s="61"/>
    </row>
    <row r="61" spans="1:11" s="188" customFormat="1" ht="20" customHeight="1">
      <c r="A61" s="58" t="s">
        <v>176</v>
      </c>
      <c r="B61" s="58"/>
      <c r="D61" s="58"/>
      <c r="E61" s="53"/>
      <c r="F61" s="58"/>
      <c r="G61" s="53"/>
      <c r="H61" s="58"/>
      <c r="I61" s="61"/>
      <c r="J61" s="57"/>
      <c r="K61" s="53"/>
    </row>
    <row r="62" spans="1:11" s="188" customFormat="1" ht="20" customHeight="1">
      <c r="A62" s="58" t="s">
        <v>175</v>
      </c>
      <c r="B62" s="58"/>
      <c r="D62" s="58"/>
      <c r="E62" s="53"/>
      <c r="F62" s="58"/>
      <c r="G62" s="53"/>
      <c r="H62" s="58"/>
      <c r="I62" s="61"/>
      <c r="J62" s="57"/>
      <c r="K62" s="53"/>
    </row>
    <row r="63" spans="1:11" ht="20" customHeight="1">
      <c r="B63" s="58" t="s">
        <v>177</v>
      </c>
      <c r="C63" s="74"/>
      <c r="E63" s="53">
        <v>1310806.6399999999</v>
      </c>
      <c r="F63" s="58"/>
      <c r="G63" s="53">
        <v>0</v>
      </c>
      <c r="H63" s="58"/>
      <c r="I63" s="61">
        <v>853004.63</v>
      </c>
      <c r="J63" s="57"/>
      <c r="K63" s="53">
        <v>0</v>
      </c>
    </row>
  </sheetData>
  <dataConsolidate/>
  <mergeCells count="3">
    <mergeCell ref="E6:K6"/>
    <mergeCell ref="I7:K7"/>
    <mergeCell ref="E7:G7"/>
  </mergeCells>
  <phoneticPr fontId="13" type="noConversion"/>
  <pageMargins left="0.70866141732283505" right="0.35433070866141703" top="0.55118110236220497" bottom="0.59055118110236204" header="0.59055118110236204" footer="0.35433070866141703"/>
  <pageSetup paperSize="9" scale="75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2024-08-08T02:20:59Z</cp:lastPrinted>
  <dcterms:created xsi:type="dcterms:W3CDTF">2001-04-13T04:43:23Z</dcterms:created>
  <dcterms:modified xsi:type="dcterms:W3CDTF">2024-08-12T08:18:29Z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