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4\Qtr2'2024\"/>
    </mc:Choice>
  </mc:AlternateContent>
  <xr:revisionPtr revIDLastSave="0" documentId="13_ncr:1_{614BFA1D-1FFF-4E6E-92A8-3C247199B26B}" xr6:coauthVersionLast="47" xr6:coauthVersionMax="47" xr10:uidLastSave="{00000000-0000-0000-0000-000000000000}"/>
  <bookViews>
    <workbookView xWindow="-120" yWindow="-120" windowWidth="29040" windowHeight="15840" tabRatio="785" activeTab="1" xr2:uid="{00000000-000D-0000-FFFF-FFFF00000000}"/>
  </bookViews>
  <sheets>
    <sheet name="BS" sheetId="5" r:id="rId1"/>
    <sheet name="PL 3M" sheetId="6" r:id="rId2"/>
    <sheet name="PL 6M" sheetId="7" r:id="rId3"/>
    <sheet name="conso" sheetId="8" r:id="rId4"/>
    <sheet name="company" sheetId="9" r:id="rId5"/>
    <sheet name="cashflow" sheetId="10" r:id="rId6"/>
  </sheets>
  <externalReferences>
    <externalReference r:id="rId7"/>
  </externalReferences>
  <definedNames>
    <definedName name="DATE">[1]เงินกู้ธนชาติ!$G$2</definedName>
    <definedName name="fre" localSheetId="0">#REF!</definedName>
    <definedName name="fre" localSheetId="5">#REF!</definedName>
    <definedName name="fre" localSheetId="4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BS!$A$1:$J$121</definedName>
    <definedName name="_xlnm.Print_Area" localSheetId="5">cashflow!$A$1:$K$99</definedName>
    <definedName name="_xlnm.Print_Area" localSheetId="3">conso!$A$1:$X$32</definedName>
    <definedName name="_xlnm.Print_Area" localSheetId="1">'PL 3M'!$A$1:$K$96</definedName>
    <definedName name="_xlnm.Print_Area" localSheetId="2">'PL 6M'!$A$1:$K$95</definedName>
    <definedName name="Short">[1]เงินกู้ธนชาติ!$E$17</definedName>
    <definedName name="short1">'[1]เงินกู้ MGC'!$E$17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1" i="7" l="1"/>
  <c r="I91" i="7"/>
  <c r="G91" i="7"/>
  <c r="E91" i="7"/>
  <c r="K82" i="7"/>
  <c r="I82" i="7"/>
  <c r="G82" i="7"/>
  <c r="E82" i="7"/>
  <c r="K83" i="6"/>
  <c r="I83" i="6"/>
  <c r="G83" i="6"/>
  <c r="E83" i="6"/>
  <c r="E92" i="6" l="1"/>
  <c r="K92" i="6"/>
  <c r="I92" i="6"/>
  <c r="G92" i="6"/>
  <c r="N20" i="9" l="1"/>
  <c r="S25" i="8"/>
  <c r="U28" i="8"/>
  <c r="I29" i="8"/>
  <c r="Q28" i="8"/>
  <c r="S28" i="8" s="1"/>
  <c r="S27" i="8"/>
  <c r="W27" i="8"/>
  <c r="W28" i="8" l="1"/>
  <c r="I36" i="10" l="1"/>
  <c r="I59" i="10"/>
  <c r="D61" i="5"/>
  <c r="E86" i="10" l="1"/>
  <c r="I86" i="10"/>
  <c r="K18" i="6"/>
  <c r="I18" i="6"/>
  <c r="G18" i="6"/>
  <c r="E18" i="6"/>
  <c r="I60" i="10" l="1"/>
  <c r="I61" i="10"/>
  <c r="I62" i="10"/>
  <c r="I63" i="10"/>
  <c r="I19" i="10" l="1"/>
  <c r="I20" i="10"/>
  <c r="W25" i="8" l="1"/>
  <c r="L22" i="9" l="1"/>
  <c r="N22" i="9" s="1"/>
  <c r="K18" i="7" l="1"/>
  <c r="I18" i="7"/>
  <c r="G18" i="7"/>
  <c r="E18" i="7"/>
  <c r="H68" i="5"/>
  <c r="J24" i="9"/>
  <c r="D24" i="9"/>
  <c r="K30" i="8"/>
  <c r="I30" i="8"/>
  <c r="G30" i="8"/>
  <c r="E30" i="8"/>
  <c r="C30" i="8"/>
  <c r="L24" i="9"/>
  <c r="U30" i="8"/>
  <c r="Q30" i="8"/>
  <c r="O30" i="8"/>
  <c r="M30" i="8"/>
  <c r="K82" i="10" l="1"/>
  <c r="K68" i="10"/>
  <c r="G82" i="10"/>
  <c r="G68" i="10"/>
  <c r="K10" i="10"/>
  <c r="G10" i="10"/>
  <c r="N10" i="9"/>
  <c r="Q15" i="8"/>
  <c r="S15" i="8" s="1"/>
  <c r="W15" i="8" s="1"/>
  <c r="K57" i="7"/>
  <c r="K52" i="7"/>
  <c r="K54" i="7" s="1"/>
  <c r="G74" i="7"/>
  <c r="G71" i="7"/>
  <c r="G63" i="7"/>
  <c r="G57" i="7"/>
  <c r="G52" i="7"/>
  <c r="G54" i="7" s="1"/>
  <c r="K26" i="7"/>
  <c r="K27" i="7" s="1"/>
  <c r="K31" i="7" s="1"/>
  <c r="G26" i="7"/>
  <c r="G27" i="7"/>
  <c r="G31" i="7" s="1"/>
  <c r="E63" i="6"/>
  <c r="K57" i="6"/>
  <c r="K52" i="6"/>
  <c r="K54" i="6" s="1"/>
  <c r="G74" i="6"/>
  <c r="G71" i="6"/>
  <c r="G63" i="6"/>
  <c r="G57" i="6"/>
  <c r="G52" i="6"/>
  <c r="G54" i="6" s="1"/>
  <c r="K26" i="6"/>
  <c r="K27" i="6" s="1"/>
  <c r="K31" i="6" s="1"/>
  <c r="K33" i="6" s="1"/>
  <c r="K37" i="6" s="1"/>
  <c r="G26" i="6"/>
  <c r="I82" i="10"/>
  <c r="E82" i="10"/>
  <c r="I68" i="10"/>
  <c r="E68" i="10"/>
  <c r="A52" i="10"/>
  <c r="I10" i="10"/>
  <c r="E10" i="10"/>
  <c r="J19" i="9"/>
  <c r="H19" i="9"/>
  <c r="F19" i="9"/>
  <c r="D19" i="9"/>
  <c r="D23" i="9" s="1"/>
  <c r="D25" i="9" s="1"/>
  <c r="J13" i="9"/>
  <c r="J14" i="9" s="1"/>
  <c r="H13" i="9"/>
  <c r="H14" i="9" s="1"/>
  <c r="F13" i="9"/>
  <c r="F14" i="9" s="1"/>
  <c r="D13" i="9"/>
  <c r="D14" i="9" s="1"/>
  <c r="N11" i="9"/>
  <c r="A4" i="9"/>
  <c r="I31" i="8"/>
  <c r="K24" i="8"/>
  <c r="G24" i="8"/>
  <c r="G29" i="8" s="1"/>
  <c r="E24" i="8"/>
  <c r="E29" i="8" s="1"/>
  <c r="C24" i="8"/>
  <c r="C29" i="8" s="1"/>
  <c r="Q23" i="8"/>
  <c r="U22" i="8"/>
  <c r="Q22" i="8"/>
  <c r="I19" i="8"/>
  <c r="K18" i="8"/>
  <c r="K19" i="8" s="1"/>
  <c r="G18" i="8"/>
  <c r="G19" i="8" s="1"/>
  <c r="E18" i="8"/>
  <c r="E19" i="8" s="1"/>
  <c r="C18" i="8"/>
  <c r="C19" i="8" s="1"/>
  <c r="U17" i="8"/>
  <c r="U16" i="8"/>
  <c r="Q16" i="8"/>
  <c r="A4" i="8"/>
  <c r="E74" i="7"/>
  <c r="U23" i="8" s="1"/>
  <c r="E71" i="7"/>
  <c r="E63" i="7"/>
  <c r="I57" i="7"/>
  <c r="E57" i="7"/>
  <c r="I52" i="7"/>
  <c r="I54" i="7" s="1"/>
  <c r="L18" i="9" s="1"/>
  <c r="N18" i="9" s="1"/>
  <c r="O17" i="8"/>
  <c r="E52" i="7"/>
  <c r="E54" i="7" s="1"/>
  <c r="A44" i="7"/>
  <c r="I26" i="7"/>
  <c r="I27" i="7" s="1"/>
  <c r="I31" i="7" s="1"/>
  <c r="E26" i="7"/>
  <c r="E74" i="6"/>
  <c r="E71" i="6"/>
  <c r="I57" i="6"/>
  <c r="E57" i="6"/>
  <c r="I52" i="6"/>
  <c r="I54" i="6" s="1"/>
  <c r="E52" i="6"/>
  <c r="E54" i="6" s="1"/>
  <c r="A44" i="6"/>
  <c r="I26" i="6"/>
  <c r="I27" i="6" s="1"/>
  <c r="I31" i="6" s="1"/>
  <c r="I33" i="6" s="1"/>
  <c r="E26" i="6"/>
  <c r="H23" i="9" l="1"/>
  <c r="H25" i="9" s="1"/>
  <c r="F23" i="9"/>
  <c r="F25" i="9" s="1"/>
  <c r="J23" i="9"/>
  <c r="J25" i="9" s="1"/>
  <c r="E31" i="8"/>
  <c r="G31" i="8"/>
  <c r="K29" i="8"/>
  <c r="K31" i="8" s="1"/>
  <c r="C31" i="8"/>
  <c r="K62" i="6"/>
  <c r="K56" i="6"/>
  <c r="K58" i="6" s="1"/>
  <c r="K70" i="6" s="1"/>
  <c r="G27" i="6"/>
  <c r="G31" i="6" s="1"/>
  <c r="G33" i="6" s="1"/>
  <c r="G37" i="6" s="1"/>
  <c r="G67" i="6" s="1"/>
  <c r="G64" i="6" s="1"/>
  <c r="G62" i="6" s="1"/>
  <c r="G33" i="7"/>
  <c r="G37" i="7" s="1"/>
  <c r="G67" i="7" s="1"/>
  <c r="G64" i="7" s="1"/>
  <c r="G62" i="7" s="1"/>
  <c r="G9" i="10"/>
  <c r="G28" i="10" s="1"/>
  <c r="G44" i="10" s="1"/>
  <c r="G46" i="10" s="1"/>
  <c r="K33" i="7"/>
  <c r="K9" i="10"/>
  <c r="K28" i="10" s="1"/>
  <c r="K44" i="10" s="1"/>
  <c r="K46" i="10" s="1"/>
  <c r="U18" i="8"/>
  <c r="U19" i="8" s="1"/>
  <c r="U24" i="8"/>
  <c r="K56" i="7"/>
  <c r="K58" i="7" s="1"/>
  <c r="K70" i="7" s="1"/>
  <c r="L12" i="9"/>
  <c r="L13" i="9" s="1"/>
  <c r="L14" i="9" s="1"/>
  <c r="N14" i="9" s="1"/>
  <c r="E27" i="7"/>
  <c r="E31" i="7" s="1"/>
  <c r="E33" i="7" s="1"/>
  <c r="E27" i="6"/>
  <c r="S23" i="8"/>
  <c r="W23" i="8" s="1"/>
  <c r="Q24" i="8"/>
  <c r="Q29" i="8" s="1"/>
  <c r="Q17" i="8"/>
  <c r="O18" i="8"/>
  <c r="O19" i="8" s="1"/>
  <c r="I56" i="6"/>
  <c r="I58" i="6" s="1"/>
  <c r="I70" i="6" s="1"/>
  <c r="I62" i="6"/>
  <c r="I37" i="6"/>
  <c r="I33" i="7"/>
  <c r="I9" i="10"/>
  <c r="I28" i="10" s="1"/>
  <c r="I44" i="10" s="1"/>
  <c r="I46" i="10" s="1"/>
  <c r="O24" i="8"/>
  <c r="O29" i="8" s="1"/>
  <c r="G85" i="10" l="1"/>
  <c r="G89" i="10" s="1"/>
  <c r="G56" i="7"/>
  <c r="G58" i="7" s="1"/>
  <c r="G75" i="7" s="1"/>
  <c r="G72" i="7" s="1"/>
  <c r="G70" i="7" s="1"/>
  <c r="K85" i="10"/>
  <c r="K89" i="10" s="1"/>
  <c r="I85" i="10"/>
  <c r="I89" i="10" s="1"/>
  <c r="I90" i="10" s="1"/>
  <c r="N12" i="9"/>
  <c r="E31" i="6"/>
  <c r="E33" i="6" s="1"/>
  <c r="G56" i="6"/>
  <c r="G58" i="6" s="1"/>
  <c r="G75" i="6" s="1"/>
  <c r="G72" i="6" s="1"/>
  <c r="G70" i="6" s="1"/>
  <c r="U29" i="8"/>
  <c r="U31" i="8" s="1"/>
  <c r="Q31" i="8"/>
  <c r="O31" i="8"/>
  <c r="N13" i="9"/>
  <c r="E9" i="10"/>
  <c r="E28" i="10" s="1"/>
  <c r="K37" i="7"/>
  <c r="K62" i="7"/>
  <c r="I62" i="7"/>
  <c r="I56" i="7"/>
  <c r="L17" i="9"/>
  <c r="I37" i="7"/>
  <c r="E37" i="7"/>
  <c r="E67" i="7" s="1"/>
  <c r="E64" i="7" s="1"/>
  <c r="E56" i="7"/>
  <c r="E58" i="7" s="1"/>
  <c r="E75" i="7" s="1"/>
  <c r="E72" i="7" s="1"/>
  <c r="E70" i="7" s="1"/>
  <c r="S17" i="8"/>
  <c r="W17" i="8" s="1"/>
  <c r="Q18" i="8"/>
  <c r="Q19" i="8" s="1"/>
  <c r="E44" i="10" l="1"/>
  <c r="E46" i="10" s="1"/>
  <c r="E85" i="10" s="1"/>
  <c r="E89" i="10" s="1"/>
  <c r="E90" i="10" s="1"/>
  <c r="E56" i="6"/>
  <c r="E58" i="6" s="1"/>
  <c r="E75" i="6" s="1"/>
  <c r="E72" i="6" s="1"/>
  <c r="E70" i="6" s="1"/>
  <c r="E37" i="6"/>
  <c r="E67" i="6" s="1"/>
  <c r="E64" i="6" s="1"/>
  <c r="E62" i="6" s="1"/>
  <c r="I58" i="7"/>
  <c r="I70" i="7" s="1"/>
  <c r="M16" i="8"/>
  <c r="N17" i="9"/>
  <c r="L19" i="9"/>
  <c r="L23" i="9" s="1"/>
  <c r="M22" i="8"/>
  <c r="E62" i="7"/>
  <c r="L25" i="9" l="1"/>
  <c r="N19" i="9"/>
  <c r="N23" i="9" s="1"/>
  <c r="M18" i="8"/>
  <c r="M19" i="8" s="1"/>
  <c r="S16" i="8"/>
  <c r="M24" i="8"/>
  <c r="M29" i="8" s="1"/>
  <c r="S22" i="8"/>
  <c r="M31" i="8" l="1"/>
  <c r="S24" i="8"/>
  <c r="S29" i="8" s="1"/>
  <c r="W22" i="8"/>
  <c r="S18" i="8"/>
  <c r="W16" i="8"/>
  <c r="W18" i="8" l="1"/>
  <c r="W19" i="8" s="1"/>
  <c r="S19" i="8"/>
  <c r="W24" i="8"/>
  <c r="W29" i="8" s="1"/>
  <c r="D43" i="5" l="1"/>
  <c r="J110" i="5" l="1"/>
  <c r="J112" i="5" s="1"/>
  <c r="N24" i="9" s="1"/>
  <c r="F110" i="5"/>
  <c r="S30" i="8" s="1"/>
  <c r="H110" i="5"/>
  <c r="H112" i="5" s="1"/>
  <c r="N25" i="9" s="1"/>
  <c r="D110" i="5"/>
  <c r="J80" i="5"/>
  <c r="J69" i="5"/>
  <c r="J71" i="5" s="1"/>
  <c r="F80" i="5"/>
  <c r="F69" i="5"/>
  <c r="F71" i="5" s="1"/>
  <c r="H80" i="5"/>
  <c r="D80" i="5"/>
  <c r="H69" i="5"/>
  <c r="H71" i="5" s="1"/>
  <c r="D69" i="5"/>
  <c r="D71" i="5" s="1"/>
  <c r="D112" i="5" l="1"/>
  <c r="W31" i="8" s="1"/>
  <c r="S31" i="8"/>
  <c r="D81" i="5"/>
  <c r="D113" i="5" s="1"/>
  <c r="H81" i="5"/>
  <c r="H113" i="5" s="1"/>
  <c r="F112" i="5"/>
  <c r="W30" i="8" s="1"/>
  <c r="J81" i="5"/>
  <c r="J113" i="5" s="1"/>
  <c r="F81" i="5"/>
  <c r="F113" i="5" l="1"/>
  <c r="J43" i="5"/>
  <c r="J24" i="5"/>
  <c r="J26" i="5" s="1"/>
  <c r="F43" i="5"/>
  <c r="F24" i="5"/>
  <c r="F26" i="5" s="1"/>
  <c r="H43" i="5"/>
  <c r="H24" i="5"/>
  <c r="H26" i="5" s="1"/>
  <c r="D24" i="5"/>
  <c r="D26" i="5" s="1"/>
  <c r="H44" i="5" l="1"/>
  <c r="H114" i="5" s="1"/>
  <c r="D44" i="5"/>
  <c r="D114" i="5" s="1"/>
  <c r="F44" i="5"/>
  <c r="F114" i="5" s="1"/>
  <c r="J44" i="5"/>
  <c r="J114" i="5" s="1"/>
  <c r="A49" i="5" l="1"/>
  <c r="A86" i="5" s="1"/>
</calcChain>
</file>

<file path=xl/sharedStrings.xml><?xml version="1.0" encoding="utf-8"?>
<sst xmlns="http://schemas.openxmlformats.org/spreadsheetml/2006/main" count="478" uniqueCount="287">
  <si>
    <t>บริษัท เพาเวอร์ โซลูชั่น เทคโนโลยี จำกัด (มหาชน) และบริษัทย่อย</t>
  </si>
  <si>
    <t>งบฐานะการเงิน</t>
  </si>
  <si>
    <t>ณ วันที่ 30 มิถุนายน 2567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</si>
  <si>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</si>
  <si>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</si>
  <si>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</si>
  <si>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</si>
  <si>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</si>
  <si>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</si>
  <si>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</si>
  <si>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</si>
  <si>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</si>
  <si>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</si>
  <si>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</si>
  <si>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</si>
  <si>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</si>
  <si>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</si>
  <si>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สินทรัพย์ทางการเงินหมุนเวียนอื่น</t>
  </si>
  <si>
    <t>เงินให้กู้ยืมระยะสั้นแก่กิจการที่เกี่ยวข้องกัน</t>
  </si>
  <si>
    <t xml:space="preserve">   ที่ถึงกำหนดรับชำระภายในหนึ่งปี</t>
  </si>
  <si>
    <t>สินทรัพย์ที่เกิดจากสัญญา</t>
  </si>
  <si>
    <t>สินค้าคงเหลือ</t>
  </si>
  <si>
    <t>ต้นทุนในการทำให้เสร็จตามสัญญาที่ทำกับลูกค้า</t>
  </si>
  <si>
    <t>เงินจ่ายล่วงหน้าค่าสินค้า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</si>
  <si>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</si>
  <si>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</si>
  <si>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</si>
  <si>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</si>
  <si>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</si>
  <si>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</si>
  <si>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</si>
  <si>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เงินให้กู้ยืมระยะยาวแก่กิจการที่ไม่เกี่ยวข้องกัน -</t>
  </si>
  <si>
    <t xml:space="preserve">   สุทธิจากส่วนที่ถึงกำหนดรับชำระภายในหนึ่งปี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</si>
  <si>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</si>
  <si>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</si>
  <si>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</si>
  <si>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</si>
  <si>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</si>
  <si>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</si>
  <si>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</si>
  <si>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</si>
  <si>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</si>
  <si>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</si>
  <si>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</si>
  <si>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</si>
  <si>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</si>
  <si>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</si>
  <si>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เจ้าหนี้การค้าและเจ้าหนี้อื่น</t>
  </si>
  <si>
    <t>หนี้สินระยะยาวที่ถึงกำหนดชำระภายในหนึ่งปี</t>
  </si>
  <si>
    <t xml:space="preserve">    - หุ้นกู้</t>
  </si>
  <si>
    <t xml:space="preserve">    - เงินกู้ยืมระยะยาวจากธนาคาร</t>
  </si>
  <si>
    <t xml:space="preserve">    - หนี้สินตามสัญญาเช่า</t>
  </si>
  <si>
    <t>เงินกู้ยืมระยะสั้นจากกิจการที่เกี่ยวข้องกัน</t>
  </si>
  <si>
    <t>เงินกู้ยืมระยะสั้นจากกิจการที่ไม่เกี่ยวข้องกัน</t>
  </si>
  <si>
    <t>หนี้สินที่เกิดจากสัญญา</t>
  </si>
  <si>
    <t>เงินรับล่วงหน้าจากลูกค้า</t>
  </si>
  <si>
    <t>ภาษีเงินได้นิติบุคคลค้างจ่าย</t>
  </si>
  <si>
    <t>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</si>
  <si>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</si>
  <si>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</si>
  <si>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</si>
  <si>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หนี้สินระยะยาว - สุทธิจากส่วนที่ถึงกำหนด</t>
  </si>
  <si>
    <t xml:space="preserve">   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</si>
  <si>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</si>
  <si>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</si>
  <si>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</si>
  <si>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</si>
  <si>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</si>
  <si>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</si>
  <si>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</si>
  <si>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</si>
  <si>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</si>
  <si>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ส่วนทุนจากการจ่ายโดยใช้หุ้นเป็นเกณฑ์</t>
  </si>
  <si>
    <t>ส่วนต่ำกว่าทุนจากการเปลี่ยนแปลงสัดส่วนการถือหุ้น</t>
  </si>
  <si>
    <t xml:space="preserve">  ในบริษัทย่อย</t>
  </si>
  <si>
    <t xml:space="preserve">กำไร (ขาดทุน) 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</si>
  <si>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</si>
  <si>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</si>
  <si>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</si>
  <si>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</si>
  <si>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</si>
  <si>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</si>
  <si>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</si>
  <si>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</si>
  <si>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</si>
  <si>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</si>
  <si>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2567</t>
  </si>
  <si>
    <t>กำไรขาดทุน:</t>
  </si>
  <si>
    <t>การดำเนินงานต่อเนื่อง</t>
  </si>
  <si>
    <t>รายได้</t>
  </si>
  <si>
    <t>รายได้จากการขาย</t>
  </si>
  <si>
    <t>รายได้จากการบริการ</t>
  </si>
  <si>
    <t>รายได้จากการขายไฟฟ้า</t>
  </si>
  <si>
    <t>รายได้จากการก่อสร้าง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</si>
  <si>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</si>
  <si>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</si>
  <si>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</si>
  <si>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</si>
  <si>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</si>
  <si>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ต้นทุนขายไฟฟ้า</t>
  </si>
  <si>
    <t>ต้นทุนจากการก่อสร้าง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</si>
  <si>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</si>
  <si>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</si>
  <si>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</si>
  <si>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</si>
  <si>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</si>
  <si>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</si>
  <si>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</si>
  <si>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การดำเนินงานที่ยกเลิก</t>
  </si>
  <si>
    <t>ขาดทุนหลังภาษีเงินได้สำหรับงวดจากการดำเนินงานที่ยกเลิก</t>
  </si>
  <si>
    <t>ขาดทุนสำหรับงวด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</si>
  <si>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</si>
  <si>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</si>
  <si>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</si>
  <si>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ส่วนแบ่งกำไรขาดทุนเบ็ดเสร็จอื่นจากเงินลงทุนในการร่วมค้า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</si>
  <si>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</si>
  <si>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</si>
  <si>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</si>
  <si>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</si>
  <si>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</si>
  <si>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</si>
  <si>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</si>
  <si>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 xml:space="preserve">   ขาดทุนสำหรับงวดจากการดำเนินงานต่อเนื่อง</t>
  </si>
  <si>
    <t xml:space="preserve">   ขาดทุนสำหรับงวดจากการดำเนินงานที่ยกเลิก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</si>
  <si>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</si>
  <si>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</si>
  <si>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กำไรขาดทุนเบ็ดเสร็จรวมสำหรับงวดจากการดำเนินงานต่อเนื่อง</t>
  </si>
  <si>
    <t xml:space="preserve">  กำไรขาดทุนเบ็ดเสร็จรวมสำหรับงวดจากการดำเนินงานที่ยกเลิก</t>
  </si>
  <si>
    <t xml:space="preserve">      จากการดำเนินงานต่อเนื่อง</t>
  </si>
  <si>
    <t xml:space="preserve">      จากการดำเนินงานที่ยกเลิก</t>
  </si>
  <si>
    <t xml:space="preserve">   จำนวนหุ้นสามัญถัวเฉลี่ยถ่วงน้ำหนักของบริษัทฯ (พันหุ้น)</t>
  </si>
  <si>
    <t>สำหรับงวดหกเดือนสิ้นสุดวันที่ 30 มิถุนายน 2567</t>
  </si>
  <si>
    <t xml:space="preserve">   เงินปันผลรับ</t>
  </si>
  <si>
    <t xml:space="preserve">   อื่น ๆ</t>
  </si>
  <si>
    <t>องค์ประกอบอื่นของ</t>
  </si>
  <si>
    <t>ส่วนของผู้มี</t>
  </si>
  <si>
    <t>กำไรขาดทุนเบ็ดเสร็จอื่น</t>
  </si>
  <si>
    <t>ส่วนได้เสียที่</t>
  </si>
  <si>
    <t>ส่วนทุนจากการ</t>
  </si>
  <si>
    <t>ส่วนต่ำกว่าทุนจากการ</t>
  </si>
  <si>
    <t>กำไรสะสม</t>
  </si>
  <si>
    <t>ส่วนแบ่งกำไรขาดทุน</t>
  </si>
  <si>
    <t>รวม</t>
  </si>
  <si>
    <t>ไม่มีอำนาจ</t>
  </si>
  <si>
    <t>ทุนเรือนหุ้นที่ออก</t>
  </si>
  <si>
    <t>ส่วนเกิน</t>
  </si>
  <si>
    <t>จ่ายโดยใช้</t>
  </si>
  <si>
    <t>เปลี่ยนแปลงสัดส่วน</t>
  </si>
  <si>
    <t>เบ็ดเสร็จอื่นจาก</t>
  </si>
  <si>
    <t>องค์ประกอบอื่น</t>
  </si>
  <si>
    <t>ควบคุม</t>
  </si>
  <si>
    <t>รวมส่วนของ</t>
  </si>
  <si>
    <t>และชำระแล้ว</t>
  </si>
  <si>
    <t>มูลค่าหุ้น</t>
  </si>
  <si>
    <t>หุ้นเป็นเกณฑ์</t>
  </si>
  <si>
    <t>การถือหุ้นในบริษัทย่อย</t>
  </si>
  <si>
    <t>ยังไม่ได้จัดสรร</t>
  </si>
  <si>
    <t>การร่วมค้า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</si>
  <si>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</si>
  <si>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</si>
  <si>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</si>
  <si>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</si>
  <si>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2566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</si>
  <si>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</si>
  <si>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</si>
  <si>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</si>
  <si>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</si>
  <si>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</si>
  <si>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</si>
  <si>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</si>
  <si>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ขาดทุนก่อนภาษีจากการดำเนินงานที่ยกเลิก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</si>
  <si>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</si>
  <si>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</si>
  <si>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ตัดจำหน่ายต้นทุนในการทำรายการ</t>
  </si>
  <si>
    <t xml:space="preserve">   ตัดจำหน่ายค่าธรรมเนียมทางการเงิน</t>
  </si>
  <si>
    <t xml:space="preserve">   สำรองผลประโยชน์ระยะยาวของพนักงาน</t>
  </si>
  <si>
    <t xml:space="preserve">   ขาดทุน (กำไร) จากอัตราแลกเปลี่ยนที่ยังไม่เกิดขึ้นจริง</t>
  </si>
  <si>
    <t xml:space="preserve">   รายได้ทางการเงิน</t>
  </si>
  <si>
    <t xml:space="preserve">   ต้นทุนทางการเงิน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</si>
  <si>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</si>
  <si>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</si>
  <si>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</si>
  <si>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ลูกหนี้ตามสัญญาเช่าเงินทุน</t>
  </si>
  <si>
    <t xml:space="preserve">   สินทรัพย์ที่เกิดจากสัญญา</t>
  </si>
  <si>
    <t xml:space="preserve">   สินค้าคงเหลือ</t>
  </si>
  <si>
    <t xml:space="preserve">   ต้นทุนในการทำให้เสร็จสิ้นตามสัญญาที่ทำกับลูกค้า</t>
  </si>
  <si>
    <t xml:space="preserve">   เงินจ่ายล่วงหน้าค่าสินค้า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</si>
  <si>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</si>
  <si>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</si>
  <si>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</si>
  <si>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</si>
  <si>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</si>
  <si>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</si>
  <si>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</si>
  <si>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</si>
  <si>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</si>
  <si>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</si>
  <si>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</si>
  <si>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</si>
  <si>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</si>
  <si>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เงินให้กู้ยืมระยะสั้นแก่กิจการที่ไม่เกี่ยวข้องกันลดลง</t>
  </si>
  <si>
    <t>เงินให้กู้ยืมระยะยาวแก่กิจการที่เกี่ยวข้องกันเพิ่มขึ้น</t>
  </si>
  <si>
    <t xml:space="preserve">เงินให้กู้ยืมระยะยาวแก่กิจการที่ไม่เกี่ยวข้องกันลดลง </t>
  </si>
  <si>
    <t>เงินสดรับสุทธิจากการขายเงินลงทุนในบริษัทย่อย</t>
  </si>
  <si>
    <t>เงินสดจ่ายซื้อที่ดิน อาคารและอุปกรณ์และสินทรัพย์ไม่มีตัวตน</t>
  </si>
  <si>
    <t>เงินสดรับจากการขายที่ดินและอุปกรณ์</t>
  </si>
  <si>
    <t>ดอกเบี้ยรับ</t>
  </si>
  <si>
    <t>กระแสเงินสดจากกิจกรรมจัดหาเงิน</t>
  </si>
  <si>
    <t>เงินสดจ่ายชำระคืนหุ้นกู้</t>
  </si>
  <si>
    <t>เงินสดจ่ายชำระคืนเงินกู้ยืมระยะยาว</t>
  </si>
  <si>
    <t>เงินสดจ่ายชำระคืนเงินกู้ยืมระยะยาวส่วนของหนี้สินที่เกี่ยวข้อง</t>
  </si>
  <si>
    <t xml:space="preserve">    โดยตรงกับสินทรัพย์ที่ถือไว้เพื่อขาย</t>
  </si>
  <si>
    <t>เงินสดจ่ายชำระหนี้สินตามสัญญาเช่า</t>
  </si>
  <si>
    <t>ดอกเบี้ยจ่าย</t>
  </si>
  <si>
    <t xml:space="preserve">    ไม่หมุนเวียนที่ถือไว้เพื่อขาย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</si>
  <si>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</si>
  <si>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</si>
  <si>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เงินสดและรายการเทียบเท่าเงินสดจัดประเภทเป็นสินทรัพย์</t>
  </si>
  <si>
    <t xml:space="preserve">     ที่ถือไว้เพื่อขายต้นงวด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</si>
  <si>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</si>
  <si>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</si>
  <si>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</si>
  <si>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เจ้าหนี้ค่าซื้อสินทรัพย์เพิ่มขึ้น (ลดลง)</t>
  </si>
  <si>
    <t xml:space="preserve">   หนี้สินภายใต้สัญญาเช่าทางการเงินเพิ่มขึ้น (ลดลง)</t>
  </si>
  <si>
    <t>เงินปันผลรับ</t>
  </si>
  <si>
    <t>เงินกู้ยืมระยะสั้นจากกิจการที่ไม่เกี่ยวข้องกันเพิ่มขึ้น</t>
  </si>
  <si>
    <t>เงินสดรับจากหนี้สินตามสัญญาเช่า</t>
  </si>
  <si>
    <t>เงินเบิกเกินบัญชีและเงินกู้ยืมระยะสั้นจากสถาบันการเงินเพิ่มขึ้น (ลดลง)</t>
  </si>
  <si>
    <t>กำไร (ขาดทุน) ก่อนภาษีเงินได้</t>
  </si>
  <si>
    <t>ส่วนแบ่งกำไร (ขาดทุน) จากเงินลงทุนในการร่วมค้า</t>
  </si>
  <si>
    <t>กำไร (ขาดทุน) สำหรับงวดจากการดำเนินงานต่อเนื่อง</t>
  </si>
  <si>
    <t>กำไร (ขาดทุน) สำหรับงวด</t>
  </si>
  <si>
    <t xml:space="preserve">   โอนส่วนเกินทุนชดเชยขาดทุนสะสม </t>
  </si>
  <si>
    <t xml:space="preserve">   กำไร (ขาดทุน) สำหรับงวดจากการดำเนินงานต่อเนื่อง</t>
  </si>
  <si>
    <t>โอนส่วนเกินมูลค่าหุ้นและสำรองตามกฎหมาย</t>
  </si>
  <si>
    <t>กำไร (ขาดทุน) ก่อนภาษีจากการดำเนินงานต่อเนื่อง</t>
  </si>
  <si>
    <t xml:space="preserve">   กำไรจากการจำหน่ายและตัดจำหน่ายสินทรัพย์</t>
  </si>
  <si>
    <t>เงินฝากธนาคารที่มีภาระค้ำประกันเพิ่มขึ้น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</si>
  <si>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</si>
  <si>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เงินกู้ยืมระยะสั้นจากกิจการที่เกี่ยวข้องกันลดลง</t>
  </si>
  <si>
    <t>เงินสดสุทธิใช้ไปในกิจกรรมลงทุน</t>
  </si>
  <si>
    <t>เงินสดสุทธิจากกิจกรรมจัดหาเงิน</t>
  </si>
  <si>
    <t xml:space="preserve">   ค่าเผื่อผลขาดทุนด้านเครดิตที่คาดว่าจะเกิดขึ้น</t>
  </si>
  <si>
    <t xml:space="preserve">   กำไรจากการปรับมูลค่ายุติธรรมของหนี้สินทางการเงิน</t>
  </si>
  <si>
    <t>ลูกหนี้ตามสัญญาเช่าเงินทุน</t>
  </si>
  <si>
    <t xml:space="preserve">      หุ้นสามัญ 5,880,774,594 หุ้น มูลค่าหุ้นละ 0.50 บาท</t>
  </si>
  <si>
    <t xml:space="preserve">      หุ้นสามัญ 3,464,678,334 หุ้น มูลค่าหุ้นละ 0.50 บาท</t>
  </si>
  <si>
    <t xml:space="preserve">           มูลค่าหุ้นละ 0.50 บาท)</t>
  </si>
  <si>
    <t>จัดสรรแล้ว</t>
  </si>
  <si>
    <t xml:space="preserve"> - สำรองตามกฎหมาย</t>
  </si>
  <si>
    <t>กำไรสำหรับงวด</t>
  </si>
  <si>
    <t>โอนสำรองสำหรับการป้องกันความเสี่ยงไปยังกำไรสะสม</t>
  </si>
  <si>
    <t>ลูกหนี้ตามสัญญาเช่าเงินทุนที่ถึงกำหนดรับชำระภายในหนึ่งปี</t>
  </si>
  <si>
    <t xml:space="preserve">         (31 ธันวาคม 2566: หุ้นสามัญ 3,162,599,440 หุ้น </t>
  </si>
  <si>
    <t xml:space="preserve">         (31 ธันวาคม 2566: หุ้นสามัญ 2,371,949,580 หุ้น </t>
  </si>
  <si>
    <t xml:space="preserve">กำไร (ขาดทุน) ต่อหุ้น </t>
  </si>
  <si>
    <t xml:space="preserve">   กำไร (ขาดทุน) ส่วนที่เป็นของผู้ถือหุ้นของบริษัทฯ</t>
  </si>
  <si>
    <t>(หน่วย: บาทต่อหุ้น)</t>
  </si>
  <si>
    <t xml:space="preserve">   ส่วนแบ่งขาดทุน (กำไร) จากเงินลงทุนในการร่วมค้า</t>
  </si>
  <si>
    <t>กำไรจากการดำเนินงานก่อนการเปลี่ยนแปลงใน</t>
  </si>
  <si>
    <t>เงินสดจ่ายซื้อสินทรัพย์ทางการเงินหมุนเวียนอื่น</t>
  </si>
  <si>
    <t>เงินสดรับจากการเพิ่มทุน (สุทธิจากต้นทุนการทำรายการ)</t>
  </si>
  <si>
    <t>กำไร (ขาดทุน) ต่อหุ้นขั้นพื้นฐาน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</si>
  <si>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</si>
  <si>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</si>
  <si>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กำไรจากการปรับมูลค่ายุติธรรมของสินทรัพย์ทางการเงินอื่น</t>
  </si>
  <si>
    <t>เงินสดรับจากการออกหุ้นกู้ (สุทธิจากต้นทุนการทำรายการ)</t>
  </si>
  <si>
    <t>เงินสดและรายการเทียบเท่าเงินสดที่ถูกจัดประเภทเป็นสินทรัพย์</t>
  </si>
  <si>
    <t xml:space="preserve">   โอนสำรองตามกฎหมายชดเชยขาดทุนสะสม </t>
  </si>
  <si>
    <t xml:space="preserve">   เงินปันผลค้างรับเพิ่มขึ้น</t>
  </si>
  <si>
    <t>กำไร (ขาดทุน) ต่อหุ้นปรับลด</t>
  </si>
  <si>
    <t xml:space="preserve">      มีการใช้สิทธิซื้อหุ้นสามัญจากใบสำคัญแสดงสิทธิ</t>
  </si>
  <si>
    <t xml:space="preserve">   ค่าเผื่อการลดลงของมูลค่าสินค้าคงเหลือ</t>
  </si>
  <si>
    <t xml:space="preserve">   กำไร (ขาดทุน) ส่วนที่เป็นของผู้ถือหุ้นสามัญของบริษัทฯสมมติว่า</t>
  </si>
  <si>
    <t>หมายเหตุประกอบงบการเงินระหว่างกาลแบบย่อเป็นส่วนหนึ่งของงบการเงินนี้</t>
  </si>
  <si>
    <t>ขาดทุนก่อนภาษีเงินได้</t>
  </si>
  <si>
    <t>ขาดทุนสำหรับงวดจากการดำเนินงานต่อเนื่อง</t>
  </si>
  <si>
    <t>การแบ่งปันขาดทุน</t>
  </si>
  <si>
    <t xml:space="preserve">ขาดทุนต่อหุ้น 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</si>
  <si>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</si>
  <si>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</si>
  <si>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ขาดทุนต่อหุ้นปรับลด</t>
  </si>
  <si>
    <t xml:space="preserve">   ขาดทุนส่วนที่เป็นของผู้ถือหุ้นสามัญของบริษัทฯสมมติว่า</t>
  </si>
  <si>
    <t>ออกหุ้นสามัญเพิ่มทุน (หมายเหตุ 12)</t>
  </si>
  <si>
    <t xml:space="preserve">   เพื่อชดเชยขาดทุนสะสม (หมายเหตุ 13)</t>
  </si>
  <si>
    <t>รายการปรับกระทบยอดกำไร (ขาดทุน) ก่อนภาษีเป็น</t>
  </si>
  <si>
    <t>เงินปันผลค้างรับจากบริษัทย่อย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</si>
</sst>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_);[Red]\(#,##0.0\)"/>
    <numFmt numFmtId="175" formatCode="#,##0.00;[Red]\(#,##0.00\)"/>
    <numFmt numFmtId="176" formatCode="_(* #,##0_);[Red]_(* \(#,##0\);_(* &quot;-&quot;_);_(@_)"/>
    <numFmt numFmtId="177" formatCode="&quot;วันที่&quot;\ \ว\ \ด\ด\ด\ด\ \ป\ป\ป\ป"/>
    <numFmt numFmtId="178" formatCode="d\ \ด\ด\ด\ \b\b"/>
    <numFmt numFmtId="179" formatCode="\ว\ \ด\ด\ด\ \ป\ป"/>
    <numFmt numFmtId="180" formatCode=";;;"/>
    <numFmt numFmtId="181" formatCode="&quot;ผ&quot;#,##0.00_);[Red]\(&quot;ผ&quot;#,##0.00\)"/>
    <numFmt numFmtId="182" formatCode="_-* #,##0.00_-;\-* #,##0.00_-;_-* \-??_-;_-@_-"/>
    <numFmt numFmtId="183" formatCode="_(* #,##0.00_);_(* \(#,##0.00\);_(* \-??_);_(@_)"/>
    <numFmt numFmtId="184" formatCode="_-[$€-2]* #,##0.00_-;\-[$€-2]* #,##0.00_-;_-[$€-2]* &quot;-&quot;??_-"/>
    <numFmt numFmtId="185" formatCode="mm/dd/yy"/>
    <numFmt numFmtId="186" formatCode="_-* #,##0_-;\-* #,##0_-;_-* &quot;-&quot;??_-;_-@_-"/>
    <numFmt numFmtId="187" formatCode="#,##0.00,,_)_);[Red]\(\ #,##0.00,,\ \);[Green]_-* &quot;-&quot;??_-;_-@_-"/>
    <numFmt numFmtId="188" formatCode="\ #,##0.00,_)_);[Red]\(\ #,##0.00,\ \);[Green]_-* &quot;-&quot;??_-;_-@_-"/>
    <numFmt numFmtId="189" formatCode="#,##0_);[Red]\(#,##0\);"/>
    <numFmt numFmtId="190" formatCode="dd/mm/bb"/>
    <numFmt numFmtId="191" formatCode="dd/mm/yy"/>
    <numFmt numFmtId="192" formatCode="ดดดด\-bbbb"/>
    <numFmt numFmtId="193" formatCode="ดดด\-bb"/>
    <numFmt numFmtId="194" formatCode="ดดด\-bbbb"/>
    <numFmt numFmtId="195" formatCode="#,##0.00_ ;[Red]\-#,##0.00\ "/>
    <numFmt numFmtId="196" formatCode="_(* #,##0_)_);[Red]_(* \(\ #,##0\ \);_(* &quot;-&quot;??_);_(@_)"/>
    <numFmt numFmtId="197" formatCode="_(* #,##0.00,,_)_);[Red]_(* \(\ #,##0.00,,\ \);_(* &quot;-&quot;??_);_(@_)"/>
    <numFmt numFmtId="198" formatCode="_(* #,##0.00,_)_);[Red]_(* \(\ #,##0.00,\ \);_(* &quot;-&quot;??_);_(@_)"/>
    <numFmt numFmtId="199" formatCode="_-* #,##0.00_-;[Red]\(\ #,##0.00_-\);_-* &quot;-&quot;_-;_-@_-"/>
    <numFmt numFmtId="200" formatCode="0,,"/>
    <numFmt numFmtId="201" formatCode="#,##0.0"/>
    <numFmt numFmtId="202" formatCode="#,##0,"/>
    <numFmt numFmtId="203" formatCode="0_);[Red]\(0\)"/>
    <numFmt numFmtId="204" formatCode="\t&quot;฿&quot;#,##0_);[Red]\(\t&quot;฿&quot;#,##0\)"/>
    <numFmt numFmtId="205" formatCode="0_)"/>
    <numFmt numFmtId="206" formatCode="General_)"/>
    <numFmt numFmtId="207" formatCode="0.000_)"/>
    <numFmt numFmtId="208" formatCode="&quot;วันที่&quot;\ ว\ ดดดด\ ปปปป"/>
    <numFmt numFmtId="209" formatCode="\t#,##0_);[Red]\(\t#,##0\)"/>
    <numFmt numFmtId="210" formatCode="d\ ดดด\ bb"/>
    <numFmt numFmtId="211" formatCode="&quot;0&quot;#.0"/>
    <numFmt numFmtId="212" formatCode="&quot;0&quot;#"/>
    <numFmt numFmtId="213" formatCode="0."/>
    <numFmt numFmtId="214" formatCode="ว\ ดดด\ ปป"/>
    <numFmt numFmtId="215" formatCode="0%_);\(0%\)"/>
    <numFmt numFmtId="216" formatCode="0&quot;  &quot;"/>
    <numFmt numFmtId="217" formatCode="_ * #,##0_ ;_ * \-#,##0_ ;_ * &quot;-&quot;_ ;_ @_ "/>
    <numFmt numFmtId="218" formatCode="0.00&quot;  &quot;"/>
    <numFmt numFmtId="219" formatCode="&quot;ฃ&quot;#,##0;\-&quot;ฃ&quot;#,##0"/>
    <numFmt numFmtId="220" formatCode="_-&quot;S$&quot;* #,##0.00_-;\-&quot;S$&quot;* #,##0.00_-;_-&quot;S$&quot;* &quot;-&quot;??_-;_-@_-"/>
    <numFmt numFmtId="221" formatCode="_-* #,##0\ _F_B_-;\-* #,##0\ _F_B_-;_-* &quot;-&quot;\ _F_B_-;_-@_-"/>
    <numFmt numFmtId="222" formatCode="_-* #,##0.00\ _F_B_-;\-* #,##0.00\ _F_B_-;_-* &quot;-&quot;??\ _F_B_-;_-@_-"/>
    <numFmt numFmtId="223" formatCode="&quot;฿&quot;\t#,##0_);[Red]\(&quot;฿&quot;\t#,##0\)"/>
    <numFmt numFmtId="224" formatCode="_(&quot;Cr$&quot;* #,##0.00_);_(&quot;Cr$&quot;* \(#,##0.00\);_(&quot;Cr$&quot;* &quot;-&quot;??_);_(@_)"/>
    <numFmt numFmtId="225" formatCode="_ * #,##0_)\ _R_$_ ;_ * \(#,##0\)\ _R_$_ ;_ * &quot;-&quot;_)\ _R_$_ ;_ @_ "/>
    <numFmt numFmtId="226" formatCode="_ * #,##0.00_)\ _R_$_ ;_ * \(#,##0.00\)\ _R_$_ ;_ * &quot;-&quot;??_)\ _R_$_ ;_ @_ "/>
    <numFmt numFmtId="227" formatCode="#,##0.00_ ;[Red]\(#,##0.00\ \)"/>
    <numFmt numFmtId="228" formatCode="_-&quot;£&quot;* #,##0_-;\-&quot;£&quot;* #,##0_-;_-&quot;£&quot;* &quot;-&quot;_-;_-@_-"/>
    <numFmt numFmtId="229" formatCode="&quot;\&quot;#,##0;[Red]&quot;\&quot;\-#,##0"/>
    <numFmt numFmtId="230" formatCode="#,##0.000000_);\(#,##0.000000\)"/>
    <numFmt numFmtId="231" formatCode="_([$€-2]\ * #,##0.00_);_([$€-2]\ * \(#,##0.00\);_([$€-2]\ * &quot;-&quot;??_);_(@_)"/>
    <numFmt numFmtId="232" formatCode="#,##0\ ;\(#,##0\)"/>
    <numFmt numFmtId="233" formatCode="#,##0.00\ ;\(#,##0.00\)"/>
    <numFmt numFmtId="234" formatCode="_(* #,##0.0000_);_(* \(#,##0.0000\);_(* &quot;-&quot;??_);_(@_)"/>
    <numFmt numFmtId="235" formatCode="#,##0.0000\ ;\(#,##0.0000\)"/>
    <numFmt numFmtId="236" formatCode="_(* #,##0_);_(* \(#,##0\);_(* &quot;-&quot;??_);_(@_)"/>
    <numFmt numFmtId="237" formatCode="#,##0.0_);\(#,##0.0\)"/>
    <numFmt numFmtId="238" formatCode="#,##0.00000000_);\(#,##0.00000000\)"/>
  </numFmts>
  <fonts count="2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Cordia New"/>
      <family val="2"/>
    </font>
    <font>
      <sz val="17"/>
      <name val="Angsana New"/>
      <family val="1"/>
    </font>
    <font>
      <sz val="14"/>
      <color rgb="FF242424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1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5203">
    <xf numFmtId="0" fontId="0" fillId="0" borderId="0"/>
    <xf numFmtId="169" fontId="3" fillId="0" borderId="0" applyFont="0" applyFill="0" applyBorder="0" applyAlignment="0" applyProtection="0"/>
    <xf numFmtId="174" fontId="4" fillId="0" borderId="0" applyFill="0" applyBorder="0" applyAlignment="0" applyProtection="0"/>
    <xf numFmtId="40" fontId="4" fillId="0" borderId="0" applyFill="0" applyBorder="0" applyAlignment="0" applyProtection="0"/>
    <xf numFmtId="176" fontId="5" fillId="22" borderId="0" applyFill="0" applyBorder="0" applyAlignment="0">
      <alignment vertical="top"/>
    </xf>
    <xf numFmtId="177" fontId="5" fillId="0" borderId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78" fontId="5" fillId="22" borderId="3" applyFill="0" applyBorder="0" applyAlignment="0">
      <alignment horizontal="right"/>
    </xf>
    <xf numFmtId="181" fontId="10" fillId="0" borderId="0" applyFont="0" applyFill="0" applyBorder="0" applyAlignment="0" applyProtection="0"/>
    <xf numFmtId="171" fontId="6" fillId="0" borderId="0"/>
    <xf numFmtId="170" fontId="6" fillId="0" borderId="0"/>
    <xf numFmtId="0" fontId="11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38" fontId="16" fillId="23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9" fillId="0" borderId="0">
      <alignment horizontal="left"/>
    </xf>
    <xf numFmtId="0" fontId="18" fillId="0" borderId="4">
      <alignment horizontal="left" vertical="top"/>
    </xf>
    <xf numFmtId="0" fontId="21" fillId="0" borderId="0">
      <alignment horizontal="left"/>
    </xf>
    <xf numFmtId="0" fontId="22" fillId="0" borderId="4">
      <alignment horizontal="left" vertical="top"/>
    </xf>
    <xf numFmtId="0" fontId="23" fillId="0" borderId="0">
      <alignment horizontal="left"/>
    </xf>
    <xf numFmtId="180" fontId="4" fillId="0" borderId="0" applyFill="0" applyBorder="0" applyAlignment="0" applyProtection="0"/>
    <xf numFmtId="10" fontId="16" fillId="24" borderId="5" applyNumberFormat="0" applyBorder="0" applyAlignment="0" applyProtection="0"/>
    <xf numFmtId="37" fontId="25" fillId="0" borderId="0"/>
    <xf numFmtId="172" fontId="26" fillId="0" borderId="0"/>
    <xf numFmtId="0" fontId="46" fillId="0" borderId="0"/>
    <xf numFmtId="0" fontId="46" fillId="0" borderId="0"/>
    <xf numFmtId="0" fontId="10" fillId="0" borderId="0"/>
    <xf numFmtId="0" fontId="27" fillId="0" borderId="0"/>
    <xf numFmtId="0" fontId="28" fillId="0" borderId="0">
      <alignment horizontal="left"/>
    </xf>
    <xf numFmtId="179" fontId="5" fillId="22" borderId="0" applyFill="0" applyBorder="0" applyAlignment="0" applyProtection="0">
      <protection locked="0"/>
    </xf>
    <xf numFmtId="5" fontId="5" fillId="22" borderId="0" applyFill="0" applyBorder="0" applyAlignment="0" applyProtection="0">
      <alignment vertical="top"/>
    </xf>
    <xf numFmtId="175" fontId="5" fillId="0" borderId="0" applyFill="0" applyBorder="0" applyAlignment="0" applyProtection="0"/>
    <xf numFmtId="10" fontId="29" fillId="0" borderId="0" applyFont="0" applyFill="0" applyBorder="0" applyAlignment="0" applyProtection="0"/>
    <xf numFmtId="1" fontId="29" fillId="0" borderId="9" applyNumberFormat="0" applyFill="0" applyAlignment="0" applyProtection="0">
      <alignment horizontal="center" vertical="center"/>
    </xf>
    <xf numFmtId="0" fontId="14" fillId="0" borderId="10">
      <alignment vertical="center"/>
    </xf>
    <xf numFmtId="0" fontId="30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31" fillId="0" borderId="0" applyNumberForma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51" fillId="58" borderId="0" applyNumberFormat="0" applyBorder="0" applyAlignment="0" applyProtection="0"/>
    <xf numFmtId="0" fontId="51" fillId="59" borderId="0" applyNumberFormat="0" applyBorder="0" applyAlignment="0" applyProtection="0"/>
    <xf numFmtId="0" fontId="51" fillId="60" borderId="0" applyNumberFormat="0" applyBorder="0" applyAlignment="0" applyProtection="0"/>
    <xf numFmtId="0" fontId="51" fillId="61" borderId="0" applyNumberFormat="0" applyBorder="0" applyAlignment="0" applyProtection="0"/>
    <xf numFmtId="0" fontId="51" fillId="62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1" borderId="0" applyNumberFormat="0" applyBorder="0" applyAlignment="0" applyProtection="0"/>
    <xf numFmtId="0" fontId="51" fillId="64" borderId="0" applyNumberFormat="0" applyBorder="0" applyAlignment="0" applyProtection="0"/>
    <xf numFmtId="0" fontId="51" fillId="67" borderId="0" applyNumberFormat="0" applyBorder="0" applyAlignment="0" applyProtection="0"/>
    <xf numFmtId="0" fontId="52" fillId="68" borderId="0" applyNumberFormat="0" applyBorder="0" applyAlignment="0" applyProtection="0"/>
    <xf numFmtId="0" fontId="52" fillId="65" borderId="0" applyNumberFormat="0" applyBorder="0" applyAlignment="0" applyProtection="0"/>
    <xf numFmtId="0" fontId="52" fillId="66" borderId="0" applyNumberFormat="0" applyBorder="0" applyAlignment="0" applyProtection="0"/>
    <xf numFmtId="0" fontId="52" fillId="69" borderId="0" applyNumberFormat="0" applyBorder="0" applyAlignment="0" applyProtection="0"/>
    <xf numFmtId="0" fontId="52" fillId="70" borderId="0" applyNumberFormat="0" applyBorder="0" applyAlignment="0" applyProtection="0"/>
    <xf numFmtId="0" fontId="52" fillId="71" borderId="0" applyNumberFormat="0" applyBorder="0" applyAlignment="0" applyProtection="0"/>
    <xf numFmtId="0" fontId="52" fillId="72" borderId="0" applyNumberFormat="0" applyBorder="0" applyAlignment="0" applyProtection="0"/>
    <xf numFmtId="0" fontId="52" fillId="73" borderId="0" applyNumberFormat="0" applyBorder="0" applyAlignment="0" applyProtection="0"/>
    <xf numFmtId="0" fontId="52" fillId="74" borderId="0" applyNumberFormat="0" applyBorder="0" applyAlignment="0" applyProtection="0"/>
    <xf numFmtId="0" fontId="52" fillId="69" borderId="0" applyNumberFormat="0" applyBorder="0" applyAlignment="0" applyProtection="0"/>
    <xf numFmtId="0" fontId="52" fillId="70" borderId="0" applyNumberFormat="0" applyBorder="0" applyAlignment="0" applyProtection="0"/>
    <xf numFmtId="0" fontId="52" fillId="75" borderId="0" applyNumberFormat="0" applyBorder="0" applyAlignment="0" applyProtection="0"/>
    <xf numFmtId="0" fontId="53" fillId="59" borderId="0" applyNumberFormat="0" applyBorder="0" applyAlignment="0" applyProtection="0"/>
    <xf numFmtId="0" fontId="54" fillId="76" borderId="1" applyNumberFormat="0" applyAlignment="0" applyProtection="0"/>
    <xf numFmtId="0" fontId="55" fillId="77" borderId="2" applyNumberFormat="0" applyAlignment="0" applyProtection="0"/>
    <xf numFmtId="169" fontId="34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7" fillId="0" borderId="0" applyFont="0" applyFill="0" applyBorder="0" applyAlignment="0" applyProtection="0"/>
    <xf numFmtId="0" fontId="34" fillId="26" borderId="75" applyNumberFormat="0" applyFont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4" fillId="76" borderId="82" applyNumberFormat="0" applyAlignment="0" applyProtection="0"/>
    <xf numFmtId="0" fontId="59" fillId="60" borderId="0" applyNumberFormat="0" applyBorder="0" applyAlignment="0" applyProtection="0"/>
    <xf numFmtId="0" fontId="34" fillId="79" borderId="83" applyNumberFormat="0" applyAlignment="0" applyProtection="0"/>
    <xf numFmtId="0" fontId="66" fillId="0" borderId="85" applyNumberFormat="0" applyFill="0" applyAlignment="0" applyProtection="0"/>
    <xf numFmtId="0" fontId="37" fillId="26" borderId="83" applyNumberFormat="0" applyFont="0" applyAlignment="0" applyProtection="0"/>
    <xf numFmtId="0" fontId="29" fillId="82" borderId="88" applyNumberFormat="0" applyProtection="0">
      <alignment horizontal="left" vertical="center" indent="1"/>
    </xf>
    <xf numFmtId="0" fontId="102" fillId="20" borderId="82" applyNumberFormat="0" applyAlignment="0" applyProtection="0"/>
    <xf numFmtId="0" fontId="64" fillId="76" borderId="84" applyNumberFormat="0" applyAlignment="0" applyProtection="0"/>
    <xf numFmtId="0" fontId="37" fillId="26" borderId="83" applyNumberFormat="0" applyFont="0" applyAlignment="0" applyProtection="0"/>
    <xf numFmtId="0" fontId="66" fillId="0" borderId="85" applyNumberFormat="0" applyFill="0" applyAlignment="0" applyProtection="0"/>
    <xf numFmtId="169" fontId="34" fillId="0" borderId="0" applyFont="0" applyFill="0" applyBorder="0" applyAlignment="0" applyProtection="0"/>
    <xf numFmtId="0" fontId="54" fillId="76" borderId="82" applyNumberFormat="0" applyAlignment="0" applyProtection="0"/>
    <xf numFmtId="0" fontId="112" fillId="7" borderId="82" applyNumberFormat="0" applyAlignment="0" applyProtection="0"/>
    <xf numFmtId="0" fontId="60" fillId="0" borderId="0" applyNumberFormat="0" applyFill="0" applyBorder="0" applyAlignment="0" applyProtection="0"/>
    <xf numFmtId="0" fontId="29" fillId="81" borderId="88" applyNumberFormat="0" applyProtection="0">
      <alignment horizontal="left" vertical="top" indent="1"/>
    </xf>
    <xf numFmtId="0" fontId="61" fillId="63" borderId="1" applyNumberFormat="0" applyAlignment="0" applyProtection="0"/>
    <xf numFmtId="0" fontId="112" fillId="7" borderId="82" applyNumberFormat="0" applyAlignment="0" applyProtection="0"/>
    <xf numFmtId="0" fontId="62" fillId="0" borderId="6" applyNumberFormat="0" applyFill="0" applyAlignment="0" applyProtection="0"/>
    <xf numFmtId="0" fontId="63" fillId="78" borderId="0" applyNumberFormat="0" applyBorder="0" applyAlignment="0" applyProtection="0"/>
    <xf numFmtId="0" fontId="160" fillId="26" borderId="83" applyNumberFormat="0" applyFont="0" applyAlignment="0" applyProtection="0"/>
    <xf numFmtId="0" fontId="41" fillId="91" borderId="88" applyNumberFormat="0" applyProtection="0">
      <alignment horizontal="left" vertical="top" indent="1"/>
    </xf>
    <xf numFmtId="0" fontId="56" fillId="0" borderId="0"/>
    <xf numFmtId="0" fontId="57" fillId="0" borderId="0"/>
    <xf numFmtId="0" fontId="102" fillId="20" borderId="82" applyNumberFormat="0" applyAlignment="0" applyProtection="0"/>
    <xf numFmtId="0" fontId="34" fillId="79" borderId="7" applyNumberFormat="0" applyAlignment="0" applyProtection="0"/>
    <xf numFmtId="0" fontId="64" fillId="76" borderId="8" applyNumberFormat="0" applyAlignment="0" applyProtection="0"/>
    <xf numFmtId="0" fontId="90" fillId="0" borderId="89" applyFont="0" applyFill="0" applyBorder="0">
      <alignment horizontal="centerContinuous" vertical="justify" wrapText="1"/>
    </xf>
    <xf numFmtId="9" fontId="34" fillId="0" borderId="0" applyFont="0" applyFill="0" applyBorder="0" applyAlignment="0" applyProtection="0"/>
    <xf numFmtId="4" fontId="43" fillId="80" borderId="88" applyNumberFormat="0" applyProtection="0">
      <alignment horizontal="left" vertical="center" indent="1"/>
    </xf>
    <xf numFmtId="164" fontId="5" fillId="22" borderId="0" applyFill="0" applyBorder="0" applyAlignment="0" applyProtection="0">
      <alignment vertical="top"/>
    </xf>
    <xf numFmtId="4" fontId="41" fillId="19" borderId="88" applyNumberFormat="0" applyProtection="0">
      <alignment horizontal="right" vertical="center"/>
    </xf>
    <xf numFmtId="0" fontId="29" fillId="91" borderId="88" applyNumberFormat="0" applyProtection="0">
      <alignment horizontal="left" vertical="center" indent="1"/>
    </xf>
    <xf numFmtId="9" fontId="57" fillId="0" borderId="0" applyFont="0" applyFill="0" applyBorder="0" applyAlignment="0" applyProtection="0"/>
    <xf numFmtId="4" fontId="41" fillId="24" borderId="88" applyNumberFormat="0" applyProtection="0">
      <alignment horizontal="left" vertical="center" indent="1"/>
    </xf>
    <xf numFmtId="0" fontId="163" fillId="20" borderId="82" applyNumberFormat="0" applyAlignment="0" applyProtection="0"/>
    <xf numFmtId="0" fontId="41" fillId="91" borderId="88" applyNumberFormat="0" applyProtection="0">
      <alignment horizontal="left" vertical="top" indent="1"/>
    </xf>
    <xf numFmtId="0" fontId="61" fillId="63" borderId="82" applyNumberFormat="0" applyAlignment="0" applyProtection="0"/>
    <xf numFmtId="0" fontId="122" fillId="0" borderId="85" applyNumberFormat="0" applyFill="0" applyAlignment="0" applyProtection="0"/>
    <xf numFmtId="0" fontId="34" fillId="79" borderId="83" applyNumberFormat="0" applyAlignment="0" applyProtection="0"/>
    <xf numFmtId="0" fontId="34" fillId="26" borderId="83" applyNumberFormat="0" applyFont="0" applyAlignment="0" applyProtection="0"/>
    <xf numFmtId="0" fontId="65" fillId="0" borderId="0" applyNumberFormat="0" applyFill="0" applyBorder="0" applyAlignment="0" applyProtection="0"/>
    <xf numFmtId="0" fontId="34" fillId="0" borderId="0"/>
    <xf numFmtId="0" fontId="66" fillId="0" borderId="11" applyNumberFormat="0" applyFill="0" applyAlignment="0" applyProtection="0"/>
    <xf numFmtId="0" fontId="67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49" fillId="0" borderId="0"/>
    <xf numFmtId="167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6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169" fontId="34" fillId="0" borderId="0" applyFont="0" applyFill="0" applyBorder="0" applyAlignment="0" applyProtection="0"/>
    <xf numFmtId="0" fontId="57" fillId="0" borderId="0"/>
    <xf numFmtId="0" fontId="34" fillId="79" borderId="7" applyNumberFormat="0" applyAlignment="0" applyProtection="0"/>
    <xf numFmtId="0" fontId="34" fillId="0" borderId="0"/>
    <xf numFmtId="0" fontId="72" fillId="0" borderId="0"/>
    <xf numFmtId="0" fontId="51" fillId="58" borderId="0" applyNumberFormat="0" applyBorder="0" applyAlignment="0" applyProtection="0"/>
    <xf numFmtId="0" fontId="51" fillId="59" borderId="0" applyNumberFormat="0" applyBorder="0" applyAlignment="0" applyProtection="0"/>
    <xf numFmtId="0" fontId="51" fillId="60" borderId="0" applyNumberFormat="0" applyBorder="0" applyAlignment="0" applyProtection="0"/>
    <xf numFmtId="0" fontId="51" fillId="61" borderId="0" applyNumberFormat="0" applyBorder="0" applyAlignment="0" applyProtection="0"/>
    <xf numFmtId="0" fontId="51" fillId="62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1" borderId="0" applyNumberFormat="0" applyBorder="0" applyAlignment="0" applyProtection="0"/>
    <xf numFmtId="0" fontId="51" fillId="64" borderId="0" applyNumberFormat="0" applyBorder="0" applyAlignment="0" applyProtection="0"/>
    <xf numFmtId="0" fontId="51" fillId="67" borderId="0" applyNumberFormat="0" applyBorder="0" applyAlignment="0" applyProtection="0"/>
    <xf numFmtId="0" fontId="52" fillId="68" borderId="0" applyNumberFormat="0" applyBorder="0" applyAlignment="0" applyProtection="0"/>
    <xf numFmtId="0" fontId="52" fillId="65" borderId="0" applyNumberFormat="0" applyBorder="0" applyAlignment="0" applyProtection="0"/>
    <xf numFmtId="0" fontId="52" fillId="66" borderId="0" applyNumberFormat="0" applyBorder="0" applyAlignment="0" applyProtection="0"/>
    <xf numFmtId="0" fontId="52" fillId="69" borderId="0" applyNumberFormat="0" applyBorder="0" applyAlignment="0" applyProtection="0"/>
    <xf numFmtId="0" fontId="52" fillId="70" borderId="0" applyNumberFormat="0" applyBorder="0" applyAlignment="0" applyProtection="0"/>
    <xf numFmtId="0" fontId="52" fillId="71" borderId="0" applyNumberFormat="0" applyBorder="0" applyAlignment="0" applyProtection="0"/>
    <xf numFmtId="9" fontId="6" fillId="0" borderId="0"/>
    <xf numFmtId="169" fontId="73" fillId="0" borderId="0" applyFont="0" applyBorder="0" applyAlignment="0"/>
    <xf numFmtId="0" fontId="48" fillId="0" borderId="0" applyNumberFormat="0" applyFill="0" applyBorder="0" applyAlignment="0" applyProtection="0"/>
    <xf numFmtId="0" fontId="74" fillId="0" borderId="0" applyFill="0" applyBorder="0" applyAlignment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169" fontId="34" fillId="0" borderId="0" applyFont="0" applyFill="0" applyBorder="0" applyAlignment="0" applyProtection="0"/>
    <xf numFmtId="183" fontId="34" fillId="0" borderId="0" applyFill="0" applyBorder="0" applyAlignment="0" applyProtection="0"/>
    <xf numFmtId="182" fontId="68" fillId="0" borderId="0" applyFill="0" applyBorder="0" applyAlignment="0" applyProtection="0"/>
    <xf numFmtId="182" fontId="34" fillId="0" borderId="0" applyFill="0" applyBorder="0" applyAlignment="0" applyProtection="0"/>
    <xf numFmtId="0" fontId="76" fillId="0" borderId="0" applyNumberFormat="0" applyAlignment="0">
      <alignment horizontal="left"/>
    </xf>
    <xf numFmtId="0" fontId="77" fillId="0" borderId="0" applyNumberFormat="0" applyAlignment="0">
      <alignment horizontal="left"/>
    </xf>
    <xf numFmtId="184" fontId="34" fillId="0" borderId="0" applyFont="0" applyFill="0" applyBorder="0" applyAlignment="0" applyProtection="0"/>
    <xf numFmtId="0" fontId="80" fillId="0" borderId="26" applyNumberFormat="0" applyAlignment="0" applyProtection="0">
      <alignment horizontal="left" vertical="center"/>
    </xf>
    <xf numFmtId="0" fontId="80" fillId="0" borderId="13">
      <alignment horizontal="left" vertical="center"/>
    </xf>
    <xf numFmtId="0" fontId="57" fillId="0" borderId="0"/>
    <xf numFmtId="0" fontId="68" fillId="0" borderId="0"/>
    <xf numFmtId="0" fontId="34" fillId="0" borderId="0"/>
    <xf numFmtId="0" fontId="34" fillId="79" borderId="7" applyNumberFormat="0" applyAlignment="0" applyProtection="0"/>
    <xf numFmtId="37" fontId="72" fillId="0" borderId="0"/>
    <xf numFmtId="185" fontId="81" fillId="0" borderId="0" applyNumberFormat="0" applyFill="0" applyBorder="0" applyAlignment="0" applyProtection="0">
      <alignment horizontal="left"/>
    </xf>
    <xf numFmtId="3" fontId="82" fillId="80" borderId="5">
      <alignment horizontal="left" vertical="top" wrapText="1"/>
      <protection locked="0"/>
    </xf>
    <xf numFmtId="0" fontId="29" fillId="0" borderId="0"/>
    <xf numFmtId="40" fontId="83" fillId="0" borderId="0" applyBorder="0">
      <alignment horizontal="right"/>
    </xf>
    <xf numFmtId="0" fontId="35" fillId="0" borderId="0" applyNumberFormat="0" applyFill="0" applyBorder="0" applyAlignment="0" applyProtection="0">
      <alignment vertical="top"/>
      <protection locked="0"/>
    </xf>
    <xf numFmtId="0" fontId="55" fillId="77" borderId="2" applyNumberFormat="0" applyAlignment="0" applyProtection="0"/>
    <xf numFmtId="0" fontId="62" fillId="0" borderId="6" applyNumberFormat="0" applyFill="0" applyAlignment="0" applyProtection="0"/>
    <xf numFmtId="0" fontId="53" fillId="59" borderId="0" applyNumberFormat="0" applyBorder="0" applyAlignment="0" applyProtection="0"/>
    <xf numFmtId="0" fontId="64" fillId="76" borderId="8" applyNumberFormat="0" applyAlignment="0" applyProtection="0"/>
    <xf numFmtId="0" fontId="54" fillId="76" borderId="1" applyNumberFormat="0" applyAlignment="0" applyProtection="0"/>
    <xf numFmtId="0" fontId="6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4" fillId="0" borderId="0"/>
    <xf numFmtId="0" fontId="59" fillId="60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61" fillId="63" borderId="1" applyNumberFormat="0" applyAlignment="0" applyProtection="0"/>
    <xf numFmtId="0" fontId="63" fillId="78" borderId="0" applyNumberFormat="0" applyBorder="0" applyAlignment="0" applyProtection="0"/>
    <xf numFmtId="0" fontId="66" fillId="0" borderId="11" applyNumberFormat="0" applyFill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/>
    <xf numFmtId="0" fontId="52" fillId="72" borderId="0" applyNumberFormat="0" applyBorder="0" applyAlignment="0" applyProtection="0"/>
    <xf numFmtId="0" fontId="52" fillId="73" borderId="0" applyNumberFormat="0" applyBorder="0" applyAlignment="0" applyProtection="0"/>
    <xf numFmtId="0" fontId="52" fillId="74" borderId="0" applyNumberFormat="0" applyBorder="0" applyAlignment="0" applyProtection="0"/>
    <xf numFmtId="0" fontId="52" fillId="69" borderId="0" applyNumberFormat="0" applyBorder="0" applyAlignment="0" applyProtection="0"/>
    <xf numFmtId="0" fontId="52" fillId="70" borderId="0" applyNumberFormat="0" applyBorder="0" applyAlignment="0" applyProtection="0"/>
    <xf numFmtId="0" fontId="52" fillId="75" borderId="0" applyNumberFormat="0" applyBorder="0" applyAlignment="0" applyProtection="0"/>
    <xf numFmtId="0" fontId="34" fillId="79" borderId="7" applyNumberFormat="0" applyAlignment="0" applyProtection="0"/>
    <xf numFmtId="0" fontId="69" fillId="0" borderId="27" applyNumberFormat="0" applyFill="0" applyAlignment="0" applyProtection="0"/>
    <xf numFmtId="0" fontId="70" fillId="0" borderId="28" applyNumberFormat="0" applyFill="0" applyAlignment="0" applyProtection="0"/>
    <xf numFmtId="0" fontId="60" fillId="0" borderId="29" applyNumberFormat="0" applyFill="0" applyAlignment="0" applyProtection="0"/>
    <xf numFmtId="0" fontId="60" fillId="0" borderId="0" applyNumberFormat="0" applyFill="0" applyBorder="0" applyAlignment="0" applyProtection="0"/>
    <xf numFmtId="0" fontId="71" fillId="0" borderId="0"/>
    <xf numFmtId="0" fontId="34" fillId="0" borderId="0"/>
    <xf numFmtId="0" fontId="112" fillId="7" borderId="82" applyNumberFormat="0" applyAlignment="0" applyProtection="0"/>
    <xf numFmtId="0" fontId="86" fillId="0" borderId="0"/>
    <xf numFmtId="169" fontId="86" fillId="0" borderId="0" applyFont="0" applyFill="0" applyBorder="0" applyAlignment="0" applyProtection="0"/>
    <xf numFmtId="187" fontId="87" fillId="0" borderId="0" applyFill="0" applyBorder="0"/>
    <xf numFmtId="188" fontId="87" fillId="0" borderId="0" applyFill="0" applyBorder="0"/>
    <xf numFmtId="189" fontId="88" fillId="83" borderId="0">
      <protection hidden="1"/>
    </xf>
    <xf numFmtId="190" fontId="89" fillId="0" borderId="0" applyFill="0">
      <alignment horizontal="center"/>
    </xf>
    <xf numFmtId="191" fontId="89" fillId="0" borderId="0" applyFill="0" applyBorder="0">
      <alignment horizontal="center"/>
    </xf>
    <xf numFmtId="0" fontId="90" fillId="0" borderId="5" applyFont="0" applyFill="0" applyBorder="0">
      <alignment horizontal="center" vertical="justify" wrapText="1"/>
    </xf>
    <xf numFmtId="0" fontId="90" fillId="0" borderId="5" applyFont="0" applyFill="0" applyBorder="0">
      <alignment horizontal="centerContinuous" vertical="justify" wrapText="1"/>
    </xf>
    <xf numFmtId="0" fontId="87" fillId="0" borderId="0" applyFill="0" applyBorder="0"/>
    <xf numFmtId="0" fontId="34" fillId="0" borderId="0" applyFont="0" applyFill="0" applyBorder="0"/>
    <xf numFmtId="0" fontId="34" fillId="0" borderId="0" applyFont="0" applyFill="0" applyBorder="0"/>
    <xf numFmtId="0" fontId="34" fillId="0" borderId="0" applyFont="0" applyFill="0" applyBorder="0">
      <alignment vertical="justify" wrapText="1"/>
    </xf>
    <xf numFmtId="17" fontId="91" fillId="0" borderId="0" applyFill="0" applyBorder="0">
      <alignment horizontal="center"/>
    </xf>
    <xf numFmtId="192" fontId="34" fillId="0" borderId="0" applyFill="0" applyBorder="0">
      <alignment horizontal="center"/>
    </xf>
    <xf numFmtId="193" fontId="34" fillId="0" borderId="0" applyFont="0" applyFill="0" applyBorder="0"/>
    <xf numFmtId="194" fontId="34" fillId="0" borderId="0" applyFont="0" applyFill="0" applyBorder="0"/>
    <xf numFmtId="195" fontId="87" fillId="0" borderId="0" applyFont="0" applyFill="0" applyBorder="0"/>
    <xf numFmtId="196" fontId="34" fillId="0" borderId="0" applyFont="0" applyFill="0" applyBorder="0"/>
    <xf numFmtId="197" fontId="34" fillId="0" borderId="0" applyFont="0" applyFill="0" applyBorder="0"/>
    <xf numFmtId="198" fontId="34" fillId="0" borderId="0"/>
    <xf numFmtId="199" fontId="34" fillId="0" borderId="0" applyFont="0" applyFill="0" applyBorder="0">
      <alignment vertical="justify" wrapText="1"/>
    </xf>
    <xf numFmtId="167" fontId="92" fillId="0" borderId="0" applyFont="0" applyFill="0" applyBorder="0" applyAlignment="0" applyProtection="0"/>
    <xf numFmtId="169" fontId="29" fillId="0" borderId="0" applyFont="0" applyFill="0" applyBorder="0" applyAlignment="0" applyProtection="0"/>
    <xf numFmtId="166" fontId="92" fillId="0" borderId="0" applyFont="0" applyFill="0" applyBorder="0" applyAlignment="0" applyProtection="0"/>
    <xf numFmtId="0" fontId="37" fillId="0" borderId="0"/>
    <xf numFmtId="0" fontId="93" fillId="0" borderId="0"/>
    <xf numFmtId="169" fontId="86" fillId="0" borderId="0" applyFont="0" applyFill="0" applyBorder="0" applyAlignment="0" applyProtection="0"/>
    <xf numFmtId="0" fontId="41" fillId="0" borderId="0">
      <alignment vertical="top"/>
    </xf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6" fillId="2" borderId="0" applyNumberFormat="0" applyBorder="0" applyAlignment="0" applyProtection="0"/>
    <xf numFmtId="0" fontId="96" fillId="3" borderId="0" applyNumberFormat="0" applyBorder="0" applyAlignment="0" applyProtection="0"/>
    <xf numFmtId="0" fontId="9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6" borderId="0" applyNumberFormat="0" applyBorder="0" applyAlignment="0" applyProtection="0"/>
    <xf numFmtId="0" fontId="96" fillId="7" borderId="0" applyNumberFormat="0" applyBorder="0" applyAlignment="0" applyProtection="0"/>
    <xf numFmtId="0" fontId="96" fillId="8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5" borderId="0" applyNumberFormat="0" applyBorder="0" applyAlignment="0" applyProtection="0"/>
    <xf numFmtId="0" fontId="96" fillId="8" borderId="0" applyNumberFormat="0" applyBorder="0" applyAlignment="0" applyProtection="0"/>
    <xf numFmtId="0" fontId="96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86" fontId="98" fillId="0" borderId="0"/>
    <xf numFmtId="186" fontId="99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186" fontId="100" fillId="0" borderId="0"/>
    <xf numFmtId="0" fontId="101" fillId="3" borderId="0" applyNumberFormat="0" applyBorder="0" applyAlignment="0" applyProtection="0"/>
    <xf numFmtId="0" fontId="102" fillId="20" borderId="1" applyNumberFormat="0" applyAlignment="0" applyProtection="0"/>
    <xf numFmtId="3" fontId="103" fillId="0" borderId="5"/>
    <xf numFmtId="0" fontId="104" fillId="21" borderId="2" applyNumberFormat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4" borderId="0" applyNumberFormat="0" applyBorder="0" applyAlignment="0" applyProtection="0"/>
    <xf numFmtId="38" fontId="16" fillId="23" borderId="0" applyNumberFormat="0" applyBorder="0" applyAlignment="0" applyProtection="0"/>
    <xf numFmtId="38" fontId="95" fillId="23" borderId="0" applyNumberFormat="0" applyBorder="0" applyAlignment="0" applyProtection="0"/>
    <xf numFmtId="0" fontId="18" fillId="0" borderId="4">
      <alignment horizontal="left" vertical="top"/>
    </xf>
    <xf numFmtId="0" fontId="20" fillId="0" borderId="4">
      <alignment horizontal="left" vertical="top"/>
    </xf>
    <xf numFmtId="0" fontId="23" fillId="0" borderId="0">
      <alignment horizontal="left"/>
    </xf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10" fontId="16" fillId="24" borderId="5" applyNumberFormat="0" applyBorder="0" applyAlignment="0" applyProtection="0"/>
    <xf numFmtId="10" fontId="95" fillId="24" borderId="5" applyNumberFormat="0" applyBorder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3" fillId="0" borderId="6" applyNumberFormat="0" applyFill="0" applyAlignment="0" applyProtection="0"/>
    <xf numFmtId="200" fontId="114" fillId="0" borderId="0"/>
    <xf numFmtId="186" fontId="99" fillId="0" borderId="0"/>
    <xf numFmtId="0" fontId="115" fillId="25" borderId="0" applyNumberFormat="0" applyBorder="0" applyAlignment="0" applyProtection="0"/>
    <xf numFmtId="172" fontId="26" fillId="0" borderId="0"/>
    <xf numFmtId="172" fontId="116" fillId="0" borderId="0"/>
    <xf numFmtId="0" fontId="37" fillId="0" borderId="0"/>
    <xf numFmtId="0" fontId="105" fillId="0" borderId="0"/>
    <xf numFmtId="0" fontId="6" fillId="0" borderId="0"/>
    <xf numFmtId="0" fontId="6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9" fillId="0" borderId="0"/>
    <xf numFmtId="0" fontId="29" fillId="0" borderId="0"/>
    <xf numFmtId="0" fontId="86" fillId="0" borderId="0"/>
    <xf numFmtId="0" fontId="29" fillId="0" borderId="0"/>
    <xf numFmtId="0" fontId="96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37" fillId="0" borderId="0"/>
    <xf numFmtId="0" fontId="105" fillId="0" borderId="0"/>
    <xf numFmtId="0" fontId="105" fillId="0" borderId="0"/>
    <xf numFmtId="0" fontId="37" fillId="0" borderId="0"/>
    <xf numFmtId="0" fontId="37" fillId="0" borderId="0"/>
    <xf numFmtId="0" fontId="105" fillId="0" borderId="0"/>
    <xf numFmtId="0" fontId="37" fillId="0" borderId="0"/>
    <xf numFmtId="0" fontId="3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4" fillId="0" borderId="0"/>
    <xf numFmtId="0" fontId="105" fillId="0" borderId="0"/>
    <xf numFmtId="0" fontId="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7" fillId="0" borderId="0"/>
    <xf numFmtId="0" fontId="105" fillId="0" borderId="0"/>
    <xf numFmtId="0" fontId="37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86" fillId="0" borderId="0"/>
    <xf numFmtId="0" fontId="117" fillId="0" borderId="0"/>
    <xf numFmtId="0" fontId="6" fillId="0" borderId="0"/>
    <xf numFmtId="0" fontId="37" fillId="0" borderId="0"/>
    <xf numFmtId="0" fontId="105" fillId="0" borderId="0"/>
    <xf numFmtId="0" fontId="37" fillId="0" borderId="0"/>
    <xf numFmtId="0" fontId="105" fillId="0" borderId="0"/>
    <xf numFmtId="0" fontId="106" fillId="0" borderId="0"/>
    <xf numFmtId="0" fontId="106" fillId="0" borderId="0"/>
    <xf numFmtId="0" fontId="37" fillId="0" borderId="0"/>
    <xf numFmtId="0" fontId="106" fillId="0" borderId="0"/>
    <xf numFmtId="0" fontId="86" fillId="0" borderId="0"/>
    <xf numFmtId="0" fontId="37" fillId="0" borderId="0"/>
    <xf numFmtId="0" fontId="34" fillId="0" borderId="0"/>
    <xf numFmtId="0" fontId="34" fillId="0" borderId="0"/>
    <xf numFmtId="0" fontId="105" fillId="0" borderId="0"/>
    <xf numFmtId="0" fontId="6" fillId="0" borderId="0"/>
    <xf numFmtId="0" fontId="6" fillId="0" borderId="0"/>
    <xf numFmtId="0" fontId="37" fillId="0" borderId="0"/>
    <xf numFmtId="0" fontId="106" fillId="0" borderId="0"/>
    <xf numFmtId="0" fontId="106" fillId="0" borderId="0"/>
    <xf numFmtId="0" fontId="29" fillId="0" borderId="0"/>
    <xf numFmtId="0" fontId="106" fillId="0" borderId="0"/>
    <xf numFmtId="0" fontId="2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8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5" fillId="0" borderId="0"/>
    <xf numFmtId="0" fontId="6" fillId="0" borderId="0"/>
    <xf numFmtId="0" fontId="105" fillId="0" borderId="0"/>
    <xf numFmtId="0" fontId="29" fillId="0" borderId="0"/>
    <xf numFmtId="0" fontId="29" fillId="0" borderId="0"/>
    <xf numFmtId="0" fontId="29" fillId="0" borderId="0"/>
    <xf numFmtId="0" fontId="10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17" fillId="0" borderId="0"/>
    <xf numFmtId="0" fontId="117" fillId="0" borderId="0"/>
    <xf numFmtId="0" fontId="117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5" fillId="0" borderId="0"/>
    <xf numFmtId="0" fontId="86" fillId="57" borderId="18" applyNumberFormat="0" applyFont="0" applyAlignment="0" applyProtection="0"/>
    <xf numFmtId="0" fontId="86" fillId="57" borderId="18" applyNumberFormat="0" applyFont="0" applyAlignment="0" applyProtection="0"/>
    <xf numFmtId="0" fontId="86" fillId="57" borderId="18" applyNumberFormat="0" applyFont="0" applyAlignment="0" applyProtection="0"/>
    <xf numFmtId="0" fontId="37" fillId="26" borderId="7" applyNumberFormat="0" applyFont="0" applyAlignment="0" applyProtection="0"/>
    <xf numFmtId="0" fontId="37" fillId="26" borderId="7" applyNumberFormat="0" applyFont="0" applyAlignment="0" applyProtection="0"/>
    <xf numFmtId="0" fontId="37" fillId="26" borderId="7" applyNumberFormat="0" applyFont="0" applyAlignment="0" applyProtection="0"/>
    <xf numFmtId="0" fontId="118" fillId="20" borderId="8" applyNumberFormat="0" applyAlignment="0" applyProtection="0"/>
    <xf numFmtId="201" fontId="119" fillId="0" borderId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201" fontId="85" fillId="85" borderId="0" applyFont="0" applyAlignment="0"/>
    <xf numFmtId="202" fontId="120" fillId="0" borderId="0"/>
    <xf numFmtId="0" fontId="121" fillId="0" borderId="0" applyNumberFormat="0" applyFill="0" applyBorder="0" applyAlignment="0" applyProtection="0"/>
    <xf numFmtId="0" fontId="122" fillId="0" borderId="11" applyNumberFormat="0" applyFill="0" applyAlignment="0" applyProtection="0"/>
    <xf numFmtId="201" fontId="123" fillId="84" borderId="0"/>
    <xf numFmtId="0" fontId="124" fillId="0" borderId="0" applyNumberFormat="0" applyFill="0" applyBorder="0" applyAlignment="0" applyProtection="0"/>
    <xf numFmtId="0" fontId="29" fillId="0" borderId="0"/>
    <xf numFmtId="0" fontId="86" fillId="0" borderId="0"/>
    <xf numFmtId="43" fontId="29" fillId="0" borderId="0" applyFont="0" applyFill="0" applyBorder="0" applyAlignment="0" applyProtection="0"/>
    <xf numFmtId="169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86" fillId="27" borderId="0" applyNumberFormat="0" applyBorder="0" applyAlignment="0" applyProtection="0"/>
    <xf numFmtId="0" fontId="86" fillId="28" borderId="0" applyNumberFormat="0" applyBorder="0" applyAlignment="0" applyProtection="0"/>
    <xf numFmtId="0" fontId="86" fillId="29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125" fillId="39" borderId="0" applyNumberFormat="0" applyBorder="0" applyAlignment="0" applyProtection="0"/>
    <xf numFmtId="0" fontId="125" fillId="40" borderId="0" applyNumberFormat="0" applyBorder="0" applyAlignment="0" applyProtection="0"/>
    <xf numFmtId="0" fontId="125" fillId="41" borderId="0" applyNumberFormat="0" applyBorder="0" applyAlignment="0" applyProtection="0"/>
    <xf numFmtId="0" fontId="125" fillId="42" borderId="0" applyNumberFormat="0" applyBorder="0" applyAlignment="0" applyProtection="0"/>
    <xf numFmtId="0" fontId="125" fillId="43" borderId="0" applyNumberFormat="0" applyBorder="0" applyAlignment="0" applyProtection="0"/>
    <xf numFmtId="0" fontId="125" fillId="44" borderId="0" applyNumberFormat="0" applyBorder="0" applyAlignment="0" applyProtection="0"/>
    <xf numFmtId="9" fontId="6" fillId="0" borderId="0"/>
    <xf numFmtId="0" fontId="125" fillId="45" borderId="0" applyNumberFormat="0" applyBorder="0" applyAlignment="0" applyProtection="0"/>
    <xf numFmtId="0" fontId="125" fillId="46" borderId="0" applyNumberFormat="0" applyBorder="0" applyAlignment="0" applyProtection="0"/>
    <xf numFmtId="0" fontId="125" fillId="47" borderId="0" applyNumberFormat="0" applyBorder="0" applyAlignment="0" applyProtection="0"/>
    <xf numFmtId="0" fontId="125" fillId="48" borderId="0" applyNumberFormat="0" applyBorder="0" applyAlignment="0" applyProtection="0"/>
    <xf numFmtId="0" fontId="125" fillId="49" borderId="0" applyNumberFormat="0" applyBorder="0" applyAlignment="0" applyProtection="0"/>
    <xf numFmtId="0" fontId="125" fillId="50" borderId="0" applyNumberFormat="0" applyBorder="0" applyAlignment="0" applyProtection="0"/>
    <xf numFmtId="0" fontId="126" fillId="51" borderId="0" applyNumberFormat="0" applyBorder="0" applyAlignment="0" applyProtection="0"/>
    <xf numFmtId="0" fontId="127" fillId="52" borderId="15" applyNumberFormat="0" applyAlignment="0" applyProtection="0"/>
    <xf numFmtId="0" fontId="128" fillId="53" borderId="16" applyNumberFormat="0" applyAlignment="0" applyProtection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176" fontId="5" fillId="22" borderId="0" applyFill="0" applyBorder="0" applyAlignment="0">
      <alignment vertical="top"/>
    </xf>
    <xf numFmtId="177" fontId="5" fillId="0" borderId="0" applyFill="0" applyBorder="0" applyAlignment="0" applyProtection="0"/>
    <xf numFmtId="182" fontId="68" fillId="0" borderId="0" applyFill="0" applyBorder="0" applyAlignment="0" applyProtection="0"/>
    <xf numFmtId="169" fontId="34" fillId="0" borderId="0" applyFont="0" applyFill="0" applyBorder="0" applyAlignment="0" applyProtection="0"/>
    <xf numFmtId="169" fontId="96" fillId="0" borderId="0" applyFont="0" applyFill="0" applyBorder="0" applyAlignment="0" applyProtection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8" fontId="5" fillId="22" borderId="3" applyFill="0" applyBorder="0" applyAlignment="0">
      <alignment horizontal="right"/>
    </xf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84" fontId="34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203" fontId="29" fillId="0" borderId="0" applyFont="0" applyFill="0" applyBorder="0" applyAlignment="0" applyProtection="0"/>
    <xf numFmtId="0" fontId="130" fillId="54" borderId="0" applyNumberFormat="0" applyBorder="0" applyAlignment="0" applyProtection="0"/>
    <xf numFmtId="0" fontId="131" fillId="0" borderId="33" applyNumberFormat="0" applyFill="0" applyAlignment="0" applyProtection="0"/>
    <xf numFmtId="0" fontId="132" fillId="0" borderId="34" applyNumberFormat="0" applyFill="0" applyAlignment="0" applyProtection="0"/>
    <xf numFmtId="0" fontId="133" fillId="0" borderId="35" applyNumberFormat="0" applyFill="0" applyAlignment="0" applyProtection="0"/>
    <xf numFmtId="0" fontId="133" fillId="0" borderId="0" applyNumberFormat="0" applyFill="0" applyBorder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5" fillId="0" borderId="17" applyNumberFormat="0" applyFill="0" applyAlignment="0" applyProtection="0"/>
    <xf numFmtId="0" fontId="136" fillId="56" borderId="0" applyNumberFormat="0" applyBorder="0" applyAlignment="0" applyProtection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0" fontId="137" fillId="0" borderId="0"/>
    <xf numFmtId="0" fontId="41" fillId="0" borderId="0">
      <alignment vertical="top"/>
    </xf>
    <xf numFmtId="0" fontId="138" fillId="52" borderId="19" applyNumberFormat="0" applyAlignment="0" applyProtection="0"/>
    <xf numFmtId="179" fontId="5" fillId="22" borderId="0" applyFill="0" applyBorder="0" applyAlignment="0" applyProtection="0">
      <protection locked="0"/>
    </xf>
    <xf numFmtId="5" fontId="5" fillId="22" borderId="0" applyFill="0" applyBorder="0" applyAlignment="0" applyProtection="0">
      <alignment vertical="top"/>
    </xf>
    <xf numFmtId="175" fontId="5" fillId="0" borderId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0" fontId="139" fillId="0" borderId="0" applyNumberFormat="0" applyFill="0" applyBorder="0" applyAlignment="0" applyProtection="0"/>
    <xf numFmtId="0" fontId="140" fillId="0" borderId="20" applyNumberFormat="0" applyFill="0" applyAlignment="0" applyProtection="0"/>
    <xf numFmtId="0" fontId="141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4" fillId="79" borderId="36" applyNumberFormat="0" applyAlignment="0" applyProtection="0"/>
    <xf numFmtId="0" fontId="46" fillId="0" borderId="0"/>
    <xf numFmtId="0" fontId="34" fillId="0" borderId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4" fillId="0" borderId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6" fillId="0" borderId="0"/>
    <xf numFmtId="0" fontId="34" fillId="79" borderId="36" applyNumberFormat="0" applyAlignment="0" applyProtection="0"/>
    <xf numFmtId="0" fontId="47" fillId="0" borderId="0"/>
    <xf numFmtId="169" fontId="34" fillId="0" borderId="0" applyFont="0" applyFill="0" applyBorder="0" applyAlignment="0" applyProtection="0"/>
    <xf numFmtId="0" fontId="96" fillId="86" borderId="0" applyNumberFormat="0" applyBorder="0" applyAlignment="0" applyProtection="0"/>
    <xf numFmtId="0" fontId="96" fillId="2" borderId="0" applyNumberFormat="0" applyBorder="0" applyAlignment="0" applyProtection="0"/>
    <xf numFmtId="0" fontId="96" fillId="86" borderId="0" applyNumberFormat="0" applyBorder="0" applyAlignment="0" applyProtection="0"/>
    <xf numFmtId="0" fontId="86" fillId="27" borderId="0" applyNumberFormat="0" applyBorder="0" applyAlignment="0" applyProtection="0"/>
    <xf numFmtId="0" fontId="96" fillId="59" borderId="0" applyNumberFormat="0" applyBorder="0" applyAlignment="0" applyProtection="0"/>
    <xf numFmtId="0" fontId="96" fillId="3" borderId="0" applyNumberFormat="0" applyBorder="0" applyAlignment="0" applyProtection="0"/>
    <xf numFmtId="0" fontId="96" fillId="59" borderId="0" applyNumberFormat="0" applyBorder="0" applyAlignment="0" applyProtection="0"/>
    <xf numFmtId="0" fontId="86" fillId="28" borderId="0" applyNumberFormat="0" applyBorder="0" applyAlignment="0" applyProtection="0"/>
    <xf numFmtId="0" fontId="96" fillId="60" borderId="0" applyNumberFormat="0" applyBorder="0" applyAlignment="0" applyProtection="0"/>
    <xf numFmtId="0" fontId="96" fillId="4" borderId="0" applyNumberFormat="0" applyBorder="0" applyAlignment="0" applyProtection="0"/>
    <xf numFmtId="0" fontId="96" fillId="60" borderId="0" applyNumberFormat="0" applyBorder="0" applyAlignment="0" applyProtection="0"/>
    <xf numFmtId="0" fontId="86" fillId="29" borderId="0" applyNumberFormat="0" applyBorder="0" applyAlignment="0" applyProtection="0"/>
    <xf numFmtId="0" fontId="96" fillId="61" borderId="0" applyNumberFormat="0" applyBorder="0" applyAlignment="0" applyProtection="0"/>
    <xf numFmtId="0" fontId="96" fillId="5" borderId="0" applyNumberFormat="0" applyBorder="0" applyAlignment="0" applyProtection="0"/>
    <xf numFmtId="0" fontId="96" fillId="61" borderId="0" applyNumberFormat="0" applyBorder="0" applyAlignment="0" applyProtection="0"/>
    <xf numFmtId="0" fontId="86" fillId="30" borderId="0" applyNumberFormat="0" applyBorder="0" applyAlignment="0" applyProtection="0"/>
    <xf numFmtId="0" fontId="96" fillId="87" borderId="0" applyNumberFormat="0" applyBorder="0" applyAlignment="0" applyProtection="0"/>
    <xf numFmtId="0" fontId="96" fillId="6" borderId="0" applyNumberFormat="0" applyBorder="0" applyAlignment="0" applyProtection="0"/>
    <xf numFmtId="0" fontId="96" fillId="87" borderId="0" applyNumberFormat="0" applyBorder="0" applyAlignment="0" applyProtection="0"/>
    <xf numFmtId="0" fontId="86" fillId="31" borderId="0" applyNumberFormat="0" applyBorder="0" applyAlignment="0" applyProtection="0"/>
    <xf numFmtId="0" fontId="96" fillId="88" borderId="0" applyNumberFormat="0" applyBorder="0" applyAlignment="0" applyProtection="0"/>
    <xf numFmtId="0" fontId="96" fillId="7" borderId="0" applyNumberFormat="0" applyBorder="0" applyAlignment="0" applyProtection="0"/>
    <xf numFmtId="0" fontId="96" fillId="88" borderId="0" applyNumberFormat="0" applyBorder="0" applyAlignment="0" applyProtection="0"/>
    <xf numFmtId="0" fontId="86" fillId="32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3" borderId="0" applyNumberFormat="0" applyBorder="0" applyAlignment="0" applyProtection="0"/>
    <xf numFmtId="0" fontId="96" fillId="64" borderId="0" applyNumberFormat="0" applyBorder="0" applyAlignment="0" applyProtection="0"/>
    <xf numFmtId="0" fontId="96" fillId="8" borderId="0" applyNumberFormat="0" applyBorder="0" applyAlignment="0" applyProtection="0"/>
    <xf numFmtId="0" fontId="96" fillId="64" borderId="0" applyNumberFormat="0" applyBorder="0" applyAlignment="0" applyProtection="0"/>
    <xf numFmtId="0" fontId="86" fillId="33" borderId="0" applyNumberFormat="0" applyBorder="0" applyAlignment="0" applyProtection="0"/>
    <xf numFmtId="0" fontId="96" fillId="65" borderId="0" applyNumberFormat="0" applyBorder="0" applyAlignment="0" applyProtection="0"/>
    <xf numFmtId="0" fontId="96" fillId="9" borderId="0" applyNumberFormat="0" applyBorder="0" applyAlignment="0" applyProtection="0"/>
    <xf numFmtId="0" fontId="96" fillId="65" borderId="0" applyNumberFormat="0" applyBorder="0" applyAlignment="0" applyProtection="0"/>
    <xf numFmtId="0" fontId="86" fillId="34" borderId="0" applyNumberFormat="0" applyBorder="0" applyAlignment="0" applyProtection="0"/>
    <xf numFmtId="0" fontId="96" fillId="66" borderId="0" applyNumberFormat="0" applyBorder="0" applyAlignment="0" applyProtection="0"/>
    <xf numFmtId="0" fontId="96" fillId="10" borderId="0" applyNumberFormat="0" applyBorder="0" applyAlignment="0" applyProtection="0"/>
    <xf numFmtId="0" fontId="96" fillId="66" borderId="0" applyNumberFormat="0" applyBorder="0" applyAlignment="0" applyProtection="0"/>
    <xf numFmtId="0" fontId="86" fillId="35" borderId="0" applyNumberFormat="0" applyBorder="0" applyAlignment="0" applyProtection="0"/>
    <xf numFmtId="0" fontId="96" fillId="61" borderId="0" applyNumberFormat="0" applyBorder="0" applyAlignment="0" applyProtection="0"/>
    <xf numFmtId="0" fontId="96" fillId="5" borderId="0" applyNumberFormat="0" applyBorder="0" applyAlignment="0" applyProtection="0"/>
    <xf numFmtId="0" fontId="96" fillId="61" borderId="0" applyNumberFormat="0" applyBorder="0" applyAlignment="0" applyProtection="0"/>
    <xf numFmtId="0" fontId="86" fillId="36" borderId="0" applyNumberFormat="0" applyBorder="0" applyAlignment="0" applyProtection="0"/>
    <xf numFmtId="0" fontId="96" fillId="64" borderId="0" applyNumberFormat="0" applyBorder="0" applyAlignment="0" applyProtection="0"/>
    <xf numFmtId="0" fontId="96" fillId="8" borderId="0" applyNumberFormat="0" applyBorder="0" applyAlignment="0" applyProtection="0"/>
    <xf numFmtId="0" fontId="96" fillId="64" borderId="0" applyNumberFormat="0" applyBorder="0" applyAlignment="0" applyProtection="0"/>
    <xf numFmtId="0" fontId="86" fillId="37" borderId="0" applyNumberFormat="0" applyBorder="0" applyAlignment="0" applyProtection="0"/>
    <xf numFmtId="0" fontId="96" fillId="67" borderId="0" applyNumberFormat="0" applyBorder="0" applyAlignment="0" applyProtection="0"/>
    <xf numFmtId="0" fontId="96" fillId="11" borderId="0" applyNumberFormat="0" applyBorder="0" applyAlignment="0" applyProtection="0"/>
    <xf numFmtId="0" fontId="96" fillId="67" borderId="0" applyNumberFormat="0" applyBorder="0" applyAlignment="0" applyProtection="0"/>
    <xf numFmtId="0" fontId="86" fillId="38" borderId="0" applyNumberFormat="0" applyBorder="0" applyAlignment="0" applyProtection="0"/>
    <xf numFmtId="0" fontId="97" fillId="68" borderId="0" applyNumberFormat="0" applyBorder="0" applyAlignment="0" applyProtection="0"/>
    <xf numFmtId="0" fontId="97" fillId="12" borderId="0" applyNumberFormat="0" applyBorder="0" applyAlignment="0" applyProtection="0"/>
    <xf numFmtId="0" fontId="97" fillId="68" borderId="0" applyNumberFormat="0" applyBorder="0" applyAlignment="0" applyProtection="0"/>
    <xf numFmtId="0" fontId="125" fillId="39" borderId="0" applyNumberFormat="0" applyBorder="0" applyAlignment="0" applyProtection="0"/>
    <xf numFmtId="0" fontId="97" fillId="65" borderId="0" applyNumberFormat="0" applyBorder="0" applyAlignment="0" applyProtection="0"/>
    <xf numFmtId="0" fontId="97" fillId="9" borderId="0" applyNumberFormat="0" applyBorder="0" applyAlignment="0" applyProtection="0"/>
    <xf numFmtId="0" fontId="97" fillId="65" borderId="0" applyNumberFormat="0" applyBorder="0" applyAlignment="0" applyProtection="0"/>
    <xf numFmtId="0" fontId="125" fillId="40" borderId="0" applyNumberFormat="0" applyBorder="0" applyAlignment="0" applyProtection="0"/>
    <xf numFmtId="0" fontId="97" fillId="66" borderId="0" applyNumberFormat="0" applyBorder="0" applyAlignment="0" applyProtection="0"/>
    <xf numFmtId="0" fontId="97" fillId="10" borderId="0" applyNumberFormat="0" applyBorder="0" applyAlignment="0" applyProtection="0"/>
    <xf numFmtId="0" fontId="97" fillId="66" borderId="0" applyNumberFormat="0" applyBorder="0" applyAlignment="0" applyProtection="0"/>
    <xf numFmtId="0" fontId="125" fillId="41" borderId="0" applyNumberFormat="0" applyBorder="0" applyAlignment="0" applyProtection="0"/>
    <xf numFmtId="0" fontId="97" fillId="69" borderId="0" applyNumberFormat="0" applyBorder="0" applyAlignment="0" applyProtection="0"/>
    <xf numFmtId="0" fontId="97" fillId="13" borderId="0" applyNumberFormat="0" applyBorder="0" applyAlignment="0" applyProtection="0"/>
    <xf numFmtId="0" fontId="97" fillId="69" borderId="0" applyNumberFormat="0" applyBorder="0" applyAlignment="0" applyProtection="0"/>
    <xf numFmtId="0" fontId="125" fillId="42" borderId="0" applyNumberFormat="0" applyBorder="0" applyAlignment="0" applyProtection="0"/>
    <xf numFmtId="0" fontId="97" fillId="70" borderId="0" applyNumberFormat="0" applyBorder="0" applyAlignment="0" applyProtection="0"/>
    <xf numFmtId="0" fontId="97" fillId="14" borderId="0" applyNumberFormat="0" applyBorder="0" applyAlignment="0" applyProtection="0"/>
    <xf numFmtId="0" fontId="97" fillId="70" borderId="0" applyNumberFormat="0" applyBorder="0" applyAlignment="0" applyProtection="0"/>
    <xf numFmtId="0" fontId="125" fillId="43" borderId="0" applyNumberFormat="0" applyBorder="0" applyAlignment="0" applyProtection="0"/>
    <xf numFmtId="0" fontId="97" fillId="71" borderId="0" applyNumberFormat="0" applyBorder="0" applyAlignment="0" applyProtection="0"/>
    <xf numFmtId="0" fontId="97" fillId="15" borderId="0" applyNumberFormat="0" applyBorder="0" applyAlignment="0" applyProtection="0"/>
    <xf numFmtId="0" fontId="97" fillId="71" borderId="0" applyNumberFormat="0" applyBorder="0" applyAlignment="0" applyProtection="0"/>
    <xf numFmtId="0" fontId="125" fillId="44" borderId="0" applyNumberFormat="0" applyBorder="0" applyAlignment="0" applyProtection="0"/>
    <xf numFmtId="0" fontId="97" fillId="72" borderId="0" applyNumberFormat="0" applyBorder="0" applyAlignment="0" applyProtection="0"/>
    <xf numFmtId="0" fontId="97" fillId="16" borderId="0" applyNumberFormat="0" applyBorder="0" applyAlignment="0" applyProtection="0"/>
    <xf numFmtId="0" fontId="97" fillId="72" borderId="0" applyNumberFormat="0" applyBorder="0" applyAlignment="0" applyProtection="0"/>
    <xf numFmtId="0" fontId="125" fillId="45" borderId="0" applyNumberFormat="0" applyBorder="0" applyAlignment="0" applyProtection="0"/>
    <xf numFmtId="0" fontId="97" fillId="73" borderId="0" applyNumberFormat="0" applyBorder="0" applyAlignment="0" applyProtection="0"/>
    <xf numFmtId="0" fontId="97" fillId="17" borderId="0" applyNumberFormat="0" applyBorder="0" applyAlignment="0" applyProtection="0"/>
    <xf numFmtId="0" fontId="97" fillId="73" borderId="0" applyNumberFormat="0" applyBorder="0" applyAlignment="0" applyProtection="0"/>
    <xf numFmtId="0" fontId="125" fillId="46" borderId="0" applyNumberFormat="0" applyBorder="0" applyAlignment="0" applyProtection="0"/>
    <xf numFmtId="0" fontId="97" fillId="74" borderId="0" applyNumberFormat="0" applyBorder="0" applyAlignment="0" applyProtection="0"/>
    <xf numFmtId="0" fontId="97" fillId="18" borderId="0" applyNumberFormat="0" applyBorder="0" applyAlignment="0" applyProtection="0"/>
    <xf numFmtId="0" fontId="97" fillId="74" borderId="0" applyNumberFormat="0" applyBorder="0" applyAlignment="0" applyProtection="0"/>
    <xf numFmtId="0" fontId="125" fillId="47" borderId="0" applyNumberFormat="0" applyBorder="0" applyAlignment="0" applyProtection="0"/>
    <xf numFmtId="0" fontId="97" fillId="69" borderId="0" applyNumberFormat="0" applyBorder="0" applyAlignment="0" applyProtection="0"/>
    <xf numFmtId="0" fontId="97" fillId="13" borderId="0" applyNumberFormat="0" applyBorder="0" applyAlignment="0" applyProtection="0"/>
    <xf numFmtId="0" fontId="97" fillId="69" borderId="0" applyNumberFormat="0" applyBorder="0" applyAlignment="0" applyProtection="0"/>
    <xf numFmtId="0" fontId="125" fillId="48" borderId="0" applyNumberFormat="0" applyBorder="0" applyAlignment="0" applyProtection="0"/>
    <xf numFmtId="0" fontId="97" fillId="70" borderId="0" applyNumberFormat="0" applyBorder="0" applyAlignment="0" applyProtection="0"/>
    <xf numFmtId="0" fontId="97" fillId="14" borderId="0" applyNumberFormat="0" applyBorder="0" applyAlignment="0" applyProtection="0"/>
    <xf numFmtId="0" fontId="97" fillId="70" borderId="0" applyNumberFormat="0" applyBorder="0" applyAlignment="0" applyProtection="0"/>
    <xf numFmtId="0" fontId="125" fillId="49" borderId="0" applyNumberFormat="0" applyBorder="0" applyAlignment="0" applyProtection="0"/>
    <xf numFmtId="0" fontId="97" fillId="75" borderId="0" applyNumberFormat="0" applyBorder="0" applyAlignment="0" applyProtection="0"/>
    <xf numFmtId="0" fontId="97" fillId="19" borderId="0" applyNumberFormat="0" applyBorder="0" applyAlignment="0" applyProtection="0"/>
    <xf numFmtId="0" fontId="97" fillId="75" borderId="0" applyNumberFormat="0" applyBorder="0" applyAlignment="0" applyProtection="0"/>
    <xf numFmtId="0" fontId="125" fillId="50" borderId="0" applyNumberFormat="0" applyBorder="0" applyAlignment="0" applyProtection="0"/>
    <xf numFmtId="169" fontId="73" fillId="0" borderId="0" applyFont="0" applyBorder="0" applyAlignment="0"/>
    <xf numFmtId="0" fontId="101" fillId="59" borderId="0" applyNumberFormat="0" applyBorder="0" applyAlignment="0" applyProtection="0"/>
    <xf numFmtId="0" fontId="101" fillId="3" borderId="0" applyNumberFormat="0" applyBorder="0" applyAlignment="0" applyProtection="0"/>
    <xf numFmtId="0" fontId="101" fillId="59" borderId="0" applyNumberFormat="0" applyBorder="0" applyAlignment="0" applyProtection="0"/>
    <xf numFmtId="0" fontId="126" fillId="51" borderId="0" applyNumberFormat="0" applyBorder="0" applyAlignment="0" applyProtection="0"/>
    <xf numFmtId="0" fontId="48" fillId="0" borderId="0" applyNumberFormat="0" applyFill="0" applyBorder="0" applyAlignment="0" applyProtection="0"/>
    <xf numFmtId="0" fontId="74" fillId="0" borderId="0" applyFill="0" applyBorder="0" applyAlignment="0"/>
    <xf numFmtId="0" fontId="102" fillId="76" borderId="37" applyNumberFormat="0" applyAlignment="0" applyProtection="0"/>
    <xf numFmtId="0" fontId="127" fillId="52" borderId="15" applyNumberFormat="0" applyAlignment="0" applyProtection="0"/>
    <xf numFmtId="0" fontId="104" fillId="77" borderId="2" applyNumberFormat="0" applyAlignment="0" applyProtection="0"/>
    <xf numFmtId="0" fontId="104" fillId="21" borderId="2" applyNumberFormat="0" applyAlignment="0" applyProtection="0"/>
    <xf numFmtId="0" fontId="104" fillId="77" borderId="2" applyNumberFormat="0" applyAlignment="0" applyProtection="0"/>
    <xf numFmtId="0" fontId="128" fillId="53" borderId="16" applyNumberFormat="0" applyAlignment="0" applyProtection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174" fontId="4" fillId="0" borderId="0" applyFill="0" applyBorder="0" applyAlignment="0" applyProtection="0"/>
    <xf numFmtId="40" fontId="4" fillId="0" borderId="0" applyFill="0" applyBorder="0" applyAlignment="0" applyProtection="0"/>
    <xf numFmtId="176" fontId="5" fillId="22" borderId="0" applyFill="0" applyBorder="0" applyAlignment="0">
      <alignment vertical="top"/>
    </xf>
    <xf numFmtId="176" fontId="5" fillId="22" borderId="0" applyFill="0" applyBorder="0" applyAlignment="0">
      <alignment vertical="top"/>
    </xf>
    <xf numFmtId="177" fontId="5" fillId="0" borderId="0" applyFill="0" applyBorder="0" applyAlignment="0" applyProtection="0"/>
    <xf numFmtId="177" fontId="5" fillId="0" borderId="0" applyFill="0" applyBorder="0" applyAlignment="0" applyProtection="0"/>
    <xf numFmtId="43" fontId="37" fillId="0" borderId="0" applyFont="0" applyFill="0" applyBorder="0" applyAlignment="0" applyProtection="0"/>
    <xf numFmtId="169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9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5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183" fontId="34" fillId="0" borderId="0" applyFill="0" applyBorder="0" applyAlignment="0" applyProtection="0"/>
    <xf numFmtId="43" fontId="37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107" fillId="0" borderId="0" applyFont="0" applyFill="0" applyBorder="0" applyAlignment="0" applyProtection="0"/>
    <xf numFmtId="182" fontId="34" fillId="0" borderId="0" applyFill="0" applyBorder="0" applyAlignment="0" applyProtection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6" fillId="0" borderId="0" applyNumberFormat="0" applyAlignment="0">
      <alignment horizontal="left"/>
    </xf>
    <xf numFmtId="178" fontId="5" fillId="22" borderId="3" applyFill="0" applyBorder="0" applyAlignment="0">
      <alignment horizontal="right"/>
    </xf>
    <xf numFmtId="178" fontId="5" fillId="22" borderId="3" applyFill="0" applyBorder="0" applyAlignment="0">
      <alignment horizontal="right"/>
    </xf>
    <xf numFmtId="47" fontId="89" fillId="0" borderId="0" applyFill="0">
      <alignment horizontal="center"/>
    </xf>
    <xf numFmtId="0" fontId="11" fillId="0" borderId="0" applyNumberFormat="0" applyFill="0" applyBorder="0" applyAlignment="0" applyProtection="0"/>
    <xf numFmtId="0" fontId="77" fillId="0" borderId="0" applyNumberFormat="0" applyAlignment="0">
      <alignment horizontal="left"/>
    </xf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3" fontId="29" fillId="0" borderId="0" applyFont="0" applyFill="0" applyBorder="0" applyAlignment="0" applyProtection="0"/>
    <xf numFmtId="0" fontId="109" fillId="60" borderId="0" applyNumberFormat="0" applyBorder="0" applyAlignment="0" applyProtection="0"/>
    <xf numFmtId="0" fontId="109" fillId="4" borderId="0" applyNumberFormat="0" applyBorder="0" applyAlignment="0" applyProtection="0"/>
    <xf numFmtId="0" fontId="109" fillId="60" borderId="0" applyNumberFormat="0" applyBorder="0" applyAlignment="0" applyProtection="0"/>
    <xf numFmtId="0" fontId="130" fillId="54" borderId="0" applyNumberFormat="0" applyBorder="0" applyAlignment="0" applyProtection="0"/>
    <xf numFmtId="0" fontId="80" fillId="0" borderId="26" applyNumberFormat="0" applyAlignment="0" applyProtection="0">
      <alignment horizontal="left" vertical="center"/>
    </xf>
    <xf numFmtId="0" fontId="80" fillId="0" borderId="13">
      <alignment horizontal="left" vertical="center"/>
    </xf>
    <xf numFmtId="0" fontId="142" fillId="0" borderId="27" applyNumberFormat="0" applyFill="0" applyAlignment="0" applyProtection="0"/>
    <xf numFmtId="0" fontId="18" fillId="0" borderId="4">
      <alignment horizontal="left" vertical="top"/>
    </xf>
    <xf numFmtId="0" fontId="142" fillId="0" borderId="27" applyNumberFormat="0" applyFill="0" applyAlignment="0" applyProtection="0"/>
    <xf numFmtId="0" fontId="131" fillId="0" borderId="33" applyNumberFormat="0" applyFill="0" applyAlignment="0" applyProtection="0"/>
    <xf numFmtId="0" fontId="18" fillId="0" borderId="4">
      <alignment horizontal="left" vertical="top"/>
    </xf>
    <xf numFmtId="0" fontId="143" fillId="0" borderId="28" applyNumberFormat="0" applyFill="0" applyAlignment="0" applyProtection="0"/>
    <xf numFmtId="0" fontId="20" fillId="0" borderId="4">
      <alignment horizontal="left" vertical="top"/>
    </xf>
    <xf numFmtId="0" fontId="143" fillId="0" borderId="28" applyNumberFormat="0" applyFill="0" applyAlignment="0" applyProtection="0"/>
    <xf numFmtId="0" fontId="132" fillId="0" borderId="34" applyNumberFormat="0" applyFill="0" applyAlignment="0" applyProtection="0"/>
    <xf numFmtId="0" fontId="22" fillId="0" borderId="4">
      <alignment horizontal="left" vertical="top"/>
    </xf>
    <xf numFmtId="0" fontId="110" fillId="0" borderId="29" applyNumberFormat="0" applyFill="0" applyAlignment="0" applyProtection="0"/>
    <xf numFmtId="0" fontId="23" fillId="0" borderId="0">
      <alignment horizontal="left"/>
    </xf>
    <xf numFmtId="0" fontId="110" fillId="0" borderId="29" applyNumberFormat="0" applyFill="0" applyAlignment="0" applyProtection="0"/>
    <xf numFmtId="0" fontId="133" fillId="0" borderId="35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0" fontId="4" fillId="0" borderId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35" fillId="0" borderId="17" applyNumberFormat="0" applyFill="0" applyAlignment="0" applyProtection="0"/>
    <xf numFmtId="0" fontId="115" fillId="78" borderId="0" applyNumberFormat="0" applyBorder="0" applyAlignment="0" applyProtection="0"/>
    <xf numFmtId="0" fontId="115" fillId="25" borderId="0" applyNumberFormat="0" applyBorder="0" applyAlignment="0" applyProtection="0"/>
    <xf numFmtId="0" fontId="115" fillId="78" borderId="0" applyNumberFormat="0" applyBorder="0" applyAlignment="0" applyProtection="0"/>
    <xf numFmtId="0" fontId="136" fillId="56" borderId="0" applyNumberFormat="0" applyBorder="0" applyAlignment="0" applyProtection="0"/>
    <xf numFmtId="0" fontId="29" fillId="0" borderId="0"/>
    <xf numFmtId="0" fontId="41" fillId="0" borderId="0">
      <alignment vertical="top"/>
    </xf>
    <xf numFmtId="0" fontId="6" fillId="0" borderId="0"/>
    <xf numFmtId="0" fontId="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9" fillId="0" borderId="0"/>
    <xf numFmtId="0" fontId="41" fillId="0" borderId="0">
      <alignment vertical="top"/>
    </xf>
    <xf numFmtId="0" fontId="86" fillId="0" borderId="0"/>
    <xf numFmtId="0" fontId="29" fillId="0" borderId="0"/>
    <xf numFmtId="0" fontId="56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5" fillId="0" borderId="0"/>
    <xf numFmtId="0" fontId="57" fillId="0" borderId="0"/>
    <xf numFmtId="0" fontId="37" fillId="0" borderId="0"/>
    <xf numFmtId="0" fontId="57" fillId="0" borderId="0"/>
    <xf numFmtId="0" fontId="57" fillId="0" borderId="0"/>
    <xf numFmtId="0" fontId="37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7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29" fillId="0" borderId="0"/>
    <xf numFmtId="0" fontId="106" fillId="0" borderId="0"/>
    <xf numFmtId="0" fontId="29" fillId="0" borderId="0"/>
    <xf numFmtId="0" fontId="34" fillId="0" borderId="0"/>
    <xf numFmtId="0" fontId="8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1" fillId="0" borderId="0">
      <alignment vertical="top"/>
    </xf>
    <xf numFmtId="0" fontId="34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4" fillId="0" borderId="0"/>
    <xf numFmtId="0" fontId="117" fillId="0" borderId="0"/>
    <xf numFmtId="0" fontId="107" fillId="0" borderId="0"/>
    <xf numFmtId="0" fontId="34" fillId="0" borderId="0"/>
    <xf numFmtId="0" fontId="107" fillId="0" borderId="0"/>
    <xf numFmtId="0" fontId="34" fillId="0" borderId="0"/>
    <xf numFmtId="0" fontId="107" fillId="0" borderId="0"/>
    <xf numFmtId="0" fontId="86" fillId="0" borderId="0"/>
    <xf numFmtId="0" fontId="86" fillId="57" borderId="18" applyNumberFormat="0" applyFont="0" applyAlignment="0" applyProtection="0"/>
    <xf numFmtId="0" fontId="118" fillId="76" borderId="38" applyNumberFormat="0" applyAlignment="0" applyProtection="0"/>
    <xf numFmtId="0" fontId="138" fillId="52" borderId="19" applyNumberFormat="0" applyAlignment="0" applyProtection="0"/>
    <xf numFmtId="179" fontId="5" fillId="22" borderId="0" applyFill="0" applyBorder="0" applyAlignment="0" applyProtection="0">
      <protection locked="0"/>
    </xf>
    <xf numFmtId="179" fontId="5" fillId="22" borderId="0" applyFill="0" applyBorder="0" applyAlignment="0" applyProtection="0">
      <protection locked="0"/>
    </xf>
    <xf numFmtId="5" fontId="5" fillId="22" borderId="0" applyFill="0" applyBorder="0" applyAlignment="0" applyProtection="0">
      <alignment vertical="top"/>
    </xf>
    <xf numFmtId="164" fontId="5" fillId="22" borderId="0" applyFill="0" applyBorder="0" applyAlignment="0" applyProtection="0">
      <alignment vertical="top"/>
    </xf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0" fontId="144" fillId="0" borderId="0" applyNumberFormat="0" applyFill="0" applyBorder="0" applyProtection="0">
      <alignment vertical="top"/>
    </xf>
    <xf numFmtId="0" fontId="145" fillId="0" borderId="0" applyNumberFormat="0" applyFill="0" applyBorder="0" applyAlignment="0" applyProtection="0"/>
    <xf numFmtId="185" fontId="81" fillId="0" borderId="0" applyNumberFormat="0" applyFill="0" applyBorder="0" applyAlignment="0" applyProtection="0">
      <alignment horizontal="left"/>
    </xf>
    <xf numFmtId="3" fontId="82" fillId="80" borderId="5">
      <alignment horizontal="left" vertical="top" wrapText="1"/>
      <protection locked="0"/>
    </xf>
    <xf numFmtId="40" fontId="83" fillId="0" borderId="0" applyBorder="0">
      <alignment horizontal="right"/>
    </xf>
    <xf numFmtId="0" fontId="3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22" fillId="0" borderId="39" applyNumberFormat="0" applyFill="0" applyAlignment="0" applyProtection="0"/>
    <xf numFmtId="0" fontId="140" fillId="0" borderId="20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46" fillId="0" borderId="0"/>
    <xf numFmtId="169" fontId="46" fillId="0" borderId="0" applyFont="0" applyFill="0" applyBorder="0" applyAlignment="0" applyProtection="0"/>
    <xf numFmtId="0" fontId="41" fillId="0" borderId="0">
      <alignment vertical="top"/>
    </xf>
    <xf numFmtId="169" fontId="41" fillId="0" borderId="0" applyFont="0" applyFill="0" applyBorder="0" applyAlignment="0" applyProtection="0">
      <alignment vertical="top"/>
    </xf>
    <xf numFmtId="0" fontId="41" fillId="0" borderId="0">
      <alignment vertical="top"/>
    </xf>
    <xf numFmtId="43" fontId="41" fillId="0" borderId="0" applyFont="0" applyFill="0" applyBorder="0" applyAlignment="0" applyProtection="0">
      <alignment vertical="top"/>
    </xf>
    <xf numFmtId="0" fontId="86" fillId="0" borderId="0"/>
    <xf numFmtId="169" fontId="86" fillId="0" borderId="0" applyFont="0" applyFill="0" applyBorder="0" applyAlignment="0" applyProtection="0"/>
    <xf numFmtId="182" fontId="96" fillId="0" borderId="0"/>
    <xf numFmtId="0" fontId="68" fillId="0" borderId="0"/>
    <xf numFmtId="182" fontId="68" fillId="0" borderId="0" applyFill="0" applyBorder="0" applyAlignment="0" applyProtection="0"/>
    <xf numFmtId="9" fontId="86" fillId="0" borderId="0" applyFont="0" applyFill="0" applyBorder="0" applyAlignment="0" applyProtection="0"/>
    <xf numFmtId="169" fontId="41" fillId="0" borderId="0" applyFont="0" applyFill="0" applyBorder="0" applyAlignment="0" applyProtection="0">
      <alignment vertical="top"/>
    </xf>
    <xf numFmtId="0" fontId="86" fillId="0" borderId="0"/>
    <xf numFmtId="0" fontId="41" fillId="0" borderId="0">
      <alignment vertical="top"/>
    </xf>
    <xf numFmtId="16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29" fillId="0" borderId="0"/>
    <xf numFmtId="0" fontId="160" fillId="2" borderId="0" applyNumberFormat="0" applyBorder="0" applyAlignment="0" applyProtection="0"/>
    <xf numFmtId="0" fontId="160" fillId="3" borderId="0" applyNumberFormat="0" applyBorder="0" applyAlignment="0" applyProtection="0"/>
    <xf numFmtId="0" fontId="160" fillId="4" borderId="0" applyNumberFormat="0" applyBorder="0" applyAlignment="0" applyProtection="0"/>
    <xf numFmtId="0" fontId="160" fillId="5" borderId="0" applyNumberFormat="0" applyBorder="0" applyAlignment="0" applyProtection="0"/>
    <xf numFmtId="0" fontId="160" fillId="6" borderId="0" applyNumberFormat="0" applyBorder="0" applyAlignment="0" applyProtection="0"/>
    <xf numFmtId="0" fontId="160" fillId="7" borderId="0" applyNumberFormat="0" applyBorder="0" applyAlignment="0" applyProtection="0"/>
    <xf numFmtId="0" fontId="160" fillId="8" borderId="0" applyNumberFormat="0" applyBorder="0" applyAlignment="0" applyProtection="0"/>
    <xf numFmtId="0" fontId="160" fillId="9" borderId="0" applyNumberFormat="0" applyBorder="0" applyAlignment="0" applyProtection="0"/>
    <xf numFmtId="0" fontId="160" fillId="10" borderId="0" applyNumberFormat="0" applyBorder="0" applyAlignment="0" applyProtection="0"/>
    <xf numFmtId="0" fontId="160" fillId="5" borderId="0" applyNumberFormat="0" applyBorder="0" applyAlignment="0" applyProtection="0"/>
    <xf numFmtId="0" fontId="160" fillId="8" borderId="0" applyNumberFormat="0" applyBorder="0" applyAlignment="0" applyProtection="0"/>
    <xf numFmtId="0" fontId="160" fillId="11" borderId="0" applyNumberFormat="0" applyBorder="0" applyAlignment="0" applyProtection="0"/>
    <xf numFmtId="0" fontId="161" fillId="12" borderId="0" applyNumberFormat="0" applyBorder="0" applyAlignment="0" applyProtection="0"/>
    <xf numFmtId="0" fontId="161" fillId="9" borderId="0" applyNumberFormat="0" applyBorder="0" applyAlignment="0" applyProtection="0"/>
    <xf numFmtId="0" fontId="161" fillId="10" borderId="0" applyNumberFormat="0" applyBorder="0" applyAlignment="0" applyProtection="0"/>
    <xf numFmtId="0" fontId="161" fillId="13" borderId="0" applyNumberFormat="0" applyBorder="0" applyAlignment="0" applyProtection="0"/>
    <xf numFmtId="0" fontId="161" fillId="14" borderId="0" applyNumberFormat="0" applyBorder="0" applyAlignment="0" applyProtection="0"/>
    <xf numFmtId="0" fontId="161" fillId="15" borderId="0" applyNumberFormat="0" applyBorder="0" applyAlignment="0" applyProtection="0"/>
    <xf numFmtId="0" fontId="161" fillId="16" borderId="0" applyNumberFormat="0" applyBorder="0" applyAlignment="0" applyProtection="0"/>
    <xf numFmtId="0" fontId="161" fillId="17" borderId="0" applyNumberFormat="0" applyBorder="0" applyAlignment="0" applyProtection="0"/>
    <xf numFmtId="0" fontId="161" fillId="18" borderId="0" applyNumberFormat="0" applyBorder="0" applyAlignment="0" applyProtection="0"/>
    <xf numFmtId="0" fontId="161" fillId="13" borderId="0" applyNumberFormat="0" applyBorder="0" applyAlignment="0" applyProtection="0"/>
    <xf numFmtId="0" fontId="161" fillId="14" borderId="0" applyNumberFormat="0" applyBorder="0" applyAlignment="0" applyProtection="0"/>
    <xf numFmtId="0" fontId="161" fillId="19" borderId="0" applyNumberFormat="0" applyBorder="0" applyAlignment="0" applyProtection="0"/>
    <xf numFmtId="0" fontId="162" fillId="3" borderId="0" applyNumberFormat="0" applyBorder="0" applyAlignment="0" applyProtection="0"/>
    <xf numFmtId="0" fontId="163" fillId="20" borderId="37" applyNumberFormat="0" applyAlignment="0" applyProtection="0"/>
    <xf numFmtId="0" fontId="164" fillId="21" borderId="2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6" fillId="0" borderId="0">
      <alignment horizontal="left"/>
    </xf>
    <xf numFmtId="0" fontId="147" fillId="0" borderId="0"/>
    <xf numFmtId="0" fontId="148" fillId="0" borderId="0">
      <alignment horizontal="left"/>
    </xf>
    <xf numFmtId="0" fontId="4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49" fillId="0" borderId="0">
      <alignment horizontal="left"/>
    </xf>
    <xf numFmtId="0" fontId="150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166" fillId="4" borderId="0" applyNumberFormat="0" applyBorder="0" applyAlignment="0" applyProtection="0"/>
    <xf numFmtId="0" fontId="79" fillId="0" borderId="0">
      <alignment horizontal="left"/>
    </xf>
    <xf numFmtId="0" fontId="79" fillId="0" borderId="0">
      <alignment horizontal="left"/>
    </xf>
    <xf numFmtId="0" fontId="151" fillId="0" borderId="4">
      <alignment horizontal="left" vertical="top"/>
    </xf>
    <xf numFmtId="0" fontId="152" fillId="0" borderId="0">
      <alignment horizontal="left"/>
    </xf>
    <xf numFmtId="0" fontId="151" fillId="0" borderId="4">
      <alignment horizontal="left" vertical="top"/>
    </xf>
    <xf numFmtId="0" fontId="153" fillId="0" borderId="4">
      <alignment horizontal="left" vertical="top"/>
    </xf>
    <xf numFmtId="0" fontId="154" fillId="0" borderId="4">
      <alignment horizontal="left" vertical="top"/>
    </xf>
    <xf numFmtId="0" fontId="155" fillId="0" borderId="0">
      <alignment horizontal="left"/>
    </xf>
    <xf numFmtId="0" fontId="155" fillId="0" borderId="0">
      <alignment horizontal="left"/>
    </xf>
    <xf numFmtId="0" fontId="167" fillId="0" borderId="0" applyNumberFormat="0" applyFill="0" applyBorder="0" applyAlignment="0" applyProtection="0"/>
    <xf numFmtId="0" fontId="168" fillId="7" borderId="37" applyNumberFormat="0" applyAlignment="0" applyProtection="0"/>
    <xf numFmtId="0" fontId="169" fillId="0" borderId="6" applyNumberFormat="0" applyFill="0" applyAlignment="0" applyProtection="0"/>
    <xf numFmtId="0" fontId="170" fillId="25" borderId="0" applyNumberFormat="0" applyBorder="0" applyAlignment="0" applyProtection="0"/>
    <xf numFmtId="0" fontId="47" fillId="0" borderId="0"/>
    <xf numFmtId="0" fontId="21" fillId="0" borderId="0"/>
    <xf numFmtId="0" fontId="160" fillId="26" borderId="36" applyNumberFormat="0" applyFont="0" applyAlignment="0" applyProtection="0"/>
    <xf numFmtId="0" fontId="171" fillId="20" borderId="38" applyNumberFormat="0" applyAlignment="0" applyProtection="0"/>
    <xf numFmtId="0" fontId="156" fillId="0" borderId="0">
      <alignment horizontal="left"/>
    </xf>
    <xf numFmtId="9" fontId="29" fillId="0" borderId="0" applyFont="0" applyFill="0" applyBorder="0" applyAlignment="0" applyProtection="0"/>
    <xf numFmtId="0" fontId="150" fillId="0" borderId="10">
      <alignment vertical="center"/>
    </xf>
    <xf numFmtId="0" fontId="157" fillId="0" borderId="0">
      <alignment horizontal="left"/>
    </xf>
    <xf numFmtId="0" fontId="78" fillId="0" borderId="0">
      <alignment horizontal="left"/>
    </xf>
    <xf numFmtId="0" fontId="152" fillId="0" borderId="0"/>
    <xf numFmtId="0" fontId="78" fillId="0" borderId="0"/>
    <xf numFmtId="0" fontId="158" fillId="0" borderId="0"/>
    <xf numFmtId="0" fontId="158" fillId="0" borderId="0"/>
    <xf numFmtId="0" fontId="159" fillId="0" borderId="0"/>
    <xf numFmtId="0" fontId="159" fillId="0" borderId="0"/>
    <xf numFmtId="0" fontId="158" fillId="0" borderId="0"/>
    <xf numFmtId="0" fontId="158" fillId="0" borderId="0"/>
    <xf numFmtId="0" fontId="42" fillId="0" borderId="0" applyNumberFormat="0" applyFill="0" applyBorder="0" applyAlignment="0" applyProtection="0"/>
    <xf numFmtId="0" fontId="159" fillId="0" borderId="0"/>
    <xf numFmtId="0" fontId="158" fillId="0" borderId="0"/>
    <xf numFmtId="0" fontId="172" fillId="0" borderId="39" applyNumberFormat="0" applyFill="0" applyAlignment="0" applyProtection="0"/>
    <xf numFmtId="0" fontId="17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5" fillId="0" borderId="0"/>
    <xf numFmtId="0" fontId="29" fillId="0" borderId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47" fillId="0" borderId="0"/>
    <xf numFmtId="0" fontId="86" fillId="0" borderId="0"/>
    <xf numFmtId="9" fontId="3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9" fontId="174" fillId="0" borderId="0" applyFont="0" applyFill="0" applyBorder="0" applyAlignment="0" applyProtection="0"/>
    <xf numFmtId="0" fontId="174" fillId="0" borderId="0"/>
    <xf numFmtId="0" fontId="29" fillId="0" borderId="0"/>
    <xf numFmtId="0" fontId="96" fillId="2" borderId="0" applyNumberFormat="0" applyBorder="0" applyAlignment="0" applyProtection="0"/>
    <xf numFmtId="0" fontId="96" fillId="3" borderId="0" applyNumberFormat="0" applyBorder="0" applyAlignment="0" applyProtection="0"/>
    <xf numFmtId="0" fontId="9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6" borderId="0" applyNumberFormat="0" applyBorder="0" applyAlignment="0" applyProtection="0"/>
    <xf numFmtId="0" fontId="96" fillId="7" borderId="0" applyNumberFormat="0" applyBorder="0" applyAlignment="0" applyProtection="0"/>
    <xf numFmtId="205" fontId="81" fillId="0" borderId="0"/>
    <xf numFmtId="205" fontId="81" fillId="0" borderId="0"/>
    <xf numFmtId="205" fontId="81" fillId="0" borderId="0"/>
    <xf numFmtId="205" fontId="81" fillId="0" borderId="0"/>
    <xf numFmtId="205" fontId="81" fillId="0" borderId="0"/>
    <xf numFmtId="205" fontId="81" fillId="0" borderId="0"/>
    <xf numFmtId="205" fontId="81" fillId="0" borderId="0"/>
    <xf numFmtId="205" fontId="81" fillId="0" borderId="0"/>
    <xf numFmtId="0" fontId="96" fillId="8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5" borderId="0" applyNumberFormat="0" applyBorder="0" applyAlignment="0" applyProtection="0"/>
    <xf numFmtId="0" fontId="96" fillId="8" borderId="0" applyNumberFormat="0" applyBorder="0" applyAlignment="0" applyProtection="0"/>
    <xf numFmtId="0" fontId="96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9" fontId="175" fillId="0" borderId="0"/>
    <xf numFmtId="43" fontId="73" fillId="0" borderId="0" applyFont="0" applyBorder="0" applyAlignment="0"/>
    <xf numFmtId="206" fontId="176" fillId="89" borderId="41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77" fillId="0" borderId="0"/>
    <xf numFmtId="39" fontId="178" fillId="0" borderId="0"/>
    <xf numFmtId="207" fontId="179" fillId="0" borderId="0"/>
    <xf numFmtId="207" fontId="179" fillId="0" borderId="0"/>
    <xf numFmtId="207" fontId="179" fillId="0" borderId="0"/>
    <xf numFmtId="207" fontId="179" fillId="0" borderId="0"/>
    <xf numFmtId="207" fontId="179" fillId="0" borderId="0"/>
    <xf numFmtId="207" fontId="179" fillId="0" borderId="0"/>
    <xf numFmtId="207" fontId="179" fillId="0" borderId="0"/>
    <xf numFmtId="207" fontId="179" fillId="0" borderId="0"/>
    <xf numFmtId="174" fontId="180" fillId="0" borderId="0" applyFill="0" applyBorder="0" applyAlignment="0" applyProtection="0"/>
    <xf numFmtId="40" fontId="180" fillId="0" borderId="0" applyFill="0" applyBorder="0" applyAlignment="0" applyProtection="0"/>
    <xf numFmtId="208" fontId="5" fillId="0" borderId="0" applyFill="0" applyBorder="0" applyAlignment="0" applyProtection="0"/>
    <xf numFmtId="0" fontId="29" fillId="0" borderId="0" applyFont="0" applyFill="0" applyBorder="0" applyAlignment="0" applyProtection="0"/>
    <xf numFmtId="165" fontId="174" fillId="0" borderId="0" applyFont="0" applyFill="0" applyBorder="0" applyAlignment="0" applyProtection="0"/>
    <xf numFmtId="43" fontId="18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82" fillId="0" borderId="0" applyFont="0" applyFill="0" applyBorder="0" applyAlignment="0" applyProtection="0"/>
    <xf numFmtId="43" fontId="183" fillId="0" borderId="0" applyFont="0" applyFill="0" applyBorder="0" applyAlignment="0" applyProtection="0"/>
    <xf numFmtId="169" fontId="41" fillId="0" borderId="0" applyFont="0" applyFill="0" applyBorder="0" applyAlignment="0" applyProtection="0">
      <alignment vertical="top"/>
    </xf>
    <xf numFmtId="43" fontId="184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6" fillId="0" borderId="0" applyFont="0" applyFill="0" applyBorder="0" applyAlignment="0" applyProtection="0"/>
    <xf numFmtId="3" fontId="185" fillId="0" borderId="0" applyFont="0" applyFill="0" applyBorder="0" applyAlignment="0" applyProtection="0"/>
    <xf numFmtId="209" fontId="186" fillId="0" borderId="42" applyFont="0" applyAlignment="0">
      <alignment horizontal="center"/>
    </xf>
    <xf numFmtId="210" fontId="5" fillId="22" borderId="3" applyFill="0" applyBorder="0" applyAlignment="0">
      <alignment horizontal="right"/>
    </xf>
    <xf numFmtId="0" fontId="29" fillId="0" borderId="0" applyFont="0" applyFill="0" applyBorder="0" applyAlignment="0" applyProtection="0"/>
    <xf numFmtId="44" fontId="181" fillId="0" borderId="0" applyFont="0" applyFill="0" applyBorder="0" applyAlignment="0" applyProtection="0"/>
    <xf numFmtId="0" fontId="185" fillId="0" borderId="0" applyFont="0" applyFill="0" applyBorder="0" applyAlignment="0" applyProtection="0"/>
    <xf numFmtId="14" fontId="89" fillId="0" borderId="0" applyFill="0" applyBorder="0">
      <alignment horizontal="center"/>
    </xf>
    <xf numFmtId="14" fontId="41" fillId="0" borderId="0" applyFill="0" applyBorder="0" applyAlignment="0"/>
    <xf numFmtId="47" fontId="89" fillId="0" borderId="0" applyFill="0">
      <alignment horizontal="center"/>
    </xf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2" fontId="94" fillId="0" borderId="0" applyProtection="0"/>
    <xf numFmtId="0" fontId="15" fillId="0" borderId="0">
      <alignment horizontal="left"/>
    </xf>
    <xf numFmtId="0" fontId="17" fillId="0" borderId="0">
      <alignment horizontal="left"/>
    </xf>
    <xf numFmtId="14" fontId="85" fillId="90" borderId="21">
      <alignment horizontal="center" vertical="center" wrapText="1"/>
    </xf>
    <xf numFmtId="211" fontId="187" fillId="0" borderId="22">
      <alignment horizontal="left"/>
    </xf>
    <xf numFmtId="212" fontId="177" fillId="0" borderId="25">
      <alignment horizontal="left"/>
    </xf>
    <xf numFmtId="0" fontId="188" fillId="0" borderId="23">
      <alignment horizontal="right"/>
    </xf>
    <xf numFmtId="0" fontId="187" fillId="1" borderId="25">
      <alignment horizontal="left"/>
    </xf>
    <xf numFmtId="0" fontId="189" fillId="0" borderId="0" applyProtection="0"/>
    <xf numFmtId="0" fontId="80" fillId="0" borderId="0" applyProtection="0"/>
    <xf numFmtId="180" fontId="180" fillId="0" borderId="0" applyFill="0" applyBorder="0" applyAlignment="0" applyProtection="0"/>
    <xf numFmtId="1" fontId="190" fillId="0" borderId="0" applyFont="0" applyFill="0" applyBorder="0" applyAlignment="0" applyProtection="0"/>
    <xf numFmtId="1" fontId="29" fillId="0" borderId="0" applyFont="0" applyFill="0" applyBorder="0" applyAlignment="0" applyProtection="0"/>
    <xf numFmtId="206" fontId="191" fillId="0" borderId="41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92" fillId="0" borderId="21"/>
    <xf numFmtId="0" fontId="181" fillId="0" borderId="0"/>
    <xf numFmtId="0" fontId="34" fillId="0" borderId="0"/>
    <xf numFmtId="0" fontId="182" fillId="0" borderId="0"/>
    <xf numFmtId="0" fontId="29" fillId="0" borderId="0"/>
    <xf numFmtId="0" fontId="174" fillId="0" borderId="0"/>
    <xf numFmtId="0" fontId="18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1" fontId="193" fillId="0" borderId="0"/>
    <xf numFmtId="0" fontId="41" fillId="0" borderId="0">
      <alignment vertical="top"/>
    </xf>
    <xf numFmtId="0" fontId="29" fillId="0" borderId="0"/>
    <xf numFmtId="0" fontId="29" fillId="0" borderId="0"/>
    <xf numFmtId="1" fontId="193" fillId="0" borderId="0"/>
    <xf numFmtId="0" fontId="29" fillId="0" borderId="0"/>
    <xf numFmtId="213" fontId="190" fillId="0" borderId="31" applyFont="0" applyFill="0" applyBorder="0" applyAlignment="0" applyProtection="0"/>
    <xf numFmtId="214" fontId="5" fillId="22" borderId="0" applyFill="0" applyBorder="0" applyAlignment="0" applyProtection="0">
      <protection locked="0"/>
    </xf>
    <xf numFmtId="21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167" fontId="29" fillId="0" borderId="0" applyFont="0" applyFill="0" applyBorder="0" applyAlignment="0" applyProtection="0"/>
    <xf numFmtId="216" fontId="94" fillId="0" borderId="0" applyFont="0" applyFill="0" applyBorder="0" applyAlignment="0" applyProtection="0"/>
    <xf numFmtId="4" fontId="43" fillId="25" borderId="43" applyNumberFormat="0" applyProtection="0">
      <alignment vertical="center"/>
    </xf>
    <xf numFmtId="4" fontId="194" fillId="80" borderId="43" applyNumberFormat="0" applyProtection="0">
      <alignment vertical="center"/>
    </xf>
    <xf numFmtId="4" fontId="43" fillId="80" borderId="43" applyNumberFormat="0" applyProtection="0">
      <alignment horizontal="left" vertical="center" indent="1"/>
    </xf>
    <xf numFmtId="0" fontId="43" fillId="80" borderId="43" applyNumberFormat="0" applyProtection="0">
      <alignment horizontal="left" vertical="top" indent="1"/>
    </xf>
    <xf numFmtId="4" fontId="43" fillId="91" borderId="0" applyNumberFormat="0" applyProtection="0">
      <alignment horizontal="left" vertical="center" indent="1"/>
    </xf>
    <xf numFmtId="4" fontId="41" fillId="3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8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43" fillId="93" borderId="44" applyNumberFormat="0" applyProtection="0">
      <alignment horizontal="left" vertical="center" indent="1"/>
    </xf>
    <xf numFmtId="4" fontId="41" fillId="94" borderId="0" applyNumberFormat="0" applyProtection="0">
      <alignment horizontal="left" vertical="center" indent="1"/>
    </xf>
    <xf numFmtId="4" fontId="195" fillId="95" borderId="0" applyNumberFormat="0" applyProtection="0">
      <alignment horizontal="left" vertical="center" indent="1"/>
    </xf>
    <xf numFmtId="4" fontId="41" fillId="96" borderId="43" applyNumberFormat="0" applyProtection="0">
      <alignment horizontal="right" vertical="center"/>
    </xf>
    <xf numFmtId="4" fontId="41" fillId="94" borderId="0" applyNumberFormat="0" applyProtection="0">
      <alignment horizontal="left" vertical="center" indent="1"/>
    </xf>
    <xf numFmtId="4" fontId="41" fillId="91" borderId="0" applyNumberFormat="0" applyProtection="0">
      <alignment horizontal="left" vertical="center" indent="1"/>
    </xf>
    <xf numFmtId="0" fontId="29" fillId="95" borderId="43" applyNumberFormat="0" applyProtection="0">
      <alignment horizontal="left" vertical="center" indent="1"/>
    </xf>
    <xf numFmtId="0" fontId="29" fillId="95" borderId="43" applyNumberFormat="0" applyProtection="0">
      <alignment horizontal="left" vertical="top" indent="1"/>
    </xf>
    <xf numFmtId="0" fontId="29" fillId="91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center" indent="1"/>
    </xf>
    <xf numFmtId="0" fontId="29" fillId="82" borderId="43" applyNumberFormat="0" applyProtection="0">
      <alignment horizontal="left" vertical="top" indent="1"/>
    </xf>
    <xf numFmtId="0" fontId="29" fillId="81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4" fontId="196" fillId="24" borderId="43" applyNumberFormat="0" applyProtection="0">
      <alignment vertical="center"/>
    </xf>
    <xf numFmtId="4" fontId="41" fillId="24" borderId="43" applyNumberFormat="0" applyProtection="0">
      <alignment horizontal="left" vertical="center" indent="1"/>
    </xf>
    <xf numFmtId="0" fontId="41" fillId="24" borderId="43" applyNumberFormat="0" applyProtection="0">
      <alignment horizontal="left" vertical="top" indent="1"/>
    </xf>
    <xf numFmtId="4" fontId="41" fillId="94" borderId="43" applyNumberFormat="0" applyProtection="0">
      <alignment horizontal="right" vertical="center"/>
    </xf>
    <xf numFmtId="4" fontId="196" fillId="94" borderId="43" applyNumberFormat="0" applyProtection="0">
      <alignment horizontal="right" vertical="center"/>
    </xf>
    <xf numFmtId="4" fontId="41" fillId="96" borderId="43" applyNumberFormat="0" applyProtection="0">
      <alignment horizontal="left" vertical="center" indent="1"/>
    </xf>
    <xf numFmtId="0" fontId="41" fillId="91" borderId="43" applyNumberFormat="0" applyProtection="0">
      <alignment horizontal="left" vertical="top" indent="1"/>
    </xf>
    <xf numFmtId="4" fontId="197" fillId="97" borderId="0" applyNumberFormat="0" applyProtection="0">
      <alignment horizontal="left" vertical="center" indent="1"/>
    </xf>
    <xf numFmtId="4" fontId="44" fillId="94" borderId="43" applyNumberFormat="0" applyProtection="0">
      <alignment horizontal="right" vertical="center"/>
    </xf>
    <xf numFmtId="0" fontId="198" fillId="0" borderId="0">
      <alignment horizontal="left"/>
    </xf>
    <xf numFmtId="0" fontId="19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1" fillId="0" borderId="0" applyNumberFormat="0" applyBorder="0" applyAlignment="0"/>
    <xf numFmtId="0" fontId="192" fillId="0" borderId="0"/>
    <xf numFmtId="0" fontId="200" fillId="0" borderId="0" applyNumberFormat="0" applyFill="0" applyBorder="0" applyAlignment="0" applyProtection="0"/>
    <xf numFmtId="49" fontId="41" fillId="0" borderId="0" applyFill="0" applyBorder="0" applyAlignment="0"/>
    <xf numFmtId="0" fontId="29" fillId="0" borderId="0" applyFill="0" applyBorder="0" applyAlignment="0"/>
    <xf numFmtId="217" fontId="29" fillId="0" borderId="0" applyFill="0" applyBorder="0" applyAlignment="0"/>
    <xf numFmtId="0" fontId="201" fillId="0" borderId="0">
      <alignment horizontal="center" vertical="top"/>
    </xf>
    <xf numFmtId="0" fontId="202" fillId="0" borderId="0" applyAlignment="0" applyProtection="0"/>
    <xf numFmtId="0" fontId="203" fillId="0" borderId="0" applyAlignment="0" applyProtection="0"/>
    <xf numFmtId="0" fontId="204" fillId="0" borderId="0">
      <alignment vertical="center"/>
    </xf>
    <xf numFmtId="0" fontId="205" fillId="0" borderId="0"/>
    <xf numFmtId="218" fontId="94" fillId="0" borderId="0" applyFont="0" applyFill="0" applyBorder="0" applyAlignment="0" applyProtection="0"/>
    <xf numFmtId="4" fontId="40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4" fillId="21" borderId="2" applyNumberFormat="0" applyAlignment="0" applyProtection="0"/>
    <xf numFmtId="0" fontId="113" fillId="0" borderId="6" applyNumberFormat="0" applyFill="0" applyAlignment="0" applyProtection="0"/>
    <xf numFmtId="0" fontId="206" fillId="0" borderId="30"/>
    <xf numFmtId="0" fontId="72" fillId="0" borderId="40"/>
    <xf numFmtId="0" fontId="101" fillId="3" borderId="0" applyNumberFormat="0" applyBorder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12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09" fillId="4" borderId="0" applyNumberFormat="0" applyBorder="0" applyAlignment="0" applyProtection="0"/>
    <xf numFmtId="0" fontId="112" fillId="7" borderId="37" applyNumberFormat="0" applyAlignment="0" applyProtection="0"/>
    <xf numFmtId="0" fontId="115" fillId="25" borderId="0" applyNumberFormat="0" applyBorder="0" applyAlignment="0" applyProtection="0"/>
    <xf numFmtId="0" fontId="122" fillId="0" borderId="39" applyNumberFormat="0" applyFill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74" fillId="26" borderId="36" applyNumberFormat="0" applyFont="0" applyAlignment="0" applyProtection="0"/>
    <xf numFmtId="0" fontId="142" fillId="0" borderId="27" applyNumberFormat="0" applyFill="0" applyAlignment="0" applyProtection="0"/>
    <xf numFmtId="0" fontId="143" fillId="0" borderId="28" applyNumberFormat="0" applyFill="0" applyAlignment="0" applyProtection="0"/>
    <xf numFmtId="0" fontId="110" fillId="0" borderId="29" applyNumberFormat="0" applyFill="0" applyAlignment="0" applyProtection="0"/>
    <xf numFmtId="0" fontId="110" fillId="0" borderId="0" applyNumberFormat="0" applyFill="0" applyBorder="0" applyAlignment="0" applyProtection="0"/>
    <xf numFmtId="169" fontId="207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08" fillId="0" borderId="30"/>
    <xf numFmtId="219" fontId="103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9" fillId="0" borderId="0" applyNumberForma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220" fontId="114" fillId="0" borderId="0"/>
    <xf numFmtId="221" fontId="114" fillId="0" borderId="0"/>
    <xf numFmtId="222" fontId="114" fillId="0" borderId="0"/>
    <xf numFmtId="223" fontId="114" fillId="0" borderId="0"/>
    <xf numFmtId="0" fontId="86" fillId="0" borderId="0"/>
    <xf numFmtId="0" fontId="5" fillId="0" borderId="0"/>
    <xf numFmtId="0" fontId="34" fillId="26" borderId="36" applyNumberFormat="0" applyFont="0" applyAlignment="0" applyProtection="0"/>
    <xf numFmtId="169" fontId="10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6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" fontId="4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0" fontId="86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09" fillId="0" borderId="0"/>
    <xf numFmtId="0" fontId="96" fillId="0" borderId="0"/>
    <xf numFmtId="0" fontId="96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210" fillId="0" borderId="0"/>
    <xf numFmtId="0" fontId="29" fillId="0" borderId="0"/>
    <xf numFmtId="0" fontId="29" fillId="0" borderId="0"/>
    <xf numFmtId="0" fontId="29" fillId="0" borderId="0"/>
    <xf numFmtId="0" fontId="86" fillId="0" borderId="0"/>
    <xf numFmtId="0" fontId="86" fillId="0" borderId="0"/>
    <xf numFmtId="0" fontId="29" fillId="0" borderId="0"/>
    <xf numFmtId="169" fontId="29" fillId="0" borderId="0" applyFont="0" applyFill="0" applyBorder="0" applyAlignment="0" applyProtection="0"/>
    <xf numFmtId="0" fontId="34" fillId="26" borderId="36" applyNumberFormat="0" applyFont="0" applyAlignment="0" applyProtection="0"/>
    <xf numFmtId="0" fontId="34" fillId="0" borderId="0"/>
    <xf numFmtId="169" fontId="34" fillId="0" borderId="0" applyFont="0" applyFill="0" applyBorder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0" fontId="34" fillId="0" borderId="0"/>
    <xf numFmtId="0" fontId="96" fillId="0" borderId="0"/>
    <xf numFmtId="0" fontId="47" fillId="0" borderId="0"/>
    <xf numFmtId="0" fontId="34" fillId="0" borderId="0"/>
    <xf numFmtId="0" fontId="54" fillId="76" borderId="37" applyNumberFormat="0" applyAlignment="0" applyProtection="0"/>
    <xf numFmtId="169" fontId="34" fillId="0" borderId="0" applyFont="0" applyFill="0" applyBorder="0" applyAlignment="0" applyProtection="0"/>
    <xf numFmtId="0" fontId="61" fillId="63" borderId="37" applyNumberFormat="0" applyAlignment="0" applyProtection="0"/>
    <xf numFmtId="10" fontId="16" fillId="24" borderId="5" applyNumberFormat="0" applyBorder="0" applyAlignment="0" applyProtection="0"/>
    <xf numFmtId="0" fontId="34" fillId="79" borderId="36" applyNumberFormat="0" applyAlignment="0" applyProtection="0"/>
    <xf numFmtId="9" fontId="34" fillId="0" borderId="0" applyFont="0" applyFill="0" applyBorder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3" fontId="82" fillId="80" borderId="5">
      <alignment horizontal="left" vertical="top" wrapText="1"/>
      <protection locked="0"/>
    </xf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90" fillId="0" borderId="5" applyFont="0" applyFill="0" applyBorder="0">
      <alignment horizontal="center" vertical="justify" wrapText="1"/>
    </xf>
    <xf numFmtId="0" fontId="90" fillId="0" borderId="5" applyFont="0" applyFill="0" applyBorder="0">
      <alignment horizontal="centerContinuous" vertical="justify" wrapText="1"/>
    </xf>
    <xf numFmtId="3" fontId="103" fillId="0" borderId="5"/>
    <xf numFmtId="10" fontId="16" fillId="24" borderId="5" applyNumberFormat="0" applyBorder="0" applyAlignment="0" applyProtection="0"/>
    <xf numFmtId="10" fontId="95" fillId="24" borderId="5" applyNumberFormat="0" applyBorder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4" fillId="79" borderId="36" applyNumberFormat="0" applyAlignment="0" applyProtection="0"/>
    <xf numFmtId="0" fontId="46" fillId="0" borderId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6" fillId="0" borderId="0"/>
    <xf numFmtId="0" fontId="34" fillId="79" borderId="36" applyNumberFormat="0" applyAlignment="0" applyProtection="0"/>
    <xf numFmtId="0" fontId="47" fillId="0" borderId="0"/>
    <xf numFmtId="0" fontId="102" fillId="76" borderId="37" applyNumberFormat="0" applyAlignment="0" applyProtection="0"/>
    <xf numFmtId="0" fontId="118" fillId="76" borderId="38" applyNumberFormat="0" applyAlignment="0" applyProtection="0"/>
    <xf numFmtId="3" fontId="82" fillId="80" borderId="5">
      <alignment horizontal="left" vertical="top" wrapText="1"/>
      <protection locked="0"/>
    </xf>
    <xf numFmtId="0" fontId="122" fillId="0" borderId="39" applyNumberFormat="0" applyFill="0" applyAlignment="0" applyProtection="0"/>
    <xf numFmtId="0" fontId="34" fillId="0" borderId="0"/>
    <xf numFmtId="4" fontId="41" fillId="24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center" indent="1"/>
    </xf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64" fillId="76" borderId="38" applyNumberFormat="0" applyAlignment="0" applyProtection="0"/>
    <xf numFmtId="0" fontId="168" fillId="7" borderId="37" applyNumberFormat="0" applyAlignment="0" applyProtection="0"/>
    <xf numFmtId="0" fontId="34" fillId="0" borderId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29" fillId="82" borderId="43" applyNumberFormat="0" applyProtection="0">
      <alignment horizontal="left" vertical="center" indent="1"/>
    </xf>
    <xf numFmtId="4" fontId="41" fillId="24" borderId="43" applyNumberFormat="0" applyProtection="0">
      <alignment vertical="center"/>
    </xf>
    <xf numFmtId="4" fontId="41" fillId="94" borderId="43" applyNumberFormat="0" applyProtection="0">
      <alignment horizontal="right" vertical="center"/>
    </xf>
    <xf numFmtId="0" fontId="34" fillId="79" borderId="36" applyNumberFormat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61" fillId="63" borderId="37" applyNumberFormat="0" applyAlignment="0" applyProtection="0"/>
    <xf numFmtId="10" fontId="16" fillId="24" borderId="45" applyNumberFormat="0" applyBorder="0" applyAlignment="0" applyProtection="0"/>
    <xf numFmtId="0" fontId="61" fillId="63" borderId="37" applyNumberFormat="0" applyAlignment="0" applyProtection="0"/>
    <xf numFmtId="0" fontId="102" fillId="20" borderId="37" applyNumberFormat="0" applyAlignment="0" applyProtection="0"/>
    <xf numFmtId="0" fontId="34" fillId="79" borderId="36" applyNumberFormat="0" applyAlignment="0" applyProtection="0"/>
    <xf numFmtId="3" fontId="103" fillId="0" borderId="45"/>
    <xf numFmtId="0" fontId="61" fillId="63" borderId="37" applyNumberFormat="0" applyAlignment="0" applyProtection="0"/>
    <xf numFmtId="0" fontId="54" fillId="76" borderId="37" applyNumberFormat="0" applyAlignment="0" applyProtection="0"/>
    <xf numFmtId="4" fontId="41" fillId="24" borderId="43" applyNumberFormat="0" applyProtection="0">
      <alignment vertical="center"/>
    </xf>
    <xf numFmtId="0" fontId="34" fillId="79" borderId="36" applyNumberFormat="0" applyAlignment="0" applyProtection="0"/>
    <xf numFmtId="10" fontId="95" fillId="24" borderId="45" applyNumberFormat="0" applyBorder="0" applyAlignment="0" applyProtection="0"/>
    <xf numFmtId="0" fontId="171" fillId="20" borderId="38" applyNumberFormat="0" applyAlignment="0" applyProtection="0"/>
    <xf numFmtId="0" fontId="112" fillId="7" borderId="37" applyNumberFormat="0" applyAlignment="0" applyProtection="0"/>
    <xf numFmtId="0" fontId="118" fillId="20" borderId="38" applyNumberFormat="0" applyAlignment="0" applyProtection="0"/>
    <xf numFmtId="4" fontId="41" fillId="18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3" borderId="43" applyNumberFormat="0" applyProtection="0">
      <alignment horizontal="right" vertical="center"/>
    </xf>
    <xf numFmtId="4" fontId="43" fillId="80" borderId="43" applyNumberFormat="0" applyProtection="0">
      <alignment horizontal="left" vertical="center" indent="1"/>
    </xf>
    <xf numFmtId="0" fontId="64" fillId="76" borderId="38" applyNumberFormat="0" applyAlignment="0" applyProtection="0"/>
    <xf numFmtId="0" fontId="102" fillId="20" borderId="37" applyNumberFormat="0" applyAlignment="0" applyProtection="0"/>
    <xf numFmtId="0" fontId="41" fillId="24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122" fillId="0" borderId="39" applyNumberFormat="0" applyFill="0" applyAlignment="0" applyProtection="0"/>
    <xf numFmtId="0" fontId="90" fillId="0" borderId="45" applyFont="0" applyFill="0" applyBorder="0">
      <alignment horizontal="centerContinuous" vertical="justify" wrapText="1"/>
    </xf>
    <xf numFmtId="0" fontId="64" fillId="76" borderId="38" applyNumberFormat="0" applyAlignment="0" applyProtection="0"/>
    <xf numFmtId="3" fontId="82" fillId="80" borderId="45">
      <alignment horizontal="left" vertical="top" wrapText="1"/>
      <protection locked="0"/>
    </xf>
    <xf numFmtId="0" fontId="34" fillId="79" borderId="36" applyNumberFormat="0" applyAlignment="0" applyProtection="0"/>
    <xf numFmtId="3" fontId="103" fillId="0" borderId="45"/>
    <xf numFmtId="0" fontId="122" fillId="0" borderId="39" applyNumberFormat="0" applyFill="0" applyAlignment="0" applyProtection="0"/>
    <xf numFmtId="0" fontId="61" fillId="63" borderId="37" applyNumberFormat="0" applyAlignment="0" applyProtection="0"/>
    <xf numFmtId="206" fontId="191" fillId="0" borderId="41"/>
    <xf numFmtId="0" fontId="112" fillId="7" borderId="37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4" fontId="41" fillId="92" borderId="43" applyNumberFormat="0" applyProtection="0">
      <alignment horizontal="right" vertical="center"/>
    </xf>
    <xf numFmtId="0" fontId="34" fillId="79" borderId="36" applyNumberFormat="0" applyAlignment="0" applyProtection="0"/>
    <xf numFmtId="10" fontId="16" fillId="24" borderId="45" applyNumberFormat="0" applyBorder="0" applyAlignment="0" applyProtection="0"/>
    <xf numFmtId="0" fontId="34" fillId="79" borderId="36" applyNumberFormat="0" applyAlignment="0" applyProtection="0"/>
    <xf numFmtId="0" fontId="66" fillId="0" borderId="39" applyNumberFormat="0" applyFill="0" applyAlignment="0" applyProtection="0"/>
    <xf numFmtId="4" fontId="41" fillId="18" borderId="43" applyNumberFormat="0" applyProtection="0">
      <alignment horizontal="right" vertical="center"/>
    </xf>
    <xf numFmtId="0" fontId="34" fillId="79" borderId="36" applyNumberFormat="0" applyAlignment="0" applyProtection="0"/>
    <xf numFmtId="3" fontId="82" fillId="80" borderId="45">
      <alignment horizontal="left" vertical="top" wrapText="1"/>
      <protection locked="0"/>
    </xf>
    <xf numFmtId="0" fontId="61" fillId="63" borderId="37" applyNumberFormat="0" applyAlignment="0" applyProtection="0"/>
    <xf numFmtId="0" fontId="34" fillId="79" borderId="36" applyNumberFormat="0" applyAlignment="0" applyProtection="0"/>
    <xf numFmtId="4" fontId="44" fillId="94" borderId="43" applyNumberFormat="0" applyProtection="0">
      <alignment horizontal="right" vertical="center"/>
    </xf>
    <xf numFmtId="4" fontId="196" fillId="24" borderId="43" applyNumberFormat="0" applyProtection="0">
      <alignment vertical="center"/>
    </xf>
    <xf numFmtId="0" fontId="29" fillId="95" borderId="43" applyNumberFormat="0" applyProtection="0">
      <alignment horizontal="left" vertical="top" indent="1"/>
    </xf>
    <xf numFmtId="0" fontId="29" fillId="95" borderId="43" applyNumberFormat="0" applyProtection="0">
      <alignment horizontal="left" vertical="top" indent="1"/>
    </xf>
    <xf numFmtId="0" fontId="34" fillId="79" borderId="36" applyNumberFormat="0" applyAlignment="0" applyProtection="0"/>
    <xf numFmtId="0" fontId="66" fillId="0" borderId="39" applyNumberFormat="0" applyFill="0" applyAlignment="0" applyProtection="0"/>
    <xf numFmtId="0" fontId="41" fillId="24" borderId="43" applyNumberFormat="0" applyProtection="0">
      <alignment horizontal="left" vertical="top" indent="1"/>
    </xf>
    <xf numFmtId="0" fontId="163" fillId="20" borderId="37" applyNumberFormat="0" applyAlignment="0" applyProtection="0"/>
    <xf numFmtId="0" fontId="29" fillId="91" borderId="43" applyNumberFormat="0" applyProtection="0">
      <alignment horizontal="left" vertical="center" indent="1"/>
    </xf>
    <xf numFmtId="0" fontId="112" fillId="7" borderId="37" applyNumberFormat="0" applyAlignment="0" applyProtection="0"/>
    <xf numFmtId="0" fontId="112" fillId="7" borderId="37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4" fontId="41" fillId="94" borderId="43" applyNumberFormat="0" applyProtection="0">
      <alignment horizontal="right" vertical="center"/>
    </xf>
    <xf numFmtId="4" fontId="41" fillId="3" borderId="43" applyNumberFormat="0" applyProtection="0">
      <alignment horizontal="right" vertical="center"/>
    </xf>
    <xf numFmtId="206" fontId="176" fillId="89" borderId="41"/>
    <xf numFmtId="4" fontId="41" fillId="9" borderId="43" applyNumberFormat="0" applyProtection="0">
      <alignment horizontal="right" vertical="center"/>
    </xf>
    <xf numFmtId="0" fontId="34" fillId="79" borderId="36" applyNumberFormat="0" applyAlignment="0" applyProtection="0"/>
    <xf numFmtId="0" fontId="122" fillId="0" borderId="39" applyNumberFormat="0" applyFill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4" fontId="41" fillId="18" borderId="43" applyNumberFormat="0" applyProtection="0">
      <alignment horizontal="right" vertical="center"/>
    </xf>
    <xf numFmtId="213" fontId="190" fillId="0" borderId="31" applyFont="0" applyFill="0" applyBorder="0" applyAlignment="0" applyProtection="0"/>
    <xf numFmtId="4" fontId="41" fillId="3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0" fontId="29" fillId="95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0" fontId="122" fillId="0" borderId="39" applyNumberFormat="0" applyFill="0" applyAlignment="0" applyProtection="0"/>
    <xf numFmtId="0" fontId="66" fillId="0" borderId="39" applyNumberFormat="0" applyFill="0" applyAlignment="0" applyProtection="0"/>
    <xf numFmtId="0" fontId="102" fillId="20" borderId="37" applyNumberFormat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3" fontId="103" fillId="0" borderId="45"/>
    <xf numFmtId="0" fontId="90" fillId="0" borderId="45" applyFont="0" applyFill="0" applyBorder="0">
      <alignment horizontal="center" vertical="justify" wrapText="1"/>
    </xf>
    <xf numFmtId="4" fontId="196" fillId="94" borderId="43" applyNumberFormat="0" applyProtection="0">
      <alignment horizontal="right" vertical="center"/>
    </xf>
    <xf numFmtId="0" fontId="29" fillId="82" borderId="43" applyNumberFormat="0" applyProtection="0">
      <alignment horizontal="left" vertical="top" indent="1"/>
    </xf>
    <xf numFmtId="4" fontId="41" fillId="15" borderId="43" applyNumberFormat="0" applyProtection="0">
      <alignment horizontal="right" vertical="center"/>
    </xf>
    <xf numFmtId="4" fontId="194" fillId="80" borderId="43" applyNumberFormat="0" applyProtection="0">
      <alignment vertical="center"/>
    </xf>
    <xf numFmtId="0" fontId="172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10" fontId="16" fillId="24" borderId="45" applyNumberFormat="0" applyBorder="0" applyAlignment="0" applyProtection="0"/>
    <xf numFmtId="0" fontId="54" fillId="76" borderId="37" applyNumberFormat="0" applyAlignment="0" applyProtection="0"/>
    <xf numFmtId="3" fontId="82" fillId="80" borderId="45">
      <alignment horizontal="left" vertical="top" wrapText="1"/>
      <protection locked="0"/>
    </xf>
    <xf numFmtId="0" fontId="66" fillId="0" borderId="39" applyNumberFormat="0" applyFill="0" applyAlignment="0" applyProtection="0"/>
    <xf numFmtId="4" fontId="41" fillId="94" borderId="43" applyNumberFormat="0" applyProtection="0">
      <alignment horizontal="right" vertical="center"/>
    </xf>
    <xf numFmtId="0" fontId="29" fillId="82" borderId="43" applyNumberFormat="0" applyProtection="0">
      <alignment horizontal="left" vertical="center" indent="1"/>
    </xf>
    <xf numFmtId="0" fontId="34" fillId="79" borderId="36" applyNumberFormat="0" applyAlignment="0" applyProtection="0"/>
    <xf numFmtId="206" fontId="176" fillId="89" borderId="41"/>
    <xf numFmtId="0" fontId="34" fillId="79" borderId="36" applyNumberFormat="0" applyAlignment="0" applyProtection="0"/>
    <xf numFmtId="0" fontId="171" fillId="20" borderId="38" applyNumberFormat="0" applyAlignment="0" applyProtection="0"/>
    <xf numFmtId="3" fontId="82" fillId="80" borderId="45">
      <alignment horizontal="left" vertical="top" wrapText="1"/>
      <protection locked="0"/>
    </xf>
    <xf numFmtId="0" fontId="61" fillId="63" borderId="37" applyNumberFormat="0" applyAlignment="0" applyProtection="0"/>
    <xf numFmtId="0" fontId="122" fillId="0" borderId="39" applyNumberFormat="0" applyFill="0" applyAlignment="0" applyProtection="0"/>
    <xf numFmtId="206" fontId="191" fillId="0" borderId="41"/>
    <xf numFmtId="0" fontId="34" fillId="79" borderId="36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206" fontId="176" fillId="89" borderId="41"/>
    <xf numFmtId="0" fontId="118" fillId="20" borderId="38" applyNumberFormat="0" applyAlignment="0" applyProtection="0"/>
    <xf numFmtId="0" fontId="64" fillId="76" borderId="38" applyNumberFormat="0" applyAlignment="0" applyProtection="0"/>
    <xf numFmtId="4" fontId="41" fillId="96" borderId="43" applyNumberFormat="0" applyProtection="0">
      <alignment horizontal="right" vertical="center"/>
    </xf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171" fillId="20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168" fillId="7" borderId="37" applyNumberFormat="0" applyAlignment="0" applyProtection="0"/>
    <xf numFmtId="4" fontId="43" fillId="80" borderId="43" applyNumberFormat="0" applyProtection="0">
      <alignment horizontal="left" vertical="center" indent="1"/>
    </xf>
    <xf numFmtId="4" fontId="41" fillId="96" borderId="43" applyNumberFormat="0" applyProtection="0">
      <alignment horizontal="left" vertical="center" indent="1"/>
    </xf>
    <xf numFmtId="0" fontId="34" fillId="79" borderId="36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0" fontId="34" fillId="79" borderId="36" applyNumberFormat="0" applyAlignment="0" applyProtection="0"/>
    <xf numFmtId="0" fontId="41" fillId="91" borderId="43" applyNumberFormat="0" applyProtection="0">
      <alignment horizontal="left" vertical="top" indent="1"/>
    </xf>
    <xf numFmtId="4" fontId="196" fillId="94" borderId="43" applyNumberFormat="0" applyProtection="0">
      <alignment horizontal="right" vertical="center"/>
    </xf>
    <xf numFmtId="0" fontId="41" fillId="24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0" fontId="29" fillId="8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top" indent="1"/>
    </xf>
    <xf numFmtId="0" fontId="29" fillId="91" borderId="43" applyNumberFormat="0" applyProtection="0">
      <alignment horizontal="left" vertical="top" indent="1"/>
    </xf>
    <xf numFmtId="0" fontId="29" fillId="95" borderId="43" applyNumberFormat="0" applyProtection="0">
      <alignment horizontal="left" vertical="center" indent="1"/>
    </xf>
    <xf numFmtId="0" fontId="64" fillId="76" borderId="38" applyNumberFormat="0" applyAlignment="0" applyProtection="0"/>
    <xf numFmtId="4" fontId="41" fillId="96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194" fillId="80" borderId="43" applyNumberFormat="0" applyProtection="0">
      <alignment vertical="center"/>
    </xf>
    <xf numFmtId="206" fontId="191" fillId="0" borderId="41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29" fillId="95" borderId="43" applyNumberFormat="0" applyProtection="0">
      <alignment horizontal="left" vertical="center" indent="1"/>
    </xf>
    <xf numFmtId="4" fontId="41" fillId="10" borderId="43" applyNumberFormat="0" applyProtection="0">
      <alignment horizontal="right" vertical="center"/>
    </xf>
    <xf numFmtId="10" fontId="16" fillId="24" borderId="45" applyNumberFormat="0" applyBorder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02" fillId="20" borderId="37" applyNumberFormat="0" applyAlignment="0" applyProtection="0"/>
    <xf numFmtId="0" fontId="61" fillId="63" borderId="37" applyNumberFormat="0" applyAlignment="0" applyProtection="0"/>
    <xf numFmtId="0" fontId="29" fillId="91" borderId="43" applyNumberFormat="0" applyProtection="0">
      <alignment horizontal="left" vertical="top" indent="1"/>
    </xf>
    <xf numFmtId="0" fontId="172" fillId="0" borderId="39" applyNumberFormat="0" applyFill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160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76" borderId="37" applyNumberFormat="0" applyAlignment="0" applyProtection="0"/>
    <xf numFmtId="0" fontId="112" fillId="7" borderId="37" applyNumberFormat="0" applyAlignment="0" applyProtection="0"/>
    <xf numFmtId="0" fontId="160" fillId="26" borderId="36" applyNumberFormat="0" applyFont="0" applyAlignment="0" applyProtection="0"/>
    <xf numFmtId="0" fontId="64" fillId="76" borderId="38" applyNumberFormat="0" applyAlignment="0" applyProtection="0"/>
    <xf numFmtId="4" fontId="41" fillId="17" borderId="43" applyNumberFormat="0" applyProtection="0">
      <alignment horizontal="right" vertical="center"/>
    </xf>
    <xf numFmtId="0" fontId="54" fillId="76" borderId="37" applyNumberFormat="0" applyAlignment="0" applyProtection="0"/>
    <xf numFmtId="3" fontId="82" fillId="80" borderId="45">
      <alignment horizontal="left" vertical="top" wrapText="1"/>
      <protection locked="0"/>
    </xf>
    <xf numFmtId="4" fontId="41" fillId="9" borderId="43" applyNumberFormat="0" applyProtection="0">
      <alignment horizontal="right" vertical="center"/>
    </xf>
    <xf numFmtId="0" fontId="112" fillId="7" borderId="37" applyNumberFormat="0" applyAlignment="0" applyProtection="0"/>
    <xf numFmtId="0" fontId="61" fillId="63" borderId="37" applyNumberForma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4" fontId="41" fillId="96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center" indent="1"/>
    </xf>
    <xf numFmtId="0" fontId="168" fillId="7" borderId="37" applyNumberFormat="0" applyAlignment="0" applyProtection="0"/>
    <xf numFmtId="0" fontId="43" fillId="80" borderId="43" applyNumberFormat="0" applyProtection="0">
      <alignment horizontal="left" vertical="top" indent="1"/>
    </xf>
    <xf numFmtId="0" fontId="163" fillId="20" borderId="37" applyNumberForma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4" fontId="43" fillId="25" borderId="43" applyNumberFormat="0" applyProtection="0">
      <alignment vertical="center"/>
    </xf>
    <xf numFmtId="4" fontId="41" fillId="11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0" fontId="29" fillId="95" borderId="43" applyNumberFormat="0" applyProtection="0">
      <alignment horizontal="left" vertical="center" indent="1"/>
    </xf>
    <xf numFmtId="0" fontId="64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8" fillId="20" borderId="38" applyNumberFormat="0" applyAlignment="0" applyProtection="0"/>
    <xf numFmtId="0" fontId="54" fillId="76" borderId="37" applyNumberFormat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4" fontId="41" fillId="24" borderId="43" applyNumberFormat="0" applyProtection="0">
      <alignment horizontal="left" vertical="center" indent="1"/>
    </xf>
    <xf numFmtId="4" fontId="196" fillId="24" borderId="43" applyNumberFormat="0" applyProtection="0">
      <alignment vertical="center"/>
    </xf>
    <xf numFmtId="4" fontId="43" fillId="25" borderId="43" applyNumberFormat="0" applyProtection="0">
      <alignment vertical="center"/>
    </xf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90" fillId="0" borderId="45" applyFont="0" applyFill="0" applyBorder="0">
      <alignment horizontal="centerContinuous" vertical="justify" wrapText="1"/>
    </xf>
    <xf numFmtId="4" fontId="41" fillId="96" borderId="43" applyNumberFormat="0" applyProtection="0">
      <alignment horizontal="right" vertical="center"/>
    </xf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1" fillId="63" borderId="37" applyNumberForma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4" fontId="41" fillId="19" borderId="43" applyNumberFormat="0" applyProtection="0">
      <alignment horizontal="right" vertical="center"/>
    </xf>
    <xf numFmtId="0" fontId="29" fillId="81" borderId="43" applyNumberFormat="0" applyProtection="0">
      <alignment horizontal="left" vertical="center" indent="1"/>
    </xf>
    <xf numFmtId="4" fontId="41" fillId="17" borderId="43" applyNumberFormat="0" applyProtection="0">
      <alignment horizontal="right" vertical="center"/>
    </xf>
    <xf numFmtId="0" fontId="122" fillId="0" borderId="39" applyNumberFormat="0" applyFill="0" applyAlignment="0" applyProtection="0"/>
    <xf numFmtId="0" fontId="34" fillId="79" borderId="36" applyNumberFormat="0" applyAlignment="0" applyProtection="0"/>
    <xf numFmtId="10" fontId="16" fillId="24" borderId="45" applyNumberFormat="0" applyBorder="0" applyAlignment="0" applyProtection="0"/>
    <xf numFmtId="0" fontId="61" fillId="63" borderId="37" applyNumberFormat="0" applyAlignment="0" applyProtection="0"/>
    <xf numFmtId="0" fontId="37" fillId="26" borderId="36" applyNumberFormat="0" applyFont="0" applyAlignment="0" applyProtection="0"/>
    <xf numFmtId="0" fontId="41" fillId="0" borderId="0">
      <alignment vertical="top"/>
    </xf>
    <xf numFmtId="0" fontId="112" fillId="7" borderId="37" applyNumberFormat="0" applyAlignment="0" applyProtection="0"/>
    <xf numFmtId="0" fontId="41" fillId="0" borderId="0">
      <alignment vertical="top"/>
    </xf>
    <xf numFmtId="43" fontId="41" fillId="0" borderId="0" applyFont="0" applyFill="0" applyBorder="0" applyAlignment="0" applyProtection="0">
      <alignment vertical="top"/>
    </xf>
    <xf numFmtId="0" fontId="102" fillId="76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3" fontId="82" fillId="80" borderId="45">
      <alignment horizontal="left" vertical="top" wrapText="1"/>
      <protection locked="0"/>
    </xf>
    <xf numFmtId="4" fontId="41" fillId="96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center" indent="1"/>
    </xf>
    <xf numFmtId="0" fontId="34" fillId="79" borderId="36" applyNumberFormat="0" applyAlignment="0" applyProtection="0"/>
    <xf numFmtId="213" fontId="190" fillId="0" borderId="31" applyFont="0" applyFill="0" applyBorder="0" applyAlignment="0" applyProtection="0"/>
    <xf numFmtId="0" fontId="29" fillId="81" borderId="43" applyNumberFormat="0" applyProtection="0">
      <alignment horizontal="left" vertical="top" indent="1"/>
    </xf>
    <xf numFmtId="0" fontId="112" fillId="7" borderId="37" applyNumberFormat="0" applyAlignment="0" applyProtection="0"/>
    <xf numFmtId="0" fontId="163" fillId="20" borderId="37" applyNumberFormat="0" applyAlignment="0" applyProtection="0"/>
    <xf numFmtId="0" fontId="66" fillId="0" borderId="39" applyNumberFormat="0" applyFill="0" applyAlignment="0" applyProtection="0"/>
    <xf numFmtId="0" fontId="172" fillId="0" borderId="39" applyNumberFormat="0" applyFill="0" applyAlignment="0" applyProtection="0"/>
    <xf numFmtId="4" fontId="41" fillId="15" borderId="43" applyNumberFormat="0" applyProtection="0">
      <alignment horizontal="right" vertical="center"/>
    </xf>
    <xf numFmtId="0" fontId="29" fillId="82" borderId="43" applyNumberFormat="0" applyProtection="0">
      <alignment horizontal="left" vertical="top" indent="1"/>
    </xf>
    <xf numFmtId="4" fontId="41" fillId="24" borderId="43" applyNumberFormat="0" applyProtection="0">
      <alignment horizontal="left" vertical="center" indent="1"/>
    </xf>
    <xf numFmtId="4" fontId="196" fillId="94" borderId="43" applyNumberFormat="0" applyProtection="0">
      <alignment horizontal="right" vertical="center"/>
    </xf>
    <xf numFmtId="0" fontId="112" fillId="7" borderId="37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10" fontId="95" fillId="24" borderId="45" applyNumberFormat="0" applyBorder="0" applyAlignment="0" applyProtection="0"/>
    <xf numFmtId="0" fontId="168" fillId="7" borderId="37" applyNumberFormat="0" applyAlignment="0" applyProtection="0"/>
    <xf numFmtId="4" fontId="43" fillId="80" borderId="43" applyNumberFormat="0" applyProtection="0">
      <alignment horizontal="left" vertical="center" indent="1"/>
    </xf>
    <xf numFmtId="0" fontId="47" fillId="0" borderId="0"/>
    <xf numFmtId="0" fontId="160" fillId="26" borderId="36" applyNumberFormat="0" applyFont="0" applyAlignment="0" applyProtection="0"/>
    <xf numFmtId="0" fontId="171" fillId="20" borderId="38" applyNumberFormat="0" applyAlignment="0" applyProtection="0"/>
    <xf numFmtId="0" fontId="34" fillId="79" borderId="36" applyNumberFormat="0" applyAlignment="0" applyProtection="0"/>
    <xf numFmtId="0" fontId="66" fillId="0" borderId="39" applyNumberFormat="0" applyFill="0" applyAlignment="0" applyProtection="0"/>
    <xf numFmtId="0" fontId="29" fillId="82" borderId="43" applyNumberFormat="0" applyProtection="0">
      <alignment horizontal="left" vertical="center" indent="1"/>
    </xf>
    <xf numFmtId="0" fontId="122" fillId="0" borderId="39" applyNumberFormat="0" applyFill="0" applyAlignment="0" applyProtection="0"/>
    <xf numFmtId="0" fontId="172" fillId="0" borderId="39" applyNumberFormat="0" applyFill="0" applyAlignment="0" applyProtection="0"/>
    <xf numFmtId="0" fontId="29" fillId="81" borderId="43" applyNumberFormat="0" applyProtection="0">
      <alignment horizontal="left" vertical="top" indent="1"/>
    </xf>
    <xf numFmtId="0" fontId="41" fillId="91" borderId="43" applyNumberFormat="0" applyProtection="0">
      <alignment horizontal="left" vertical="top" indent="1"/>
    </xf>
    <xf numFmtId="0" fontId="112" fillId="7" borderId="37" applyNumberFormat="0" applyAlignment="0" applyProtection="0"/>
    <xf numFmtId="0" fontId="47" fillId="0" borderId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54" fillId="76" borderId="37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4" fontId="44" fillId="94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0" fontId="102" fillId="20" borderId="37" applyNumberFormat="0" applyAlignment="0" applyProtection="0"/>
    <xf numFmtId="4" fontId="41" fillId="92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0" fontId="43" fillId="80" borderId="43" applyNumberFormat="0" applyProtection="0">
      <alignment horizontal="left" vertical="top" indent="1"/>
    </xf>
    <xf numFmtId="4" fontId="43" fillId="25" borderId="43" applyNumberFormat="0" applyProtection="0">
      <alignment vertical="center"/>
    </xf>
    <xf numFmtId="0" fontId="90" fillId="0" borderId="45" applyFont="0" applyFill="0" applyBorder="0">
      <alignment horizontal="center" vertical="justify" wrapText="1"/>
    </xf>
    <xf numFmtId="0" fontId="90" fillId="0" borderId="45" applyFont="0" applyFill="0" applyBorder="0">
      <alignment horizontal="centerContinuous" vertical="justify" wrapText="1"/>
    </xf>
    <xf numFmtId="213" fontId="190" fillId="0" borderId="31" applyFont="0" applyFill="0" applyBorder="0" applyAlignment="0" applyProtection="0"/>
    <xf numFmtId="206" fontId="176" fillId="89" borderId="41"/>
    <xf numFmtId="0" fontId="118" fillId="20" borderId="38" applyNumberFormat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112" fillId="7" borderId="37" applyNumberFormat="0" applyAlignment="0" applyProtection="0"/>
    <xf numFmtId="4" fontId="41" fillId="11" borderId="43" applyNumberFormat="0" applyProtection="0">
      <alignment horizontal="right" vertical="center"/>
    </xf>
    <xf numFmtId="0" fontId="29" fillId="91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0" fontId="29" fillId="91" borderId="43" applyNumberFormat="0" applyProtection="0">
      <alignment horizontal="left" vertical="center" indent="1"/>
    </xf>
    <xf numFmtId="0" fontId="34" fillId="79" borderId="36" applyNumberFormat="0" applyAlignment="0" applyProtection="0"/>
    <xf numFmtId="0" fontId="102" fillId="20" borderId="37" applyNumberFormat="0" applyAlignment="0" applyProtection="0"/>
    <xf numFmtId="206" fontId="191" fillId="0" borderId="41"/>
    <xf numFmtId="0" fontId="34" fillId="79" borderId="36" applyNumberFormat="0" applyAlignment="0" applyProtection="0"/>
    <xf numFmtId="0" fontId="112" fillId="7" borderId="37" applyNumberFormat="0" applyAlignment="0" applyProtection="0"/>
    <xf numFmtId="4" fontId="196" fillId="24" borderId="43" applyNumberFormat="0" applyProtection="0">
      <alignment vertical="center"/>
    </xf>
    <xf numFmtId="213" fontId="190" fillId="0" borderId="31" applyFont="0" applyFill="0" applyBorder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90" fillId="0" borderId="45" applyFont="0" applyFill="0" applyBorder="0">
      <alignment horizontal="center" vertical="justify" wrapText="1"/>
    </xf>
    <xf numFmtId="4" fontId="43" fillId="25" borderId="43" applyNumberFormat="0" applyProtection="0">
      <alignment vertical="center"/>
    </xf>
    <xf numFmtId="4" fontId="194" fillId="80" borderId="43" applyNumberFormat="0" applyProtection="0">
      <alignment vertical="center"/>
    </xf>
    <xf numFmtId="4" fontId="43" fillId="80" borderId="43" applyNumberFormat="0" applyProtection="0">
      <alignment horizontal="left" vertical="center" indent="1"/>
    </xf>
    <xf numFmtId="0" fontId="43" fillId="80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4" fontId="41" fillId="3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8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41" fillId="96" borderId="43" applyNumberFormat="0" applyProtection="0">
      <alignment horizontal="right" vertical="center"/>
    </xf>
    <xf numFmtId="10" fontId="16" fillId="24" borderId="45" applyNumberFormat="0" applyBorder="0" applyAlignment="0" applyProtection="0"/>
    <xf numFmtId="0" fontId="29" fillId="95" borderId="43" applyNumberFormat="0" applyProtection="0">
      <alignment horizontal="left" vertical="center" indent="1"/>
    </xf>
    <xf numFmtId="0" fontId="29" fillId="95" borderId="43" applyNumberFormat="0" applyProtection="0">
      <alignment horizontal="left" vertical="top" indent="1"/>
    </xf>
    <xf numFmtId="0" fontId="29" fillId="91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center" indent="1"/>
    </xf>
    <xf numFmtId="0" fontId="29" fillId="82" borderId="43" applyNumberFormat="0" applyProtection="0">
      <alignment horizontal="left" vertical="top" indent="1"/>
    </xf>
    <xf numFmtId="0" fontId="29" fillId="81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4" fontId="196" fillId="24" borderId="43" applyNumberFormat="0" applyProtection="0">
      <alignment vertical="center"/>
    </xf>
    <xf numFmtId="4" fontId="41" fillId="24" borderId="43" applyNumberFormat="0" applyProtection="0">
      <alignment horizontal="left" vertical="center" indent="1"/>
    </xf>
    <xf numFmtId="0" fontId="41" fillId="24" borderId="43" applyNumberFormat="0" applyProtection="0">
      <alignment horizontal="left" vertical="top" indent="1"/>
    </xf>
    <xf numFmtId="4" fontId="41" fillId="94" borderId="43" applyNumberFormat="0" applyProtection="0">
      <alignment horizontal="right" vertical="center"/>
    </xf>
    <xf numFmtId="4" fontId="196" fillId="94" borderId="43" applyNumberFormat="0" applyProtection="0">
      <alignment horizontal="right" vertical="center"/>
    </xf>
    <xf numFmtId="4" fontId="41" fillId="96" borderId="43" applyNumberFormat="0" applyProtection="0">
      <alignment horizontal="left" vertical="center" indent="1"/>
    </xf>
    <xf numFmtId="0" fontId="41" fillId="91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0" fontId="64" fillId="76" borderId="38" applyNumberFormat="0" applyAlignment="0" applyProtection="0"/>
    <xf numFmtId="0" fontId="163" fillId="20" borderId="37" applyNumberFormat="0" applyAlignment="0" applyProtection="0"/>
    <xf numFmtId="0" fontId="122" fillId="0" borderId="39" applyNumberFormat="0" applyFill="0" applyAlignment="0" applyProtection="0"/>
    <xf numFmtId="0" fontId="34" fillId="79" borderId="36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41" fillId="91" borderId="43" applyNumberFormat="0" applyProtection="0">
      <alignment horizontal="left" vertical="top" indent="1"/>
    </xf>
    <xf numFmtId="0" fontId="34" fillId="79" borderId="36" applyNumberFormat="0" applyAlignment="0" applyProtection="0"/>
    <xf numFmtId="0" fontId="174" fillId="26" borderId="36" applyNumberFormat="0" applyFont="0" applyAlignment="0" applyProtection="0"/>
    <xf numFmtId="0" fontId="43" fillId="80" borderId="43" applyNumberFormat="0" applyProtection="0">
      <alignment horizontal="left" vertical="top" indent="1"/>
    </xf>
    <xf numFmtId="0" fontId="34" fillId="0" borderId="0"/>
    <xf numFmtId="0" fontId="102" fillId="76" borderId="37" applyNumberForma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10" fontId="95" fillId="24" borderId="45" applyNumberFormat="0" applyBorder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4" fontId="194" fillId="80" borderId="43" applyNumberFormat="0" applyProtection="0">
      <alignment vertical="center"/>
    </xf>
    <xf numFmtId="0" fontId="102" fillId="20" borderId="37" applyNumberForma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160" fillId="26" borderId="36" applyNumberFormat="0" applyFont="0" applyAlignment="0" applyProtection="0"/>
    <xf numFmtId="0" fontId="174" fillId="26" borderId="36" applyNumberFormat="0" applyFont="0" applyAlignment="0" applyProtection="0"/>
    <xf numFmtId="0" fontId="34" fillId="0" borderId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54" fillId="76" borderId="37" applyNumberFormat="0" applyAlignment="0" applyProtection="0"/>
    <xf numFmtId="0" fontId="174" fillId="26" borderId="36" applyNumberFormat="0" applyFon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02" fillId="76" borderId="37" applyNumberForma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174" fillId="26" borderId="36" applyNumberFormat="0" applyFont="0" applyAlignment="0" applyProtection="0"/>
    <xf numFmtId="0" fontId="34" fillId="26" borderId="36" applyNumberFormat="0" applyFon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5" fillId="0" borderId="0"/>
    <xf numFmtId="0" fontId="37" fillId="0" borderId="0"/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/>
    <xf numFmtId="5" fontId="217" fillId="0" borderId="32" applyAlignment="0" applyProtection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43" fontId="218" fillId="0" borderId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9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3" fillId="0" borderId="0">
      <alignment horizontal="left"/>
    </xf>
    <xf numFmtId="224" fontId="21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74" fillId="0" borderId="0"/>
    <xf numFmtId="0" fontId="27" fillId="0" borderId="0"/>
    <xf numFmtId="0" fontId="28" fillId="0" borderId="0">
      <alignment horizontal="left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14" fillId="0" borderId="10">
      <alignment vertical="center"/>
    </xf>
    <xf numFmtId="225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0" fontId="174" fillId="0" borderId="24" applyAlignment="0">
      <alignment horizontal="centerContinuous"/>
    </xf>
    <xf numFmtId="0" fontId="30" fillId="0" borderId="0">
      <alignment horizontal="left"/>
    </xf>
    <xf numFmtId="0" fontId="15" fillId="0" borderId="0">
      <alignment horizontal="left"/>
    </xf>
    <xf numFmtId="0" fontId="27" fillId="0" borderId="0"/>
    <xf numFmtId="0" fontId="27" fillId="0" borderId="0"/>
    <xf numFmtId="0" fontId="19" fillId="0" borderId="0"/>
    <xf numFmtId="0" fontId="15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1" fillId="0" borderId="0" applyNumberFormat="0" applyFill="0" applyBorder="0" applyAlignment="0" applyProtection="0"/>
    <xf numFmtId="40" fontId="220" fillId="0" borderId="0"/>
    <xf numFmtId="0" fontId="33" fillId="0" borderId="0"/>
    <xf numFmtId="0" fontId="32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227" fontId="68" fillId="0" borderId="0" applyFill="0" applyBorder="0" applyAlignment="0" applyProtection="0"/>
    <xf numFmtId="228" fontId="68" fillId="0" borderId="0" applyFill="0" applyBorder="0" applyAlignment="0" applyProtection="0"/>
    <xf numFmtId="169" fontId="29" fillId="0" borderId="0" applyFont="0" applyFill="0" applyBorder="0" applyAlignment="0" applyProtection="0"/>
    <xf numFmtId="175" fontId="68" fillId="0" borderId="0" applyFill="0" applyBorder="0" applyAlignment="0" applyProtection="0"/>
    <xf numFmtId="186" fontId="68" fillId="0" borderId="0" applyFill="0" applyBorder="0" applyAlignment="0" applyProtection="0"/>
    <xf numFmtId="169" fontId="86" fillId="0" borderId="0" applyFont="0" applyFill="0" applyBorder="0" applyAlignment="0" applyProtection="0"/>
    <xf numFmtId="186" fontId="68" fillId="0" borderId="0" applyFill="0" applyBorder="0" applyAlignment="0" applyProtection="0"/>
    <xf numFmtId="169" fontId="29" fillId="0" borderId="0" applyFont="0" applyFill="0" applyBorder="0" applyAlignment="0" applyProtection="0"/>
    <xf numFmtId="228" fontId="68" fillId="0" borderId="0" applyFill="0" applyBorder="0" applyAlignment="0" applyProtection="0"/>
    <xf numFmtId="228" fontId="68" fillId="0" borderId="0" applyFill="0" applyBorder="0" applyAlignment="0" applyProtection="0"/>
    <xf numFmtId="227" fontId="68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8" fillId="0" borderId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229" fontId="221" fillId="0" borderId="0" applyFont="0" applyFill="0" applyBorder="0" applyAlignment="0" applyProtection="0"/>
    <xf numFmtId="0" fontId="68" fillId="0" borderId="0"/>
    <xf numFmtId="0" fontId="29" fillId="0" borderId="0"/>
    <xf numFmtId="0" fontId="86" fillId="0" borderId="0"/>
    <xf numFmtId="0" fontId="29" fillId="0" borderId="0"/>
    <xf numFmtId="0" fontId="29" fillId="0" borderId="0"/>
    <xf numFmtId="0" fontId="211" fillId="0" borderId="0"/>
    <xf numFmtId="0" fontId="222" fillId="0" borderId="0"/>
    <xf numFmtId="0" fontId="34" fillId="0" borderId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0" fontId="102" fillId="76" borderId="37" applyNumberFormat="0" applyAlignment="0" applyProtection="0"/>
    <xf numFmtId="0" fontId="118" fillId="76" borderId="38" applyNumberFormat="0" applyAlignment="0" applyProtection="0"/>
    <xf numFmtId="0" fontId="122" fillId="0" borderId="39" applyNumberFormat="0" applyFill="0" applyAlignment="0" applyProtection="0"/>
    <xf numFmtId="0" fontId="163" fillId="20" borderId="37" applyNumberFormat="0" applyAlignment="0" applyProtection="0"/>
    <xf numFmtId="0" fontId="168" fillId="7" borderId="37" applyNumberFormat="0" applyAlignment="0" applyProtection="0"/>
    <xf numFmtId="0" fontId="47" fillId="0" borderId="0"/>
    <xf numFmtId="0" fontId="160" fillId="26" borderId="36" applyNumberFormat="0" applyFont="0" applyAlignment="0" applyProtection="0"/>
    <xf numFmtId="0" fontId="171" fillId="20" borderId="38" applyNumberFormat="0" applyAlignment="0" applyProtection="0"/>
    <xf numFmtId="0" fontId="172" fillId="0" borderId="39" applyNumberFormat="0" applyFill="0" applyAlignment="0" applyProtection="0"/>
    <xf numFmtId="0" fontId="47" fillId="0" borderId="0"/>
    <xf numFmtId="206" fontId="176" fillId="89" borderId="41"/>
    <xf numFmtId="206" fontId="191" fillId="0" borderId="41"/>
    <xf numFmtId="4" fontId="43" fillId="25" borderId="43" applyNumberFormat="0" applyProtection="0">
      <alignment vertical="center"/>
    </xf>
    <xf numFmtId="4" fontId="194" fillId="80" borderId="43" applyNumberFormat="0" applyProtection="0">
      <alignment vertical="center"/>
    </xf>
    <xf numFmtId="4" fontId="43" fillId="80" borderId="43" applyNumberFormat="0" applyProtection="0">
      <alignment horizontal="left" vertical="center" indent="1"/>
    </xf>
    <xf numFmtId="0" fontId="43" fillId="80" borderId="43" applyNumberFormat="0" applyProtection="0">
      <alignment horizontal="left" vertical="top" indent="1"/>
    </xf>
    <xf numFmtId="4" fontId="41" fillId="3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8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41" fillId="96" borderId="43" applyNumberFormat="0" applyProtection="0">
      <alignment horizontal="right" vertical="center"/>
    </xf>
    <xf numFmtId="0" fontId="29" fillId="95" borderId="43" applyNumberFormat="0" applyProtection="0">
      <alignment horizontal="left" vertical="center" indent="1"/>
    </xf>
    <xf numFmtId="0" fontId="29" fillId="95" borderId="43" applyNumberFormat="0" applyProtection="0">
      <alignment horizontal="left" vertical="top" indent="1"/>
    </xf>
    <xf numFmtId="0" fontId="29" fillId="91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center" indent="1"/>
    </xf>
    <xf numFmtId="0" fontId="29" fillId="82" borderId="43" applyNumberFormat="0" applyProtection="0">
      <alignment horizontal="left" vertical="top" indent="1"/>
    </xf>
    <xf numFmtId="0" fontId="29" fillId="81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4" fontId="196" fillId="24" borderId="43" applyNumberFormat="0" applyProtection="0">
      <alignment vertical="center"/>
    </xf>
    <xf numFmtId="4" fontId="41" fillId="24" borderId="43" applyNumberFormat="0" applyProtection="0">
      <alignment horizontal="left" vertical="center" indent="1"/>
    </xf>
    <xf numFmtId="0" fontId="41" fillId="24" borderId="43" applyNumberFormat="0" applyProtection="0">
      <alignment horizontal="left" vertical="top" indent="1"/>
    </xf>
    <xf numFmtId="4" fontId="41" fillId="94" borderId="43" applyNumberFormat="0" applyProtection="0">
      <alignment horizontal="right" vertical="center"/>
    </xf>
    <xf numFmtId="4" fontId="196" fillId="94" borderId="43" applyNumberFormat="0" applyProtection="0">
      <alignment horizontal="right" vertical="center"/>
    </xf>
    <xf numFmtId="4" fontId="41" fillId="96" borderId="43" applyNumberFormat="0" applyProtection="0">
      <alignment horizontal="left" vertical="center" indent="1"/>
    </xf>
    <xf numFmtId="0" fontId="41" fillId="91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0" fontId="118" fillId="20" borderId="38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174" fillId="26" borderId="36" applyNumberFormat="0" applyFont="0" applyAlignment="0" applyProtection="0"/>
    <xf numFmtId="0" fontId="34" fillId="26" borderId="36" applyNumberFormat="0" applyFon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54" fillId="76" borderId="37" applyNumberFormat="0" applyAlignment="0" applyProtection="0"/>
    <xf numFmtId="0" fontId="61" fillId="63" borderId="37" applyNumberFormat="0" applyAlignment="0" applyProtection="0"/>
    <xf numFmtId="10" fontId="16" fillId="24" borderId="5" applyNumberFormat="0" applyBorder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3" fontId="82" fillId="80" borderId="5">
      <alignment horizontal="left" vertical="top" wrapText="1"/>
      <protection locked="0"/>
    </xf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90" fillId="0" borderId="5" applyFont="0" applyFill="0" applyBorder="0">
      <alignment horizontal="center" vertical="justify" wrapText="1"/>
    </xf>
    <xf numFmtId="0" fontId="90" fillId="0" borderId="5" applyFont="0" applyFill="0" applyBorder="0">
      <alignment horizontal="centerContinuous" vertical="justify" wrapText="1"/>
    </xf>
    <xf numFmtId="3" fontId="103" fillId="0" borderId="5"/>
    <xf numFmtId="10" fontId="16" fillId="24" borderId="5" applyNumberFormat="0" applyBorder="0" applyAlignment="0" applyProtection="0"/>
    <xf numFmtId="10" fontId="95" fillId="24" borderId="5" applyNumberFormat="0" applyBorder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0" fontId="102" fillId="76" borderId="37" applyNumberFormat="0" applyAlignment="0" applyProtection="0"/>
    <xf numFmtId="0" fontId="118" fillId="76" borderId="38" applyNumberFormat="0" applyAlignment="0" applyProtection="0"/>
    <xf numFmtId="3" fontId="82" fillId="80" borderId="5">
      <alignment horizontal="left" vertical="top" wrapText="1"/>
      <protection locked="0"/>
    </xf>
    <xf numFmtId="0" fontId="122" fillId="0" borderId="39" applyNumberFormat="0" applyFill="0" applyAlignment="0" applyProtection="0"/>
    <xf numFmtId="4" fontId="41" fillId="24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center" indent="1"/>
    </xf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64" fillId="76" borderId="38" applyNumberFormat="0" applyAlignment="0" applyProtection="0"/>
    <xf numFmtId="0" fontId="168" fillId="7" borderId="37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29" fillId="82" borderId="43" applyNumberFormat="0" applyProtection="0">
      <alignment horizontal="left" vertical="center" indent="1"/>
    </xf>
    <xf numFmtId="4" fontId="41" fillId="24" borderId="43" applyNumberFormat="0" applyProtection="0">
      <alignment vertical="center"/>
    </xf>
    <xf numFmtId="4" fontId="41" fillId="94" borderId="43" applyNumberFormat="0" applyProtection="0">
      <alignment horizontal="right" vertical="center"/>
    </xf>
    <xf numFmtId="0" fontId="34" fillId="79" borderId="36" applyNumberFormat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61" fillId="63" borderId="37" applyNumberFormat="0" applyAlignment="0" applyProtection="0"/>
    <xf numFmtId="10" fontId="16" fillId="24" borderId="45" applyNumberFormat="0" applyBorder="0" applyAlignment="0" applyProtection="0"/>
    <xf numFmtId="0" fontId="61" fillId="63" borderId="37" applyNumberFormat="0" applyAlignment="0" applyProtection="0"/>
    <xf numFmtId="0" fontId="102" fillId="20" borderId="37" applyNumberFormat="0" applyAlignment="0" applyProtection="0"/>
    <xf numFmtId="0" fontId="34" fillId="79" borderId="36" applyNumberFormat="0" applyAlignment="0" applyProtection="0"/>
    <xf numFmtId="3" fontId="103" fillId="0" borderId="45"/>
    <xf numFmtId="0" fontId="61" fillId="63" borderId="37" applyNumberFormat="0" applyAlignment="0" applyProtection="0"/>
    <xf numFmtId="0" fontId="54" fillId="76" borderId="37" applyNumberFormat="0" applyAlignment="0" applyProtection="0"/>
    <xf numFmtId="4" fontId="41" fillId="24" borderId="43" applyNumberFormat="0" applyProtection="0">
      <alignment vertical="center"/>
    </xf>
    <xf numFmtId="0" fontId="34" fillId="79" borderId="36" applyNumberFormat="0" applyAlignment="0" applyProtection="0"/>
    <xf numFmtId="10" fontId="95" fillId="24" borderId="45" applyNumberFormat="0" applyBorder="0" applyAlignment="0" applyProtection="0"/>
    <xf numFmtId="0" fontId="171" fillId="20" borderId="38" applyNumberFormat="0" applyAlignment="0" applyProtection="0"/>
    <xf numFmtId="0" fontId="112" fillId="7" borderId="37" applyNumberFormat="0" applyAlignment="0" applyProtection="0"/>
    <xf numFmtId="0" fontId="118" fillId="20" borderId="38" applyNumberFormat="0" applyAlignment="0" applyProtection="0"/>
    <xf numFmtId="4" fontId="41" fillId="18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3" borderId="43" applyNumberFormat="0" applyProtection="0">
      <alignment horizontal="right" vertical="center"/>
    </xf>
    <xf numFmtId="4" fontId="43" fillId="80" borderId="43" applyNumberFormat="0" applyProtection="0">
      <alignment horizontal="left" vertical="center" indent="1"/>
    </xf>
    <xf numFmtId="0" fontId="64" fillId="76" borderId="38" applyNumberFormat="0" applyAlignment="0" applyProtection="0"/>
    <xf numFmtId="0" fontId="102" fillId="20" borderId="37" applyNumberFormat="0" applyAlignment="0" applyProtection="0"/>
    <xf numFmtId="0" fontId="41" fillId="24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122" fillId="0" borderId="39" applyNumberFormat="0" applyFill="0" applyAlignment="0" applyProtection="0"/>
    <xf numFmtId="0" fontId="90" fillId="0" borderId="45" applyFont="0" applyFill="0" applyBorder="0">
      <alignment horizontal="centerContinuous" vertical="justify" wrapText="1"/>
    </xf>
    <xf numFmtId="0" fontId="64" fillId="76" borderId="38" applyNumberFormat="0" applyAlignment="0" applyProtection="0"/>
    <xf numFmtId="3" fontId="82" fillId="80" borderId="45">
      <alignment horizontal="left" vertical="top" wrapText="1"/>
      <protection locked="0"/>
    </xf>
    <xf numFmtId="0" fontId="34" fillId="79" borderId="36" applyNumberFormat="0" applyAlignment="0" applyProtection="0"/>
    <xf numFmtId="3" fontId="103" fillId="0" borderId="45"/>
    <xf numFmtId="0" fontId="122" fillId="0" borderId="39" applyNumberFormat="0" applyFill="0" applyAlignment="0" applyProtection="0"/>
    <xf numFmtId="0" fontId="61" fillId="63" borderId="37" applyNumberFormat="0" applyAlignment="0" applyProtection="0"/>
    <xf numFmtId="206" fontId="191" fillId="0" borderId="41"/>
    <xf numFmtId="0" fontId="112" fillId="7" borderId="37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4" fontId="41" fillId="92" borderId="43" applyNumberFormat="0" applyProtection="0">
      <alignment horizontal="right" vertical="center"/>
    </xf>
    <xf numFmtId="0" fontId="34" fillId="79" borderId="36" applyNumberFormat="0" applyAlignment="0" applyProtection="0"/>
    <xf numFmtId="10" fontId="16" fillId="24" borderId="45" applyNumberFormat="0" applyBorder="0" applyAlignment="0" applyProtection="0"/>
    <xf numFmtId="0" fontId="34" fillId="79" borderId="36" applyNumberFormat="0" applyAlignment="0" applyProtection="0"/>
    <xf numFmtId="0" fontId="66" fillId="0" borderId="39" applyNumberFormat="0" applyFill="0" applyAlignment="0" applyProtection="0"/>
    <xf numFmtId="4" fontId="41" fillId="18" borderId="43" applyNumberFormat="0" applyProtection="0">
      <alignment horizontal="right" vertical="center"/>
    </xf>
    <xf numFmtId="0" fontId="34" fillId="79" borderId="36" applyNumberFormat="0" applyAlignment="0" applyProtection="0"/>
    <xf numFmtId="3" fontId="82" fillId="80" borderId="45">
      <alignment horizontal="left" vertical="top" wrapText="1"/>
      <protection locked="0"/>
    </xf>
    <xf numFmtId="0" fontId="61" fillId="63" borderId="37" applyNumberFormat="0" applyAlignment="0" applyProtection="0"/>
    <xf numFmtId="0" fontId="34" fillId="79" borderId="36" applyNumberFormat="0" applyAlignment="0" applyProtection="0"/>
    <xf numFmtId="4" fontId="44" fillId="94" borderId="43" applyNumberFormat="0" applyProtection="0">
      <alignment horizontal="right" vertical="center"/>
    </xf>
    <xf numFmtId="4" fontId="196" fillId="24" borderId="43" applyNumberFormat="0" applyProtection="0">
      <alignment vertical="center"/>
    </xf>
    <xf numFmtId="0" fontId="29" fillId="95" borderId="43" applyNumberFormat="0" applyProtection="0">
      <alignment horizontal="left" vertical="top" indent="1"/>
    </xf>
    <xf numFmtId="0" fontId="29" fillId="95" borderId="43" applyNumberFormat="0" applyProtection="0">
      <alignment horizontal="left" vertical="top" indent="1"/>
    </xf>
    <xf numFmtId="0" fontId="34" fillId="79" borderId="36" applyNumberFormat="0" applyAlignment="0" applyProtection="0"/>
    <xf numFmtId="0" fontId="66" fillId="0" borderId="39" applyNumberFormat="0" applyFill="0" applyAlignment="0" applyProtection="0"/>
    <xf numFmtId="0" fontId="41" fillId="24" borderId="43" applyNumberFormat="0" applyProtection="0">
      <alignment horizontal="left" vertical="top" indent="1"/>
    </xf>
    <xf numFmtId="0" fontId="163" fillId="20" borderId="37" applyNumberFormat="0" applyAlignment="0" applyProtection="0"/>
    <xf numFmtId="0" fontId="29" fillId="91" borderId="43" applyNumberFormat="0" applyProtection="0">
      <alignment horizontal="left" vertical="center" indent="1"/>
    </xf>
    <xf numFmtId="0" fontId="112" fillId="7" borderId="37" applyNumberFormat="0" applyAlignment="0" applyProtection="0"/>
    <xf numFmtId="0" fontId="112" fillId="7" borderId="37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4" fontId="41" fillId="94" borderId="43" applyNumberFormat="0" applyProtection="0">
      <alignment horizontal="right" vertical="center"/>
    </xf>
    <xf numFmtId="4" fontId="41" fillId="3" borderId="43" applyNumberFormat="0" applyProtection="0">
      <alignment horizontal="right" vertical="center"/>
    </xf>
    <xf numFmtId="206" fontId="176" fillId="89" borderId="41"/>
    <xf numFmtId="4" fontId="41" fillId="9" borderId="43" applyNumberFormat="0" applyProtection="0">
      <alignment horizontal="right" vertical="center"/>
    </xf>
    <xf numFmtId="0" fontId="34" fillId="79" borderId="36" applyNumberFormat="0" applyAlignment="0" applyProtection="0"/>
    <xf numFmtId="0" fontId="122" fillId="0" borderId="39" applyNumberFormat="0" applyFill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4" fontId="41" fillId="18" borderId="43" applyNumberFormat="0" applyProtection="0">
      <alignment horizontal="right" vertical="center"/>
    </xf>
    <xf numFmtId="213" fontId="190" fillId="0" borderId="31" applyFont="0" applyFill="0" applyBorder="0" applyAlignment="0" applyProtection="0"/>
    <xf numFmtId="4" fontId="41" fillId="3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0" fontId="29" fillId="95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0" fontId="122" fillId="0" borderId="39" applyNumberFormat="0" applyFill="0" applyAlignment="0" applyProtection="0"/>
    <xf numFmtId="0" fontId="66" fillId="0" borderId="39" applyNumberFormat="0" applyFill="0" applyAlignment="0" applyProtection="0"/>
    <xf numFmtId="0" fontId="102" fillId="20" borderId="37" applyNumberFormat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3" fontId="103" fillId="0" borderId="45"/>
    <xf numFmtId="0" fontId="90" fillId="0" borderId="45" applyFont="0" applyFill="0" applyBorder="0">
      <alignment horizontal="center" vertical="justify" wrapText="1"/>
    </xf>
    <xf numFmtId="4" fontId="196" fillId="94" borderId="43" applyNumberFormat="0" applyProtection="0">
      <alignment horizontal="right" vertical="center"/>
    </xf>
    <xf numFmtId="0" fontId="29" fillId="82" borderId="43" applyNumberFormat="0" applyProtection="0">
      <alignment horizontal="left" vertical="top" indent="1"/>
    </xf>
    <xf numFmtId="4" fontId="41" fillId="15" borderId="43" applyNumberFormat="0" applyProtection="0">
      <alignment horizontal="right" vertical="center"/>
    </xf>
    <xf numFmtId="4" fontId="194" fillId="80" borderId="43" applyNumberFormat="0" applyProtection="0">
      <alignment vertical="center"/>
    </xf>
    <xf numFmtId="0" fontId="172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10" fontId="16" fillId="24" borderId="45" applyNumberFormat="0" applyBorder="0" applyAlignment="0" applyProtection="0"/>
    <xf numFmtId="0" fontId="54" fillId="76" borderId="37" applyNumberFormat="0" applyAlignment="0" applyProtection="0"/>
    <xf numFmtId="3" fontId="82" fillId="80" borderId="45">
      <alignment horizontal="left" vertical="top" wrapText="1"/>
      <protection locked="0"/>
    </xf>
    <xf numFmtId="0" fontId="66" fillId="0" borderId="39" applyNumberFormat="0" applyFill="0" applyAlignment="0" applyProtection="0"/>
    <xf numFmtId="4" fontId="41" fillId="94" borderId="43" applyNumberFormat="0" applyProtection="0">
      <alignment horizontal="right" vertical="center"/>
    </xf>
    <xf numFmtId="0" fontId="29" fillId="82" borderId="43" applyNumberFormat="0" applyProtection="0">
      <alignment horizontal="left" vertical="center" indent="1"/>
    </xf>
    <xf numFmtId="0" fontId="34" fillId="79" borderId="36" applyNumberFormat="0" applyAlignment="0" applyProtection="0"/>
    <xf numFmtId="206" fontId="176" fillId="89" borderId="41"/>
    <xf numFmtId="0" fontId="34" fillId="79" borderId="36" applyNumberFormat="0" applyAlignment="0" applyProtection="0"/>
    <xf numFmtId="0" fontId="171" fillId="20" borderId="38" applyNumberFormat="0" applyAlignment="0" applyProtection="0"/>
    <xf numFmtId="3" fontId="82" fillId="80" borderId="45">
      <alignment horizontal="left" vertical="top" wrapText="1"/>
      <protection locked="0"/>
    </xf>
    <xf numFmtId="0" fontId="61" fillId="63" borderId="37" applyNumberFormat="0" applyAlignment="0" applyProtection="0"/>
    <xf numFmtId="0" fontId="122" fillId="0" borderId="39" applyNumberFormat="0" applyFill="0" applyAlignment="0" applyProtection="0"/>
    <xf numFmtId="206" fontId="191" fillId="0" borderId="41"/>
    <xf numFmtId="0" fontId="34" fillId="79" borderId="36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206" fontId="176" fillId="89" borderId="41"/>
    <xf numFmtId="0" fontId="118" fillId="20" borderId="38" applyNumberFormat="0" applyAlignment="0" applyProtection="0"/>
    <xf numFmtId="0" fontId="64" fillId="76" borderId="38" applyNumberFormat="0" applyAlignment="0" applyProtection="0"/>
    <xf numFmtId="4" fontId="41" fillId="96" borderId="43" applyNumberFormat="0" applyProtection="0">
      <alignment horizontal="right" vertical="center"/>
    </xf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171" fillId="20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168" fillId="7" borderId="37" applyNumberFormat="0" applyAlignment="0" applyProtection="0"/>
    <xf numFmtId="4" fontId="43" fillId="80" borderId="43" applyNumberFormat="0" applyProtection="0">
      <alignment horizontal="left" vertical="center" indent="1"/>
    </xf>
    <xf numFmtId="4" fontId="41" fillId="96" borderId="43" applyNumberFormat="0" applyProtection="0">
      <alignment horizontal="left" vertical="center" indent="1"/>
    </xf>
    <xf numFmtId="0" fontId="34" fillId="79" borderId="36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0" fontId="34" fillId="79" borderId="36" applyNumberFormat="0" applyAlignment="0" applyProtection="0"/>
    <xf numFmtId="0" fontId="41" fillId="91" borderId="43" applyNumberFormat="0" applyProtection="0">
      <alignment horizontal="left" vertical="top" indent="1"/>
    </xf>
    <xf numFmtId="4" fontId="196" fillId="94" borderId="43" applyNumberFormat="0" applyProtection="0">
      <alignment horizontal="right" vertical="center"/>
    </xf>
    <xf numFmtId="0" fontId="41" fillId="24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0" fontId="29" fillId="8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top" indent="1"/>
    </xf>
    <xf numFmtId="0" fontId="29" fillId="91" borderId="43" applyNumberFormat="0" applyProtection="0">
      <alignment horizontal="left" vertical="top" indent="1"/>
    </xf>
    <xf numFmtId="0" fontId="29" fillId="95" borderId="43" applyNumberFormat="0" applyProtection="0">
      <alignment horizontal="left" vertical="center" indent="1"/>
    </xf>
    <xf numFmtId="0" fontId="64" fillId="76" borderId="38" applyNumberFormat="0" applyAlignment="0" applyProtection="0"/>
    <xf numFmtId="4" fontId="41" fillId="96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194" fillId="80" borderId="43" applyNumberFormat="0" applyProtection="0">
      <alignment vertical="center"/>
    </xf>
    <xf numFmtId="206" fontId="191" fillId="0" borderId="41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29" fillId="95" borderId="43" applyNumberFormat="0" applyProtection="0">
      <alignment horizontal="left" vertical="center" indent="1"/>
    </xf>
    <xf numFmtId="4" fontId="41" fillId="10" borderId="43" applyNumberFormat="0" applyProtection="0">
      <alignment horizontal="right" vertical="center"/>
    </xf>
    <xf numFmtId="10" fontId="16" fillId="24" borderId="45" applyNumberFormat="0" applyBorder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02" fillId="20" borderId="37" applyNumberFormat="0" applyAlignment="0" applyProtection="0"/>
    <xf numFmtId="0" fontId="61" fillId="63" borderId="37" applyNumberFormat="0" applyAlignment="0" applyProtection="0"/>
    <xf numFmtId="0" fontId="29" fillId="91" borderId="43" applyNumberFormat="0" applyProtection="0">
      <alignment horizontal="left" vertical="top" indent="1"/>
    </xf>
    <xf numFmtId="0" fontId="172" fillId="0" borderId="39" applyNumberFormat="0" applyFill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160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76" borderId="37" applyNumberFormat="0" applyAlignment="0" applyProtection="0"/>
    <xf numFmtId="0" fontId="112" fillId="7" borderId="37" applyNumberFormat="0" applyAlignment="0" applyProtection="0"/>
    <xf numFmtId="0" fontId="160" fillId="26" borderId="36" applyNumberFormat="0" applyFont="0" applyAlignment="0" applyProtection="0"/>
    <xf numFmtId="0" fontId="64" fillId="76" borderId="38" applyNumberFormat="0" applyAlignment="0" applyProtection="0"/>
    <xf numFmtId="4" fontId="41" fillId="17" borderId="43" applyNumberFormat="0" applyProtection="0">
      <alignment horizontal="right" vertical="center"/>
    </xf>
    <xf numFmtId="0" fontId="54" fillId="76" borderId="37" applyNumberFormat="0" applyAlignment="0" applyProtection="0"/>
    <xf numFmtId="3" fontId="82" fillId="80" borderId="45">
      <alignment horizontal="left" vertical="top" wrapText="1"/>
      <protection locked="0"/>
    </xf>
    <xf numFmtId="4" fontId="41" fillId="9" borderId="43" applyNumberFormat="0" applyProtection="0">
      <alignment horizontal="right" vertical="center"/>
    </xf>
    <xf numFmtId="0" fontId="112" fillId="7" borderId="37" applyNumberFormat="0" applyAlignment="0" applyProtection="0"/>
    <xf numFmtId="0" fontId="61" fillId="63" borderId="37" applyNumberForma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4" fontId="41" fillId="96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center" indent="1"/>
    </xf>
    <xf numFmtId="0" fontId="168" fillId="7" borderId="37" applyNumberFormat="0" applyAlignment="0" applyProtection="0"/>
    <xf numFmtId="0" fontId="43" fillId="80" borderId="43" applyNumberFormat="0" applyProtection="0">
      <alignment horizontal="left" vertical="top" indent="1"/>
    </xf>
    <xf numFmtId="0" fontId="163" fillId="20" borderId="37" applyNumberForma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4" fontId="43" fillId="25" borderId="43" applyNumberFormat="0" applyProtection="0">
      <alignment vertical="center"/>
    </xf>
    <xf numFmtId="4" fontId="41" fillId="11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0" fontId="29" fillId="95" borderId="43" applyNumberFormat="0" applyProtection="0">
      <alignment horizontal="left" vertical="center" indent="1"/>
    </xf>
    <xf numFmtId="0" fontId="64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8" fillId="20" borderId="38" applyNumberFormat="0" applyAlignment="0" applyProtection="0"/>
    <xf numFmtId="0" fontId="54" fillId="76" borderId="37" applyNumberFormat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4" fontId="41" fillId="24" borderId="43" applyNumberFormat="0" applyProtection="0">
      <alignment horizontal="left" vertical="center" indent="1"/>
    </xf>
    <xf numFmtId="4" fontId="196" fillId="24" borderId="43" applyNumberFormat="0" applyProtection="0">
      <alignment vertical="center"/>
    </xf>
    <xf numFmtId="4" fontId="43" fillId="25" borderId="43" applyNumberFormat="0" applyProtection="0">
      <alignment vertical="center"/>
    </xf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90" fillId="0" borderId="45" applyFont="0" applyFill="0" applyBorder="0">
      <alignment horizontal="centerContinuous" vertical="justify" wrapText="1"/>
    </xf>
    <xf numFmtId="4" fontId="41" fillId="96" borderId="43" applyNumberFormat="0" applyProtection="0">
      <alignment horizontal="right" vertical="center"/>
    </xf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1" fillId="63" borderId="37" applyNumberForma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4" fontId="41" fillId="19" borderId="43" applyNumberFormat="0" applyProtection="0">
      <alignment horizontal="right" vertical="center"/>
    </xf>
    <xf numFmtId="0" fontId="29" fillId="81" borderId="43" applyNumberFormat="0" applyProtection="0">
      <alignment horizontal="left" vertical="center" indent="1"/>
    </xf>
    <xf numFmtId="4" fontId="41" fillId="17" borderId="43" applyNumberFormat="0" applyProtection="0">
      <alignment horizontal="right" vertical="center"/>
    </xf>
    <xf numFmtId="0" fontId="122" fillId="0" borderId="39" applyNumberFormat="0" applyFill="0" applyAlignment="0" applyProtection="0"/>
    <xf numFmtId="0" fontId="34" fillId="79" borderId="36" applyNumberFormat="0" applyAlignment="0" applyProtection="0"/>
    <xf numFmtId="10" fontId="16" fillId="24" borderId="45" applyNumberFormat="0" applyBorder="0" applyAlignment="0" applyProtection="0"/>
    <xf numFmtId="0" fontId="61" fillId="63" borderId="37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76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3" fontId="82" fillId="80" borderId="45">
      <alignment horizontal="left" vertical="top" wrapText="1"/>
      <protection locked="0"/>
    </xf>
    <xf numFmtId="4" fontId="41" fillId="96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center" indent="1"/>
    </xf>
    <xf numFmtId="0" fontId="34" fillId="79" borderId="36" applyNumberFormat="0" applyAlignment="0" applyProtection="0"/>
    <xf numFmtId="213" fontId="190" fillId="0" borderId="31" applyFont="0" applyFill="0" applyBorder="0" applyAlignment="0" applyProtection="0"/>
    <xf numFmtId="0" fontId="29" fillId="81" borderId="43" applyNumberFormat="0" applyProtection="0">
      <alignment horizontal="left" vertical="top" indent="1"/>
    </xf>
    <xf numFmtId="0" fontId="112" fillId="7" borderId="37" applyNumberFormat="0" applyAlignment="0" applyProtection="0"/>
    <xf numFmtId="0" fontId="163" fillId="20" borderId="37" applyNumberFormat="0" applyAlignment="0" applyProtection="0"/>
    <xf numFmtId="0" fontId="66" fillId="0" borderId="39" applyNumberFormat="0" applyFill="0" applyAlignment="0" applyProtection="0"/>
    <xf numFmtId="0" fontId="172" fillId="0" borderId="39" applyNumberFormat="0" applyFill="0" applyAlignment="0" applyProtection="0"/>
    <xf numFmtId="4" fontId="41" fillId="15" borderId="43" applyNumberFormat="0" applyProtection="0">
      <alignment horizontal="right" vertical="center"/>
    </xf>
    <xf numFmtId="0" fontId="29" fillId="82" borderId="43" applyNumberFormat="0" applyProtection="0">
      <alignment horizontal="left" vertical="top" indent="1"/>
    </xf>
    <xf numFmtId="4" fontId="41" fillId="24" borderId="43" applyNumberFormat="0" applyProtection="0">
      <alignment horizontal="left" vertical="center" indent="1"/>
    </xf>
    <xf numFmtId="4" fontId="196" fillId="94" borderId="43" applyNumberFormat="0" applyProtection="0">
      <alignment horizontal="right" vertical="center"/>
    </xf>
    <xf numFmtId="0" fontId="112" fillId="7" borderId="37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10" fontId="95" fillId="24" borderId="45" applyNumberFormat="0" applyBorder="0" applyAlignment="0" applyProtection="0"/>
    <xf numFmtId="0" fontId="168" fillId="7" borderId="37" applyNumberFormat="0" applyAlignment="0" applyProtection="0"/>
    <xf numFmtId="4" fontId="43" fillId="80" borderId="43" applyNumberFormat="0" applyProtection="0">
      <alignment horizontal="left" vertical="center" indent="1"/>
    </xf>
    <xf numFmtId="0" fontId="47" fillId="0" borderId="0"/>
    <xf numFmtId="0" fontId="160" fillId="26" borderId="36" applyNumberFormat="0" applyFont="0" applyAlignment="0" applyProtection="0"/>
    <xf numFmtId="0" fontId="171" fillId="20" borderId="38" applyNumberFormat="0" applyAlignment="0" applyProtection="0"/>
    <xf numFmtId="0" fontId="34" fillId="79" borderId="36" applyNumberFormat="0" applyAlignment="0" applyProtection="0"/>
    <xf numFmtId="0" fontId="66" fillId="0" borderId="39" applyNumberFormat="0" applyFill="0" applyAlignment="0" applyProtection="0"/>
    <xf numFmtId="0" fontId="29" fillId="82" borderId="43" applyNumberFormat="0" applyProtection="0">
      <alignment horizontal="left" vertical="center" indent="1"/>
    </xf>
    <xf numFmtId="0" fontId="122" fillId="0" borderId="39" applyNumberFormat="0" applyFill="0" applyAlignment="0" applyProtection="0"/>
    <xf numFmtId="0" fontId="172" fillId="0" borderId="39" applyNumberFormat="0" applyFill="0" applyAlignment="0" applyProtection="0"/>
    <xf numFmtId="0" fontId="29" fillId="81" borderId="43" applyNumberFormat="0" applyProtection="0">
      <alignment horizontal="left" vertical="top" indent="1"/>
    </xf>
    <xf numFmtId="0" fontId="41" fillId="91" borderId="43" applyNumberFormat="0" applyProtection="0">
      <alignment horizontal="left" vertical="top" indent="1"/>
    </xf>
    <xf numFmtId="0" fontId="112" fillId="7" borderId="37" applyNumberFormat="0" applyAlignment="0" applyProtection="0"/>
    <xf numFmtId="0" fontId="47" fillId="0" borderId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54" fillId="76" borderId="37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4" fontId="44" fillId="94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0" fontId="102" fillId="20" borderId="37" applyNumberFormat="0" applyAlignment="0" applyProtection="0"/>
    <xf numFmtId="4" fontId="41" fillId="92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0" fontId="43" fillId="80" borderId="43" applyNumberFormat="0" applyProtection="0">
      <alignment horizontal="left" vertical="top" indent="1"/>
    </xf>
    <xf numFmtId="4" fontId="43" fillId="25" borderId="43" applyNumberFormat="0" applyProtection="0">
      <alignment vertical="center"/>
    </xf>
    <xf numFmtId="0" fontId="90" fillId="0" borderId="45" applyFont="0" applyFill="0" applyBorder="0">
      <alignment horizontal="center" vertical="justify" wrapText="1"/>
    </xf>
    <xf numFmtId="0" fontId="90" fillId="0" borderId="45" applyFont="0" applyFill="0" applyBorder="0">
      <alignment horizontal="centerContinuous" vertical="justify" wrapText="1"/>
    </xf>
    <xf numFmtId="213" fontId="190" fillId="0" borderId="31" applyFont="0" applyFill="0" applyBorder="0" applyAlignment="0" applyProtection="0"/>
    <xf numFmtId="206" fontId="176" fillId="89" borderId="41"/>
    <xf numFmtId="0" fontId="118" fillId="20" borderId="38" applyNumberFormat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112" fillId="7" borderId="37" applyNumberFormat="0" applyAlignment="0" applyProtection="0"/>
    <xf numFmtId="4" fontId="41" fillId="11" borderId="43" applyNumberFormat="0" applyProtection="0">
      <alignment horizontal="right" vertical="center"/>
    </xf>
    <xf numFmtId="0" fontId="29" fillId="91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0" fontId="29" fillId="91" borderId="43" applyNumberFormat="0" applyProtection="0">
      <alignment horizontal="left" vertical="center" indent="1"/>
    </xf>
    <xf numFmtId="0" fontId="34" fillId="79" borderId="36" applyNumberFormat="0" applyAlignment="0" applyProtection="0"/>
    <xf numFmtId="0" fontId="102" fillId="20" borderId="37" applyNumberFormat="0" applyAlignment="0" applyProtection="0"/>
    <xf numFmtId="206" fontId="191" fillId="0" borderId="41"/>
    <xf numFmtId="0" fontId="34" fillId="79" borderId="36" applyNumberFormat="0" applyAlignment="0" applyProtection="0"/>
    <xf numFmtId="0" fontId="112" fillId="7" borderId="37" applyNumberFormat="0" applyAlignment="0" applyProtection="0"/>
    <xf numFmtId="4" fontId="196" fillId="24" borderId="43" applyNumberFormat="0" applyProtection="0">
      <alignment vertical="center"/>
    </xf>
    <xf numFmtId="213" fontId="190" fillId="0" borderId="31" applyFont="0" applyFill="0" applyBorder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90" fillId="0" borderId="45" applyFont="0" applyFill="0" applyBorder="0">
      <alignment horizontal="center" vertical="justify" wrapText="1"/>
    </xf>
    <xf numFmtId="4" fontId="43" fillId="25" borderId="43" applyNumberFormat="0" applyProtection="0">
      <alignment vertical="center"/>
    </xf>
    <xf numFmtId="4" fontId="194" fillId="80" borderId="43" applyNumberFormat="0" applyProtection="0">
      <alignment vertical="center"/>
    </xf>
    <xf numFmtId="4" fontId="43" fillId="80" borderId="43" applyNumberFormat="0" applyProtection="0">
      <alignment horizontal="left" vertical="center" indent="1"/>
    </xf>
    <xf numFmtId="0" fontId="43" fillId="80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4" fontId="41" fillId="3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8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41" fillId="96" borderId="43" applyNumberFormat="0" applyProtection="0">
      <alignment horizontal="right" vertical="center"/>
    </xf>
    <xf numFmtId="10" fontId="16" fillId="24" borderId="45" applyNumberFormat="0" applyBorder="0" applyAlignment="0" applyProtection="0"/>
    <xf numFmtId="0" fontId="29" fillId="95" borderId="43" applyNumberFormat="0" applyProtection="0">
      <alignment horizontal="left" vertical="center" indent="1"/>
    </xf>
    <xf numFmtId="0" fontId="29" fillId="95" borderId="43" applyNumberFormat="0" applyProtection="0">
      <alignment horizontal="left" vertical="top" indent="1"/>
    </xf>
    <xf numFmtId="0" fontId="29" fillId="91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center" indent="1"/>
    </xf>
    <xf numFmtId="0" fontId="29" fillId="82" borderId="43" applyNumberFormat="0" applyProtection="0">
      <alignment horizontal="left" vertical="top" indent="1"/>
    </xf>
    <xf numFmtId="0" fontId="29" fillId="81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4" fontId="196" fillId="24" borderId="43" applyNumberFormat="0" applyProtection="0">
      <alignment vertical="center"/>
    </xf>
    <xf numFmtId="4" fontId="41" fillId="24" borderId="43" applyNumberFormat="0" applyProtection="0">
      <alignment horizontal="left" vertical="center" indent="1"/>
    </xf>
    <xf numFmtId="0" fontId="41" fillId="24" borderId="43" applyNumberFormat="0" applyProtection="0">
      <alignment horizontal="left" vertical="top" indent="1"/>
    </xf>
    <xf numFmtId="4" fontId="41" fillId="94" borderId="43" applyNumberFormat="0" applyProtection="0">
      <alignment horizontal="right" vertical="center"/>
    </xf>
    <xf numFmtId="4" fontId="196" fillId="94" borderId="43" applyNumberFormat="0" applyProtection="0">
      <alignment horizontal="right" vertical="center"/>
    </xf>
    <xf numFmtId="4" fontId="41" fillId="96" borderId="43" applyNumberFormat="0" applyProtection="0">
      <alignment horizontal="left" vertical="center" indent="1"/>
    </xf>
    <xf numFmtId="0" fontId="41" fillId="91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0" fontId="64" fillId="76" borderId="38" applyNumberFormat="0" applyAlignment="0" applyProtection="0"/>
    <xf numFmtId="0" fontId="163" fillId="20" borderId="37" applyNumberFormat="0" applyAlignment="0" applyProtection="0"/>
    <xf numFmtId="0" fontId="122" fillId="0" borderId="39" applyNumberFormat="0" applyFill="0" applyAlignment="0" applyProtection="0"/>
    <xf numFmtId="0" fontId="34" fillId="79" borderId="36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41" fillId="91" borderId="43" applyNumberFormat="0" applyProtection="0">
      <alignment horizontal="left" vertical="top" indent="1"/>
    </xf>
    <xf numFmtId="0" fontId="34" fillId="79" borderId="36" applyNumberFormat="0" applyAlignment="0" applyProtection="0"/>
    <xf numFmtId="0" fontId="174" fillId="26" borderId="36" applyNumberFormat="0" applyFont="0" applyAlignment="0" applyProtection="0"/>
    <xf numFmtId="0" fontId="43" fillId="80" borderId="43" applyNumberFormat="0" applyProtection="0">
      <alignment horizontal="left" vertical="top" indent="1"/>
    </xf>
    <xf numFmtId="0" fontId="102" fillId="76" borderId="37" applyNumberForma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10" fontId="95" fillId="24" borderId="45" applyNumberFormat="0" applyBorder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4" fontId="194" fillId="80" borderId="43" applyNumberFormat="0" applyProtection="0">
      <alignment vertical="center"/>
    </xf>
    <xf numFmtId="0" fontId="102" fillId="20" borderId="37" applyNumberForma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160" fillId="26" borderId="36" applyNumberFormat="0" applyFont="0" applyAlignment="0" applyProtection="0"/>
    <xf numFmtId="0" fontId="174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54" fillId="76" borderId="37" applyNumberFormat="0" applyAlignment="0" applyProtection="0"/>
    <xf numFmtId="0" fontId="174" fillId="26" borderId="36" applyNumberFormat="0" applyFon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02" fillId="76" borderId="37" applyNumberForma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174" fillId="26" borderId="36" applyNumberFormat="0" applyFont="0" applyAlignment="0" applyProtection="0"/>
    <xf numFmtId="0" fontId="34" fillId="26" borderId="36" applyNumberFormat="0" applyFon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1" fillId="24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0" fontId="29" fillId="82" borderId="79" applyNumberFormat="0" applyProtection="0">
      <alignment horizontal="left" vertical="top" indent="1"/>
    </xf>
    <xf numFmtId="4" fontId="41" fillId="96" borderId="79" applyNumberFormat="0" applyProtection="0">
      <alignment horizontal="right" vertical="center"/>
    </xf>
    <xf numFmtId="4" fontId="194" fillId="80" borderId="79" applyNumberFormat="0" applyProtection="0">
      <alignment vertical="center"/>
    </xf>
    <xf numFmtId="0" fontId="61" fillId="63" borderId="37" applyNumberFormat="0" applyAlignment="0" applyProtection="0"/>
    <xf numFmtId="9" fontId="34" fillId="0" borderId="0" applyFont="0" applyFill="0" applyBorder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76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34" fillId="26" borderId="83" applyNumberFormat="0" applyFont="0" applyAlignment="0" applyProtection="0"/>
    <xf numFmtId="0" fontId="174" fillId="26" borderId="83" applyNumberFormat="0" applyFont="0" applyAlignment="0" applyProtection="0"/>
    <xf numFmtId="213" fontId="190" fillId="0" borderId="86" applyFont="0" applyFill="0" applyBorder="0" applyAlignment="0" applyProtection="0"/>
    <xf numFmtId="0" fontId="112" fillId="7" borderId="82" applyNumberFormat="0" applyAlignment="0" applyProtection="0"/>
    <xf numFmtId="206" fontId="191" fillId="0" borderId="87"/>
    <xf numFmtId="0" fontId="34" fillId="79" borderId="83" applyNumberFormat="0" applyAlignment="0" applyProtection="0"/>
    <xf numFmtId="0" fontId="66" fillId="0" borderId="85" applyNumberFormat="0" applyFill="0" applyAlignment="0" applyProtection="0"/>
    <xf numFmtId="4" fontId="41" fillId="11" borderId="88" applyNumberFormat="0" applyProtection="0">
      <alignment horizontal="right" vertical="center"/>
    </xf>
    <xf numFmtId="0" fontId="118" fillId="20" borderId="84" applyNumberFormat="0" applyAlignment="0" applyProtection="0"/>
    <xf numFmtId="0" fontId="172" fillId="0" borderId="85" applyNumberFormat="0" applyFill="0" applyAlignment="0" applyProtection="0"/>
    <xf numFmtId="0" fontId="102" fillId="76" borderId="82" applyNumberFormat="0" applyAlignment="0" applyProtection="0"/>
    <xf numFmtId="10" fontId="16" fillId="24" borderId="89" applyNumberFormat="0" applyBorder="0" applyAlignment="0" applyProtection="0"/>
    <xf numFmtId="0" fontId="160" fillId="26" borderId="83" applyNumberFormat="0" applyFont="0" applyAlignment="0" applyProtection="0"/>
    <xf numFmtId="0" fontId="61" fillId="63" borderId="82" applyNumberFormat="0" applyAlignment="0" applyProtection="0"/>
    <xf numFmtId="4" fontId="41" fillId="10" borderId="88" applyNumberFormat="0" applyProtection="0">
      <alignment horizontal="right" vertical="center"/>
    </xf>
    <xf numFmtId="4" fontId="194" fillId="80" borderId="88" applyNumberFormat="0" applyProtection="0">
      <alignment vertical="center"/>
    </xf>
    <xf numFmtId="0" fontId="29" fillId="91" borderId="88" applyNumberFormat="0" applyProtection="0">
      <alignment horizontal="left" vertical="top" indent="1"/>
    </xf>
    <xf numFmtId="4" fontId="196" fillId="94" borderId="88" applyNumberFormat="0" applyProtection="0">
      <alignment horizontal="right" vertical="center"/>
    </xf>
    <xf numFmtId="0" fontId="34" fillId="79" borderId="83" applyNumberFormat="0" applyAlignment="0" applyProtection="0"/>
    <xf numFmtId="0" fontId="112" fillId="7" borderId="82" applyNumberFormat="0" applyAlignment="0" applyProtection="0"/>
    <xf numFmtId="4" fontId="41" fillId="94" borderId="88" applyNumberFormat="0" applyProtection="0">
      <alignment horizontal="right" vertical="center"/>
    </xf>
    <xf numFmtId="4" fontId="43" fillId="80" borderId="88" applyNumberFormat="0" applyProtection="0">
      <alignment horizontal="left" vertical="center" indent="1"/>
    </xf>
    <xf numFmtId="0" fontId="122" fillId="0" borderId="85" applyNumberFormat="0" applyFill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112" fillId="7" borderId="68" applyNumberFormat="0" applyAlignment="0" applyProtection="0"/>
    <xf numFmtId="0" fontId="34" fillId="26" borderId="75" applyNumberFormat="0" applyFon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174" fillId="26" borderId="75" applyNumberFormat="0" applyFon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74" fillId="26" borderId="83" applyNumberFormat="0" applyFon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34" fillId="26" borderId="83" applyNumberFormat="0" applyFont="0" applyAlignment="0" applyProtection="0"/>
    <xf numFmtId="0" fontId="174" fillId="26" borderId="83" applyNumberFormat="0" applyFont="0" applyAlignment="0" applyProtection="0"/>
    <xf numFmtId="0" fontId="122" fillId="0" borderId="85" applyNumberFormat="0" applyFill="0" applyAlignment="0" applyProtection="0"/>
    <xf numFmtId="0" fontId="64" fillId="76" borderId="84" applyNumberFormat="0" applyAlignment="0" applyProtection="0"/>
    <xf numFmtId="4" fontId="196" fillId="24" borderId="88" applyNumberFormat="0" applyProtection="0">
      <alignment vertical="center"/>
    </xf>
    <xf numFmtId="0" fontId="29" fillId="95" borderId="88" applyNumberFormat="0" applyProtection="0">
      <alignment horizontal="left" vertical="top" indent="1"/>
    </xf>
    <xf numFmtId="4" fontId="41" fillId="15" borderId="88" applyNumberFormat="0" applyProtection="0">
      <alignment horizontal="right" vertical="center"/>
    </xf>
    <xf numFmtId="4" fontId="194" fillId="80" borderId="88" applyNumberFormat="0" applyProtection="0">
      <alignment vertical="center"/>
    </xf>
    <xf numFmtId="206" fontId="176" fillId="89" borderId="87"/>
    <xf numFmtId="213" fontId="190" fillId="0" borderId="86" applyFont="0" applyFill="0" applyBorder="0" applyAlignment="0" applyProtection="0"/>
    <xf numFmtId="0" fontId="90" fillId="0" borderId="89" applyFont="0" applyFill="0" applyBorder="0">
      <alignment horizontal="center" vertical="justify" wrapText="1"/>
    </xf>
    <xf numFmtId="4" fontId="41" fillId="19" borderId="88" applyNumberFormat="0" applyProtection="0">
      <alignment horizontal="right" vertical="center"/>
    </xf>
    <xf numFmtId="0" fontId="112" fillId="7" borderId="82" applyNumberFormat="0" applyAlignment="0" applyProtection="0"/>
    <xf numFmtId="0" fontId="29" fillId="81" borderId="88" applyNumberFormat="0" applyProtection="0">
      <alignment horizontal="left" vertical="top" indent="1"/>
    </xf>
    <xf numFmtId="0" fontId="37" fillId="26" borderId="83" applyNumberFormat="0" applyFont="0" applyAlignment="0" applyProtection="0"/>
    <xf numFmtId="0" fontId="112" fillId="7" borderId="82" applyNumberFormat="0" applyAlignment="0" applyProtection="0"/>
    <xf numFmtId="213" fontId="190" fillId="0" borderId="86" applyFont="0" applyFill="0" applyBorder="0" applyAlignment="0" applyProtection="0"/>
    <xf numFmtId="0" fontId="102" fillId="20" borderId="48" applyNumberFormat="0" applyAlignment="0" applyProtection="0"/>
    <xf numFmtId="0" fontId="61" fillId="63" borderId="82" applyNumberFormat="0" applyAlignment="0" applyProtection="0"/>
    <xf numFmtId="4" fontId="41" fillId="17" borderId="88" applyNumberFormat="0" applyProtection="0">
      <alignment horizontal="right" vertical="center"/>
    </xf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66" fillId="0" borderId="85" applyNumberFormat="0" applyFill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4" fontId="41" fillId="96" borderId="88" applyNumberFormat="0" applyProtection="0">
      <alignment horizontal="left" vertical="center" indent="1"/>
    </xf>
    <xf numFmtId="0" fontId="112" fillId="7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0" fontId="34" fillId="79" borderId="83" applyNumberFormat="0" applyAlignment="0" applyProtection="0"/>
    <xf numFmtId="206" fontId="191" fillId="0" borderId="87"/>
    <xf numFmtId="0" fontId="34" fillId="79" borderId="83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4" fontId="196" fillId="94" borderId="88" applyNumberFormat="0" applyProtection="0">
      <alignment horizontal="right" vertical="center"/>
    </xf>
    <xf numFmtId="0" fontId="118" fillId="20" borderId="84" applyNumberFormat="0" applyAlignment="0" applyProtection="0"/>
    <xf numFmtId="0" fontId="122" fillId="0" borderId="85" applyNumberFormat="0" applyFill="0" applyAlignment="0" applyProtection="0"/>
    <xf numFmtId="4" fontId="41" fillId="10" borderId="88" applyNumberFormat="0" applyProtection="0">
      <alignment horizontal="right" vertical="center"/>
    </xf>
    <xf numFmtId="4" fontId="41" fillId="3" borderId="88" applyNumberFormat="0" applyProtection="0">
      <alignment horizontal="right" vertical="center"/>
    </xf>
    <xf numFmtId="4" fontId="41" fillId="18" borderId="88" applyNumberFormat="0" applyProtection="0">
      <alignment horizontal="right" vertical="center"/>
    </xf>
    <xf numFmtId="0" fontId="112" fillId="7" borderId="82" applyNumberFormat="0" applyAlignment="0" applyProtection="0"/>
    <xf numFmtId="0" fontId="54" fillId="76" borderId="82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206" fontId="176" fillId="89" borderId="87"/>
    <xf numFmtId="4" fontId="41" fillId="3" borderId="88" applyNumberFormat="0" applyProtection="0">
      <alignment horizontal="right" vertical="center"/>
    </xf>
    <xf numFmtId="0" fontId="64" fillId="76" borderId="84" applyNumberFormat="0" applyAlignment="0" applyProtection="0"/>
    <xf numFmtId="0" fontId="102" fillId="20" borderId="82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29" fillId="95" borderId="88" applyNumberFormat="0" applyProtection="0">
      <alignment horizontal="left" vertical="top" indent="1"/>
    </xf>
    <xf numFmtId="0" fontId="34" fillId="79" borderId="83" applyNumberFormat="0" applyAlignment="0" applyProtection="0"/>
    <xf numFmtId="0" fontId="34" fillId="79" borderId="83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4" fontId="41" fillId="92" borderId="88" applyNumberFormat="0" applyProtection="0">
      <alignment horizontal="right" vertical="center"/>
    </xf>
    <xf numFmtId="0" fontId="112" fillId="7" borderId="82" applyNumberFormat="0" applyAlignment="0" applyProtection="0"/>
    <xf numFmtId="0" fontId="112" fillId="7" borderId="82" applyNumberFormat="0" applyAlignment="0" applyProtection="0"/>
    <xf numFmtId="0" fontId="61" fillId="63" borderId="82" applyNumberFormat="0" applyAlignment="0" applyProtection="0"/>
    <xf numFmtId="0" fontId="122" fillId="0" borderId="85" applyNumberFormat="0" applyFill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122" fillId="0" borderId="85" applyNumberFormat="0" applyFill="0" applyAlignment="0" applyProtection="0"/>
    <xf numFmtId="0" fontId="64" fillId="76" borderId="84" applyNumberFormat="0" applyAlignment="0" applyProtection="0"/>
    <xf numFmtId="0" fontId="41" fillId="24" borderId="88" applyNumberFormat="0" applyProtection="0">
      <alignment horizontal="left" vertical="top" indent="1"/>
    </xf>
    <xf numFmtId="0" fontId="64" fillId="76" borderId="84" applyNumberFormat="0" applyAlignment="0" applyProtection="0"/>
    <xf numFmtId="4" fontId="41" fillId="3" borderId="88" applyNumberFormat="0" applyProtection="0">
      <alignment horizontal="right" vertical="center"/>
    </xf>
    <xf numFmtId="4" fontId="41" fillId="18" borderId="88" applyNumberFormat="0" applyProtection="0">
      <alignment horizontal="right" vertical="center"/>
    </xf>
    <xf numFmtId="0" fontId="54" fillId="76" borderId="82" applyNumberFormat="0" applyAlignment="0" applyProtection="0"/>
    <xf numFmtId="0" fontId="61" fillId="63" borderId="82" applyNumberFormat="0" applyAlignment="0" applyProtection="0"/>
    <xf numFmtId="3" fontId="103" fillId="0" borderId="89"/>
    <xf numFmtId="0" fontId="34" fillId="79" borderId="83" applyNumberFormat="0" applyAlignment="0" applyProtection="0"/>
    <xf numFmtId="0" fontId="102" fillId="20" borderId="82" applyNumberFormat="0" applyAlignment="0" applyProtection="0"/>
    <xf numFmtId="0" fontId="61" fillId="63" borderId="82" applyNumberFormat="0" applyAlignment="0" applyProtection="0"/>
    <xf numFmtId="10" fontId="16" fillId="24" borderId="89" applyNumberFormat="0" applyBorder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37" fillId="26" borderId="83" applyNumberFormat="0" applyFon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4" fontId="41" fillId="24" borderId="88" applyNumberFormat="0" applyProtection="0">
      <alignment vertical="center"/>
    </xf>
    <xf numFmtId="0" fontId="64" fillId="76" borderId="84" applyNumberFormat="0" applyAlignment="0" applyProtection="0"/>
    <xf numFmtId="0" fontId="37" fillId="26" borderId="83" applyNumberFormat="0" applyFont="0" applyAlignment="0" applyProtection="0"/>
    <xf numFmtId="0" fontId="118" fillId="20" borderId="84" applyNumberFormat="0" applyAlignment="0" applyProtection="0"/>
    <xf numFmtId="0" fontId="122" fillId="0" borderId="85" applyNumberFormat="0" applyFill="0" applyAlignment="0" applyProtection="0"/>
    <xf numFmtId="0" fontId="122" fillId="0" borderId="85" applyNumberFormat="0" applyFill="0" applyAlignment="0" applyProtection="0"/>
    <xf numFmtId="0" fontId="66" fillId="0" borderId="85" applyNumberFormat="0" applyFill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61" fillId="63" borderId="82" applyNumberFormat="0" applyAlignment="0" applyProtection="0"/>
    <xf numFmtId="0" fontId="29" fillId="82" borderId="79" applyNumberFormat="0" applyProtection="0">
      <alignment horizontal="left" vertical="center" indent="1"/>
    </xf>
    <xf numFmtId="4" fontId="41" fillId="10" borderId="79" applyNumberFormat="0" applyProtection="0">
      <alignment horizontal="right" vertical="center"/>
    </xf>
    <xf numFmtId="0" fontId="112" fillId="7" borderId="48" applyNumberFormat="0" applyAlignment="0" applyProtection="0"/>
    <xf numFmtId="0" fontId="112" fillId="7" borderId="48" applyNumberFormat="0" applyAlignment="0" applyProtection="0"/>
    <xf numFmtId="0" fontId="112" fillId="7" borderId="48" applyNumberFormat="0" applyAlignment="0" applyProtection="0"/>
    <xf numFmtId="0" fontId="112" fillId="7" borderId="48" applyNumberFormat="0" applyAlignment="0" applyProtection="0"/>
    <xf numFmtId="0" fontId="112" fillId="7" borderId="48" applyNumberFormat="0" applyAlignment="0" applyProtection="0"/>
    <xf numFmtId="0" fontId="112" fillId="7" borderId="48" applyNumberFormat="0" applyAlignment="0" applyProtection="0"/>
    <xf numFmtId="0" fontId="163" fillId="20" borderId="74" applyNumberFormat="0" applyAlignment="0" applyProtection="0"/>
    <xf numFmtId="0" fontId="122" fillId="0" borderId="77" applyNumberFormat="0" applyFill="0" applyAlignment="0" applyProtection="0"/>
    <xf numFmtId="0" fontId="37" fillId="26" borderId="49" applyNumberFormat="0" applyFont="0" applyAlignment="0" applyProtection="0"/>
    <xf numFmtId="0" fontId="37" fillId="26" borderId="49" applyNumberFormat="0" applyFont="0" applyAlignment="0" applyProtection="0"/>
    <xf numFmtId="0" fontId="37" fillId="26" borderId="49" applyNumberFormat="0" applyFont="0" applyAlignment="0" applyProtection="0"/>
    <xf numFmtId="0" fontId="118" fillId="20" borderId="50" applyNumberFormat="0" applyAlignment="0" applyProtection="0"/>
    <xf numFmtId="0" fontId="37" fillId="26" borderId="69" applyNumberFormat="0" applyFont="0" applyAlignment="0" applyProtection="0"/>
    <xf numFmtId="0" fontId="122" fillId="0" borderId="51" applyNumberFormat="0" applyFill="0" applyAlignment="0" applyProtection="0"/>
    <xf numFmtId="0" fontId="90" fillId="0" borderId="89" applyFont="0" applyFill="0" applyBorder="0">
      <alignment horizontal="center" vertical="justify" wrapText="1"/>
    </xf>
    <xf numFmtId="0" fontId="61" fillId="63" borderId="82" applyNumberFormat="0" applyAlignment="0" applyProtection="0"/>
    <xf numFmtId="0" fontId="37" fillId="26" borderId="83" applyNumberFormat="0" applyFont="0" applyAlignment="0" applyProtection="0"/>
    <xf numFmtId="4" fontId="41" fillId="94" borderId="88" applyNumberFormat="0" applyProtection="0">
      <alignment horizontal="right" vertical="center"/>
    </xf>
    <xf numFmtId="0" fontId="34" fillId="79" borderId="83" applyNumberFormat="0" applyAlignment="0" applyProtection="0"/>
    <xf numFmtId="0" fontId="174" fillId="26" borderId="83" applyNumberFormat="0" applyFon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34" fillId="26" borderId="83" applyNumberFormat="0" applyFont="0" applyAlignment="0" applyProtection="0"/>
    <xf numFmtId="0" fontId="34" fillId="79" borderId="83" applyNumberFormat="0" applyAlignment="0" applyProtection="0"/>
    <xf numFmtId="4" fontId="41" fillId="94" borderId="88" applyNumberFormat="0" applyProtection="0">
      <alignment horizontal="right" vertical="center"/>
    </xf>
    <xf numFmtId="0" fontId="29" fillId="82" borderId="88" applyNumberFormat="0" applyProtection="0">
      <alignment horizontal="left" vertical="center" indent="1"/>
    </xf>
    <xf numFmtId="4" fontId="41" fillId="92" borderId="88" applyNumberFormat="0" applyProtection="0">
      <alignment horizontal="right" vertical="center"/>
    </xf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122" fillId="0" borderId="85" applyNumberFormat="0" applyFill="0" applyAlignment="0" applyProtection="0"/>
    <xf numFmtId="4" fontId="41" fillId="19" borderId="88" applyNumberFormat="0" applyProtection="0">
      <alignment horizontal="right" vertical="center"/>
    </xf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29" fillId="82" borderId="88" applyNumberFormat="0" applyProtection="0">
      <alignment horizontal="left" vertical="top" indent="1"/>
    </xf>
    <xf numFmtId="0" fontId="66" fillId="0" borderId="85" applyNumberFormat="0" applyFill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61" fillId="63" borderId="82" applyNumberFormat="0" applyAlignment="0" applyProtection="0"/>
    <xf numFmtId="0" fontId="102" fillId="20" borderId="82" applyNumberFormat="0" applyAlignment="0" applyProtection="0"/>
    <xf numFmtId="0" fontId="29" fillId="95" borderId="88" applyNumberFormat="0" applyProtection="0">
      <alignment horizontal="left" vertical="center" indent="1"/>
    </xf>
    <xf numFmtId="4" fontId="41" fillId="10" borderId="88" applyNumberFormat="0" applyProtection="0">
      <alignment horizontal="right" vertical="center"/>
    </xf>
    <xf numFmtId="0" fontId="29" fillId="82" borderId="88" applyNumberFormat="0" applyProtection="0">
      <alignment horizontal="left" vertical="top" indent="1"/>
    </xf>
    <xf numFmtId="0" fontId="41" fillId="91" borderId="88" applyNumberFormat="0" applyProtection="0">
      <alignment horizontal="left" vertical="top" indent="1"/>
    </xf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54" fillId="76" borderId="82" applyNumberForma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29" fillId="91" borderId="88" applyNumberFormat="0" applyProtection="0">
      <alignment horizontal="left" vertical="center" indent="1"/>
    </xf>
    <xf numFmtId="0" fontId="41" fillId="24" borderId="88" applyNumberFormat="0" applyProtection="0">
      <alignment horizontal="left" vertical="top" indent="1"/>
    </xf>
    <xf numFmtId="0" fontId="61" fillId="63" borderId="82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10" fontId="16" fillId="24" borderId="80" applyNumberFormat="0" applyBorder="0" applyAlignment="0" applyProtection="0"/>
    <xf numFmtId="0" fontId="90" fillId="0" borderId="80" applyFont="0" applyFill="0" applyBorder="0">
      <alignment horizontal="centerContinuous" vertical="justify" wrapText="1"/>
    </xf>
    <xf numFmtId="0" fontId="34" fillId="79" borderId="83" applyNumberFormat="0" applyAlignment="0" applyProtection="0"/>
    <xf numFmtId="0" fontId="54" fillId="76" borderId="82" applyNumberFormat="0" applyAlignment="0" applyProtection="0"/>
    <xf numFmtId="0" fontId="34" fillId="79" borderId="75" applyNumberFormat="0" applyAlignment="0" applyProtection="0"/>
    <xf numFmtId="4" fontId="196" fillId="94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0" fontId="118" fillId="20" borderId="70" applyNumberFormat="0" applyAlignment="0" applyProtection="0"/>
    <xf numFmtId="0" fontId="34" fillId="79" borderId="52" applyNumberFormat="0" applyAlignment="0" applyProtection="0"/>
    <xf numFmtId="0" fontId="54" fillId="76" borderId="54" applyNumberFormat="0" applyAlignment="0" applyProtection="0"/>
    <xf numFmtId="0" fontId="37" fillId="26" borderId="55" applyNumberFormat="0" applyFont="0" applyAlignment="0" applyProtection="0"/>
    <xf numFmtId="0" fontId="61" fillId="63" borderId="54" applyNumberFormat="0" applyAlignment="0" applyProtection="0"/>
    <xf numFmtId="0" fontId="112" fillId="7" borderId="54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64" fillId="76" borderId="56" applyNumberFormat="0" applyAlignment="0" applyProtection="0"/>
    <xf numFmtId="0" fontId="61" fillId="63" borderId="54" applyNumberFormat="0" applyAlignment="0" applyProtection="0"/>
    <xf numFmtId="0" fontId="66" fillId="0" borderId="57" applyNumberFormat="0" applyFill="0" applyAlignment="0" applyProtection="0"/>
    <xf numFmtId="0" fontId="54" fillId="76" borderId="54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64" fillId="76" borderId="56" applyNumberFormat="0" applyAlignment="0" applyProtection="0"/>
    <xf numFmtId="0" fontId="54" fillId="76" borderId="54" applyNumberFormat="0" applyAlignment="0" applyProtection="0"/>
    <xf numFmtId="0" fontId="61" fillId="63" borderId="54" applyNumberFormat="0" applyAlignment="0" applyProtection="0"/>
    <xf numFmtId="0" fontId="66" fillId="0" borderId="57" applyNumberFormat="0" applyFill="0" applyAlignment="0" applyProtection="0"/>
    <xf numFmtId="0" fontId="34" fillId="79" borderId="55" applyNumberFormat="0" applyAlignment="0" applyProtection="0"/>
    <xf numFmtId="0" fontId="37" fillId="26" borderId="55" applyNumberFormat="0" applyFont="0" applyAlignment="0" applyProtection="0"/>
    <xf numFmtId="0" fontId="102" fillId="20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02" fillId="20" borderId="54" applyNumberFormat="0" applyAlignment="0" applyProtection="0"/>
    <xf numFmtId="0" fontId="66" fillId="0" borderId="57" applyNumberFormat="0" applyFill="0" applyAlignment="0" applyProtection="0"/>
    <xf numFmtId="0" fontId="61" fillId="63" borderId="54" applyNumberFormat="0" applyAlignment="0" applyProtection="0"/>
    <xf numFmtId="0" fontId="54" fillId="76" borderId="54" applyNumberFormat="0" applyAlignment="0" applyProtection="0"/>
    <xf numFmtId="0" fontId="64" fillId="76" borderId="56" applyNumberFormat="0" applyAlignment="0" applyProtection="0"/>
    <xf numFmtId="0" fontId="34" fillId="79" borderId="55" applyNumberFormat="0" applyAlignment="0" applyProtection="0"/>
    <xf numFmtId="0" fontId="37" fillId="26" borderId="55" applyNumberFormat="0" applyFont="0" applyAlignment="0" applyProtection="0"/>
    <xf numFmtId="0" fontId="37" fillId="26" borderId="55" applyNumberFormat="0" applyFont="0" applyAlignment="0" applyProtection="0"/>
    <xf numFmtId="0" fontId="37" fillId="26" borderId="55" applyNumberFormat="0" applyFont="0" applyAlignment="0" applyProtection="0"/>
    <xf numFmtId="0" fontId="118" fillId="20" borderId="56" applyNumberFormat="0" applyAlignment="0" applyProtection="0"/>
    <xf numFmtId="0" fontId="66" fillId="0" borderId="57" applyNumberFormat="0" applyFill="0" applyAlignment="0" applyProtection="0"/>
    <xf numFmtId="0" fontId="122" fillId="0" borderId="57" applyNumberFormat="0" applyFill="0" applyAlignment="0" applyProtection="0"/>
    <xf numFmtId="0" fontId="122" fillId="0" borderId="57" applyNumberFormat="0" applyFill="0" applyAlignment="0" applyProtection="0"/>
    <xf numFmtId="0" fontId="118" fillId="20" borderId="56" applyNumberFormat="0" applyAlignment="0" applyProtection="0"/>
    <xf numFmtId="0" fontId="37" fillId="26" borderId="55" applyNumberFormat="0" applyFon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64" fillId="76" borderId="56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168" fillId="7" borderId="82" applyNumberFormat="0" applyAlignment="0" applyProtection="0"/>
    <xf numFmtId="0" fontId="122" fillId="0" borderId="85" applyNumberFormat="0" applyFill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0" fontId="34" fillId="79" borderId="83" applyNumberFormat="0" applyAlignment="0" applyProtection="0"/>
    <xf numFmtId="0" fontId="34" fillId="26" borderId="83" applyNumberFormat="0" applyFont="0" applyAlignment="0" applyProtection="0"/>
    <xf numFmtId="0" fontId="102" fillId="76" borderId="82" applyNumberFormat="0" applyAlignment="0" applyProtection="0"/>
    <xf numFmtId="0" fontId="34" fillId="26" borderId="83" applyNumberFormat="0" applyFont="0" applyAlignment="0" applyProtection="0"/>
    <xf numFmtId="0" fontId="54" fillId="76" borderId="82" applyNumberFormat="0" applyAlignment="0" applyProtection="0"/>
    <xf numFmtId="0" fontId="102" fillId="20" borderId="82" applyNumberFormat="0" applyAlignment="0" applyProtection="0"/>
    <xf numFmtId="0" fontId="118" fillId="20" borderId="84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4" fillId="26" borderId="83" applyNumberFormat="0" applyFont="0" applyAlignment="0" applyProtection="0"/>
    <xf numFmtId="0" fontId="37" fillId="26" borderId="83" applyNumberFormat="0" applyFont="0" applyAlignment="0" applyProtection="0"/>
    <xf numFmtId="0" fontId="160" fillId="26" borderId="83" applyNumberFormat="0" applyFont="0" applyAlignment="0" applyProtection="0"/>
    <xf numFmtId="0" fontId="122" fillId="0" borderId="85" applyNumberFormat="0" applyFill="0" applyAlignment="0" applyProtection="0"/>
    <xf numFmtId="0" fontId="34" fillId="79" borderId="83" applyNumberFormat="0" applyAlignment="0" applyProtection="0"/>
    <xf numFmtId="4" fontId="194" fillId="80" borderId="88" applyNumberFormat="0" applyProtection="0">
      <alignment vertical="center"/>
    </xf>
    <xf numFmtId="0" fontId="34" fillId="79" borderId="83" applyNumberFormat="0" applyAlignment="0" applyProtection="0"/>
    <xf numFmtId="0" fontId="34" fillId="79" borderId="83" applyNumberFormat="0" applyAlignment="0" applyProtection="0"/>
    <xf numFmtId="0" fontId="61" fillId="63" borderId="82" applyNumberFormat="0" applyAlignment="0" applyProtection="0"/>
    <xf numFmtId="10" fontId="95" fillId="24" borderId="89" applyNumberFormat="0" applyBorder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118" fillId="20" borderId="84" applyNumberFormat="0" applyAlignment="0" applyProtection="0"/>
    <xf numFmtId="0" fontId="122" fillId="0" borderId="85" applyNumberFormat="0" applyFill="0" applyAlignment="0" applyProtection="0"/>
    <xf numFmtId="4" fontId="44" fillId="94" borderId="88" applyNumberFormat="0" applyProtection="0">
      <alignment horizontal="right" vertical="center"/>
    </xf>
    <xf numFmtId="0" fontId="41" fillId="91" borderId="88" applyNumberFormat="0" applyProtection="0">
      <alignment horizontal="left" vertical="top" indent="1"/>
    </xf>
    <xf numFmtId="4" fontId="196" fillId="94" borderId="88" applyNumberFormat="0" applyProtection="0">
      <alignment horizontal="right" vertical="center"/>
    </xf>
    <xf numFmtId="0" fontId="41" fillId="24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0" fontId="29" fillId="81" borderId="88" applyNumberFormat="0" applyProtection="0">
      <alignment horizontal="left" vertical="top" indent="1"/>
    </xf>
    <xf numFmtId="0" fontId="29" fillId="82" borderId="88" applyNumberFormat="0" applyProtection="0">
      <alignment horizontal="left" vertical="top" indent="1"/>
    </xf>
    <xf numFmtId="0" fontId="29" fillId="91" borderId="88" applyNumberFormat="0" applyProtection="0">
      <alignment horizontal="left" vertical="top" indent="1"/>
    </xf>
    <xf numFmtId="0" fontId="29" fillId="95" borderId="88" applyNumberFormat="0" applyProtection="0">
      <alignment horizontal="left" vertical="center" indent="1"/>
    </xf>
    <xf numFmtId="10" fontId="16" fillId="24" borderId="89" applyNumberFormat="0" applyBorder="0" applyAlignment="0" applyProtection="0"/>
    <xf numFmtId="4" fontId="41" fillId="10" borderId="88" applyNumberFormat="0" applyProtection="0">
      <alignment horizontal="right" vertical="center"/>
    </xf>
    <xf numFmtId="4" fontId="41" fillId="18" borderId="88" applyNumberFormat="0" applyProtection="0">
      <alignment horizontal="right" vertical="center"/>
    </xf>
    <xf numFmtId="4" fontId="41" fillId="11" borderId="88" applyNumberFormat="0" applyProtection="0">
      <alignment horizontal="right" vertical="center"/>
    </xf>
    <xf numFmtId="4" fontId="41" fillId="17" borderId="88" applyNumberFormat="0" applyProtection="0">
      <alignment horizontal="right" vertical="center"/>
    </xf>
    <xf numFmtId="4" fontId="41" fillId="3" borderId="88" applyNumberFormat="0" applyProtection="0">
      <alignment horizontal="right" vertical="center"/>
    </xf>
    <xf numFmtId="0" fontId="43" fillId="80" borderId="88" applyNumberFormat="0" applyProtection="0">
      <alignment horizontal="left" vertical="top" indent="1"/>
    </xf>
    <xf numFmtId="4" fontId="43" fillId="25" borderId="88" applyNumberFormat="0" applyProtection="0">
      <alignment vertical="center"/>
    </xf>
    <xf numFmtId="0" fontId="90" fillId="0" borderId="89" applyFont="0" applyFill="0" applyBorder="0">
      <alignment horizontal="center" vertical="justify" wrapText="1"/>
    </xf>
    <xf numFmtId="0" fontId="37" fillId="26" borderId="83" applyNumberFormat="0" applyFont="0" applyAlignment="0" applyProtection="0"/>
    <xf numFmtId="0" fontId="64" fillId="76" borderId="84" applyNumberFormat="0" applyAlignment="0" applyProtection="0"/>
    <xf numFmtId="4" fontId="43" fillId="25" borderId="88" applyNumberFormat="0" applyProtection="0">
      <alignment vertical="center"/>
    </xf>
    <xf numFmtId="0" fontId="43" fillId="80" borderId="88" applyNumberFormat="0" applyProtection="0">
      <alignment horizontal="left" vertical="top" indent="1"/>
    </xf>
    <xf numFmtId="4" fontId="41" fillId="11" borderId="88" applyNumberFormat="0" applyProtection="0">
      <alignment horizontal="right" vertical="center"/>
    </xf>
    <xf numFmtId="4" fontId="41" fillId="92" borderId="88" applyNumberFormat="0" applyProtection="0">
      <alignment horizontal="right" vertical="center"/>
    </xf>
    <xf numFmtId="4" fontId="44" fillId="94" borderId="88" applyNumberFormat="0" applyProtection="0">
      <alignment horizontal="right" vertical="center"/>
    </xf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72" fillId="0" borderId="85" applyNumberFormat="0" applyFill="0" applyAlignment="0" applyProtection="0"/>
    <xf numFmtId="0" fontId="122" fillId="0" borderId="85" applyNumberFormat="0" applyFill="0" applyAlignment="0" applyProtection="0"/>
    <xf numFmtId="0" fontId="66" fillId="0" borderId="85" applyNumberFormat="0" applyFill="0" applyAlignment="0" applyProtection="0"/>
    <xf numFmtId="0" fontId="171" fillId="20" borderId="84" applyNumberFormat="0" applyAlignment="0" applyProtection="0"/>
    <xf numFmtId="4" fontId="43" fillId="80" borderId="88" applyNumberFormat="0" applyProtection="0">
      <alignment horizontal="left" vertical="center" indent="1"/>
    </xf>
    <xf numFmtId="0" fontId="168" fillId="7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4" fontId="41" fillId="24" borderId="88" applyNumberFormat="0" applyProtection="0">
      <alignment horizontal="left" vertical="center" indent="1"/>
    </xf>
    <xf numFmtId="4" fontId="41" fillId="15" borderId="88" applyNumberFormat="0" applyProtection="0">
      <alignment horizontal="right" vertical="center"/>
    </xf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29" fillId="81" borderId="88" applyNumberFormat="0" applyProtection="0">
      <alignment horizontal="left" vertical="center" indent="1"/>
    </xf>
    <xf numFmtId="3" fontId="82" fillId="80" borderId="89">
      <alignment horizontal="left" vertical="top" wrapText="1"/>
      <protection locked="0"/>
    </xf>
    <xf numFmtId="0" fontId="112" fillId="7" borderId="82" applyNumberFormat="0" applyAlignment="0" applyProtection="0"/>
    <xf numFmtId="0" fontId="34" fillId="79" borderId="83" applyNumberFormat="0" applyAlignment="0" applyProtection="0"/>
    <xf numFmtId="0" fontId="102" fillId="76" borderId="54" applyNumberFormat="0" applyAlignment="0" applyProtection="0"/>
    <xf numFmtId="0" fontId="29" fillId="95" borderId="88" applyNumberFormat="0" applyProtection="0">
      <alignment horizontal="left" vertical="center" indent="1"/>
    </xf>
    <xf numFmtId="0" fontId="64" fillId="76" borderId="84" applyNumberFormat="0" applyAlignment="0" applyProtection="0"/>
    <xf numFmtId="0" fontId="160" fillId="26" borderId="83" applyNumberFormat="0" applyFont="0" applyAlignment="0" applyProtection="0"/>
    <xf numFmtId="0" fontId="102" fillId="76" borderId="82" applyNumberFormat="0" applyAlignment="0" applyProtection="0"/>
    <xf numFmtId="0" fontId="37" fillId="26" borderId="83" applyNumberFormat="0" applyFont="0" applyAlignment="0" applyProtection="0"/>
    <xf numFmtId="0" fontId="54" fillId="76" borderId="82" applyNumberFormat="0" applyAlignment="0" applyProtection="0"/>
    <xf numFmtId="0" fontId="172" fillId="0" borderId="85" applyNumberFormat="0" applyFill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4" fontId="41" fillId="96" borderId="88" applyNumberFormat="0" applyProtection="0">
      <alignment horizontal="right" vertical="center"/>
    </xf>
    <xf numFmtId="0" fontId="64" fillId="76" borderId="84" applyNumberFormat="0" applyAlignment="0" applyProtection="0"/>
    <xf numFmtId="0" fontId="29" fillId="81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0" fontId="34" fillId="79" borderId="83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61" fillId="63" borderId="82" applyNumberFormat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206" fontId="176" fillId="89" borderId="87"/>
    <xf numFmtId="206" fontId="176" fillId="89" borderId="87"/>
    <xf numFmtId="3" fontId="82" fillId="80" borderId="89">
      <alignment horizontal="left" vertical="top" wrapText="1"/>
      <protection locked="0"/>
    </xf>
    <xf numFmtId="0" fontId="54" fillId="76" borderId="82" applyNumberFormat="0" applyAlignment="0" applyProtection="0"/>
    <xf numFmtId="0" fontId="172" fillId="0" borderId="85" applyNumberFormat="0" applyFill="0" applyAlignment="0" applyProtection="0"/>
    <xf numFmtId="3" fontId="103" fillId="0" borderId="89"/>
    <xf numFmtId="0" fontId="37" fillId="26" borderId="83" applyNumberFormat="0" applyFont="0" applyAlignment="0" applyProtection="0"/>
    <xf numFmtId="0" fontId="102" fillId="20" borderId="82" applyNumberFormat="0" applyAlignment="0" applyProtection="0"/>
    <xf numFmtId="4" fontId="44" fillId="94" borderId="88" applyNumberFormat="0" applyProtection="0">
      <alignment horizontal="right" vertical="center"/>
    </xf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63" fillId="20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4" fontId="196" fillId="24" borderId="88" applyNumberFormat="0" applyProtection="0">
      <alignment vertical="center"/>
    </xf>
    <xf numFmtId="0" fontId="61" fillId="63" borderId="82" applyNumberFormat="0" applyAlignment="0" applyProtection="0"/>
    <xf numFmtId="4" fontId="41" fillId="18" borderId="88" applyNumberFormat="0" applyProtection="0">
      <alignment horizontal="right" vertical="center"/>
    </xf>
    <xf numFmtId="10" fontId="16" fillId="24" borderId="89" applyNumberFormat="0" applyBorder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206" fontId="191" fillId="0" borderId="87"/>
    <xf numFmtId="3" fontId="103" fillId="0" borderId="89"/>
    <xf numFmtId="3" fontId="82" fillId="80" borderId="89">
      <alignment horizontal="left" vertical="top" wrapText="1"/>
      <protection locked="0"/>
    </xf>
    <xf numFmtId="0" fontId="90" fillId="0" borderId="89" applyFont="0" applyFill="0" applyBorder="0">
      <alignment horizontal="centerContinuous" vertical="justify" wrapText="1"/>
    </xf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102" fillId="20" borderId="82" applyNumberFormat="0" applyAlignment="0" applyProtection="0"/>
    <xf numFmtId="4" fontId="41" fillId="17" borderId="88" applyNumberFormat="0" applyProtection="0">
      <alignment horizontal="right" vertical="center"/>
    </xf>
    <xf numFmtId="0" fontId="118" fillId="20" borderId="84" applyNumberFormat="0" applyAlignment="0" applyProtection="0"/>
    <xf numFmtId="0" fontId="171" fillId="20" borderId="84" applyNumberFormat="0" applyAlignment="0" applyProtection="0"/>
    <xf numFmtId="0" fontId="118" fillId="20" borderId="84" applyNumberFormat="0" applyAlignment="0" applyProtection="0"/>
    <xf numFmtId="4" fontId="41" fillId="94" borderId="88" applyNumberFormat="0" applyProtection="0">
      <alignment horizontal="right" vertical="center"/>
    </xf>
    <xf numFmtId="0" fontId="29" fillId="82" borderId="88" applyNumberFormat="0" applyProtection="0">
      <alignment horizontal="left" vertical="center" indent="1"/>
    </xf>
    <xf numFmtId="0" fontId="54" fillId="76" borderId="82" applyNumberFormat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0" fontId="54" fillId="76" borderId="82" applyNumberForma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37" fillId="26" borderId="75" applyNumberFormat="0" applyFont="0" applyAlignment="0" applyProtection="0"/>
    <xf numFmtId="10" fontId="95" fillId="24" borderId="80" applyNumberFormat="0" applyBorder="0" applyAlignment="0" applyProtection="0"/>
    <xf numFmtId="3" fontId="103" fillId="0" borderId="80"/>
    <xf numFmtId="0" fontId="90" fillId="0" borderId="80" applyFont="0" applyFill="0" applyBorder="0">
      <alignment horizontal="center" vertical="justify" wrapText="1"/>
    </xf>
    <xf numFmtId="0" fontId="61" fillId="63" borderId="82" applyNumberFormat="0" applyAlignment="0" applyProtection="0"/>
    <xf numFmtId="3" fontId="82" fillId="80" borderId="80">
      <alignment horizontal="left" vertical="top" wrapText="1"/>
      <protection locked="0"/>
    </xf>
    <xf numFmtId="0" fontId="34" fillId="79" borderId="75" applyNumberFormat="0" applyAlignment="0" applyProtection="0"/>
    <xf numFmtId="0" fontId="34" fillId="79" borderId="75" applyNumberFormat="0" applyAlignment="0" applyProtection="0"/>
    <xf numFmtId="0" fontId="122" fillId="0" borderId="77" applyNumberFormat="0" applyFill="0" applyAlignment="0" applyProtection="0"/>
    <xf numFmtId="0" fontId="112" fillId="7" borderId="74" applyNumberFormat="0" applyAlignment="0" applyProtection="0"/>
    <xf numFmtId="4" fontId="44" fillId="94" borderId="79" applyNumberFormat="0" applyProtection="0">
      <alignment horizontal="right" vertical="center"/>
    </xf>
    <xf numFmtId="4" fontId="41" fillId="96" borderId="79" applyNumberFormat="0" applyProtection="0">
      <alignment horizontal="left" vertical="center" indent="1"/>
    </xf>
    <xf numFmtId="4" fontId="41" fillId="94" borderId="79" applyNumberFormat="0" applyProtection="0">
      <alignment horizontal="right" vertical="center"/>
    </xf>
    <xf numFmtId="0" fontId="29" fillId="81" borderId="79" applyNumberFormat="0" applyProtection="0">
      <alignment horizontal="left" vertical="top" indent="1"/>
    </xf>
    <xf numFmtId="0" fontId="29" fillId="91" borderId="79" applyNumberFormat="0" applyProtection="0">
      <alignment horizontal="left" vertical="top" indent="1"/>
    </xf>
    <xf numFmtId="0" fontId="29" fillId="91" borderId="79" applyNumberFormat="0" applyProtection="0">
      <alignment horizontal="left" vertical="center" indent="1"/>
    </xf>
    <xf numFmtId="0" fontId="29" fillId="95" borderId="79" applyNumberFormat="0" applyProtection="0">
      <alignment horizontal="left" vertical="center" indent="1"/>
    </xf>
    <xf numFmtId="4" fontId="41" fillId="92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3" fillId="25" borderId="79" applyNumberFormat="0" applyProtection="0">
      <alignment vertical="center"/>
    </xf>
    <xf numFmtId="0" fontId="172" fillId="0" borderId="77" applyNumberFormat="0" applyFill="0" applyAlignment="0" applyProtection="0"/>
    <xf numFmtId="0" fontId="171" fillId="20" borderId="76" applyNumberFormat="0" applyAlignment="0" applyProtection="0"/>
    <xf numFmtId="0" fontId="160" fillId="26" borderId="75" applyNumberFormat="0" applyFont="0" applyAlignment="0" applyProtection="0"/>
    <xf numFmtId="0" fontId="118" fillId="76" borderId="56" applyNumberFormat="0" applyAlignment="0" applyProtection="0"/>
    <xf numFmtId="0" fontId="37" fillId="26" borderId="69" applyNumberFormat="0" applyFont="0" applyAlignment="0" applyProtection="0"/>
    <xf numFmtId="0" fontId="37" fillId="26" borderId="69" applyNumberFormat="0" applyFont="0" applyAlignment="0" applyProtection="0"/>
    <xf numFmtId="0" fontId="122" fillId="0" borderId="57" applyNumberFormat="0" applyFill="0" applyAlignment="0" applyProtection="0"/>
    <xf numFmtId="0" fontId="64" fillId="76" borderId="84" applyNumberFormat="0" applyAlignment="0" applyProtection="0"/>
    <xf numFmtId="0" fontId="122" fillId="0" borderId="85" applyNumberFormat="0" applyFill="0" applyAlignment="0" applyProtection="0"/>
    <xf numFmtId="0" fontId="112" fillId="7" borderId="82" applyNumberFormat="0" applyAlignment="0" applyProtection="0"/>
    <xf numFmtId="4" fontId="41" fillId="24" borderId="88" applyNumberFormat="0" applyProtection="0">
      <alignment horizontal="left" vertical="center" indent="1"/>
    </xf>
    <xf numFmtId="10" fontId="16" fillId="24" borderId="89" applyNumberFormat="0" applyBorder="0" applyAlignment="0" applyProtection="0"/>
    <xf numFmtId="0" fontId="37" fillId="26" borderId="83" applyNumberFormat="0" applyFont="0" applyAlignment="0" applyProtection="0"/>
    <xf numFmtId="0" fontId="122" fillId="0" borderId="71" applyNumberFormat="0" applyFill="0" applyAlignment="0" applyProtection="0"/>
    <xf numFmtId="4" fontId="194" fillId="80" borderId="88" applyNumberFormat="0" applyProtection="0">
      <alignment vertical="center"/>
    </xf>
    <xf numFmtId="0" fontId="102" fillId="20" borderId="82" applyNumberFormat="0" applyAlignment="0" applyProtection="0"/>
    <xf numFmtId="0" fontId="118" fillId="76" borderId="84" applyNumberFormat="0" applyAlignment="0" applyProtection="0"/>
    <xf numFmtId="0" fontId="64" fillId="76" borderId="84" applyNumberFormat="0" applyAlignment="0" applyProtection="0"/>
    <xf numFmtId="0" fontId="118" fillId="76" borderId="84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102" fillId="20" borderId="82" applyNumberFormat="0" applyAlignment="0" applyProtection="0"/>
    <xf numFmtId="4" fontId="41" fillId="96" borderId="88" applyNumberFormat="0" applyProtection="0">
      <alignment horizontal="left" vertical="center" indent="1"/>
    </xf>
    <xf numFmtId="0" fontId="29" fillId="81" borderId="88" applyNumberFormat="0" applyProtection="0">
      <alignment horizontal="left" vertical="center" indent="1"/>
    </xf>
    <xf numFmtId="4" fontId="41" fillId="96" borderId="88" applyNumberFormat="0" applyProtection="0">
      <alignment horizontal="right" vertical="center"/>
    </xf>
    <xf numFmtId="4" fontId="41" fillId="9" borderId="88" applyNumberFormat="0" applyProtection="0">
      <alignment horizontal="right" vertical="center"/>
    </xf>
    <xf numFmtId="0" fontId="37" fillId="26" borderId="83" applyNumberFormat="0" applyFont="0" applyAlignment="0" applyProtection="0"/>
    <xf numFmtId="4" fontId="41" fillId="9" borderId="88" applyNumberFormat="0" applyProtection="0">
      <alignment horizontal="right" vertical="center"/>
    </xf>
    <xf numFmtId="0" fontId="37" fillId="26" borderId="83" applyNumberFormat="0" applyFont="0" applyAlignment="0" applyProtection="0"/>
    <xf numFmtId="0" fontId="54" fillId="76" borderId="82" applyNumberFormat="0" applyAlignment="0" applyProtection="0"/>
    <xf numFmtId="0" fontId="29" fillId="82" borderId="88" applyNumberFormat="0" applyProtection="0">
      <alignment horizontal="left" vertical="center" indent="1"/>
    </xf>
    <xf numFmtId="10" fontId="95" fillId="24" borderId="89" applyNumberFormat="0" applyBorder="0" applyAlignment="0" applyProtection="0"/>
    <xf numFmtId="4" fontId="196" fillId="94" borderId="88" applyNumberFormat="0" applyProtection="0">
      <alignment horizontal="right" vertical="center"/>
    </xf>
    <xf numFmtId="4" fontId="41" fillId="96" borderId="88" applyNumberFormat="0" applyProtection="0">
      <alignment horizontal="left" vertical="center" indent="1"/>
    </xf>
    <xf numFmtId="0" fontId="163" fillId="20" borderId="54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112" fillId="7" borderId="82" applyNumberFormat="0" applyAlignment="0" applyProtection="0"/>
    <xf numFmtId="3" fontId="82" fillId="80" borderId="89">
      <alignment horizontal="left" vertical="top" wrapText="1"/>
      <protection locked="0"/>
    </xf>
    <xf numFmtId="0" fontId="112" fillId="7" borderId="82" applyNumberFormat="0" applyAlignment="0" applyProtection="0"/>
    <xf numFmtId="0" fontId="34" fillId="79" borderId="83" applyNumberFormat="0" applyAlignment="0" applyProtection="0"/>
    <xf numFmtId="0" fontId="102" fillId="20" borderId="74" applyNumberFormat="0" applyAlignment="0" applyProtection="0"/>
    <xf numFmtId="0" fontId="41" fillId="91" borderId="79" applyNumberFormat="0" applyProtection="0">
      <alignment horizontal="left" vertical="top" indent="1"/>
    </xf>
    <xf numFmtId="0" fontId="29" fillId="81" borderId="79" applyNumberFormat="0" applyProtection="0">
      <alignment horizontal="left" vertical="center" indent="1"/>
    </xf>
    <xf numFmtId="0" fontId="29" fillId="95" borderId="79" applyNumberFormat="0" applyProtection="0">
      <alignment horizontal="left" vertical="top" indent="1"/>
    </xf>
    <xf numFmtId="4" fontId="41" fillId="18" borderId="79" applyNumberFormat="0" applyProtection="0">
      <alignment horizontal="right" vertical="center"/>
    </xf>
    <xf numFmtId="0" fontId="168" fillId="7" borderId="54" applyNumberFormat="0" applyAlignment="0" applyProtection="0"/>
    <xf numFmtId="0" fontId="160" fillId="26" borderId="55" applyNumberFormat="0" applyFont="0" applyAlignment="0" applyProtection="0"/>
    <xf numFmtId="0" fontId="171" fillId="20" borderId="56" applyNumberFormat="0" applyAlignment="0" applyProtection="0"/>
    <xf numFmtId="0" fontId="172" fillId="0" borderId="57" applyNumberFormat="0" applyFill="0" applyAlignment="0" applyProtection="0"/>
    <xf numFmtId="0" fontId="122" fillId="0" borderId="85" applyNumberFormat="0" applyFill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5" fontId="217" fillId="0" borderId="81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1" fillId="63" borderId="82" applyNumberFormat="0" applyAlignment="0" applyProtection="0"/>
    <xf numFmtId="0" fontId="34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8" fillId="76" borderId="84" applyNumberFormat="0" applyAlignment="0" applyProtection="0"/>
    <xf numFmtId="0" fontId="102" fillId="76" borderId="82" applyNumberFormat="0" applyAlignment="0" applyProtection="0"/>
    <xf numFmtId="0" fontId="43" fillId="80" borderId="88" applyNumberFormat="0" applyProtection="0">
      <alignment horizontal="left" vertical="top" indent="1"/>
    </xf>
    <xf numFmtId="0" fontId="34" fillId="79" borderId="83" applyNumberFormat="0" applyAlignment="0" applyProtection="0"/>
    <xf numFmtId="4" fontId="196" fillId="24" borderId="88" applyNumberFormat="0" applyProtection="0">
      <alignment vertical="center"/>
    </xf>
    <xf numFmtId="0" fontId="34" fillId="79" borderId="83" applyNumberFormat="0" applyAlignment="0" applyProtection="0"/>
    <xf numFmtId="0" fontId="102" fillId="20" borderId="82" applyNumberFormat="0" applyAlignment="0" applyProtection="0"/>
    <xf numFmtId="0" fontId="29" fillId="91" borderId="88" applyNumberFormat="0" applyProtection="0">
      <alignment horizontal="left" vertical="center" indent="1"/>
    </xf>
    <xf numFmtId="0" fontId="29" fillId="91" borderId="88" applyNumberFormat="0" applyProtection="0">
      <alignment horizontal="left" vertical="top" indent="1"/>
    </xf>
    <xf numFmtId="0" fontId="112" fillId="7" borderId="82" applyNumberFormat="0" applyAlignment="0" applyProtection="0"/>
    <xf numFmtId="0" fontId="118" fillId="20" borderId="84" applyNumberFormat="0" applyAlignment="0" applyProtection="0"/>
    <xf numFmtId="0" fontId="163" fillId="20" borderId="82" applyNumberFormat="0" applyAlignment="0" applyProtection="0"/>
    <xf numFmtId="206" fontId="176" fillId="89" borderId="58"/>
    <xf numFmtId="0" fontId="122" fillId="0" borderId="85" applyNumberFormat="0" applyFill="0" applyAlignment="0" applyProtection="0"/>
    <xf numFmtId="4" fontId="41" fillId="17" borderId="88" applyNumberFormat="0" applyProtection="0">
      <alignment horizontal="right" vertical="center"/>
    </xf>
    <xf numFmtId="0" fontId="29" fillId="81" borderId="88" applyNumberFormat="0" applyProtection="0">
      <alignment horizontal="left" vertical="center" indent="1"/>
    </xf>
    <xf numFmtId="4" fontId="41" fillId="19" borderId="88" applyNumberFormat="0" applyProtection="0">
      <alignment horizontal="right" vertical="center"/>
    </xf>
    <xf numFmtId="0" fontId="112" fillId="7" borderId="82" applyNumberFormat="0" applyAlignment="0" applyProtection="0"/>
    <xf numFmtId="0" fontId="118" fillId="76" borderId="84" applyNumberForma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29" fillId="91" borderId="88" applyNumberFormat="0" applyProtection="0">
      <alignment horizontal="left" vertical="top" indent="1"/>
    </xf>
    <xf numFmtId="10" fontId="16" fillId="24" borderId="89" applyNumberFormat="0" applyBorder="0" applyAlignment="0" applyProtection="0"/>
    <xf numFmtId="206" fontId="191" fillId="0" borderId="87"/>
    <xf numFmtId="0" fontId="29" fillId="95" borderId="88" applyNumberFormat="0" applyProtection="0">
      <alignment horizontal="left" vertical="center" indent="1"/>
    </xf>
    <xf numFmtId="0" fontId="41" fillId="24" borderId="88" applyNumberFormat="0" applyProtection="0">
      <alignment horizontal="left" vertical="top" indent="1"/>
    </xf>
    <xf numFmtId="0" fontId="34" fillId="79" borderId="83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168" fillId="7" borderId="82" applyNumberFormat="0" applyAlignment="0" applyProtection="0"/>
    <xf numFmtId="0" fontId="171" fillId="20" borderId="84" applyNumberFormat="0" applyAlignment="0" applyProtection="0"/>
    <xf numFmtId="4" fontId="41" fillId="96" borderId="88" applyNumberFormat="0" applyProtection="0">
      <alignment horizontal="right" vertical="center"/>
    </xf>
    <xf numFmtId="0" fontId="54" fillId="76" borderId="82" applyNumberFormat="0" applyAlignment="0" applyProtection="0"/>
    <xf numFmtId="4" fontId="41" fillId="15" borderId="88" applyNumberFormat="0" applyProtection="0">
      <alignment horizontal="right" vertical="center"/>
    </xf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10" fontId="16" fillId="24" borderId="80" applyNumberFormat="0" applyBorder="0" applyAlignment="0" applyProtection="0"/>
    <xf numFmtId="0" fontId="61" fillId="63" borderId="74" applyNumberFormat="0" applyAlignment="0" applyProtection="0"/>
    <xf numFmtId="4" fontId="41" fillId="17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0" fontId="43" fillId="80" borderId="79" applyNumberFormat="0" applyProtection="0">
      <alignment horizontal="left" vertical="top" indent="1"/>
    </xf>
    <xf numFmtId="4" fontId="43" fillId="80" borderId="79" applyNumberFormat="0" applyProtection="0">
      <alignment horizontal="left" vertical="center" indent="1"/>
    </xf>
    <xf numFmtId="206" fontId="191" fillId="0" borderId="58"/>
    <xf numFmtId="0" fontId="118" fillId="76" borderId="76" applyNumberFormat="0" applyAlignment="0" applyProtection="0"/>
    <xf numFmtId="213" fontId="190" fillId="0" borderId="53" applyFont="0" applyFill="0" applyBorder="0" applyAlignment="0" applyProtection="0"/>
    <xf numFmtId="4" fontId="43" fillId="25" borderId="59" applyNumberFormat="0" applyProtection="0">
      <alignment vertical="center"/>
    </xf>
    <xf numFmtId="4" fontId="194" fillId="80" borderId="59" applyNumberFormat="0" applyProtection="0">
      <alignment vertical="center"/>
    </xf>
    <xf numFmtId="4" fontId="43" fillId="80" borderId="59" applyNumberFormat="0" applyProtection="0">
      <alignment horizontal="left" vertical="center" indent="1"/>
    </xf>
    <xf numFmtId="0" fontId="43" fillId="80" borderId="59" applyNumberFormat="0" applyProtection="0">
      <alignment horizontal="left" vertical="top" indent="1"/>
    </xf>
    <xf numFmtId="4" fontId="41" fillId="3" borderId="59" applyNumberFormat="0" applyProtection="0">
      <alignment horizontal="right" vertical="center"/>
    </xf>
    <xf numFmtId="4" fontId="41" fillId="9" borderId="59" applyNumberFormat="0" applyProtection="0">
      <alignment horizontal="right" vertical="center"/>
    </xf>
    <xf numFmtId="4" fontId="41" fillId="17" borderId="59" applyNumberFormat="0" applyProtection="0">
      <alignment horizontal="right" vertical="center"/>
    </xf>
    <xf numFmtId="4" fontId="41" fillId="11" borderId="59" applyNumberFormat="0" applyProtection="0">
      <alignment horizontal="right" vertical="center"/>
    </xf>
    <xf numFmtId="4" fontId="41" fillId="15" borderId="59" applyNumberFormat="0" applyProtection="0">
      <alignment horizontal="right" vertical="center"/>
    </xf>
    <xf numFmtId="4" fontId="41" fillId="19" borderId="59" applyNumberFormat="0" applyProtection="0">
      <alignment horizontal="right" vertical="center"/>
    </xf>
    <xf numFmtId="4" fontId="41" fillId="18" borderId="59" applyNumberFormat="0" applyProtection="0">
      <alignment horizontal="right" vertical="center"/>
    </xf>
    <xf numFmtId="4" fontId="41" fillId="92" borderId="59" applyNumberFormat="0" applyProtection="0">
      <alignment horizontal="right" vertical="center"/>
    </xf>
    <xf numFmtId="4" fontId="41" fillId="10" borderId="59" applyNumberFormat="0" applyProtection="0">
      <alignment horizontal="right" vertical="center"/>
    </xf>
    <xf numFmtId="4" fontId="41" fillId="96" borderId="59" applyNumberFormat="0" applyProtection="0">
      <alignment horizontal="right" vertical="center"/>
    </xf>
    <xf numFmtId="0" fontId="29" fillId="95" borderId="59" applyNumberFormat="0" applyProtection="0">
      <alignment horizontal="left" vertical="center" indent="1"/>
    </xf>
    <xf numFmtId="0" fontId="29" fillId="95" borderId="59" applyNumberFormat="0" applyProtection="0">
      <alignment horizontal="left" vertical="top" indent="1"/>
    </xf>
    <xf numFmtId="0" fontId="29" fillId="91" borderId="59" applyNumberFormat="0" applyProtection="0">
      <alignment horizontal="left" vertical="center" indent="1"/>
    </xf>
    <xf numFmtId="0" fontId="29" fillId="91" borderId="59" applyNumberFormat="0" applyProtection="0">
      <alignment horizontal="left" vertical="top" indent="1"/>
    </xf>
    <xf numFmtId="0" fontId="29" fillId="82" borderId="59" applyNumberFormat="0" applyProtection="0">
      <alignment horizontal="left" vertical="center" indent="1"/>
    </xf>
    <xf numFmtId="0" fontId="29" fillId="82" borderId="59" applyNumberFormat="0" applyProtection="0">
      <alignment horizontal="left" vertical="top" indent="1"/>
    </xf>
    <xf numFmtId="0" fontId="29" fillId="81" borderId="59" applyNumberFormat="0" applyProtection="0">
      <alignment horizontal="left" vertical="center" indent="1"/>
    </xf>
    <xf numFmtId="0" fontId="29" fillId="81" borderId="59" applyNumberFormat="0" applyProtection="0">
      <alignment horizontal="left" vertical="top" indent="1"/>
    </xf>
    <xf numFmtId="4" fontId="41" fillId="24" borderId="59" applyNumberFormat="0" applyProtection="0">
      <alignment vertical="center"/>
    </xf>
    <xf numFmtId="4" fontId="196" fillId="24" borderId="59" applyNumberFormat="0" applyProtection="0">
      <alignment vertical="center"/>
    </xf>
    <xf numFmtId="4" fontId="41" fillId="24" borderId="59" applyNumberFormat="0" applyProtection="0">
      <alignment horizontal="left" vertical="center" indent="1"/>
    </xf>
    <xf numFmtId="0" fontId="41" fillId="24" borderId="59" applyNumberFormat="0" applyProtection="0">
      <alignment horizontal="left" vertical="top" indent="1"/>
    </xf>
    <xf numFmtId="4" fontId="41" fillId="94" borderId="59" applyNumberFormat="0" applyProtection="0">
      <alignment horizontal="right" vertical="center"/>
    </xf>
    <xf numFmtId="4" fontId="196" fillId="94" borderId="59" applyNumberFormat="0" applyProtection="0">
      <alignment horizontal="right" vertical="center"/>
    </xf>
    <xf numFmtId="4" fontId="41" fillId="96" borderId="59" applyNumberFormat="0" applyProtection="0">
      <alignment horizontal="left" vertical="center" indent="1"/>
    </xf>
    <xf numFmtId="0" fontId="41" fillId="91" borderId="59" applyNumberFormat="0" applyProtection="0">
      <alignment horizontal="left" vertical="top" indent="1"/>
    </xf>
    <xf numFmtId="4" fontId="44" fillId="94" borderId="59" applyNumberFormat="0" applyProtection="0">
      <alignment horizontal="right" vertical="center"/>
    </xf>
    <xf numFmtId="0" fontId="112" fillId="7" borderId="68" applyNumberFormat="0" applyAlignment="0" applyProtection="0"/>
    <xf numFmtId="0" fontId="112" fillId="7" borderId="68" applyNumberFormat="0" applyAlignment="0" applyProtection="0"/>
    <xf numFmtId="0" fontId="112" fillId="7" borderId="68" applyNumberFormat="0" applyAlignment="0" applyProtection="0"/>
    <xf numFmtId="0" fontId="112" fillId="7" borderId="68" applyNumberFormat="0" applyAlignment="0" applyProtection="0"/>
    <xf numFmtId="0" fontId="112" fillId="7" borderId="68" applyNumberFormat="0" applyAlignment="0" applyProtection="0"/>
    <xf numFmtId="0" fontId="118" fillId="20" borderId="56" applyNumberFormat="0" applyAlignment="0" applyProtection="0"/>
    <xf numFmtId="0" fontId="102" fillId="20" borderId="54" applyNumberFormat="0" applyAlignment="0" applyProtection="0"/>
    <xf numFmtId="0" fontId="112" fillId="7" borderId="54" applyNumberFormat="0" applyAlignment="0" applyProtection="0"/>
    <xf numFmtId="0" fontId="122" fillId="0" borderId="57" applyNumberFormat="0" applyFill="0" applyAlignment="0" applyProtection="0"/>
    <xf numFmtId="0" fontId="61" fillId="63" borderId="37" applyNumberFormat="0" applyAlignment="0" applyProtection="0"/>
    <xf numFmtId="0" fontId="174" fillId="26" borderId="55" applyNumberFormat="0" applyFont="0" applyAlignment="0" applyProtection="0"/>
    <xf numFmtId="0" fontId="34" fillId="0" borderId="0"/>
    <xf numFmtId="3" fontId="82" fillId="80" borderId="80">
      <alignment horizontal="left" vertical="top" wrapText="1"/>
      <protection locked="0"/>
    </xf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29" fillId="95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0" fontId="61" fillId="63" borderId="82" applyNumberFormat="0" applyAlignment="0" applyProtection="0"/>
    <xf numFmtId="0" fontId="34" fillId="26" borderId="55" applyNumberFormat="0" applyFont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102" fillId="20" borderId="82" applyNumberFormat="0" applyAlignment="0" applyProtection="0"/>
    <xf numFmtId="4" fontId="43" fillId="80" borderId="88" applyNumberFormat="0" applyProtection="0">
      <alignment horizontal="left" vertical="center" indent="1"/>
    </xf>
    <xf numFmtId="0" fontId="54" fillId="76" borderId="82" applyNumberFormat="0" applyAlignment="0" applyProtection="0"/>
    <xf numFmtId="0" fontId="64" fillId="76" borderId="84" applyNumberFormat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0" fontId="171" fillId="20" borderId="84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29" fillId="82" borderId="88" applyNumberFormat="0" applyProtection="0">
      <alignment horizontal="left" vertical="top" indent="1"/>
    </xf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66" fillId="0" borderId="85" applyNumberFormat="0" applyFill="0" applyAlignment="0" applyProtection="0"/>
    <xf numFmtId="0" fontId="29" fillId="95" borderId="88" applyNumberFormat="0" applyProtection="0">
      <alignment horizontal="left" vertical="top" indent="1"/>
    </xf>
    <xf numFmtId="213" fontId="190" fillId="0" borderId="86" applyFont="0" applyFill="0" applyBorder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66" fillId="0" borderId="85" applyNumberFormat="0" applyFill="0" applyAlignment="0" applyProtection="0"/>
    <xf numFmtId="4" fontId="41" fillId="9" borderId="88" applyNumberFormat="0" applyProtection="0">
      <alignment horizontal="right" vertical="center"/>
    </xf>
    <xf numFmtId="0" fontId="34" fillId="79" borderId="83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4" fontId="44" fillId="94" borderId="88" applyNumberFormat="0" applyProtection="0">
      <alignment horizontal="right" vertical="center"/>
    </xf>
    <xf numFmtId="3" fontId="82" fillId="80" borderId="89">
      <alignment horizontal="left" vertical="top" wrapText="1"/>
      <protection locked="0"/>
    </xf>
    <xf numFmtId="4" fontId="41" fillId="15" borderId="88" applyNumberFormat="0" applyProtection="0">
      <alignment horizontal="right" vertical="center"/>
    </xf>
    <xf numFmtId="0" fontId="112" fillId="7" borderId="82" applyNumberFormat="0" applyAlignment="0" applyProtection="0"/>
    <xf numFmtId="10" fontId="95" fillId="24" borderId="89" applyNumberFormat="0" applyBorder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34" fillId="79" borderId="83" applyNumberFormat="0" applyAlignment="0" applyProtection="0"/>
    <xf numFmtId="0" fontId="34" fillId="26" borderId="55" applyNumberFormat="0" applyFont="0" applyAlignment="0" applyProtection="0"/>
    <xf numFmtId="0" fontId="118" fillId="76" borderId="84" applyNumberFormat="0" applyAlignment="0" applyProtection="0"/>
    <xf numFmtId="0" fontId="61" fillId="63" borderId="54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102" fillId="76" borderId="82" applyNumberFormat="0" applyAlignment="0" applyProtection="0"/>
    <xf numFmtId="0" fontId="54" fillId="76" borderId="62" applyNumberFormat="0" applyAlignment="0" applyProtection="0"/>
    <xf numFmtId="0" fontId="37" fillId="26" borderId="83" applyNumberFormat="0" applyFont="0" applyAlignment="0" applyProtection="0"/>
    <xf numFmtId="0" fontId="61" fillId="63" borderId="62" applyNumberFormat="0" applyAlignment="0" applyProtection="0"/>
    <xf numFmtId="10" fontId="16" fillId="24" borderId="60" applyNumberFormat="0" applyBorder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3" fontId="82" fillId="80" borderId="60">
      <alignment horizontal="left" vertical="top" wrapText="1"/>
      <protection locked="0"/>
    </xf>
    <xf numFmtId="0" fontId="54" fillId="76" borderId="62" applyNumberForma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90" fillId="0" borderId="60" applyFont="0" applyFill="0" applyBorder="0">
      <alignment horizontal="center" vertical="justify" wrapText="1"/>
    </xf>
    <xf numFmtId="0" fontId="90" fillId="0" borderId="60" applyFont="0" applyFill="0" applyBorder="0">
      <alignment horizontal="centerContinuous" vertical="justify" wrapText="1"/>
    </xf>
    <xf numFmtId="3" fontId="103" fillId="0" borderId="60"/>
    <xf numFmtId="10" fontId="16" fillId="24" borderId="60" applyNumberFormat="0" applyBorder="0" applyAlignment="0" applyProtection="0"/>
    <xf numFmtId="10" fontId="95" fillId="24" borderId="60" applyNumberFormat="0" applyBorder="0" applyAlignment="0" applyProtection="0"/>
    <xf numFmtId="0" fontId="37" fillId="26" borderId="55" applyNumberFormat="0" applyFont="0" applyAlignment="0" applyProtection="0"/>
    <xf numFmtId="0" fontId="37" fillId="26" borderId="55" applyNumberFormat="0" applyFont="0" applyAlignment="0" applyProtection="0"/>
    <xf numFmtId="0" fontId="37" fillId="26" borderId="55" applyNumberFormat="0" applyFon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0" fontId="37" fillId="26" borderId="52" applyNumberFormat="0" applyFont="0" applyAlignment="0" applyProtection="0"/>
    <xf numFmtId="0" fontId="61" fillId="63" borderId="62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61" fillId="63" borderId="62" applyNumberFormat="0" applyAlignment="0" applyProtection="0"/>
    <xf numFmtId="0" fontId="66" fillId="0" borderId="64" applyNumberFormat="0" applyFill="0" applyAlignment="0" applyProtection="0"/>
    <xf numFmtId="0" fontId="54" fillId="76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54" fillId="76" borderId="62" applyNumberFormat="0" applyAlignment="0" applyProtection="0"/>
    <xf numFmtId="0" fontId="61" fillId="63" borderId="62" applyNumberFormat="0" applyAlignment="0" applyProtection="0"/>
    <xf numFmtId="0" fontId="66" fillId="0" borderId="64" applyNumberFormat="0" applyFill="0" applyAlignment="0" applyProtection="0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102" fillId="20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66" fillId="0" borderId="64" applyNumberFormat="0" applyFill="0" applyAlignment="0" applyProtection="0"/>
    <xf numFmtId="0" fontId="61" fillId="63" borderId="62" applyNumberFormat="0" applyAlignment="0" applyProtection="0"/>
    <xf numFmtId="0" fontId="54" fillId="76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8" fillId="20" borderId="63" applyNumberFormat="0" applyAlignment="0" applyProtection="0"/>
    <xf numFmtId="0" fontId="66" fillId="0" borderId="64" applyNumberFormat="0" applyFill="0" applyAlignment="0" applyProtection="0"/>
    <xf numFmtId="0" fontId="122" fillId="0" borderId="64" applyNumberFormat="0" applyFill="0" applyAlignment="0" applyProtection="0"/>
    <xf numFmtId="0" fontId="122" fillId="0" borderId="64" applyNumberFormat="0" applyFill="0" applyAlignment="0" applyProtection="0"/>
    <xf numFmtId="0" fontId="118" fillId="20" borderId="63" applyNumberForma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102" fillId="76" borderId="62" applyNumberFormat="0" applyAlignment="0" applyProtection="0"/>
    <xf numFmtId="0" fontId="118" fillId="76" borderId="63" applyNumberFormat="0" applyAlignment="0" applyProtection="0"/>
    <xf numFmtId="3" fontId="82" fillId="80" borderId="60">
      <alignment horizontal="left" vertical="top" wrapText="1"/>
      <protection locked="0"/>
    </xf>
    <xf numFmtId="0" fontId="122" fillId="0" borderId="64" applyNumberFormat="0" applyFill="0" applyAlignment="0" applyProtection="0"/>
    <xf numFmtId="4" fontId="41" fillId="24" borderId="66" applyNumberFormat="0" applyProtection="0">
      <alignment horizontal="left" vertical="center" indent="1"/>
    </xf>
    <xf numFmtId="0" fontId="29" fillId="91" borderId="66" applyNumberFormat="0" applyProtection="0">
      <alignment horizontal="left" vertical="center" indent="1"/>
    </xf>
    <xf numFmtId="0" fontId="112" fillId="7" borderId="62" applyNumberFormat="0" applyAlignment="0" applyProtection="0"/>
    <xf numFmtId="0" fontId="122" fillId="0" borderId="64" applyNumberFormat="0" applyFill="0" applyAlignment="0" applyProtection="0"/>
    <xf numFmtId="0" fontId="64" fillId="76" borderId="63" applyNumberFormat="0" applyAlignment="0" applyProtection="0"/>
    <xf numFmtId="0" fontId="168" fillId="7" borderId="62" applyNumberFormat="0" applyAlignment="0" applyProtection="0"/>
    <xf numFmtId="0" fontId="64" fillId="76" borderId="63" applyNumberFormat="0" applyAlignment="0" applyProtection="0"/>
    <xf numFmtId="0" fontId="54" fillId="76" borderId="62" applyNumberFormat="0" applyAlignment="0" applyProtection="0"/>
    <xf numFmtId="0" fontId="29" fillId="82" borderId="66" applyNumberFormat="0" applyProtection="0">
      <alignment horizontal="left" vertical="center" indent="1"/>
    </xf>
    <xf numFmtId="4" fontId="41" fillId="24" borderId="66" applyNumberFormat="0" applyProtection="0">
      <alignment vertical="center"/>
    </xf>
    <xf numFmtId="4" fontId="41" fillId="94" borderId="66" applyNumberFormat="0" applyProtection="0">
      <alignment horizontal="right" vertical="center"/>
    </xf>
    <xf numFmtId="0" fontId="34" fillId="79" borderId="52" applyNumberFormat="0" applyAlignment="0" applyProtection="0"/>
    <xf numFmtId="0" fontId="122" fillId="0" borderId="64" applyNumberFormat="0" applyFill="0" applyAlignment="0" applyProtection="0"/>
    <xf numFmtId="0" fontId="118" fillId="20" borderId="63" applyNumberForma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37" fillId="26" borderId="52" applyNumberFormat="0" applyFont="0" applyAlignment="0" applyProtection="0"/>
    <xf numFmtId="0" fontId="61" fillId="63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61" fillId="63" borderId="62" applyNumberFormat="0" applyAlignment="0" applyProtection="0"/>
    <xf numFmtId="10" fontId="16" fillId="24" borderId="67" applyNumberFormat="0" applyBorder="0" applyAlignment="0" applyProtection="0"/>
    <xf numFmtId="0" fontId="61" fillId="63" borderId="62" applyNumberFormat="0" applyAlignment="0" applyProtection="0"/>
    <xf numFmtId="0" fontId="102" fillId="20" borderId="62" applyNumberFormat="0" applyAlignment="0" applyProtection="0"/>
    <xf numFmtId="0" fontId="34" fillId="79" borderId="52" applyNumberFormat="0" applyAlignment="0" applyProtection="0"/>
    <xf numFmtId="3" fontId="103" fillId="0" borderId="67"/>
    <xf numFmtId="0" fontId="61" fillId="63" borderId="62" applyNumberFormat="0" applyAlignment="0" applyProtection="0"/>
    <xf numFmtId="0" fontId="54" fillId="76" borderId="62" applyNumberFormat="0" applyAlignment="0" applyProtection="0"/>
    <xf numFmtId="4" fontId="41" fillId="24" borderId="66" applyNumberFormat="0" applyProtection="0">
      <alignment vertical="center"/>
    </xf>
    <xf numFmtId="0" fontId="34" fillId="79" borderId="52" applyNumberFormat="0" applyAlignment="0" applyProtection="0"/>
    <xf numFmtId="10" fontId="95" fillId="24" borderId="67" applyNumberFormat="0" applyBorder="0" applyAlignment="0" applyProtection="0"/>
    <xf numFmtId="0" fontId="171" fillId="20" borderId="63" applyNumberFormat="0" applyAlignment="0" applyProtection="0"/>
    <xf numFmtId="0" fontId="112" fillId="7" borderId="62" applyNumberFormat="0" applyAlignment="0" applyProtection="0"/>
    <xf numFmtId="0" fontId="118" fillId="20" borderId="63" applyNumberFormat="0" applyAlignment="0" applyProtection="0"/>
    <xf numFmtId="4" fontId="41" fillId="18" borderId="66" applyNumberFormat="0" applyProtection="0">
      <alignment horizontal="right" vertical="center"/>
    </xf>
    <xf numFmtId="4" fontId="41" fillId="15" borderId="66" applyNumberFormat="0" applyProtection="0">
      <alignment horizontal="right" vertical="center"/>
    </xf>
    <xf numFmtId="4" fontId="41" fillId="17" borderId="66" applyNumberFormat="0" applyProtection="0">
      <alignment horizontal="right" vertical="center"/>
    </xf>
    <xf numFmtId="4" fontId="41" fillId="3" borderId="66" applyNumberFormat="0" applyProtection="0">
      <alignment horizontal="right" vertical="center"/>
    </xf>
    <xf numFmtId="4" fontId="43" fillId="80" borderId="66" applyNumberFormat="0" applyProtection="0">
      <alignment horizontal="left" vertical="center" indent="1"/>
    </xf>
    <xf numFmtId="0" fontId="64" fillId="76" borderId="63" applyNumberFormat="0" applyAlignment="0" applyProtection="0"/>
    <xf numFmtId="0" fontId="102" fillId="20" borderId="62" applyNumberFormat="0" applyAlignment="0" applyProtection="0"/>
    <xf numFmtId="0" fontId="41" fillId="24" borderId="66" applyNumberFormat="0" applyProtection="0">
      <alignment horizontal="left" vertical="top" indent="1"/>
    </xf>
    <xf numFmtId="0" fontId="66" fillId="0" borderId="64" applyNumberFormat="0" applyFill="0" applyAlignment="0" applyProtection="0"/>
    <xf numFmtId="0" fontId="64" fillId="76" borderId="63" applyNumberFormat="0" applyAlignment="0" applyProtection="0"/>
    <xf numFmtId="0" fontId="61" fillId="63" borderId="62" applyNumberFormat="0" applyAlignment="0" applyProtection="0"/>
    <xf numFmtId="0" fontId="122" fillId="0" borderId="64" applyNumberFormat="0" applyFill="0" applyAlignment="0" applyProtection="0"/>
    <xf numFmtId="0" fontId="90" fillId="0" borderId="67" applyFont="0" applyFill="0" applyBorder="0">
      <alignment horizontal="centerContinuous" vertical="justify" wrapText="1"/>
    </xf>
    <xf numFmtId="0" fontId="64" fillId="76" borderId="63" applyNumberFormat="0" applyAlignment="0" applyProtection="0"/>
    <xf numFmtId="3" fontId="82" fillId="80" borderId="67">
      <alignment horizontal="left" vertical="top" wrapText="1"/>
      <protection locked="0"/>
    </xf>
    <xf numFmtId="0" fontId="34" fillId="79" borderId="52" applyNumberFormat="0" applyAlignment="0" applyProtection="0"/>
    <xf numFmtId="3" fontId="103" fillId="0" borderId="67"/>
    <xf numFmtId="0" fontId="122" fillId="0" borderId="64" applyNumberFormat="0" applyFill="0" applyAlignment="0" applyProtection="0"/>
    <xf numFmtId="0" fontId="61" fillId="63" borderId="62" applyNumberFormat="0" applyAlignment="0" applyProtection="0"/>
    <xf numFmtId="206" fontId="191" fillId="0" borderId="65"/>
    <xf numFmtId="0" fontId="112" fillId="7" borderId="62" applyNumberFormat="0" applyAlignment="0" applyProtection="0"/>
    <xf numFmtId="0" fontId="64" fillId="76" borderId="63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4" fontId="41" fillId="92" borderId="66" applyNumberFormat="0" applyProtection="0">
      <alignment horizontal="right" vertical="center"/>
    </xf>
    <xf numFmtId="0" fontId="34" fillId="79" borderId="52" applyNumberFormat="0" applyAlignment="0" applyProtection="0"/>
    <xf numFmtId="10" fontId="16" fillId="24" borderId="67" applyNumberFormat="0" applyBorder="0" applyAlignment="0" applyProtection="0"/>
    <xf numFmtId="0" fontId="34" fillId="79" borderId="52" applyNumberFormat="0" applyAlignment="0" applyProtection="0"/>
    <xf numFmtId="0" fontId="66" fillId="0" borderId="64" applyNumberFormat="0" applyFill="0" applyAlignment="0" applyProtection="0"/>
    <xf numFmtId="4" fontId="41" fillId="18" borderId="66" applyNumberFormat="0" applyProtection="0">
      <alignment horizontal="right" vertical="center"/>
    </xf>
    <xf numFmtId="0" fontId="34" fillId="79" borderId="52" applyNumberFormat="0" applyAlignment="0" applyProtection="0"/>
    <xf numFmtId="3" fontId="82" fillId="80" borderId="67">
      <alignment horizontal="left" vertical="top" wrapText="1"/>
      <protection locked="0"/>
    </xf>
    <xf numFmtId="0" fontId="61" fillId="63" borderId="62" applyNumberFormat="0" applyAlignment="0" applyProtection="0"/>
    <xf numFmtId="0" fontId="34" fillId="79" borderId="52" applyNumberFormat="0" applyAlignment="0" applyProtection="0"/>
    <xf numFmtId="4" fontId="44" fillId="94" borderId="66" applyNumberFormat="0" applyProtection="0">
      <alignment horizontal="right" vertical="center"/>
    </xf>
    <xf numFmtId="4" fontId="196" fillId="24" borderId="66" applyNumberFormat="0" applyProtection="0">
      <alignment vertical="center"/>
    </xf>
    <xf numFmtId="0" fontId="29" fillId="95" borderId="66" applyNumberFormat="0" applyProtection="0">
      <alignment horizontal="left" vertical="top" indent="1"/>
    </xf>
    <xf numFmtId="0" fontId="29" fillId="95" borderId="66" applyNumberFormat="0" applyProtection="0">
      <alignment horizontal="left" vertical="top" indent="1"/>
    </xf>
    <xf numFmtId="0" fontId="34" fillId="79" borderId="52" applyNumberFormat="0" applyAlignment="0" applyProtection="0"/>
    <xf numFmtId="0" fontId="66" fillId="0" borderId="64" applyNumberFormat="0" applyFill="0" applyAlignment="0" applyProtection="0"/>
    <xf numFmtId="0" fontId="41" fillId="24" borderId="66" applyNumberFormat="0" applyProtection="0">
      <alignment horizontal="left" vertical="top" indent="1"/>
    </xf>
    <xf numFmtId="0" fontId="163" fillId="20" borderId="62" applyNumberFormat="0" applyAlignment="0" applyProtection="0"/>
    <xf numFmtId="0" fontId="29" fillId="91" borderId="66" applyNumberFormat="0" applyProtection="0">
      <alignment horizontal="left" vertical="center" indent="1"/>
    </xf>
    <xf numFmtId="0" fontId="112" fillId="7" borderId="62" applyNumberFormat="0" applyAlignment="0" applyProtection="0"/>
    <xf numFmtId="0" fontId="112" fillId="7" borderId="62" applyNumberForma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4" fontId="41" fillId="94" borderId="66" applyNumberFormat="0" applyProtection="0">
      <alignment horizontal="right" vertical="center"/>
    </xf>
    <xf numFmtId="4" fontId="41" fillId="3" borderId="66" applyNumberFormat="0" applyProtection="0">
      <alignment horizontal="right" vertical="center"/>
    </xf>
    <xf numFmtId="206" fontId="176" fillId="89" borderId="65"/>
    <xf numFmtId="4" fontId="41" fillId="9" borderId="66" applyNumberFormat="0" applyProtection="0">
      <alignment horizontal="right" vertical="center"/>
    </xf>
    <xf numFmtId="0" fontId="34" fillId="79" borderId="52" applyNumberFormat="0" applyAlignment="0" applyProtection="0"/>
    <xf numFmtId="0" fontId="122" fillId="0" borderId="64" applyNumberFormat="0" applyFill="0" applyAlignment="0" applyProtection="0"/>
    <xf numFmtId="0" fontId="66" fillId="0" borderId="64" applyNumberFormat="0" applyFill="0" applyAlignment="0" applyProtection="0"/>
    <xf numFmtId="0" fontId="112" fillId="7" borderId="62" applyNumberFormat="0" applyAlignment="0" applyProtection="0"/>
    <xf numFmtId="0" fontId="54" fillId="76" borderId="62" applyNumberFormat="0" applyAlignment="0" applyProtection="0"/>
    <xf numFmtId="0" fontId="37" fillId="26" borderId="52" applyNumberFormat="0" applyFont="0" applyAlignment="0" applyProtection="0"/>
    <xf numFmtId="0" fontId="34" fillId="79" borderId="52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4" fontId="41" fillId="18" borderId="66" applyNumberFormat="0" applyProtection="0">
      <alignment horizontal="right" vertical="center"/>
    </xf>
    <xf numFmtId="213" fontId="190" fillId="0" borderId="47" applyFont="0" applyFill="0" applyBorder="0" applyAlignment="0" applyProtection="0"/>
    <xf numFmtId="4" fontId="41" fillId="3" borderId="66" applyNumberFormat="0" applyProtection="0">
      <alignment horizontal="right" vertical="center"/>
    </xf>
    <xf numFmtId="4" fontId="41" fillId="10" borderId="66" applyNumberFormat="0" applyProtection="0">
      <alignment horizontal="right" vertical="center"/>
    </xf>
    <xf numFmtId="0" fontId="29" fillId="95" borderId="66" applyNumberFormat="0" applyProtection="0">
      <alignment horizontal="left" vertical="top" indent="1"/>
    </xf>
    <xf numFmtId="4" fontId="44" fillId="94" borderId="66" applyNumberFormat="0" applyProtection="0">
      <alignment horizontal="right" vertical="center"/>
    </xf>
    <xf numFmtId="0" fontId="122" fillId="0" borderId="64" applyNumberFormat="0" applyFill="0" applyAlignment="0" applyProtection="0"/>
    <xf numFmtId="0" fontId="66" fillId="0" borderId="64" applyNumberFormat="0" applyFill="0" applyAlignment="0" applyProtection="0"/>
    <xf numFmtId="0" fontId="102" fillId="20" borderId="62" applyNumberFormat="0" applyAlignment="0" applyProtection="0"/>
    <xf numFmtId="0" fontId="118" fillId="20" borderId="63" applyNumberForma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8" fillId="20" borderId="63" applyNumberFormat="0" applyAlignment="0" applyProtection="0"/>
    <xf numFmtId="3" fontId="103" fillId="0" borderId="67"/>
    <xf numFmtId="0" fontId="90" fillId="0" borderId="67" applyFont="0" applyFill="0" applyBorder="0">
      <alignment horizontal="center" vertical="justify" wrapText="1"/>
    </xf>
    <xf numFmtId="4" fontId="196" fillId="94" borderId="66" applyNumberFormat="0" applyProtection="0">
      <alignment horizontal="right" vertical="center"/>
    </xf>
    <xf numFmtId="0" fontId="29" fillId="82" borderId="66" applyNumberFormat="0" applyProtection="0">
      <alignment horizontal="left" vertical="top" indent="1"/>
    </xf>
    <xf numFmtId="4" fontId="41" fillId="15" borderId="66" applyNumberFormat="0" applyProtection="0">
      <alignment horizontal="right" vertical="center"/>
    </xf>
    <xf numFmtId="4" fontId="194" fillId="80" borderId="66" applyNumberFormat="0" applyProtection="0">
      <alignment vertical="center"/>
    </xf>
    <xf numFmtId="0" fontId="172" fillId="0" borderId="64" applyNumberFormat="0" applyFill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10" fontId="16" fillId="24" borderId="67" applyNumberFormat="0" applyBorder="0" applyAlignment="0" applyProtection="0"/>
    <xf numFmtId="0" fontId="54" fillId="76" borderId="62" applyNumberFormat="0" applyAlignment="0" applyProtection="0"/>
    <xf numFmtId="3" fontId="82" fillId="80" borderId="67">
      <alignment horizontal="left" vertical="top" wrapText="1"/>
      <protection locked="0"/>
    </xf>
    <xf numFmtId="0" fontId="66" fillId="0" borderId="64" applyNumberFormat="0" applyFill="0" applyAlignment="0" applyProtection="0"/>
    <xf numFmtId="4" fontId="41" fillId="94" borderId="66" applyNumberFormat="0" applyProtection="0">
      <alignment horizontal="right" vertical="center"/>
    </xf>
    <xf numFmtId="0" fontId="29" fillId="82" borderId="66" applyNumberFormat="0" applyProtection="0">
      <alignment horizontal="left" vertical="center" indent="1"/>
    </xf>
    <xf numFmtId="0" fontId="34" fillId="79" borderId="52" applyNumberFormat="0" applyAlignment="0" applyProtection="0"/>
    <xf numFmtId="206" fontId="176" fillId="89" borderId="65"/>
    <xf numFmtId="0" fontId="34" fillId="79" borderId="52" applyNumberFormat="0" applyAlignment="0" applyProtection="0"/>
    <xf numFmtId="0" fontId="171" fillId="20" borderId="63" applyNumberFormat="0" applyAlignment="0" applyProtection="0"/>
    <xf numFmtId="3" fontId="82" fillId="80" borderId="67">
      <alignment horizontal="left" vertical="top" wrapText="1"/>
      <protection locked="0"/>
    </xf>
    <xf numFmtId="0" fontId="61" fillId="63" borderId="62" applyNumberFormat="0" applyAlignment="0" applyProtection="0"/>
    <xf numFmtId="0" fontId="122" fillId="0" borderId="64" applyNumberFormat="0" applyFill="0" applyAlignment="0" applyProtection="0"/>
    <xf numFmtId="206" fontId="191" fillId="0" borderId="65"/>
    <xf numFmtId="0" fontId="34" fillId="79" borderId="52" applyNumberForma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206" fontId="176" fillId="89" borderId="65"/>
    <xf numFmtId="0" fontId="118" fillId="20" borderId="63" applyNumberFormat="0" applyAlignment="0" applyProtection="0"/>
    <xf numFmtId="0" fontId="64" fillId="76" borderId="63" applyNumberFormat="0" applyAlignment="0" applyProtection="0"/>
    <xf numFmtId="4" fontId="41" fillId="96" borderId="66" applyNumberFormat="0" applyProtection="0">
      <alignment horizontal="right" vertical="center"/>
    </xf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66" fillId="0" borderId="64" applyNumberFormat="0" applyFill="0" applyAlignment="0" applyProtection="0"/>
    <xf numFmtId="0" fontId="54" fillId="76" borderId="62" applyNumberFormat="0" applyAlignment="0" applyProtection="0"/>
    <xf numFmtId="0" fontId="171" fillId="20" borderId="63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168" fillId="7" borderId="62" applyNumberFormat="0" applyAlignment="0" applyProtection="0"/>
    <xf numFmtId="4" fontId="43" fillId="80" borderId="66" applyNumberFormat="0" applyProtection="0">
      <alignment horizontal="left" vertical="center" indent="1"/>
    </xf>
    <xf numFmtId="4" fontId="41" fillId="96" borderId="66" applyNumberFormat="0" applyProtection="0">
      <alignment horizontal="left" vertical="center" indent="1"/>
    </xf>
    <xf numFmtId="0" fontId="34" fillId="79" borderId="52" applyNumberForma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0" fontId="37" fillId="26" borderId="52" applyNumberFormat="0" applyFont="0" applyAlignment="0" applyProtection="0"/>
    <xf numFmtId="0" fontId="61" fillId="63" borderId="62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61" fillId="63" borderId="62" applyNumberFormat="0" applyAlignment="0" applyProtection="0"/>
    <xf numFmtId="0" fontId="66" fillId="0" borderId="64" applyNumberFormat="0" applyFill="0" applyAlignment="0" applyProtection="0"/>
    <xf numFmtId="0" fontId="54" fillId="76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54" fillId="76" borderId="62" applyNumberFormat="0" applyAlignment="0" applyProtection="0"/>
    <xf numFmtId="0" fontId="61" fillId="63" borderId="62" applyNumberFormat="0" applyAlignment="0" applyProtection="0"/>
    <xf numFmtId="0" fontId="66" fillId="0" borderId="64" applyNumberFormat="0" applyFill="0" applyAlignment="0" applyProtection="0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66" fillId="0" borderId="64" applyNumberFormat="0" applyFill="0" applyAlignment="0" applyProtection="0"/>
    <xf numFmtId="0" fontId="61" fillId="63" borderId="62" applyNumberFormat="0" applyAlignment="0" applyProtection="0"/>
    <xf numFmtId="0" fontId="54" fillId="76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8" fillId="20" borderId="63" applyNumberFormat="0" applyAlignment="0" applyProtection="0"/>
    <xf numFmtId="0" fontId="66" fillId="0" borderId="64" applyNumberFormat="0" applyFill="0" applyAlignment="0" applyProtection="0"/>
    <xf numFmtId="0" fontId="122" fillId="0" borderId="64" applyNumberFormat="0" applyFill="0" applyAlignment="0" applyProtection="0"/>
    <xf numFmtId="0" fontId="122" fillId="0" borderId="64" applyNumberFormat="0" applyFill="0" applyAlignment="0" applyProtection="0"/>
    <xf numFmtId="0" fontId="118" fillId="20" borderId="63" applyNumberForma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41" fillId="91" borderId="66" applyNumberFormat="0" applyProtection="0">
      <alignment horizontal="left" vertical="top" indent="1"/>
    </xf>
    <xf numFmtId="4" fontId="196" fillId="94" borderId="66" applyNumberFormat="0" applyProtection="0">
      <alignment horizontal="right" vertical="center"/>
    </xf>
    <xf numFmtId="0" fontId="41" fillId="24" borderId="66" applyNumberFormat="0" applyProtection="0">
      <alignment horizontal="left" vertical="top" indent="1"/>
    </xf>
    <xf numFmtId="4" fontId="41" fillId="24" borderId="66" applyNumberFormat="0" applyProtection="0">
      <alignment vertical="center"/>
    </xf>
    <xf numFmtId="0" fontId="29" fillId="81" borderId="66" applyNumberFormat="0" applyProtection="0">
      <alignment horizontal="left" vertical="top" indent="1"/>
    </xf>
    <xf numFmtId="0" fontId="29" fillId="82" borderId="66" applyNumberFormat="0" applyProtection="0">
      <alignment horizontal="left" vertical="top" indent="1"/>
    </xf>
    <xf numFmtId="0" fontId="29" fillId="91" borderId="66" applyNumberFormat="0" applyProtection="0">
      <alignment horizontal="left" vertical="top" indent="1"/>
    </xf>
    <xf numFmtId="0" fontId="29" fillId="95" borderId="66" applyNumberFormat="0" applyProtection="0">
      <alignment horizontal="left" vertical="center" indent="1"/>
    </xf>
    <xf numFmtId="0" fontId="64" fillId="76" borderId="63" applyNumberFormat="0" applyAlignment="0" applyProtection="0"/>
    <xf numFmtId="4" fontId="41" fillId="96" borderId="66" applyNumberFormat="0" applyProtection="0">
      <alignment horizontal="right" vertical="center"/>
    </xf>
    <xf numFmtId="4" fontId="41" fillId="10" borderId="66" applyNumberFormat="0" applyProtection="0">
      <alignment horizontal="right" vertical="center"/>
    </xf>
    <xf numFmtId="4" fontId="194" fillId="80" borderId="66" applyNumberFormat="0" applyProtection="0">
      <alignment vertical="center"/>
    </xf>
    <xf numFmtId="206" fontId="191" fillId="0" borderId="65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29" fillId="95" borderId="66" applyNumberFormat="0" applyProtection="0">
      <alignment horizontal="left" vertical="center" indent="1"/>
    </xf>
    <xf numFmtId="4" fontId="41" fillId="10" borderId="66" applyNumberFormat="0" applyProtection="0">
      <alignment horizontal="right" vertical="center"/>
    </xf>
    <xf numFmtId="10" fontId="16" fillId="24" borderId="67" applyNumberFormat="0" applyBorder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02" fillId="20" borderId="62" applyNumberFormat="0" applyAlignment="0" applyProtection="0"/>
    <xf numFmtId="0" fontId="61" fillId="63" borderId="62" applyNumberFormat="0" applyAlignment="0" applyProtection="0"/>
    <xf numFmtId="0" fontId="29" fillId="91" borderId="66" applyNumberFormat="0" applyProtection="0">
      <alignment horizontal="left" vertical="top" indent="1"/>
    </xf>
    <xf numFmtId="0" fontId="172" fillId="0" borderId="64" applyNumberFormat="0" applyFill="0" applyAlignment="0" applyProtection="0"/>
    <xf numFmtId="0" fontId="54" fillId="76" borderId="62" applyNumberFormat="0" applyAlignment="0" applyProtection="0"/>
    <xf numFmtId="0" fontId="61" fillId="63" borderId="62" applyNumberFormat="0" applyAlignment="0" applyProtection="0"/>
    <xf numFmtId="0" fontId="160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02" fillId="76" borderId="62" applyNumberFormat="0" applyAlignment="0" applyProtection="0"/>
    <xf numFmtId="0" fontId="112" fillId="7" borderId="62" applyNumberFormat="0" applyAlignment="0" applyProtection="0"/>
    <xf numFmtId="0" fontId="160" fillId="26" borderId="52" applyNumberFormat="0" applyFont="0" applyAlignment="0" applyProtection="0"/>
    <xf numFmtId="0" fontId="64" fillId="76" borderId="63" applyNumberFormat="0" applyAlignment="0" applyProtection="0"/>
    <xf numFmtId="4" fontId="41" fillId="17" borderId="66" applyNumberFormat="0" applyProtection="0">
      <alignment horizontal="right" vertical="center"/>
    </xf>
    <xf numFmtId="0" fontId="54" fillId="76" borderId="62" applyNumberFormat="0" applyAlignment="0" applyProtection="0"/>
    <xf numFmtId="3" fontId="82" fillId="80" borderId="67">
      <alignment horizontal="left" vertical="top" wrapText="1"/>
      <protection locked="0"/>
    </xf>
    <xf numFmtId="4" fontId="41" fillId="9" borderId="66" applyNumberFormat="0" applyProtection="0">
      <alignment horizontal="right" vertical="center"/>
    </xf>
    <xf numFmtId="0" fontId="112" fillId="7" borderId="62" applyNumberFormat="0" applyAlignment="0" applyProtection="0"/>
    <xf numFmtId="0" fontId="61" fillId="63" borderId="62" applyNumberFormat="0" applyAlignment="0" applyProtection="0"/>
    <xf numFmtId="0" fontId="61" fillId="63" borderId="62" applyNumberFormat="0" applyAlignment="0" applyProtection="0"/>
    <xf numFmtId="0" fontId="112" fillId="7" borderId="62" applyNumberFormat="0" applyAlignment="0" applyProtection="0"/>
    <xf numFmtId="0" fontId="66" fillId="0" borderId="64" applyNumberFormat="0" applyFill="0" applyAlignment="0" applyProtection="0"/>
    <xf numFmtId="0" fontId="34" fillId="79" borderId="52" applyNumberFormat="0" applyAlignment="0" applyProtection="0"/>
    <xf numFmtId="4" fontId="41" fillId="96" borderId="66" applyNumberFormat="0" applyProtection="0">
      <alignment horizontal="left" vertical="center" indent="1"/>
    </xf>
    <xf numFmtId="0" fontId="29" fillId="81" borderId="66" applyNumberFormat="0" applyProtection="0">
      <alignment horizontal="left" vertical="center" indent="1"/>
    </xf>
    <xf numFmtId="0" fontId="168" fillId="7" borderId="62" applyNumberFormat="0" applyAlignment="0" applyProtection="0"/>
    <xf numFmtId="0" fontId="43" fillId="80" borderId="66" applyNumberFormat="0" applyProtection="0">
      <alignment horizontal="left" vertical="top" indent="1"/>
    </xf>
    <xf numFmtId="0" fontId="163" fillId="20" borderId="62" applyNumberFormat="0" applyAlignment="0" applyProtection="0"/>
    <xf numFmtId="0" fontId="118" fillId="20" borderId="63" applyNumberFormat="0" applyAlignment="0" applyProtection="0"/>
    <xf numFmtId="0" fontId="66" fillId="0" borderId="64" applyNumberFormat="0" applyFill="0" applyAlignment="0" applyProtection="0"/>
    <xf numFmtId="0" fontId="61" fillId="63" borderId="62" applyNumberFormat="0" applyAlignment="0" applyProtection="0"/>
    <xf numFmtId="4" fontId="43" fillId="25" borderId="66" applyNumberFormat="0" applyProtection="0">
      <alignment vertical="center"/>
    </xf>
    <xf numFmtId="4" fontId="41" fillId="11" borderId="66" applyNumberFormat="0" applyProtection="0">
      <alignment horizontal="right" vertical="center"/>
    </xf>
    <xf numFmtId="4" fontId="41" fillId="92" borderId="66" applyNumberFormat="0" applyProtection="0">
      <alignment horizontal="right" vertical="center"/>
    </xf>
    <xf numFmtId="0" fontId="29" fillId="95" borderId="66" applyNumberFormat="0" applyProtection="0">
      <alignment horizontal="left" vertical="center" indent="1"/>
    </xf>
    <xf numFmtId="0" fontId="64" fillId="76" borderId="63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8" fillId="20" borderId="63" applyNumberFormat="0" applyAlignment="0" applyProtection="0"/>
    <xf numFmtId="0" fontId="54" fillId="76" borderId="62" applyNumberFormat="0" applyAlignment="0" applyProtection="0"/>
    <xf numFmtId="0" fontId="66" fillId="0" borderId="64" applyNumberFormat="0" applyFill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0" fontId="34" fillId="79" borderId="52" applyNumberFormat="0" applyAlignment="0" applyProtection="0"/>
    <xf numFmtId="4" fontId="41" fillId="24" borderId="66" applyNumberFormat="0" applyProtection="0">
      <alignment horizontal="left" vertical="center" indent="1"/>
    </xf>
    <xf numFmtId="4" fontId="196" fillId="24" borderId="66" applyNumberFormat="0" applyProtection="0">
      <alignment vertical="center"/>
    </xf>
    <xf numFmtId="4" fontId="43" fillId="25" borderId="66" applyNumberFormat="0" applyProtection="0">
      <alignment vertical="center"/>
    </xf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90" fillId="0" borderId="67" applyFont="0" applyFill="0" applyBorder="0">
      <alignment horizontal="centerContinuous" vertical="justify" wrapText="1"/>
    </xf>
    <xf numFmtId="4" fontId="41" fillId="96" borderId="66" applyNumberFormat="0" applyProtection="0">
      <alignment horizontal="right" vertical="center"/>
    </xf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61" fillId="63" borderId="62" applyNumberFormat="0" applyAlignment="0" applyProtection="0"/>
    <xf numFmtId="0" fontId="118" fillId="76" borderId="63" applyNumberFormat="0" applyAlignment="0" applyProtection="0"/>
    <xf numFmtId="0" fontId="112" fillId="7" borderId="62" applyNumberFormat="0" applyAlignment="0" applyProtection="0"/>
    <xf numFmtId="4" fontId="41" fillId="19" borderId="66" applyNumberFormat="0" applyProtection="0">
      <alignment horizontal="right" vertical="center"/>
    </xf>
    <xf numFmtId="0" fontId="29" fillId="81" borderId="66" applyNumberFormat="0" applyProtection="0">
      <alignment horizontal="left" vertical="center" indent="1"/>
    </xf>
    <xf numFmtId="4" fontId="41" fillId="17" borderId="66" applyNumberFormat="0" applyProtection="0">
      <alignment horizontal="right" vertical="center"/>
    </xf>
    <xf numFmtId="0" fontId="122" fillId="0" borderId="64" applyNumberFormat="0" applyFill="0" applyAlignment="0" applyProtection="0"/>
    <xf numFmtId="0" fontId="34" fillId="79" borderId="52" applyNumberFormat="0" applyAlignment="0" applyProtection="0"/>
    <xf numFmtId="10" fontId="16" fillId="24" borderId="67" applyNumberFormat="0" applyBorder="0" applyAlignment="0" applyProtection="0"/>
    <xf numFmtId="0" fontId="61" fillId="63" borderId="62" applyNumberFormat="0" applyAlignment="0" applyProtection="0"/>
    <xf numFmtId="0" fontId="37" fillId="26" borderId="52" applyNumberFormat="0" applyFont="0" applyAlignment="0" applyProtection="0"/>
    <xf numFmtId="0" fontId="102" fillId="76" borderId="74" applyNumberFormat="0" applyAlignment="0" applyProtection="0"/>
    <xf numFmtId="0" fontId="112" fillId="7" borderId="62" applyNumberFormat="0" applyAlignment="0" applyProtection="0"/>
    <xf numFmtId="0" fontId="29" fillId="91" borderId="88" applyNumberFormat="0" applyProtection="0">
      <alignment horizontal="left" vertical="center" indent="1"/>
    </xf>
    <xf numFmtId="0" fontId="102" fillId="76" borderId="62" applyNumberFormat="0" applyAlignment="0" applyProtection="0"/>
    <xf numFmtId="0" fontId="112" fillId="7" borderId="62" applyNumberFormat="0" applyAlignment="0" applyProtection="0"/>
    <xf numFmtId="0" fontId="66" fillId="0" borderId="64" applyNumberFormat="0" applyFill="0" applyAlignment="0" applyProtection="0"/>
    <xf numFmtId="3" fontId="82" fillId="80" borderId="67">
      <alignment horizontal="left" vertical="top" wrapText="1"/>
      <protection locked="0"/>
    </xf>
    <xf numFmtId="4" fontId="41" fillId="96" borderId="66" applyNumberFormat="0" applyProtection="0">
      <alignment horizontal="left" vertical="center" indent="1"/>
    </xf>
    <xf numFmtId="0" fontId="29" fillId="81" borderId="66" applyNumberFormat="0" applyProtection="0">
      <alignment horizontal="left" vertical="center" indent="1"/>
    </xf>
    <xf numFmtId="0" fontId="34" fillId="79" borderId="52" applyNumberFormat="0" applyAlignment="0" applyProtection="0"/>
    <xf numFmtId="213" fontId="190" fillId="0" borderId="47" applyFont="0" applyFill="0" applyBorder="0" applyAlignment="0" applyProtection="0"/>
    <xf numFmtId="0" fontId="29" fillId="81" borderId="66" applyNumberFormat="0" applyProtection="0">
      <alignment horizontal="left" vertical="top" indent="1"/>
    </xf>
    <xf numFmtId="0" fontId="112" fillId="7" borderId="62" applyNumberFormat="0" applyAlignment="0" applyProtection="0"/>
    <xf numFmtId="0" fontId="163" fillId="20" borderId="62" applyNumberFormat="0" applyAlignment="0" applyProtection="0"/>
    <xf numFmtId="0" fontId="66" fillId="0" borderId="64" applyNumberFormat="0" applyFill="0" applyAlignment="0" applyProtection="0"/>
    <xf numFmtId="0" fontId="172" fillId="0" borderId="64" applyNumberFormat="0" applyFill="0" applyAlignment="0" applyProtection="0"/>
    <xf numFmtId="4" fontId="41" fillId="15" borderId="66" applyNumberFormat="0" applyProtection="0">
      <alignment horizontal="right" vertical="center"/>
    </xf>
    <xf numFmtId="0" fontId="29" fillId="82" borderId="66" applyNumberFormat="0" applyProtection="0">
      <alignment horizontal="left" vertical="top" indent="1"/>
    </xf>
    <xf numFmtId="4" fontId="41" fillId="24" borderId="66" applyNumberFormat="0" applyProtection="0">
      <alignment horizontal="left" vertical="center" indent="1"/>
    </xf>
    <xf numFmtId="4" fontId="196" fillId="94" borderId="66" applyNumberFormat="0" applyProtection="0">
      <alignment horizontal="right" vertical="center"/>
    </xf>
    <xf numFmtId="0" fontId="112" fillId="7" borderId="62" applyNumberForma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66" fillId="0" borderId="64" applyNumberFormat="0" applyFill="0" applyAlignment="0" applyProtection="0"/>
    <xf numFmtId="0" fontId="34" fillId="79" borderId="52" applyNumberFormat="0" applyAlignment="0" applyProtection="0"/>
    <xf numFmtId="0" fontId="112" fillId="7" borderId="62" applyNumberFormat="0" applyAlignment="0" applyProtection="0"/>
    <xf numFmtId="10" fontId="95" fillId="24" borderId="67" applyNumberFormat="0" applyBorder="0" applyAlignment="0" applyProtection="0"/>
    <xf numFmtId="0" fontId="168" fillId="7" borderId="62" applyNumberFormat="0" applyAlignment="0" applyProtection="0"/>
    <xf numFmtId="4" fontId="43" fillId="80" borderId="66" applyNumberFormat="0" applyProtection="0">
      <alignment horizontal="left" vertical="center" indent="1"/>
    </xf>
    <xf numFmtId="0" fontId="160" fillId="26" borderId="52" applyNumberFormat="0" applyFont="0" applyAlignment="0" applyProtection="0"/>
    <xf numFmtId="0" fontId="171" fillId="20" borderId="63" applyNumberFormat="0" applyAlignment="0" applyProtection="0"/>
    <xf numFmtId="0" fontId="34" fillId="79" borderId="52" applyNumberFormat="0" applyAlignment="0" applyProtection="0"/>
    <xf numFmtId="0" fontId="66" fillId="0" borderId="64" applyNumberFormat="0" applyFill="0" applyAlignment="0" applyProtection="0"/>
    <xf numFmtId="0" fontId="29" fillId="82" borderId="66" applyNumberFormat="0" applyProtection="0">
      <alignment horizontal="left" vertical="center" indent="1"/>
    </xf>
    <xf numFmtId="0" fontId="122" fillId="0" borderId="64" applyNumberFormat="0" applyFill="0" applyAlignment="0" applyProtection="0"/>
    <xf numFmtId="0" fontId="172" fillId="0" borderId="64" applyNumberFormat="0" applyFill="0" applyAlignment="0" applyProtection="0"/>
    <xf numFmtId="0" fontId="29" fillId="81" borderId="66" applyNumberFormat="0" applyProtection="0">
      <alignment horizontal="left" vertical="top" indent="1"/>
    </xf>
    <xf numFmtId="0" fontId="41" fillId="91" borderId="66" applyNumberFormat="0" applyProtection="0">
      <alignment horizontal="left" vertical="top" indent="1"/>
    </xf>
    <xf numFmtId="0" fontId="112" fillId="7" borderId="62" applyNumberForma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54" fillId="76" borderId="62" applyNumberFormat="0" applyAlignment="0" applyProtection="0"/>
    <xf numFmtId="0" fontId="66" fillId="0" borderId="64" applyNumberFormat="0" applyFill="0" applyAlignment="0" applyProtection="0"/>
    <xf numFmtId="0" fontId="122" fillId="0" borderId="64" applyNumberFormat="0" applyFill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4" fontId="44" fillId="94" borderId="66" applyNumberFormat="0" applyProtection="0">
      <alignment horizontal="right" vertical="center"/>
    </xf>
    <xf numFmtId="4" fontId="41" fillId="19" borderId="66" applyNumberFormat="0" applyProtection="0">
      <alignment horizontal="right" vertical="center"/>
    </xf>
    <xf numFmtId="0" fontId="102" fillId="20" borderId="62" applyNumberFormat="0" applyAlignment="0" applyProtection="0"/>
    <xf numFmtId="4" fontId="41" fillId="92" borderId="66" applyNumberFormat="0" applyProtection="0">
      <alignment horizontal="right" vertical="center"/>
    </xf>
    <xf numFmtId="4" fontId="41" fillId="19" borderId="66" applyNumberFormat="0" applyProtection="0">
      <alignment horizontal="right" vertical="center"/>
    </xf>
    <xf numFmtId="4" fontId="41" fillId="11" borderId="66" applyNumberFormat="0" applyProtection="0">
      <alignment horizontal="right" vertical="center"/>
    </xf>
    <xf numFmtId="4" fontId="41" fillId="9" borderId="66" applyNumberFormat="0" applyProtection="0">
      <alignment horizontal="right" vertical="center"/>
    </xf>
    <xf numFmtId="0" fontId="43" fillId="80" borderId="66" applyNumberFormat="0" applyProtection="0">
      <alignment horizontal="left" vertical="top" indent="1"/>
    </xf>
    <xf numFmtId="4" fontId="43" fillId="25" borderId="66" applyNumberFormat="0" applyProtection="0">
      <alignment vertical="center"/>
    </xf>
    <xf numFmtId="0" fontId="90" fillId="0" borderId="67" applyFont="0" applyFill="0" applyBorder="0">
      <alignment horizontal="center" vertical="justify" wrapText="1"/>
    </xf>
    <xf numFmtId="0" fontId="90" fillId="0" borderId="67" applyFont="0" applyFill="0" applyBorder="0">
      <alignment horizontal="centerContinuous" vertical="justify" wrapText="1"/>
    </xf>
    <xf numFmtId="213" fontId="190" fillId="0" borderId="47" applyFont="0" applyFill="0" applyBorder="0" applyAlignment="0" applyProtection="0"/>
    <xf numFmtId="206" fontId="176" fillId="89" borderId="65"/>
    <xf numFmtId="0" fontId="118" fillId="20" borderId="63" applyNumberFormat="0" applyAlignment="0" applyProtection="0"/>
    <xf numFmtId="0" fontId="122" fillId="0" borderId="64" applyNumberFormat="0" applyFill="0" applyAlignment="0" applyProtection="0"/>
    <xf numFmtId="0" fontId="118" fillId="20" borderId="63" applyNumberFormat="0" applyAlignment="0" applyProtection="0"/>
    <xf numFmtId="0" fontId="112" fillId="7" borderId="62" applyNumberFormat="0" applyAlignment="0" applyProtection="0"/>
    <xf numFmtId="4" fontId="41" fillId="11" borderId="66" applyNumberFormat="0" applyProtection="0">
      <alignment horizontal="right" vertical="center"/>
    </xf>
    <xf numFmtId="0" fontId="29" fillId="91" borderId="66" applyNumberFormat="0" applyProtection="0">
      <alignment horizontal="left" vertical="top" indent="1"/>
    </xf>
    <xf numFmtId="0" fontId="66" fillId="0" borderId="64" applyNumberFormat="0" applyFill="0" applyAlignment="0" applyProtection="0"/>
    <xf numFmtId="0" fontId="29" fillId="91" borderId="66" applyNumberFormat="0" applyProtection="0">
      <alignment horizontal="left" vertical="center" indent="1"/>
    </xf>
    <xf numFmtId="0" fontId="34" fillId="79" borderId="52" applyNumberFormat="0" applyAlignment="0" applyProtection="0"/>
    <xf numFmtId="0" fontId="102" fillId="20" borderId="62" applyNumberFormat="0" applyAlignment="0" applyProtection="0"/>
    <xf numFmtId="206" fontId="191" fillId="0" borderId="65"/>
    <xf numFmtId="0" fontId="34" fillId="79" borderId="52" applyNumberFormat="0" applyAlignment="0" applyProtection="0"/>
    <xf numFmtId="0" fontId="112" fillId="7" borderId="62" applyNumberFormat="0" applyAlignment="0" applyProtection="0"/>
    <xf numFmtId="4" fontId="196" fillId="24" borderId="66" applyNumberFormat="0" applyProtection="0">
      <alignment vertical="center"/>
    </xf>
    <xf numFmtId="213" fontId="190" fillId="0" borderId="47" applyFont="0" applyFill="0" applyBorder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90" fillId="0" borderId="67" applyFont="0" applyFill="0" applyBorder="0">
      <alignment horizontal="center" vertical="justify" wrapText="1"/>
    </xf>
    <xf numFmtId="4" fontId="43" fillId="25" borderId="66" applyNumberFormat="0" applyProtection="0">
      <alignment vertical="center"/>
    </xf>
    <xf numFmtId="4" fontId="194" fillId="80" borderId="66" applyNumberFormat="0" applyProtection="0">
      <alignment vertical="center"/>
    </xf>
    <xf numFmtId="4" fontId="43" fillId="80" borderId="66" applyNumberFormat="0" applyProtection="0">
      <alignment horizontal="left" vertical="center" indent="1"/>
    </xf>
    <xf numFmtId="0" fontId="43" fillId="80" borderId="66" applyNumberFormat="0" applyProtection="0">
      <alignment horizontal="left" vertical="top" indent="1"/>
    </xf>
    <xf numFmtId="0" fontId="66" fillId="0" borderId="64" applyNumberFormat="0" applyFill="0" applyAlignment="0" applyProtection="0"/>
    <xf numFmtId="4" fontId="41" fillId="3" borderId="66" applyNumberFormat="0" applyProtection="0">
      <alignment horizontal="right" vertical="center"/>
    </xf>
    <xf numFmtId="4" fontId="41" fillId="9" borderId="66" applyNumberFormat="0" applyProtection="0">
      <alignment horizontal="right" vertical="center"/>
    </xf>
    <xf numFmtId="4" fontId="41" fillId="17" borderId="66" applyNumberFormat="0" applyProtection="0">
      <alignment horizontal="right" vertical="center"/>
    </xf>
    <xf numFmtId="4" fontId="41" fillId="11" borderId="66" applyNumberFormat="0" applyProtection="0">
      <alignment horizontal="right" vertical="center"/>
    </xf>
    <xf numFmtId="4" fontId="41" fillId="15" borderId="66" applyNumberFormat="0" applyProtection="0">
      <alignment horizontal="right" vertical="center"/>
    </xf>
    <xf numFmtId="4" fontId="41" fillId="19" borderId="66" applyNumberFormat="0" applyProtection="0">
      <alignment horizontal="right" vertical="center"/>
    </xf>
    <xf numFmtId="4" fontId="41" fillId="18" borderId="66" applyNumberFormat="0" applyProtection="0">
      <alignment horizontal="right" vertical="center"/>
    </xf>
    <xf numFmtId="4" fontId="41" fillId="92" borderId="66" applyNumberFormat="0" applyProtection="0">
      <alignment horizontal="right" vertical="center"/>
    </xf>
    <xf numFmtId="4" fontId="41" fillId="10" borderId="66" applyNumberFormat="0" applyProtection="0">
      <alignment horizontal="right" vertical="center"/>
    </xf>
    <xf numFmtId="4" fontId="41" fillId="96" borderId="66" applyNumberFormat="0" applyProtection="0">
      <alignment horizontal="right" vertical="center"/>
    </xf>
    <xf numFmtId="10" fontId="16" fillId="24" borderId="67" applyNumberFormat="0" applyBorder="0" applyAlignment="0" applyProtection="0"/>
    <xf numFmtId="0" fontId="29" fillId="95" borderId="66" applyNumberFormat="0" applyProtection="0">
      <alignment horizontal="left" vertical="center" indent="1"/>
    </xf>
    <xf numFmtId="0" fontId="29" fillId="95" borderId="66" applyNumberFormat="0" applyProtection="0">
      <alignment horizontal="left" vertical="top" indent="1"/>
    </xf>
    <xf numFmtId="0" fontId="29" fillId="91" borderId="66" applyNumberFormat="0" applyProtection="0">
      <alignment horizontal="left" vertical="center" indent="1"/>
    </xf>
    <xf numFmtId="0" fontId="29" fillId="91" borderId="66" applyNumberFormat="0" applyProtection="0">
      <alignment horizontal="left" vertical="top" indent="1"/>
    </xf>
    <xf numFmtId="0" fontId="29" fillId="82" borderId="66" applyNumberFormat="0" applyProtection="0">
      <alignment horizontal="left" vertical="center" indent="1"/>
    </xf>
    <xf numFmtId="0" fontId="29" fillId="82" borderId="66" applyNumberFormat="0" applyProtection="0">
      <alignment horizontal="left" vertical="top" indent="1"/>
    </xf>
    <xf numFmtId="0" fontId="29" fillId="81" borderId="66" applyNumberFormat="0" applyProtection="0">
      <alignment horizontal="left" vertical="center" indent="1"/>
    </xf>
    <xf numFmtId="0" fontId="29" fillId="81" borderId="66" applyNumberFormat="0" applyProtection="0">
      <alignment horizontal="left" vertical="top" indent="1"/>
    </xf>
    <xf numFmtId="4" fontId="41" fillId="24" borderId="66" applyNumberFormat="0" applyProtection="0">
      <alignment vertical="center"/>
    </xf>
    <xf numFmtId="4" fontId="196" fillId="24" borderId="66" applyNumberFormat="0" applyProtection="0">
      <alignment vertical="center"/>
    </xf>
    <xf numFmtId="4" fontId="41" fillId="24" borderId="66" applyNumberFormat="0" applyProtection="0">
      <alignment horizontal="left" vertical="center" indent="1"/>
    </xf>
    <xf numFmtId="0" fontId="41" fillId="24" borderId="66" applyNumberFormat="0" applyProtection="0">
      <alignment horizontal="left" vertical="top" indent="1"/>
    </xf>
    <xf numFmtId="4" fontId="41" fillId="94" borderId="66" applyNumberFormat="0" applyProtection="0">
      <alignment horizontal="right" vertical="center"/>
    </xf>
    <xf numFmtId="4" fontId="196" fillId="94" borderId="66" applyNumberFormat="0" applyProtection="0">
      <alignment horizontal="right" vertical="center"/>
    </xf>
    <xf numFmtId="4" fontId="41" fillId="96" borderId="66" applyNumberFormat="0" applyProtection="0">
      <alignment horizontal="left" vertical="center" indent="1"/>
    </xf>
    <xf numFmtId="0" fontId="41" fillId="91" borderId="66" applyNumberFormat="0" applyProtection="0">
      <alignment horizontal="left" vertical="top" indent="1"/>
    </xf>
    <xf numFmtId="4" fontId="44" fillId="94" borderId="66" applyNumberFormat="0" applyProtection="0">
      <alignment horizontal="right" vertical="center"/>
    </xf>
    <xf numFmtId="0" fontId="64" fillId="76" borderId="63" applyNumberFormat="0" applyAlignment="0" applyProtection="0"/>
    <xf numFmtId="0" fontId="163" fillId="20" borderId="62" applyNumberFormat="0" applyAlignment="0" applyProtection="0"/>
    <xf numFmtId="0" fontId="122" fillId="0" borderId="64" applyNumberFormat="0" applyFill="0" applyAlignment="0" applyProtection="0"/>
    <xf numFmtId="0" fontId="34" fillId="79" borderId="52" applyNumberFormat="0" applyAlignment="0" applyProtection="0"/>
    <xf numFmtId="0" fontId="118" fillId="20" borderId="63" applyNumberFormat="0" applyAlignment="0" applyProtection="0"/>
    <xf numFmtId="0" fontId="102" fillId="20" borderId="62" applyNumberFormat="0" applyAlignment="0" applyProtection="0"/>
    <xf numFmtId="0" fontId="64" fillId="76" borderId="63" applyNumberFormat="0" applyAlignment="0" applyProtection="0"/>
    <xf numFmtId="0" fontId="112" fillId="7" borderId="62" applyNumberFormat="0" applyAlignment="0" applyProtection="0"/>
    <xf numFmtId="0" fontId="122" fillId="0" borderId="64" applyNumberFormat="0" applyFill="0" applyAlignment="0" applyProtection="0"/>
    <xf numFmtId="0" fontId="41" fillId="91" borderId="66" applyNumberFormat="0" applyProtection="0">
      <alignment horizontal="left" vertical="top" indent="1"/>
    </xf>
    <xf numFmtId="0" fontId="34" fillId="79" borderId="52" applyNumberFormat="0" applyAlignment="0" applyProtection="0"/>
    <xf numFmtId="0" fontId="174" fillId="26" borderId="52" applyNumberFormat="0" applyFont="0" applyAlignment="0" applyProtection="0"/>
    <xf numFmtId="0" fontId="43" fillId="80" borderId="66" applyNumberFormat="0" applyProtection="0">
      <alignment horizontal="left" vertical="top" indent="1"/>
    </xf>
    <xf numFmtId="0" fontId="102" fillId="76" borderId="62" applyNumberFormat="0" applyAlignment="0" applyProtection="0"/>
    <xf numFmtId="0" fontId="34" fillId="26" borderId="52" applyNumberFormat="0" applyFont="0" applyAlignment="0" applyProtection="0"/>
    <xf numFmtId="0" fontId="118" fillId="76" borderId="63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66" fillId="0" borderId="64" applyNumberFormat="0" applyFill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10" fontId="95" fillId="24" borderId="67" applyNumberFormat="0" applyBorder="0" applyAlignment="0" applyProtection="0"/>
    <xf numFmtId="0" fontId="34" fillId="26" borderId="52" applyNumberFormat="0" applyFon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4" fontId="194" fillId="80" borderId="66" applyNumberFormat="0" applyProtection="0">
      <alignment vertical="center"/>
    </xf>
    <xf numFmtId="0" fontId="102" fillId="20" borderId="62" applyNumberFormat="0" applyAlignment="0" applyProtection="0"/>
    <xf numFmtId="0" fontId="34" fillId="79" borderId="52" applyNumberFormat="0" applyAlignment="0" applyProtection="0"/>
    <xf numFmtId="0" fontId="112" fillId="7" borderId="62" applyNumberFormat="0" applyAlignment="0" applyProtection="0"/>
    <xf numFmtId="0" fontId="122" fillId="0" borderId="64" applyNumberFormat="0" applyFill="0" applyAlignment="0" applyProtection="0"/>
    <xf numFmtId="0" fontId="160" fillId="26" borderId="52" applyNumberFormat="0" applyFont="0" applyAlignment="0" applyProtection="0"/>
    <xf numFmtId="0" fontId="174" fillId="26" borderId="52" applyNumberFormat="0" applyFon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34" fillId="26" borderId="52" applyNumberFormat="0" applyFont="0" applyAlignment="0" applyProtection="0"/>
    <xf numFmtId="0" fontId="118" fillId="76" borderId="63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34" fillId="26" borderId="52" applyNumberFormat="0" applyFon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118" fillId="20" borderId="63" applyNumberFormat="0" applyAlignment="0" applyProtection="0"/>
    <xf numFmtId="0" fontId="102" fillId="20" borderId="62" applyNumberFormat="0" applyAlignment="0" applyProtection="0"/>
    <xf numFmtId="0" fontId="112" fillId="7" borderId="62" applyNumberFormat="0" applyAlignment="0" applyProtection="0"/>
    <xf numFmtId="0" fontId="122" fillId="0" borderId="64" applyNumberFormat="0" applyFill="0" applyAlignment="0" applyProtection="0"/>
    <xf numFmtId="0" fontId="54" fillId="76" borderId="62" applyNumberFormat="0" applyAlignment="0" applyProtection="0"/>
    <xf numFmtId="0" fontId="174" fillId="26" borderId="52" applyNumberFormat="0" applyFont="0" applyAlignment="0" applyProtection="0"/>
    <xf numFmtId="0" fontId="34" fillId="26" borderId="52" applyNumberFormat="0" applyFont="0" applyAlignment="0" applyProtection="0"/>
    <xf numFmtId="0" fontId="118" fillId="76" borderId="63" applyNumberFormat="0" applyAlignment="0" applyProtection="0"/>
    <xf numFmtId="0" fontId="102" fillId="76" borderId="62" applyNumberFormat="0" applyAlignment="0" applyProtection="0"/>
    <xf numFmtId="0" fontId="34" fillId="26" borderId="52" applyNumberFormat="0" applyFon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118" fillId="20" borderId="63" applyNumberFormat="0" applyAlignment="0" applyProtection="0"/>
    <xf numFmtId="0" fontId="102" fillId="20" borderId="62" applyNumberFormat="0" applyAlignment="0" applyProtection="0"/>
    <xf numFmtId="0" fontId="112" fillId="7" borderId="62" applyNumberFormat="0" applyAlignment="0" applyProtection="0"/>
    <xf numFmtId="0" fontId="122" fillId="0" borderId="64" applyNumberFormat="0" applyFill="0" applyAlignment="0" applyProtection="0"/>
    <xf numFmtId="0" fontId="174" fillId="26" borderId="52" applyNumberFormat="0" applyFont="0" applyAlignment="0" applyProtection="0"/>
    <xf numFmtId="0" fontId="34" fillId="26" borderId="52" applyNumberFormat="0" applyFont="0" applyAlignment="0" applyProtection="0"/>
    <xf numFmtId="0" fontId="34" fillId="26" borderId="52" applyNumberFormat="0" applyFon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169" fontId="34" fillId="0" borderId="0" applyFont="0" applyFill="0" applyBorder="0" applyAlignment="0" applyProtection="0"/>
    <xf numFmtId="5" fontId="217" fillId="0" borderId="61" applyAlignment="0" applyProtection="0"/>
    <xf numFmtId="0" fontId="118" fillId="20" borderId="76" applyNumberFormat="0" applyAlignment="0" applyProtection="0"/>
    <xf numFmtId="4" fontId="41" fillId="24" borderId="79" applyNumberFormat="0" applyProtection="0">
      <alignment horizontal="left" vertical="center" indent="1"/>
    </xf>
    <xf numFmtId="4" fontId="196" fillId="24" borderId="79" applyNumberFormat="0" applyProtection="0">
      <alignment vertical="center"/>
    </xf>
    <xf numFmtId="0" fontId="168" fillId="7" borderId="74" applyNumberFormat="0" applyAlignment="0" applyProtection="0"/>
    <xf numFmtId="0" fontId="61" fillId="63" borderId="62" applyNumberFormat="0" applyAlignment="0" applyProtection="0"/>
    <xf numFmtId="0" fontId="112" fillId="7" borderId="82" applyNumberFormat="0" applyAlignment="0" applyProtection="0"/>
    <xf numFmtId="0" fontId="37" fillId="26" borderId="75" applyNumberFormat="0" applyFont="0" applyAlignment="0" applyProtection="0"/>
    <xf numFmtId="0" fontId="118" fillId="20" borderId="84" applyNumberFormat="0" applyAlignment="0" applyProtection="0"/>
    <xf numFmtId="0" fontId="122" fillId="0" borderId="77" applyNumberFormat="0" applyFill="0" applyAlignment="0" applyProtection="0"/>
    <xf numFmtId="0" fontId="54" fillId="76" borderId="74" applyNumberFormat="0" applyAlignment="0" applyProtection="0"/>
    <xf numFmtId="0" fontId="37" fillId="26" borderId="83" applyNumberFormat="0" applyFont="0" applyAlignment="0" applyProtection="0"/>
    <xf numFmtId="0" fontId="54" fillId="76" borderId="82" applyNumberFormat="0" applyAlignment="0" applyProtection="0"/>
    <xf numFmtId="0" fontId="102" fillId="20" borderId="74" applyNumberFormat="0" applyAlignment="0" applyProtection="0"/>
    <xf numFmtId="0" fontId="34" fillId="79" borderId="75" applyNumberFormat="0" applyAlignment="0" applyProtection="0"/>
    <xf numFmtId="0" fontId="112" fillId="7" borderId="82" applyNumberFormat="0" applyAlignment="0" applyProtection="0"/>
    <xf numFmtId="4" fontId="41" fillId="96" borderId="88" applyNumberFormat="0" applyProtection="0">
      <alignment horizontal="left" vertical="center" indent="1"/>
    </xf>
    <xf numFmtId="0" fontId="61" fillId="63" borderId="82" applyNumberFormat="0" applyAlignment="0" applyProtection="0"/>
    <xf numFmtId="169" fontId="34" fillId="0" borderId="0" applyFont="0" applyFill="0" applyBorder="0" applyAlignment="0" applyProtection="0"/>
    <xf numFmtId="0" fontId="66" fillId="0" borderId="77" applyNumberFormat="0" applyFill="0" applyAlignment="0" applyProtection="0"/>
    <xf numFmtId="0" fontId="34" fillId="79" borderId="75" applyNumberFormat="0" applyAlignment="0" applyProtection="0"/>
    <xf numFmtId="0" fontId="34" fillId="79" borderId="83" applyNumberFormat="0" applyAlignment="0" applyProtection="0"/>
    <xf numFmtId="0" fontId="102" fillId="20" borderId="74" applyNumberFormat="0" applyAlignment="0" applyProtection="0"/>
    <xf numFmtId="0" fontId="34" fillId="79" borderId="75" applyNumberFormat="0" applyAlignment="0" applyProtection="0"/>
    <xf numFmtId="0" fontId="61" fillId="63" borderId="82" applyNumberFormat="0" applyAlignment="0" applyProtection="0"/>
    <xf numFmtId="0" fontId="64" fillId="76" borderId="76" applyNumberFormat="0" applyAlignment="0" applyProtection="0"/>
    <xf numFmtId="0" fontId="34" fillId="79" borderId="72" applyNumberFormat="0" applyAlignment="0" applyProtection="0"/>
    <xf numFmtId="0" fontId="112" fillId="7" borderId="82" applyNumberFormat="0" applyAlignment="0" applyProtection="0"/>
    <xf numFmtId="0" fontId="122" fillId="0" borderId="77" applyNumberFormat="0" applyFill="0" applyAlignment="0" applyProtection="0"/>
    <xf numFmtId="4" fontId="41" fillId="92" borderId="88" applyNumberFormat="0" applyProtection="0">
      <alignment horizontal="right" vertical="center"/>
    </xf>
    <xf numFmtId="0" fontId="112" fillId="7" borderId="74" applyNumberForma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112" fillId="7" borderId="74" applyNumberFormat="0" applyAlignment="0" applyProtection="0"/>
    <xf numFmtId="0" fontId="54" fillId="76" borderId="74" applyNumberFormat="0" applyAlignment="0" applyProtection="0"/>
    <xf numFmtId="0" fontId="112" fillId="7" borderId="74" applyNumberFormat="0" applyAlignment="0" applyProtection="0"/>
    <xf numFmtId="0" fontId="34" fillId="79" borderId="83" applyNumberFormat="0" applyAlignment="0" applyProtection="0"/>
    <xf numFmtId="0" fontId="61" fillId="63" borderId="74" applyNumberFormat="0" applyAlignment="0" applyProtection="0"/>
    <xf numFmtId="0" fontId="90" fillId="0" borderId="89" applyFont="0" applyFill="0" applyBorder="0">
      <alignment horizontal="centerContinuous" vertical="justify" wrapText="1"/>
    </xf>
    <xf numFmtId="0" fontId="34" fillId="79" borderId="75" applyNumberForma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4" fontId="41" fillId="9" borderId="88" applyNumberFormat="0" applyProtection="0">
      <alignment horizontal="right" vertical="center"/>
    </xf>
    <xf numFmtId="0" fontId="102" fillId="20" borderId="68" applyNumberFormat="0" applyAlignment="0" applyProtection="0"/>
    <xf numFmtId="0" fontId="43" fillId="80" borderId="88" applyNumberFormat="0" applyProtection="0">
      <alignment horizontal="left" vertical="top" indent="1"/>
    </xf>
    <xf numFmtId="0" fontId="34" fillId="79" borderId="75" applyNumberFormat="0" applyAlignment="0" applyProtection="0"/>
    <xf numFmtId="4" fontId="41" fillId="24" borderId="88" applyNumberFormat="0" applyProtection="0">
      <alignment horizontal="left" vertical="center" indent="1"/>
    </xf>
    <xf numFmtId="0" fontId="37" fillId="26" borderId="83" applyNumberFormat="0" applyFont="0" applyAlignment="0" applyProtection="0"/>
    <xf numFmtId="0" fontId="112" fillId="7" borderId="74" applyNumberFormat="0" applyAlignment="0" applyProtection="0"/>
    <xf numFmtId="0" fontId="118" fillId="20" borderId="76" applyNumberFormat="0" applyAlignment="0" applyProtection="0"/>
    <xf numFmtId="0" fontId="37" fillId="26" borderId="75" applyNumberFormat="0" applyFont="0" applyAlignment="0" applyProtection="0"/>
    <xf numFmtId="213" fontId="190" fillId="0" borderId="53" applyFont="0" applyFill="0" applyBorder="0" applyAlignment="0" applyProtection="0"/>
    <xf numFmtId="0" fontId="34" fillId="79" borderId="83" applyNumberFormat="0" applyAlignment="0" applyProtection="0"/>
    <xf numFmtId="0" fontId="34" fillId="79" borderId="75" applyNumberFormat="0" applyAlignment="0" applyProtection="0"/>
    <xf numFmtId="3" fontId="82" fillId="80" borderId="89">
      <alignment horizontal="left" vertical="top" wrapText="1"/>
      <protection locked="0"/>
    </xf>
    <xf numFmtId="0" fontId="61" fillId="63" borderId="82" applyNumberFormat="0" applyAlignment="0" applyProtection="0"/>
    <xf numFmtId="0" fontId="112" fillId="7" borderId="82" applyNumberFormat="0" applyAlignment="0" applyProtection="0"/>
    <xf numFmtId="0" fontId="37" fillId="26" borderId="75" applyNumberFormat="0" applyFon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112" fillId="7" borderId="74" applyNumberFormat="0" applyAlignment="0" applyProtection="0"/>
    <xf numFmtId="0" fontId="66" fillId="0" borderId="85" applyNumberFormat="0" applyFill="0" applyAlignment="0" applyProtection="0"/>
    <xf numFmtId="0" fontId="66" fillId="0" borderId="77" applyNumberFormat="0" applyFill="0" applyAlignment="0" applyProtection="0"/>
    <xf numFmtId="4" fontId="41" fillId="11" borderId="88" applyNumberFormat="0" applyProtection="0">
      <alignment horizontal="right" vertical="center"/>
    </xf>
    <xf numFmtId="0" fontId="112" fillId="7" borderId="74" applyNumberFormat="0" applyAlignment="0" applyProtection="0"/>
    <xf numFmtId="0" fontId="37" fillId="26" borderId="75" applyNumberFormat="0" applyFont="0" applyAlignment="0" applyProtection="0"/>
    <xf numFmtId="4" fontId="41" fillId="96" borderId="88" applyNumberFormat="0" applyProtection="0">
      <alignment horizontal="right" vertical="center"/>
    </xf>
    <xf numFmtId="4" fontId="43" fillId="25" borderId="88" applyNumberFormat="0" applyProtection="0">
      <alignment vertical="center"/>
    </xf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66" fillId="0" borderId="77" applyNumberFormat="0" applyFill="0" applyAlignment="0" applyProtection="0"/>
    <xf numFmtId="0" fontId="64" fillId="76" borderId="84" applyNumberFormat="0" applyAlignment="0" applyProtection="0"/>
    <xf numFmtId="0" fontId="29" fillId="81" borderId="88" applyNumberFormat="0" applyProtection="0">
      <alignment horizontal="left" vertical="center" indent="1"/>
    </xf>
    <xf numFmtId="4" fontId="43" fillId="25" borderId="88" applyNumberFormat="0" applyProtection="0">
      <alignment vertical="center"/>
    </xf>
    <xf numFmtId="206" fontId="191" fillId="0" borderId="78"/>
    <xf numFmtId="0" fontId="118" fillId="20" borderId="76" applyNumberFormat="0" applyAlignment="0" applyProtection="0"/>
    <xf numFmtId="0" fontId="54" fillId="76" borderId="82" applyNumberFormat="0" applyAlignment="0" applyProtection="0"/>
    <xf numFmtId="0" fontId="34" fillId="79" borderId="75" applyNumberFormat="0" applyAlignment="0" applyProtection="0"/>
    <xf numFmtId="0" fontId="61" fillId="63" borderId="74" applyNumberFormat="0" applyAlignment="0" applyProtection="0"/>
    <xf numFmtId="206" fontId="176" fillId="89" borderId="78"/>
    <xf numFmtId="0" fontId="112" fillId="7" borderId="82" applyNumberFormat="0" applyAlignment="0" applyProtection="0"/>
    <xf numFmtId="213" fontId="190" fillId="0" borderId="53" applyFont="0" applyFill="0" applyBorder="0" applyAlignment="0" applyProtection="0"/>
    <xf numFmtId="0" fontId="163" fillId="20" borderId="82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8" fillId="20" borderId="84" applyNumberFormat="0" applyAlignment="0" applyProtection="0"/>
    <xf numFmtId="0" fontId="37" fillId="26" borderId="75" applyNumberFormat="0" applyFont="0" applyAlignment="0" applyProtection="0"/>
    <xf numFmtId="0" fontId="54" fillId="76" borderId="74" applyNumberFormat="0" applyAlignment="0" applyProtection="0"/>
    <xf numFmtId="213" fontId="190" fillId="0" borderId="53" applyFont="0" applyFill="0" applyBorder="0" applyAlignment="0" applyProtection="0"/>
    <xf numFmtId="4" fontId="196" fillId="24" borderId="88" applyNumberFormat="0" applyProtection="0">
      <alignment vertical="center"/>
    </xf>
    <xf numFmtId="0" fontId="37" fillId="26" borderId="75" applyNumberFormat="0" applyFont="0" applyAlignment="0" applyProtection="0"/>
    <xf numFmtId="213" fontId="190" fillId="0" borderId="53" applyFont="0" applyFill="0" applyBorder="0" applyAlignment="0" applyProtection="0"/>
    <xf numFmtId="0" fontId="112" fillId="7" borderId="74" applyNumberFormat="0" applyAlignment="0" applyProtection="0"/>
    <xf numFmtId="0" fontId="64" fillId="76" borderId="76" applyNumberFormat="0" applyAlignment="0" applyProtection="0"/>
    <xf numFmtId="0" fontId="168" fillId="7" borderId="82" applyNumberFormat="0" applyAlignment="0" applyProtection="0"/>
    <xf numFmtId="0" fontId="112" fillId="7" borderId="74" applyNumberFormat="0" applyAlignment="0" applyProtection="0"/>
    <xf numFmtId="0" fontId="34" fillId="0" borderId="0"/>
    <xf numFmtId="0" fontId="34" fillId="79" borderId="83" applyNumberFormat="0" applyAlignment="0" applyProtection="0"/>
    <xf numFmtId="213" fontId="190" fillId="0" borderId="73" applyFont="0" applyFill="0" applyBorder="0" applyAlignment="0" applyProtection="0"/>
    <xf numFmtId="0" fontId="34" fillId="79" borderId="75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64" fillId="76" borderId="76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54" fillId="76" borderId="74" applyNumberFormat="0" applyAlignment="0" applyProtection="0"/>
    <xf numFmtId="0" fontId="34" fillId="79" borderId="75" applyNumberFormat="0" applyAlignment="0" applyProtection="0"/>
    <xf numFmtId="9" fontId="34" fillId="0" borderId="0" applyFont="0" applyFill="0" applyBorder="0" applyAlignment="0" applyProtection="0"/>
    <xf numFmtId="0" fontId="61" fillId="63" borderId="74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66" fillId="0" borderId="85" applyNumberFormat="0" applyFill="0" applyAlignment="0" applyProtection="0"/>
    <xf numFmtId="0" fontId="61" fillId="63" borderId="82" applyNumberFormat="0" applyAlignment="0" applyProtection="0"/>
    <xf numFmtId="0" fontId="54" fillId="76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8" fillId="20" borderId="84" applyNumberFormat="0" applyAlignment="0" applyProtection="0"/>
    <xf numFmtId="0" fontId="66" fillId="0" borderId="85" applyNumberFormat="0" applyFill="0" applyAlignment="0" applyProtection="0"/>
    <xf numFmtId="0" fontId="122" fillId="0" borderId="85" applyNumberFormat="0" applyFill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02" fillId="76" borderId="82" applyNumberFormat="0" applyAlignment="0" applyProtection="0"/>
    <xf numFmtId="0" fontId="118" fillId="76" borderId="84" applyNumberFormat="0" applyAlignment="0" applyProtection="0"/>
    <xf numFmtId="0" fontId="122" fillId="0" borderId="85" applyNumberFormat="0" applyFill="0" applyAlignment="0" applyProtection="0"/>
    <xf numFmtId="0" fontId="163" fillId="20" borderId="82" applyNumberFormat="0" applyAlignment="0" applyProtection="0"/>
    <xf numFmtId="0" fontId="168" fillId="7" borderId="82" applyNumberFormat="0" applyAlignment="0" applyProtection="0"/>
    <xf numFmtId="0" fontId="160" fillId="26" borderId="83" applyNumberFormat="0" applyFont="0" applyAlignment="0" applyProtection="0"/>
    <xf numFmtId="0" fontId="171" fillId="20" borderId="84" applyNumberFormat="0" applyAlignment="0" applyProtection="0"/>
    <xf numFmtId="0" fontId="172" fillId="0" borderId="85" applyNumberFormat="0" applyFill="0" applyAlignment="0" applyProtection="0"/>
    <xf numFmtId="206" fontId="176" fillId="89" borderId="87"/>
    <xf numFmtId="206" fontId="191" fillId="0" borderId="87"/>
    <xf numFmtId="4" fontId="43" fillId="25" borderId="88" applyNumberFormat="0" applyProtection="0">
      <alignment vertical="center"/>
    </xf>
    <xf numFmtId="4" fontId="194" fillId="80" borderId="88" applyNumberFormat="0" applyProtection="0">
      <alignment vertical="center"/>
    </xf>
    <xf numFmtId="4" fontId="43" fillId="80" borderId="88" applyNumberFormat="0" applyProtection="0">
      <alignment horizontal="left" vertical="center" indent="1"/>
    </xf>
    <xf numFmtId="0" fontId="43" fillId="80" borderId="88" applyNumberFormat="0" applyProtection="0">
      <alignment horizontal="left" vertical="top" indent="1"/>
    </xf>
    <xf numFmtId="4" fontId="41" fillId="3" borderId="88" applyNumberFormat="0" applyProtection="0">
      <alignment horizontal="right" vertical="center"/>
    </xf>
    <xf numFmtId="4" fontId="41" fillId="9" borderId="88" applyNumberFormat="0" applyProtection="0">
      <alignment horizontal="right" vertical="center"/>
    </xf>
    <xf numFmtId="4" fontId="41" fillId="17" borderId="88" applyNumberFormat="0" applyProtection="0">
      <alignment horizontal="right" vertical="center"/>
    </xf>
    <xf numFmtId="4" fontId="41" fillId="11" borderId="88" applyNumberFormat="0" applyProtection="0">
      <alignment horizontal="right" vertical="center"/>
    </xf>
    <xf numFmtId="4" fontId="41" fillId="15" borderId="88" applyNumberFormat="0" applyProtection="0">
      <alignment horizontal="right" vertical="center"/>
    </xf>
    <xf numFmtId="4" fontId="41" fillId="19" borderId="88" applyNumberFormat="0" applyProtection="0">
      <alignment horizontal="right" vertical="center"/>
    </xf>
    <xf numFmtId="4" fontId="41" fillId="18" borderId="88" applyNumberFormat="0" applyProtection="0">
      <alignment horizontal="right" vertical="center"/>
    </xf>
    <xf numFmtId="4" fontId="41" fillId="92" borderId="88" applyNumberFormat="0" applyProtection="0">
      <alignment horizontal="right" vertical="center"/>
    </xf>
    <xf numFmtId="4" fontId="41" fillId="10" borderId="88" applyNumberFormat="0" applyProtection="0">
      <alignment horizontal="right" vertical="center"/>
    </xf>
    <xf numFmtId="4" fontId="41" fillId="96" borderId="88" applyNumberFormat="0" applyProtection="0">
      <alignment horizontal="right" vertical="center"/>
    </xf>
    <xf numFmtId="0" fontId="29" fillId="95" borderId="88" applyNumberFormat="0" applyProtection="0">
      <alignment horizontal="left" vertical="center" indent="1"/>
    </xf>
    <xf numFmtId="0" fontId="29" fillId="95" borderId="88" applyNumberFormat="0" applyProtection="0">
      <alignment horizontal="left" vertical="top" indent="1"/>
    </xf>
    <xf numFmtId="0" fontId="29" fillId="91" borderId="88" applyNumberFormat="0" applyProtection="0">
      <alignment horizontal="left" vertical="center" indent="1"/>
    </xf>
    <xf numFmtId="0" fontId="29" fillId="91" borderId="88" applyNumberFormat="0" applyProtection="0">
      <alignment horizontal="left" vertical="top" indent="1"/>
    </xf>
    <xf numFmtId="0" fontId="29" fillId="82" borderId="88" applyNumberFormat="0" applyProtection="0">
      <alignment horizontal="left" vertical="center" indent="1"/>
    </xf>
    <xf numFmtId="0" fontId="29" fillId="82" borderId="88" applyNumberFormat="0" applyProtection="0">
      <alignment horizontal="left" vertical="top" indent="1"/>
    </xf>
    <xf numFmtId="0" fontId="29" fillId="81" borderId="88" applyNumberFormat="0" applyProtection="0">
      <alignment horizontal="left" vertical="center" indent="1"/>
    </xf>
    <xf numFmtId="0" fontId="29" fillId="81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4" fontId="196" fillId="24" borderId="88" applyNumberFormat="0" applyProtection="0">
      <alignment vertical="center"/>
    </xf>
    <xf numFmtId="4" fontId="41" fillId="24" borderId="88" applyNumberFormat="0" applyProtection="0">
      <alignment horizontal="left" vertical="center" indent="1"/>
    </xf>
    <xf numFmtId="0" fontId="41" fillId="24" borderId="88" applyNumberFormat="0" applyProtection="0">
      <alignment horizontal="left" vertical="top" indent="1"/>
    </xf>
    <xf numFmtId="4" fontId="41" fillId="94" borderId="88" applyNumberFormat="0" applyProtection="0">
      <alignment horizontal="right" vertical="center"/>
    </xf>
    <xf numFmtId="4" fontId="196" fillId="94" borderId="88" applyNumberFormat="0" applyProtection="0">
      <alignment horizontal="right" vertical="center"/>
    </xf>
    <xf numFmtId="4" fontId="41" fillId="96" borderId="88" applyNumberFormat="0" applyProtection="0">
      <alignment horizontal="left" vertical="center" indent="1"/>
    </xf>
    <xf numFmtId="0" fontId="41" fillId="91" borderId="88" applyNumberFormat="0" applyProtection="0">
      <alignment horizontal="left" vertical="top" indent="1"/>
    </xf>
    <xf numFmtId="4" fontId="44" fillId="94" borderId="88" applyNumberFormat="0" applyProtection="0">
      <alignment horizontal="right" vertical="center"/>
    </xf>
    <xf numFmtId="0" fontId="118" fillId="20" borderId="84" applyNumberForma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174" fillId="26" borderId="83" applyNumberFormat="0" applyFont="0" applyAlignment="0" applyProtection="0"/>
    <xf numFmtId="0" fontId="34" fillId="26" borderId="83" applyNumberFormat="0" applyFont="0" applyAlignment="0" applyProtection="0"/>
    <xf numFmtId="0" fontId="34" fillId="26" borderId="83" applyNumberFormat="0" applyFon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66" fillId="0" borderId="85" applyNumberFormat="0" applyFill="0" applyAlignment="0" applyProtection="0"/>
    <xf numFmtId="0" fontId="61" fillId="63" borderId="82" applyNumberFormat="0" applyAlignment="0" applyProtection="0"/>
    <xf numFmtId="0" fontId="54" fillId="76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8" fillId="20" borderId="84" applyNumberFormat="0" applyAlignment="0" applyProtection="0"/>
    <xf numFmtId="0" fontId="66" fillId="0" borderId="85" applyNumberFormat="0" applyFill="0" applyAlignment="0" applyProtection="0"/>
    <xf numFmtId="0" fontId="122" fillId="0" borderId="85" applyNumberFormat="0" applyFill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02" fillId="76" borderId="82" applyNumberFormat="0" applyAlignment="0" applyProtection="0"/>
    <xf numFmtId="0" fontId="118" fillId="76" borderId="84" applyNumberFormat="0" applyAlignment="0" applyProtection="0"/>
    <xf numFmtId="0" fontId="122" fillId="0" borderId="85" applyNumberFormat="0" applyFill="0" applyAlignment="0" applyProtection="0"/>
    <xf numFmtId="4" fontId="41" fillId="24" borderId="88" applyNumberFormat="0" applyProtection="0">
      <alignment horizontal="left" vertical="center" indent="1"/>
    </xf>
    <xf numFmtId="0" fontId="29" fillId="91" borderId="88" applyNumberFormat="0" applyProtection="0">
      <alignment horizontal="left" vertical="center" indent="1"/>
    </xf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64" fillId="76" borderId="84" applyNumberFormat="0" applyAlignment="0" applyProtection="0"/>
    <xf numFmtId="0" fontId="168" fillId="7" borderId="82" applyNumberFormat="0" applyAlignment="0" applyProtection="0"/>
    <xf numFmtId="0" fontId="64" fillId="76" borderId="84" applyNumberFormat="0" applyAlignment="0" applyProtection="0"/>
    <xf numFmtId="0" fontId="54" fillId="76" borderId="82" applyNumberFormat="0" applyAlignment="0" applyProtection="0"/>
    <xf numFmtId="0" fontId="29" fillId="82" borderId="88" applyNumberFormat="0" applyProtection="0">
      <alignment horizontal="left" vertical="center" indent="1"/>
    </xf>
    <xf numFmtId="4" fontId="41" fillId="24" borderId="88" applyNumberFormat="0" applyProtection="0">
      <alignment vertical="center"/>
    </xf>
    <xf numFmtId="4" fontId="41" fillId="94" borderId="88" applyNumberFormat="0" applyProtection="0">
      <alignment horizontal="right" vertical="center"/>
    </xf>
    <xf numFmtId="0" fontId="34" fillId="79" borderId="83" applyNumberFormat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61" fillId="63" borderId="82" applyNumberFormat="0" applyAlignment="0" applyProtection="0"/>
    <xf numFmtId="10" fontId="16" fillId="24" borderId="89" applyNumberFormat="0" applyBorder="0" applyAlignment="0" applyProtection="0"/>
    <xf numFmtId="0" fontId="61" fillId="63" borderId="82" applyNumberFormat="0" applyAlignment="0" applyProtection="0"/>
    <xf numFmtId="0" fontId="102" fillId="20" borderId="82" applyNumberFormat="0" applyAlignment="0" applyProtection="0"/>
    <xf numFmtId="0" fontId="34" fillId="79" borderId="83" applyNumberFormat="0" applyAlignment="0" applyProtection="0"/>
    <xf numFmtId="3" fontId="103" fillId="0" borderId="89"/>
    <xf numFmtId="0" fontId="61" fillId="63" borderId="82" applyNumberFormat="0" applyAlignment="0" applyProtection="0"/>
    <xf numFmtId="0" fontId="54" fillId="76" borderId="82" applyNumberFormat="0" applyAlignment="0" applyProtection="0"/>
    <xf numFmtId="4" fontId="41" fillId="24" borderId="88" applyNumberFormat="0" applyProtection="0">
      <alignment vertical="center"/>
    </xf>
    <xf numFmtId="0" fontId="34" fillId="79" borderId="83" applyNumberFormat="0" applyAlignment="0" applyProtection="0"/>
    <xf numFmtId="10" fontId="95" fillId="24" borderId="89" applyNumberFormat="0" applyBorder="0" applyAlignment="0" applyProtection="0"/>
    <xf numFmtId="0" fontId="171" fillId="20" borderId="84" applyNumberFormat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4" fontId="41" fillId="18" borderId="88" applyNumberFormat="0" applyProtection="0">
      <alignment horizontal="right" vertical="center"/>
    </xf>
    <xf numFmtId="4" fontId="41" fillId="15" borderId="88" applyNumberFormat="0" applyProtection="0">
      <alignment horizontal="right" vertical="center"/>
    </xf>
    <xf numFmtId="4" fontId="41" fillId="17" borderId="88" applyNumberFormat="0" applyProtection="0">
      <alignment horizontal="right" vertical="center"/>
    </xf>
    <xf numFmtId="4" fontId="41" fillId="3" borderId="88" applyNumberFormat="0" applyProtection="0">
      <alignment horizontal="right" vertical="center"/>
    </xf>
    <xf numFmtId="4" fontId="43" fillId="80" borderId="88" applyNumberFormat="0" applyProtection="0">
      <alignment horizontal="left" vertical="center" indent="1"/>
    </xf>
    <xf numFmtId="0" fontId="64" fillId="76" borderId="84" applyNumberFormat="0" applyAlignment="0" applyProtection="0"/>
    <xf numFmtId="0" fontId="102" fillId="20" borderId="82" applyNumberFormat="0" applyAlignment="0" applyProtection="0"/>
    <xf numFmtId="0" fontId="41" fillId="24" borderId="88" applyNumberFormat="0" applyProtection="0">
      <alignment horizontal="left" vertical="top" indent="1"/>
    </xf>
    <xf numFmtId="0" fontId="66" fillId="0" borderId="85" applyNumberFormat="0" applyFill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122" fillId="0" borderId="85" applyNumberFormat="0" applyFill="0" applyAlignment="0" applyProtection="0"/>
    <xf numFmtId="0" fontId="90" fillId="0" borderId="89" applyFont="0" applyFill="0" applyBorder="0">
      <alignment horizontal="centerContinuous" vertical="justify" wrapText="1"/>
    </xf>
    <xf numFmtId="0" fontId="64" fillId="76" borderId="84" applyNumberFormat="0" applyAlignment="0" applyProtection="0"/>
    <xf numFmtId="3" fontId="82" fillId="80" borderId="89">
      <alignment horizontal="left" vertical="top" wrapText="1"/>
      <protection locked="0"/>
    </xf>
    <xf numFmtId="0" fontId="34" fillId="79" borderId="83" applyNumberFormat="0" applyAlignment="0" applyProtection="0"/>
    <xf numFmtId="3" fontId="103" fillId="0" borderId="89"/>
    <xf numFmtId="0" fontId="122" fillId="0" borderId="85" applyNumberFormat="0" applyFill="0" applyAlignment="0" applyProtection="0"/>
    <xf numFmtId="0" fontId="61" fillId="63" borderId="82" applyNumberFormat="0" applyAlignment="0" applyProtection="0"/>
    <xf numFmtId="206" fontId="191" fillId="0" borderId="87"/>
    <xf numFmtId="0" fontId="112" fillId="7" borderId="82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4" fontId="41" fillId="92" borderId="88" applyNumberFormat="0" applyProtection="0">
      <alignment horizontal="right" vertical="center"/>
    </xf>
    <xf numFmtId="0" fontId="34" fillId="79" borderId="83" applyNumberFormat="0" applyAlignment="0" applyProtection="0"/>
    <xf numFmtId="10" fontId="16" fillId="24" borderId="89" applyNumberFormat="0" applyBorder="0" applyAlignment="0" applyProtection="0"/>
    <xf numFmtId="0" fontId="34" fillId="79" borderId="83" applyNumberFormat="0" applyAlignment="0" applyProtection="0"/>
    <xf numFmtId="0" fontId="66" fillId="0" borderId="85" applyNumberFormat="0" applyFill="0" applyAlignment="0" applyProtection="0"/>
    <xf numFmtId="4" fontId="41" fillId="18" borderId="88" applyNumberFormat="0" applyProtection="0">
      <alignment horizontal="right" vertical="center"/>
    </xf>
    <xf numFmtId="0" fontId="34" fillId="79" borderId="83" applyNumberFormat="0" applyAlignment="0" applyProtection="0"/>
    <xf numFmtId="3" fontId="82" fillId="80" borderId="89">
      <alignment horizontal="left" vertical="top" wrapText="1"/>
      <protection locked="0"/>
    </xf>
    <xf numFmtId="0" fontId="61" fillId="63" borderId="82" applyNumberFormat="0" applyAlignment="0" applyProtection="0"/>
    <xf numFmtId="0" fontId="34" fillId="79" borderId="83" applyNumberFormat="0" applyAlignment="0" applyProtection="0"/>
    <xf numFmtId="4" fontId="44" fillId="94" borderId="88" applyNumberFormat="0" applyProtection="0">
      <alignment horizontal="right" vertical="center"/>
    </xf>
    <xf numFmtId="4" fontId="196" fillId="24" borderId="88" applyNumberFormat="0" applyProtection="0">
      <alignment vertical="center"/>
    </xf>
    <xf numFmtId="0" fontId="29" fillId="95" borderId="88" applyNumberFormat="0" applyProtection="0">
      <alignment horizontal="left" vertical="top" indent="1"/>
    </xf>
    <xf numFmtId="0" fontId="29" fillId="95" borderId="88" applyNumberFormat="0" applyProtection="0">
      <alignment horizontal="left" vertical="top" indent="1"/>
    </xf>
    <xf numFmtId="0" fontId="34" fillId="79" borderId="83" applyNumberFormat="0" applyAlignment="0" applyProtection="0"/>
    <xf numFmtId="0" fontId="66" fillId="0" borderId="85" applyNumberFormat="0" applyFill="0" applyAlignment="0" applyProtection="0"/>
    <xf numFmtId="0" fontId="41" fillId="24" borderId="88" applyNumberFormat="0" applyProtection="0">
      <alignment horizontal="left" vertical="top" indent="1"/>
    </xf>
    <xf numFmtId="0" fontId="163" fillId="20" borderId="82" applyNumberFormat="0" applyAlignment="0" applyProtection="0"/>
    <xf numFmtId="0" fontId="29" fillId="91" borderId="88" applyNumberFormat="0" applyProtection="0">
      <alignment horizontal="left" vertical="center" indent="1"/>
    </xf>
    <xf numFmtId="0" fontId="112" fillId="7" borderId="82" applyNumberForma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4" fontId="41" fillId="94" borderId="88" applyNumberFormat="0" applyProtection="0">
      <alignment horizontal="right" vertical="center"/>
    </xf>
    <xf numFmtId="4" fontId="41" fillId="3" borderId="88" applyNumberFormat="0" applyProtection="0">
      <alignment horizontal="right" vertical="center"/>
    </xf>
    <xf numFmtId="206" fontId="176" fillId="89" borderId="87"/>
    <xf numFmtId="4" fontId="41" fillId="9" borderId="88" applyNumberFormat="0" applyProtection="0">
      <alignment horizontal="right" vertical="center"/>
    </xf>
    <xf numFmtId="0" fontId="34" fillId="79" borderId="83" applyNumberFormat="0" applyAlignment="0" applyProtection="0"/>
    <xf numFmtId="0" fontId="122" fillId="0" borderId="85" applyNumberFormat="0" applyFill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54" fillId="76" borderId="82" applyNumberFormat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4" fontId="41" fillId="18" borderId="88" applyNumberFormat="0" applyProtection="0">
      <alignment horizontal="right" vertical="center"/>
    </xf>
    <xf numFmtId="213" fontId="190" fillId="0" borderId="73" applyFont="0" applyFill="0" applyBorder="0" applyAlignment="0" applyProtection="0"/>
    <xf numFmtId="4" fontId="41" fillId="3" borderId="88" applyNumberFormat="0" applyProtection="0">
      <alignment horizontal="right" vertical="center"/>
    </xf>
    <xf numFmtId="4" fontId="41" fillId="10" borderId="88" applyNumberFormat="0" applyProtection="0">
      <alignment horizontal="right" vertical="center"/>
    </xf>
    <xf numFmtId="0" fontId="29" fillId="95" borderId="88" applyNumberFormat="0" applyProtection="0">
      <alignment horizontal="left" vertical="top" indent="1"/>
    </xf>
    <xf numFmtId="4" fontId="44" fillId="94" borderId="88" applyNumberFormat="0" applyProtection="0">
      <alignment horizontal="right" vertical="center"/>
    </xf>
    <xf numFmtId="0" fontId="122" fillId="0" borderId="85" applyNumberFormat="0" applyFill="0" applyAlignment="0" applyProtection="0"/>
    <xf numFmtId="0" fontId="66" fillId="0" borderId="85" applyNumberFormat="0" applyFill="0" applyAlignment="0" applyProtection="0"/>
    <xf numFmtId="0" fontId="102" fillId="20" borderId="82" applyNumberFormat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8" fillId="20" borderId="84" applyNumberFormat="0" applyAlignment="0" applyProtection="0"/>
    <xf numFmtId="3" fontId="103" fillId="0" borderId="89"/>
    <xf numFmtId="0" fontId="90" fillId="0" borderId="89" applyFont="0" applyFill="0" applyBorder="0">
      <alignment horizontal="center" vertical="justify" wrapText="1"/>
    </xf>
    <xf numFmtId="4" fontId="196" fillId="94" borderId="88" applyNumberFormat="0" applyProtection="0">
      <alignment horizontal="right" vertical="center"/>
    </xf>
    <xf numFmtId="0" fontId="29" fillId="82" borderId="88" applyNumberFormat="0" applyProtection="0">
      <alignment horizontal="left" vertical="top" indent="1"/>
    </xf>
    <xf numFmtId="4" fontId="41" fillId="15" borderId="88" applyNumberFormat="0" applyProtection="0">
      <alignment horizontal="right" vertical="center"/>
    </xf>
    <xf numFmtId="4" fontId="194" fillId="80" borderId="88" applyNumberFormat="0" applyProtection="0">
      <alignment vertical="center"/>
    </xf>
    <xf numFmtId="0" fontId="172" fillId="0" borderId="85" applyNumberFormat="0" applyFill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10" fontId="16" fillId="24" borderId="89" applyNumberFormat="0" applyBorder="0" applyAlignment="0" applyProtection="0"/>
    <xf numFmtId="0" fontId="54" fillId="76" borderId="82" applyNumberFormat="0" applyAlignment="0" applyProtection="0"/>
    <xf numFmtId="3" fontId="82" fillId="80" borderId="89">
      <alignment horizontal="left" vertical="top" wrapText="1"/>
      <protection locked="0"/>
    </xf>
    <xf numFmtId="0" fontId="66" fillId="0" borderId="85" applyNumberFormat="0" applyFill="0" applyAlignment="0" applyProtection="0"/>
    <xf numFmtId="4" fontId="41" fillId="94" borderId="88" applyNumberFormat="0" applyProtection="0">
      <alignment horizontal="right" vertical="center"/>
    </xf>
    <xf numFmtId="0" fontId="29" fillId="82" borderId="88" applyNumberFormat="0" applyProtection="0">
      <alignment horizontal="left" vertical="center" indent="1"/>
    </xf>
    <xf numFmtId="0" fontId="34" fillId="79" borderId="83" applyNumberFormat="0" applyAlignment="0" applyProtection="0"/>
    <xf numFmtId="206" fontId="176" fillId="89" borderId="87"/>
    <xf numFmtId="0" fontId="34" fillId="79" borderId="83" applyNumberFormat="0" applyAlignment="0" applyProtection="0"/>
    <xf numFmtId="0" fontId="171" fillId="20" borderId="84" applyNumberFormat="0" applyAlignment="0" applyProtection="0"/>
    <xf numFmtId="3" fontId="82" fillId="80" borderId="89">
      <alignment horizontal="left" vertical="top" wrapText="1"/>
      <protection locked="0"/>
    </xf>
    <xf numFmtId="0" fontId="61" fillId="63" borderId="82" applyNumberFormat="0" applyAlignment="0" applyProtection="0"/>
    <xf numFmtId="0" fontId="122" fillId="0" borderId="85" applyNumberFormat="0" applyFill="0" applyAlignment="0" applyProtection="0"/>
    <xf numFmtId="206" fontId="191" fillId="0" borderId="87"/>
    <xf numFmtId="0" fontId="34" fillId="79" borderId="83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206" fontId="176" fillId="89" borderId="87"/>
    <xf numFmtId="0" fontId="118" fillId="20" borderId="84" applyNumberFormat="0" applyAlignment="0" applyProtection="0"/>
    <xf numFmtId="0" fontId="64" fillId="76" borderId="84" applyNumberFormat="0" applyAlignment="0" applyProtection="0"/>
    <xf numFmtId="4" fontId="41" fillId="96" borderId="88" applyNumberFormat="0" applyProtection="0">
      <alignment horizontal="right" vertical="center"/>
    </xf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171" fillId="20" borderId="84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168" fillId="7" borderId="82" applyNumberFormat="0" applyAlignment="0" applyProtection="0"/>
    <xf numFmtId="4" fontId="43" fillId="80" borderId="88" applyNumberFormat="0" applyProtection="0">
      <alignment horizontal="left" vertical="center" indent="1"/>
    </xf>
    <xf numFmtId="4" fontId="41" fillId="96" borderId="88" applyNumberFormat="0" applyProtection="0">
      <alignment horizontal="left" vertical="center" indent="1"/>
    </xf>
    <xf numFmtId="0" fontId="34" fillId="79" borderId="83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66" fillId="0" borderId="85" applyNumberFormat="0" applyFill="0" applyAlignment="0" applyProtection="0"/>
    <xf numFmtId="0" fontId="61" fillId="63" borderId="82" applyNumberFormat="0" applyAlignment="0" applyProtection="0"/>
    <xf numFmtId="0" fontId="54" fillId="76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8" fillId="20" borderId="84" applyNumberFormat="0" applyAlignment="0" applyProtection="0"/>
    <xf numFmtId="0" fontId="66" fillId="0" borderId="85" applyNumberFormat="0" applyFill="0" applyAlignment="0" applyProtection="0"/>
    <xf numFmtId="0" fontId="122" fillId="0" borderId="85" applyNumberFormat="0" applyFill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41" fillId="91" borderId="88" applyNumberFormat="0" applyProtection="0">
      <alignment horizontal="left" vertical="top" indent="1"/>
    </xf>
    <xf numFmtId="4" fontId="196" fillId="94" borderId="88" applyNumberFormat="0" applyProtection="0">
      <alignment horizontal="right" vertical="center"/>
    </xf>
    <xf numFmtId="0" fontId="41" fillId="24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0" fontId="29" fillId="81" borderId="88" applyNumberFormat="0" applyProtection="0">
      <alignment horizontal="left" vertical="top" indent="1"/>
    </xf>
    <xf numFmtId="0" fontId="29" fillId="82" borderId="88" applyNumberFormat="0" applyProtection="0">
      <alignment horizontal="left" vertical="top" indent="1"/>
    </xf>
    <xf numFmtId="0" fontId="29" fillId="91" borderId="88" applyNumberFormat="0" applyProtection="0">
      <alignment horizontal="left" vertical="top" indent="1"/>
    </xf>
    <xf numFmtId="0" fontId="29" fillId="95" borderId="88" applyNumberFormat="0" applyProtection="0">
      <alignment horizontal="left" vertical="center" indent="1"/>
    </xf>
    <xf numFmtId="0" fontId="64" fillId="76" borderId="84" applyNumberFormat="0" applyAlignment="0" applyProtection="0"/>
    <xf numFmtId="4" fontId="41" fillId="96" borderId="88" applyNumberFormat="0" applyProtection="0">
      <alignment horizontal="right" vertical="center"/>
    </xf>
    <xf numFmtId="4" fontId="41" fillId="10" borderId="88" applyNumberFormat="0" applyProtection="0">
      <alignment horizontal="right" vertical="center"/>
    </xf>
    <xf numFmtId="4" fontId="194" fillId="80" borderId="88" applyNumberFormat="0" applyProtection="0">
      <alignment vertical="center"/>
    </xf>
    <xf numFmtId="206" fontId="191" fillId="0" borderId="87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29" fillId="95" borderId="88" applyNumberFormat="0" applyProtection="0">
      <alignment horizontal="left" vertical="center" indent="1"/>
    </xf>
    <xf numFmtId="4" fontId="41" fillId="10" borderId="88" applyNumberFormat="0" applyProtection="0">
      <alignment horizontal="right" vertical="center"/>
    </xf>
    <xf numFmtId="10" fontId="16" fillId="24" borderId="89" applyNumberFormat="0" applyBorder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02" fillId="20" borderId="82" applyNumberFormat="0" applyAlignment="0" applyProtection="0"/>
    <xf numFmtId="0" fontId="61" fillId="63" borderId="82" applyNumberFormat="0" applyAlignment="0" applyProtection="0"/>
    <xf numFmtId="0" fontId="29" fillId="91" borderId="88" applyNumberFormat="0" applyProtection="0">
      <alignment horizontal="left" vertical="top" indent="1"/>
    </xf>
    <xf numFmtId="0" fontId="172" fillId="0" borderId="85" applyNumberFormat="0" applyFill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160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02" fillId="76" borderId="82" applyNumberFormat="0" applyAlignment="0" applyProtection="0"/>
    <xf numFmtId="0" fontId="112" fillId="7" borderId="82" applyNumberFormat="0" applyAlignment="0" applyProtection="0"/>
    <xf numFmtId="0" fontId="160" fillId="26" borderId="83" applyNumberFormat="0" applyFont="0" applyAlignment="0" applyProtection="0"/>
    <xf numFmtId="0" fontId="64" fillId="76" borderId="84" applyNumberFormat="0" applyAlignment="0" applyProtection="0"/>
    <xf numFmtId="4" fontId="41" fillId="17" borderId="88" applyNumberFormat="0" applyProtection="0">
      <alignment horizontal="right" vertical="center"/>
    </xf>
    <xf numFmtId="0" fontId="54" fillId="76" borderId="82" applyNumberFormat="0" applyAlignment="0" applyProtection="0"/>
    <xf numFmtId="3" fontId="82" fillId="80" borderId="89">
      <alignment horizontal="left" vertical="top" wrapText="1"/>
      <protection locked="0"/>
    </xf>
    <xf numFmtId="4" fontId="41" fillId="9" borderId="88" applyNumberFormat="0" applyProtection="0">
      <alignment horizontal="right" vertical="center"/>
    </xf>
    <xf numFmtId="0" fontId="112" fillId="7" borderId="82" applyNumberFormat="0" applyAlignment="0" applyProtection="0"/>
    <xf numFmtId="0" fontId="61" fillId="63" borderId="82" applyNumberForma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4" fontId="41" fillId="96" borderId="88" applyNumberFormat="0" applyProtection="0">
      <alignment horizontal="left" vertical="center" indent="1"/>
    </xf>
    <xf numFmtId="0" fontId="29" fillId="81" borderId="88" applyNumberFormat="0" applyProtection="0">
      <alignment horizontal="left" vertical="center" indent="1"/>
    </xf>
    <xf numFmtId="0" fontId="168" fillId="7" borderId="82" applyNumberFormat="0" applyAlignment="0" applyProtection="0"/>
    <xf numFmtId="0" fontId="43" fillId="80" borderId="88" applyNumberFormat="0" applyProtection="0">
      <alignment horizontal="left" vertical="top" indent="1"/>
    </xf>
    <xf numFmtId="0" fontId="163" fillId="20" borderId="82" applyNumberFormat="0" applyAlignment="0" applyProtection="0"/>
    <xf numFmtId="0" fontId="118" fillId="20" borderId="84" applyNumberFormat="0" applyAlignment="0" applyProtection="0"/>
    <xf numFmtId="0" fontId="66" fillId="0" borderId="85" applyNumberFormat="0" applyFill="0" applyAlignment="0" applyProtection="0"/>
    <xf numFmtId="0" fontId="61" fillId="63" borderId="82" applyNumberFormat="0" applyAlignment="0" applyProtection="0"/>
    <xf numFmtId="4" fontId="43" fillId="25" borderId="88" applyNumberFormat="0" applyProtection="0">
      <alignment vertical="center"/>
    </xf>
    <xf numFmtId="4" fontId="41" fillId="11" borderId="88" applyNumberFormat="0" applyProtection="0">
      <alignment horizontal="right" vertical="center"/>
    </xf>
    <xf numFmtId="4" fontId="41" fillId="92" borderId="88" applyNumberFormat="0" applyProtection="0">
      <alignment horizontal="right" vertical="center"/>
    </xf>
    <xf numFmtId="0" fontId="29" fillId="95" borderId="88" applyNumberFormat="0" applyProtection="0">
      <alignment horizontal="left" vertical="center" indent="1"/>
    </xf>
    <xf numFmtId="0" fontId="64" fillId="76" borderId="84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0" fontId="54" fillId="76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4" fontId="41" fillId="24" borderId="88" applyNumberFormat="0" applyProtection="0">
      <alignment horizontal="left" vertical="center" indent="1"/>
    </xf>
    <xf numFmtId="4" fontId="196" fillId="24" borderId="88" applyNumberFormat="0" applyProtection="0">
      <alignment vertical="center"/>
    </xf>
    <xf numFmtId="4" fontId="43" fillId="25" borderId="88" applyNumberFormat="0" applyProtection="0">
      <alignment vertical="center"/>
    </xf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90" fillId="0" borderId="89" applyFont="0" applyFill="0" applyBorder="0">
      <alignment horizontal="centerContinuous" vertical="justify" wrapText="1"/>
    </xf>
    <xf numFmtId="4" fontId="41" fillId="96" borderId="88" applyNumberFormat="0" applyProtection="0">
      <alignment horizontal="right" vertical="center"/>
    </xf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1" fillId="63" borderId="82" applyNumberFormat="0" applyAlignment="0" applyProtection="0"/>
    <xf numFmtId="0" fontId="118" fillId="76" borderId="84" applyNumberFormat="0" applyAlignment="0" applyProtection="0"/>
    <xf numFmtId="0" fontId="112" fillId="7" borderId="82" applyNumberFormat="0" applyAlignment="0" applyProtection="0"/>
    <xf numFmtId="4" fontId="41" fillId="19" borderId="88" applyNumberFormat="0" applyProtection="0">
      <alignment horizontal="right" vertical="center"/>
    </xf>
    <xf numFmtId="0" fontId="29" fillId="81" borderId="88" applyNumberFormat="0" applyProtection="0">
      <alignment horizontal="left" vertical="center" indent="1"/>
    </xf>
    <xf numFmtId="4" fontId="41" fillId="17" borderId="88" applyNumberFormat="0" applyProtection="0">
      <alignment horizontal="right" vertical="center"/>
    </xf>
    <xf numFmtId="0" fontId="122" fillId="0" borderId="85" applyNumberFormat="0" applyFill="0" applyAlignment="0" applyProtection="0"/>
    <xf numFmtId="0" fontId="34" fillId="79" borderId="83" applyNumberFormat="0" applyAlignment="0" applyProtection="0"/>
    <xf numFmtId="10" fontId="16" fillId="24" borderId="89" applyNumberFormat="0" applyBorder="0" applyAlignment="0" applyProtection="0"/>
    <xf numFmtId="0" fontId="61" fillId="63" borderId="82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02" fillId="76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3" fontId="82" fillId="80" borderId="89">
      <alignment horizontal="left" vertical="top" wrapText="1"/>
      <protection locked="0"/>
    </xf>
    <xf numFmtId="4" fontId="41" fillId="96" borderId="88" applyNumberFormat="0" applyProtection="0">
      <alignment horizontal="left" vertical="center" indent="1"/>
    </xf>
    <xf numFmtId="0" fontId="29" fillId="81" borderId="88" applyNumberFormat="0" applyProtection="0">
      <alignment horizontal="left" vertical="center" indent="1"/>
    </xf>
    <xf numFmtId="0" fontId="34" fillId="79" borderId="83" applyNumberFormat="0" applyAlignment="0" applyProtection="0"/>
    <xf numFmtId="213" fontId="190" fillId="0" borderId="73" applyFont="0" applyFill="0" applyBorder="0" applyAlignment="0" applyProtection="0"/>
    <xf numFmtId="0" fontId="29" fillId="81" borderId="88" applyNumberFormat="0" applyProtection="0">
      <alignment horizontal="left" vertical="top" indent="1"/>
    </xf>
    <xf numFmtId="0" fontId="112" fillId="7" borderId="82" applyNumberFormat="0" applyAlignment="0" applyProtection="0"/>
    <xf numFmtId="0" fontId="163" fillId="20" borderId="82" applyNumberFormat="0" applyAlignment="0" applyProtection="0"/>
    <xf numFmtId="0" fontId="66" fillId="0" borderId="85" applyNumberFormat="0" applyFill="0" applyAlignment="0" applyProtection="0"/>
    <xf numFmtId="0" fontId="172" fillId="0" borderId="85" applyNumberFormat="0" applyFill="0" applyAlignment="0" applyProtection="0"/>
    <xf numFmtId="4" fontId="41" fillId="15" borderId="88" applyNumberFormat="0" applyProtection="0">
      <alignment horizontal="right" vertical="center"/>
    </xf>
    <xf numFmtId="0" fontId="29" fillId="82" borderId="88" applyNumberFormat="0" applyProtection="0">
      <alignment horizontal="left" vertical="top" indent="1"/>
    </xf>
    <xf numFmtId="4" fontId="41" fillId="24" borderId="88" applyNumberFormat="0" applyProtection="0">
      <alignment horizontal="left" vertical="center" indent="1"/>
    </xf>
    <xf numFmtId="4" fontId="196" fillId="94" borderId="88" applyNumberFormat="0" applyProtection="0">
      <alignment horizontal="right" vertical="center"/>
    </xf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10" fontId="95" fillId="24" borderId="89" applyNumberFormat="0" applyBorder="0" applyAlignment="0" applyProtection="0"/>
    <xf numFmtId="0" fontId="168" fillId="7" borderId="82" applyNumberFormat="0" applyAlignment="0" applyProtection="0"/>
    <xf numFmtId="4" fontId="43" fillId="80" borderId="88" applyNumberFormat="0" applyProtection="0">
      <alignment horizontal="left" vertical="center" indent="1"/>
    </xf>
    <xf numFmtId="0" fontId="160" fillId="26" borderId="83" applyNumberFormat="0" applyFont="0" applyAlignment="0" applyProtection="0"/>
    <xf numFmtId="0" fontId="171" fillId="20" borderId="84" applyNumberFormat="0" applyAlignment="0" applyProtection="0"/>
    <xf numFmtId="0" fontId="34" fillId="79" borderId="83" applyNumberFormat="0" applyAlignment="0" applyProtection="0"/>
    <xf numFmtId="0" fontId="66" fillId="0" borderId="85" applyNumberFormat="0" applyFill="0" applyAlignment="0" applyProtection="0"/>
    <xf numFmtId="0" fontId="29" fillId="82" borderId="88" applyNumberFormat="0" applyProtection="0">
      <alignment horizontal="left" vertical="center" indent="1"/>
    </xf>
    <xf numFmtId="0" fontId="122" fillId="0" borderId="85" applyNumberFormat="0" applyFill="0" applyAlignment="0" applyProtection="0"/>
    <xf numFmtId="0" fontId="172" fillId="0" borderId="85" applyNumberFormat="0" applyFill="0" applyAlignment="0" applyProtection="0"/>
    <xf numFmtId="0" fontId="29" fillId="81" borderId="88" applyNumberFormat="0" applyProtection="0">
      <alignment horizontal="left" vertical="top" indent="1"/>
    </xf>
    <xf numFmtId="0" fontId="41" fillId="91" borderId="88" applyNumberFormat="0" applyProtection="0">
      <alignment horizontal="left" vertical="top" indent="1"/>
    </xf>
    <xf numFmtId="0" fontId="112" fillId="7" borderId="82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54" fillId="76" borderId="82" applyNumberFormat="0" applyAlignment="0" applyProtection="0"/>
    <xf numFmtId="0" fontId="66" fillId="0" borderId="85" applyNumberFormat="0" applyFill="0" applyAlignment="0" applyProtection="0"/>
    <xf numFmtId="0" fontId="122" fillId="0" borderId="85" applyNumberFormat="0" applyFill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4" fontId="44" fillId="94" borderId="88" applyNumberFormat="0" applyProtection="0">
      <alignment horizontal="right" vertical="center"/>
    </xf>
    <xf numFmtId="4" fontId="41" fillId="19" borderId="88" applyNumberFormat="0" applyProtection="0">
      <alignment horizontal="right" vertical="center"/>
    </xf>
    <xf numFmtId="0" fontId="102" fillId="20" borderId="82" applyNumberFormat="0" applyAlignment="0" applyProtection="0"/>
    <xf numFmtId="4" fontId="41" fillId="92" borderId="88" applyNumberFormat="0" applyProtection="0">
      <alignment horizontal="right" vertical="center"/>
    </xf>
    <xf numFmtId="4" fontId="41" fillId="19" borderId="88" applyNumberFormat="0" applyProtection="0">
      <alignment horizontal="right" vertical="center"/>
    </xf>
    <xf numFmtId="4" fontId="41" fillId="11" borderId="88" applyNumberFormat="0" applyProtection="0">
      <alignment horizontal="right" vertical="center"/>
    </xf>
    <xf numFmtId="4" fontId="41" fillId="9" borderId="88" applyNumberFormat="0" applyProtection="0">
      <alignment horizontal="right" vertical="center"/>
    </xf>
    <xf numFmtId="0" fontId="43" fillId="80" borderId="88" applyNumberFormat="0" applyProtection="0">
      <alignment horizontal="left" vertical="top" indent="1"/>
    </xf>
    <xf numFmtId="4" fontId="43" fillId="25" borderId="88" applyNumberFormat="0" applyProtection="0">
      <alignment vertical="center"/>
    </xf>
    <xf numFmtId="0" fontId="90" fillId="0" borderId="89" applyFont="0" applyFill="0" applyBorder="0">
      <alignment horizontal="center" vertical="justify" wrapText="1"/>
    </xf>
    <xf numFmtId="0" fontId="90" fillId="0" borderId="89" applyFont="0" applyFill="0" applyBorder="0">
      <alignment horizontal="centerContinuous" vertical="justify" wrapText="1"/>
    </xf>
    <xf numFmtId="213" fontId="190" fillId="0" borderId="73" applyFont="0" applyFill="0" applyBorder="0" applyAlignment="0" applyProtection="0"/>
    <xf numFmtId="206" fontId="176" fillId="89" borderId="87"/>
    <xf numFmtId="0" fontId="118" fillId="20" borderId="84" applyNumberFormat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112" fillId="7" borderId="82" applyNumberFormat="0" applyAlignment="0" applyProtection="0"/>
    <xf numFmtId="4" fontId="41" fillId="11" borderId="88" applyNumberFormat="0" applyProtection="0">
      <alignment horizontal="right" vertical="center"/>
    </xf>
    <xf numFmtId="0" fontId="29" fillId="91" borderId="88" applyNumberFormat="0" applyProtection="0">
      <alignment horizontal="left" vertical="top" indent="1"/>
    </xf>
    <xf numFmtId="0" fontId="66" fillId="0" borderId="85" applyNumberFormat="0" applyFill="0" applyAlignment="0" applyProtection="0"/>
    <xf numFmtId="0" fontId="29" fillId="91" borderId="88" applyNumberFormat="0" applyProtection="0">
      <alignment horizontal="left" vertical="center" indent="1"/>
    </xf>
    <xf numFmtId="0" fontId="34" fillId="79" borderId="83" applyNumberFormat="0" applyAlignment="0" applyProtection="0"/>
    <xf numFmtId="0" fontId="102" fillId="20" borderId="82" applyNumberFormat="0" applyAlignment="0" applyProtection="0"/>
    <xf numFmtId="206" fontId="191" fillId="0" borderId="87"/>
    <xf numFmtId="0" fontId="34" fillId="79" borderId="83" applyNumberFormat="0" applyAlignment="0" applyProtection="0"/>
    <xf numFmtId="0" fontId="112" fillId="7" borderId="82" applyNumberFormat="0" applyAlignment="0" applyProtection="0"/>
    <xf numFmtId="4" fontId="196" fillId="24" borderId="88" applyNumberFormat="0" applyProtection="0">
      <alignment vertical="center"/>
    </xf>
    <xf numFmtId="213" fontId="190" fillId="0" borderId="73" applyFont="0" applyFill="0" applyBorder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90" fillId="0" borderId="89" applyFont="0" applyFill="0" applyBorder="0">
      <alignment horizontal="center" vertical="justify" wrapText="1"/>
    </xf>
    <xf numFmtId="4" fontId="43" fillId="25" borderId="88" applyNumberFormat="0" applyProtection="0">
      <alignment vertical="center"/>
    </xf>
    <xf numFmtId="4" fontId="194" fillId="80" borderId="88" applyNumberFormat="0" applyProtection="0">
      <alignment vertical="center"/>
    </xf>
    <xf numFmtId="4" fontId="43" fillId="80" borderId="88" applyNumberFormat="0" applyProtection="0">
      <alignment horizontal="left" vertical="center" indent="1"/>
    </xf>
    <xf numFmtId="0" fontId="43" fillId="80" borderId="88" applyNumberFormat="0" applyProtection="0">
      <alignment horizontal="left" vertical="top" indent="1"/>
    </xf>
    <xf numFmtId="0" fontId="66" fillId="0" borderId="85" applyNumberFormat="0" applyFill="0" applyAlignment="0" applyProtection="0"/>
    <xf numFmtId="4" fontId="41" fillId="3" borderId="88" applyNumberFormat="0" applyProtection="0">
      <alignment horizontal="right" vertical="center"/>
    </xf>
    <xf numFmtId="4" fontId="41" fillId="9" borderId="88" applyNumberFormat="0" applyProtection="0">
      <alignment horizontal="right" vertical="center"/>
    </xf>
    <xf numFmtId="4" fontId="41" fillId="17" borderId="88" applyNumberFormat="0" applyProtection="0">
      <alignment horizontal="right" vertical="center"/>
    </xf>
    <xf numFmtId="4" fontId="41" fillId="11" borderId="88" applyNumberFormat="0" applyProtection="0">
      <alignment horizontal="right" vertical="center"/>
    </xf>
    <xf numFmtId="4" fontId="41" fillId="15" borderId="88" applyNumberFormat="0" applyProtection="0">
      <alignment horizontal="right" vertical="center"/>
    </xf>
    <xf numFmtId="4" fontId="41" fillId="19" borderId="88" applyNumberFormat="0" applyProtection="0">
      <alignment horizontal="right" vertical="center"/>
    </xf>
    <xf numFmtId="4" fontId="41" fillId="18" borderId="88" applyNumberFormat="0" applyProtection="0">
      <alignment horizontal="right" vertical="center"/>
    </xf>
    <xf numFmtId="4" fontId="41" fillId="92" borderId="88" applyNumberFormat="0" applyProtection="0">
      <alignment horizontal="right" vertical="center"/>
    </xf>
    <xf numFmtId="4" fontId="41" fillId="10" borderId="88" applyNumberFormat="0" applyProtection="0">
      <alignment horizontal="right" vertical="center"/>
    </xf>
    <xf numFmtId="4" fontId="41" fillId="96" borderId="88" applyNumberFormat="0" applyProtection="0">
      <alignment horizontal="right" vertical="center"/>
    </xf>
    <xf numFmtId="10" fontId="16" fillId="24" borderId="89" applyNumberFormat="0" applyBorder="0" applyAlignment="0" applyProtection="0"/>
    <xf numFmtId="0" fontId="29" fillId="95" borderId="88" applyNumberFormat="0" applyProtection="0">
      <alignment horizontal="left" vertical="center" indent="1"/>
    </xf>
    <xf numFmtId="0" fontId="29" fillId="95" borderId="88" applyNumberFormat="0" applyProtection="0">
      <alignment horizontal="left" vertical="top" indent="1"/>
    </xf>
    <xf numFmtId="0" fontId="29" fillId="91" borderId="88" applyNumberFormat="0" applyProtection="0">
      <alignment horizontal="left" vertical="center" indent="1"/>
    </xf>
    <xf numFmtId="0" fontId="29" fillId="91" borderId="88" applyNumberFormat="0" applyProtection="0">
      <alignment horizontal="left" vertical="top" indent="1"/>
    </xf>
    <xf numFmtId="0" fontId="29" fillId="82" borderId="88" applyNumberFormat="0" applyProtection="0">
      <alignment horizontal="left" vertical="center" indent="1"/>
    </xf>
    <xf numFmtId="0" fontId="29" fillId="82" borderId="88" applyNumberFormat="0" applyProtection="0">
      <alignment horizontal="left" vertical="top" indent="1"/>
    </xf>
    <xf numFmtId="0" fontId="29" fillId="81" borderId="88" applyNumberFormat="0" applyProtection="0">
      <alignment horizontal="left" vertical="center" indent="1"/>
    </xf>
    <xf numFmtId="0" fontId="29" fillId="81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4" fontId="196" fillId="24" borderId="88" applyNumberFormat="0" applyProtection="0">
      <alignment vertical="center"/>
    </xf>
    <xf numFmtId="4" fontId="41" fillId="24" borderId="88" applyNumberFormat="0" applyProtection="0">
      <alignment horizontal="left" vertical="center" indent="1"/>
    </xf>
    <xf numFmtId="0" fontId="41" fillId="24" borderId="88" applyNumberFormat="0" applyProtection="0">
      <alignment horizontal="left" vertical="top" indent="1"/>
    </xf>
    <xf numFmtId="4" fontId="41" fillId="94" borderId="88" applyNumberFormat="0" applyProtection="0">
      <alignment horizontal="right" vertical="center"/>
    </xf>
    <xf numFmtId="4" fontId="196" fillId="94" borderId="88" applyNumberFormat="0" applyProtection="0">
      <alignment horizontal="right" vertical="center"/>
    </xf>
    <xf numFmtId="4" fontId="41" fillId="96" borderId="88" applyNumberFormat="0" applyProtection="0">
      <alignment horizontal="left" vertical="center" indent="1"/>
    </xf>
    <xf numFmtId="0" fontId="41" fillId="91" borderId="88" applyNumberFormat="0" applyProtection="0">
      <alignment horizontal="left" vertical="top" indent="1"/>
    </xf>
    <xf numFmtId="4" fontId="44" fillId="94" borderId="88" applyNumberFormat="0" applyProtection="0">
      <alignment horizontal="right" vertical="center"/>
    </xf>
    <xf numFmtId="0" fontId="64" fillId="76" borderId="84" applyNumberFormat="0" applyAlignment="0" applyProtection="0"/>
    <xf numFmtId="0" fontId="163" fillId="20" borderId="82" applyNumberFormat="0" applyAlignment="0" applyProtection="0"/>
    <xf numFmtId="0" fontId="122" fillId="0" borderId="85" applyNumberFormat="0" applyFill="0" applyAlignment="0" applyProtection="0"/>
    <xf numFmtId="0" fontId="34" fillId="79" borderId="83" applyNumberFormat="0" applyAlignment="0" applyProtection="0"/>
    <xf numFmtId="0" fontId="118" fillId="20" borderId="84" applyNumberFormat="0" applyAlignment="0" applyProtection="0"/>
    <xf numFmtId="0" fontId="102" fillId="20" borderId="82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41" fillId="91" borderId="88" applyNumberFormat="0" applyProtection="0">
      <alignment horizontal="left" vertical="top" indent="1"/>
    </xf>
    <xf numFmtId="0" fontId="34" fillId="79" borderId="83" applyNumberFormat="0" applyAlignment="0" applyProtection="0"/>
    <xf numFmtId="0" fontId="174" fillId="26" borderId="83" applyNumberFormat="0" applyFont="0" applyAlignment="0" applyProtection="0"/>
    <xf numFmtId="0" fontId="43" fillId="80" borderId="88" applyNumberFormat="0" applyProtection="0">
      <alignment horizontal="left" vertical="top" indent="1"/>
    </xf>
    <xf numFmtId="0" fontId="102" fillId="76" borderId="82" applyNumberFormat="0" applyAlignment="0" applyProtection="0"/>
    <xf numFmtId="0" fontId="34" fillId="26" borderId="83" applyNumberFormat="0" applyFont="0" applyAlignment="0" applyProtection="0"/>
    <xf numFmtId="0" fontId="118" fillId="76" borderId="84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10" fontId="95" fillId="24" borderId="89" applyNumberFormat="0" applyBorder="0" applyAlignment="0" applyProtection="0"/>
    <xf numFmtId="0" fontId="34" fillId="26" borderId="83" applyNumberFormat="0" applyFon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4" fontId="194" fillId="80" borderId="88" applyNumberFormat="0" applyProtection="0">
      <alignment vertical="center"/>
    </xf>
    <xf numFmtId="0" fontId="102" fillId="20" borderId="82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160" fillId="26" borderId="83" applyNumberFormat="0" applyFont="0" applyAlignment="0" applyProtection="0"/>
    <xf numFmtId="0" fontId="174" fillId="26" borderId="83" applyNumberFormat="0" applyFon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34" fillId="26" borderId="83" applyNumberFormat="0" applyFont="0" applyAlignment="0" applyProtection="0"/>
    <xf numFmtId="0" fontId="118" fillId="76" borderId="84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4" fillId="26" borderId="83" applyNumberFormat="0" applyFon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118" fillId="20" borderId="84" applyNumberForma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54" fillId="76" borderId="82" applyNumberFormat="0" applyAlignment="0" applyProtection="0"/>
    <xf numFmtId="0" fontId="174" fillId="26" borderId="83" applyNumberFormat="0" applyFont="0" applyAlignment="0" applyProtection="0"/>
    <xf numFmtId="0" fontId="34" fillId="26" borderId="83" applyNumberFormat="0" applyFont="0" applyAlignment="0" applyProtection="0"/>
    <xf numFmtId="0" fontId="118" fillId="76" borderId="84" applyNumberFormat="0" applyAlignment="0" applyProtection="0"/>
    <xf numFmtId="0" fontId="102" fillId="76" borderId="82" applyNumberFormat="0" applyAlignment="0" applyProtection="0"/>
    <xf numFmtId="0" fontId="34" fillId="26" borderId="83" applyNumberFormat="0" applyFon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18" fillId="20" borderId="84" applyNumberForma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174" fillId="26" borderId="83" applyNumberFormat="0" applyFont="0" applyAlignment="0" applyProtection="0"/>
    <xf numFmtId="0" fontId="34" fillId="26" borderId="83" applyNumberFormat="0" applyFont="0" applyAlignment="0" applyProtection="0"/>
    <xf numFmtId="0" fontId="34" fillId="26" borderId="83" applyNumberFormat="0" applyFon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54" fillId="76" borderId="90" applyNumberFormat="0" applyAlignment="0" applyProtection="0"/>
    <xf numFmtId="169" fontId="3" fillId="0" borderId="0" applyFont="0" applyFill="0" applyBorder="0" applyAlignment="0" applyProtection="0"/>
    <xf numFmtId="0" fontId="3" fillId="26" borderId="115" applyNumberFormat="0" applyFont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0" fontId="37" fillId="26" borderId="119" applyNumberFormat="0" applyFont="0" applyAlignment="0" applyProtection="0"/>
    <xf numFmtId="0" fontId="29" fillId="82" borderId="124" applyNumberFormat="0" applyProtection="0">
      <alignment horizontal="left" vertical="center" indent="1"/>
    </xf>
    <xf numFmtId="0" fontId="102" fillId="20" borderId="118" applyNumberFormat="0" applyAlignment="0" applyProtection="0"/>
    <xf numFmtId="0" fontId="64" fillId="76" borderId="120" applyNumberFormat="0" applyAlignment="0" applyProtection="0"/>
    <xf numFmtId="0" fontId="37" fillId="26" borderId="119" applyNumberFormat="0" applyFont="0" applyAlignment="0" applyProtection="0"/>
    <xf numFmtId="0" fontId="66" fillId="0" borderId="121" applyNumberFormat="0" applyFill="0" applyAlignment="0" applyProtection="0"/>
    <xf numFmtId="169" fontId="3" fillId="0" borderId="0" applyFont="0" applyFill="0" applyBorder="0" applyAlignment="0" applyProtection="0"/>
    <xf numFmtId="0" fontId="54" fillId="76" borderId="118" applyNumberFormat="0" applyAlignment="0" applyProtection="0"/>
    <xf numFmtId="0" fontId="112" fillId="7" borderId="118" applyNumberFormat="0" applyAlignment="0" applyProtection="0"/>
    <xf numFmtId="0" fontId="29" fillId="81" borderId="124" applyNumberFormat="0" applyProtection="0">
      <alignment horizontal="left" vertical="top" indent="1"/>
    </xf>
    <xf numFmtId="0" fontId="61" fillId="63" borderId="90" applyNumberFormat="0" applyAlignment="0" applyProtection="0"/>
    <xf numFmtId="0" fontId="112" fillId="7" borderId="118" applyNumberFormat="0" applyAlignment="0" applyProtection="0"/>
    <xf numFmtId="0" fontId="160" fillId="26" borderId="119" applyNumberFormat="0" applyFont="0" applyAlignment="0" applyProtection="0"/>
    <xf numFmtId="0" fontId="41" fillId="91" borderId="124" applyNumberFormat="0" applyProtection="0">
      <alignment horizontal="left" vertical="top" indent="1"/>
    </xf>
    <xf numFmtId="0" fontId="102" fillId="20" borderId="118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90" fillId="0" borderId="125" applyFont="0" applyFill="0" applyBorder="0">
      <alignment horizontal="centerContinuous" vertical="justify" wrapText="1"/>
    </xf>
    <xf numFmtId="9" fontId="3" fillId="0" borderId="0" applyFont="0" applyFill="0" applyBorder="0" applyAlignment="0" applyProtection="0"/>
    <xf numFmtId="4" fontId="43" fillId="80" borderId="124" applyNumberFormat="0" applyProtection="0">
      <alignment horizontal="left" vertical="center" indent="1"/>
    </xf>
    <xf numFmtId="4" fontId="41" fillId="19" borderId="124" applyNumberFormat="0" applyProtection="0">
      <alignment horizontal="right" vertical="center"/>
    </xf>
    <xf numFmtId="0" fontId="29" fillId="91" borderId="124" applyNumberFormat="0" applyProtection="0">
      <alignment horizontal="left" vertical="center" indent="1"/>
    </xf>
    <xf numFmtId="4" fontId="41" fillId="24" borderId="124" applyNumberFormat="0" applyProtection="0">
      <alignment horizontal="left" vertical="center" indent="1"/>
    </xf>
    <xf numFmtId="0" fontId="163" fillId="20" borderId="118" applyNumberFormat="0" applyAlignment="0" applyProtection="0"/>
    <xf numFmtId="0" fontId="41" fillId="91" borderId="124" applyNumberFormat="0" applyProtection="0">
      <alignment horizontal="left" vertical="top" indent="1"/>
    </xf>
    <xf numFmtId="0" fontId="61" fillId="63" borderId="118" applyNumberFormat="0" applyAlignment="0" applyProtection="0"/>
    <xf numFmtId="0" fontId="122" fillId="0" borderId="121" applyNumberFormat="0" applyFill="0" applyAlignment="0" applyProtection="0"/>
    <xf numFmtId="0" fontId="3" fillId="79" borderId="119" applyNumberFormat="0" applyAlignment="0" applyProtection="0"/>
    <xf numFmtId="0" fontId="3" fillId="26" borderId="119" applyNumberFormat="0" applyFont="0" applyAlignment="0" applyProtection="0"/>
    <xf numFmtId="0" fontId="3" fillId="0" borderId="0"/>
    <xf numFmtId="0" fontId="66" fillId="0" borderId="93" applyNumberFormat="0" applyFill="0" applyAlignment="0" applyProtection="0"/>
    <xf numFmtId="169" fontId="3" fillId="0" borderId="0" applyFont="0" applyFill="0" applyBorder="0" applyAlignment="0" applyProtection="0"/>
    <xf numFmtId="0" fontId="3" fillId="79" borderId="91" applyNumberFormat="0" applyAlignment="0" applyProtection="0"/>
    <xf numFmtId="0" fontId="3" fillId="0" borderId="0"/>
    <xf numFmtId="169" fontId="3" fillId="0" borderId="0" applyFont="0" applyFill="0" applyBorder="0" applyAlignment="0" applyProtection="0"/>
    <xf numFmtId="183" fontId="3" fillId="0" borderId="0" applyFill="0" applyBorder="0" applyAlignment="0" applyProtection="0"/>
    <xf numFmtId="182" fontId="3" fillId="0" borderId="0" applyFill="0" applyBorder="0" applyAlignment="0" applyProtection="0"/>
    <xf numFmtId="184" fontId="3" fillId="0" borderId="0" applyFont="0" applyFill="0" applyBorder="0" applyAlignment="0" applyProtection="0"/>
    <xf numFmtId="0" fontId="80" fillId="0" borderId="94">
      <alignment horizontal="left" vertical="center"/>
    </xf>
    <xf numFmtId="0" fontId="3" fillId="0" borderId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3" fillId="0" borderId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" fillId="0" borderId="0"/>
    <xf numFmtId="0" fontId="112" fillId="7" borderId="118" applyNumberFormat="0" applyAlignment="0" applyProtection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192" fontId="3" fillId="0" borderId="0" applyFill="0" applyBorder="0">
      <alignment horizontal="center"/>
    </xf>
    <xf numFmtId="193" fontId="3" fillId="0" borderId="0" applyFont="0" applyFill="0" applyBorder="0"/>
    <xf numFmtId="194" fontId="3" fillId="0" borderId="0" applyFont="0" applyFill="0" applyBorder="0"/>
    <xf numFmtId="196" fontId="3" fillId="0" borderId="0" applyFont="0" applyFill="0" applyBorder="0"/>
    <xf numFmtId="197" fontId="3" fillId="0" borderId="0" applyFont="0" applyFill="0" applyBorder="0"/>
    <xf numFmtId="198" fontId="3" fillId="0" borderId="0"/>
    <xf numFmtId="199" fontId="3" fillId="0" borderId="0" applyFont="0" applyFill="0" applyBorder="0">
      <alignment vertical="justify" wrapText="1"/>
    </xf>
    <xf numFmtId="0" fontId="102" fillId="20" borderId="9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0" borderId="0"/>
    <xf numFmtId="0" fontId="3" fillId="0" borderId="0"/>
    <xf numFmtId="0" fontId="3" fillId="0" borderId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122" fillId="0" borderId="93" applyNumberFormat="0" applyFill="0" applyAlignment="0" applyProtection="0"/>
    <xf numFmtId="169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79" borderId="91" applyNumberFormat="0" applyAlignment="0" applyProtection="0"/>
    <xf numFmtId="0" fontId="3" fillId="0" borderId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" fillId="0" borderId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169" fontId="3" fillId="0" borderId="0" applyFont="0" applyFill="0" applyBorder="0" applyAlignment="0" applyProtection="0"/>
    <xf numFmtId="0" fontId="102" fillId="76" borderId="90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3" fontId="3" fillId="0" borderId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2" fontId="3" fillId="0" borderId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80" fillId="0" borderId="94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76" borderId="92" applyNumberFormat="0" applyAlignment="0" applyProtection="0"/>
    <xf numFmtId="9" fontId="3" fillId="0" borderId="0" applyFont="0" applyFill="0" applyBorder="0" applyAlignment="0" applyProtection="0"/>
    <xf numFmtId="0" fontId="122" fillId="0" borderId="93" applyNumberFormat="0" applyFill="0" applyAlignment="0" applyProtection="0"/>
    <xf numFmtId="0" fontId="163" fillId="20" borderId="90" applyNumberFormat="0" applyAlignment="0" applyProtection="0"/>
    <xf numFmtId="0" fontId="168" fillId="7" borderId="90" applyNumberFormat="0" applyAlignment="0" applyProtection="0"/>
    <xf numFmtId="0" fontId="2" fillId="0" borderId="0"/>
    <xf numFmtId="0" fontId="160" fillId="26" borderId="91" applyNumberFormat="0" applyFont="0" applyAlignment="0" applyProtection="0"/>
    <xf numFmtId="0" fontId="171" fillId="20" borderId="92" applyNumberFormat="0" applyAlignment="0" applyProtection="0"/>
    <xf numFmtId="0" fontId="172" fillId="0" borderId="93" applyNumberFormat="0" applyFill="0" applyAlignment="0" applyProtection="0"/>
    <xf numFmtId="169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206" fontId="176" fillId="89" borderId="97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2" fontId="177" fillId="0" borderId="95">
      <alignment horizontal="left"/>
    </xf>
    <xf numFmtId="0" fontId="187" fillId="1" borderId="95">
      <alignment horizontal="left"/>
    </xf>
    <xf numFmtId="206" fontId="191" fillId="0" borderId="97"/>
    <xf numFmtId="0" fontId="3" fillId="0" borderId="0"/>
    <xf numFmtId="4" fontId="43" fillId="25" borderId="98" applyNumberFormat="0" applyProtection="0">
      <alignment vertical="center"/>
    </xf>
    <xf numFmtId="4" fontId="194" fillId="80" borderId="98" applyNumberFormat="0" applyProtection="0">
      <alignment vertical="center"/>
    </xf>
    <xf numFmtId="4" fontId="43" fillId="80" borderId="98" applyNumberFormat="0" applyProtection="0">
      <alignment horizontal="left" vertical="center" indent="1"/>
    </xf>
    <xf numFmtId="0" fontId="43" fillId="80" borderId="98" applyNumberFormat="0" applyProtection="0">
      <alignment horizontal="left" vertical="top" indent="1"/>
    </xf>
    <xf numFmtId="4" fontId="41" fillId="3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8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41" fillId="96" borderId="98" applyNumberFormat="0" applyProtection="0">
      <alignment horizontal="right" vertical="center"/>
    </xf>
    <xf numFmtId="0" fontId="29" fillId="95" borderId="98" applyNumberFormat="0" applyProtection="0">
      <alignment horizontal="left" vertical="center" indent="1"/>
    </xf>
    <xf numFmtId="0" fontId="29" fillId="95" borderId="98" applyNumberFormat="0" applyProtection="0">
      <alignment horizontal="left" vertical="top" indent="1"/>
    </xf>
    <xf numFmtId="0" fontId="29" fillId="91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center" indent="1"/>
    </xf>
    <xf numFmtId="0" fontId="29" fillId="82" borderId="98" applyNumberFormat="0" applyProtection="0">
      <alignment horizontal="left" vertical="top" indent="1"/>
    </xf>
    <xf numFmtId="0" fontId="29" fillId="81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4" fontId="196" fillId="24" borderId="98" applyNumberFormat="0" applyProtection="0">
      <alignment vertical="center"/>
    </xf>
    <xf numFmtId="4" fontId="41" fillId="24" borderId="98" applyNumberFormat="0" applyProtection="0">
      <alignment horizontal="left" vertical="center" indent="1"/>
    </xf>
    <xf numFmtId="0" fontId="41" fillId="24" borderId="98" applyNumberFormat="0" applyProtection="0">
      <alignment horizontal="left" vertical="top" indent="1"/>
    </xf>
    <xf numFmtId="4" fontId="41" fillId="94" borderId="98" applyNumberFormat="0" applyProtection="0">
      <alignment horizontal="right" vertical="center"/>
    </xf>
    <xf numFmtId="4" fontId="196" fillId="94" borderId="98" applyNumberFormat="0" applyProtection="0">
      <alignment horizontal="right" vertical="center"/>
    </xf>
    <xf numFmtId="4" fontId="41" fillId="96" borderId="98" applyNumberFormat="0" applyProtection="0">
      <alignment horizontal="left" vertical="center" indent="1"/>
    </xf>
    <xf numFmtId="0" fontId="41" fillId="91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3" fillId="26" borderId="91" applyNumberFormat="0" applyFont="0" applyAlignment="0" applyProtection="0"/>
    <xf numFmtId="0" fontId="3" fillId="0" borderId="0"/>
    <xf numFmtId="169" fontId="3" fillId="0" borderId="0" applyFont="0" applyFill="0" applyBorder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54" fillId="76" borderId="90" applyNumberFormat="0" applyAlignment="0" applyProtection="0"/>
    <xf numFmtId="169" fontId="3" fillId="0" borderId="0" applyFont="0" applyFill="0" applyBorder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9" fontId="3" fillId="0" borderId="0" applyFont="0" applyFill="0" applyBorder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0" fontId="102" fillId="76" borderId="90" applyNumberFormat="0" applyAlignment="0" applyProtection="0"/>
    <xf numFmtId="0" fontId="118" fillId="76" borderId="92" applyNumberFormat="0" applyAlignment="0" applyProtection="0"/>
    <xf numFmtId="0" fontId="122" fillId="0" borderId="93" applyNumberFormat="0" applyFill="0" applyAlignment="0" applyProtection="0"/>
    <xf numFmtId="0" fontId="3" fillId="0" borderId="0"/>
    <xf numFmtId="4" fontId="41" fillId="24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center" indent="1"/>
    </xf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64" fillId="76" borderId="92" applyNumberFormat="0" applyAlignment="0" applyProtection="0"/>
    <xf numFmtId="0" fontId="168" fillId="7" borderId="90" applyNumberFormat="0" applyAlignment="0" applyProtection="0"/>
    <xf numFmtId="0" fontId="3" fillId="0" borderId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29" fillId="82" borderId="98" applyNumberFormat="0" applyProtection="0">
      <alignment horizontal="left" vertical="center" indent="1"/>
    </xf>
    <xf numFmtId="4" fontId="41" fillId="24" borderId="98" applyNumberFormat="0" applyProtection="0">
      <alignment vertical="center"/>
    </xf>
    <xf numFmtId="4" fontId="41" fillId="94" borderId="98" applyNumberFormat="0" applyProtection="0">
      <alignment horizontal="right" vertical="center"/>
    </xf>
    <xf numFmtId="0" fontId="3" fillId="79" borderId="91" applyNumberFormat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61" fillId="63" borderId="90" applyNumberFormat="0" applyAlignment="0" applyProtection="0"/>
    <xf numFmtId="10" fontId="16" fillId="24" borderId="99" applyNumberFormat="0" applyBorder="0" applyAlignment="0" applyProtection="0"/>
    <xf numFmtId="0" fontId="61" fillId="63" borderId="90" applyNumberFormat="0" applyAlignment="0" applyProtection="0"/>
    <xf numFmtId="0" fontId="102" fillId="20" borderId="90" applyNumberFormat="0" applyAlignment="0" applyProtection="0"/>
    <xf numFmtId="0" fontId="3" fillId="79" borderId="91" applyNumberFormat="0" applyAlignment="0" applyProtection="0"/>
    <xf numFmtId="3" fontId="103" fillId="0" borderId="99"/>
    <xf numFmtId="0" fontId="61" fillId="63" borderId="90" applyNumberFormat="0" applyAlignment="0" applyProtection="0"/>
    <xf numFmtId="0" fontId="54" fillId="76" borderId="90" applyNumberFormat="0" applyAlignment="0" applyProtection="0"/>
    <xf numFmtId="4" fontId="41" fillId="24" borderId="98" applyNumberFormat="0" applyProtection="0">
      <alignment vertical="center"/>
    </xf>
    <xf numFmtId="0" fontId="3" fillId="79" borderId="91" applyNumberFormat="0" applyAlignment="0" applyProtection="0"/>
    <xf numFmtId="10" fontId="95" fillId="24" borderId="99" applyNumberFormat="0" applyBorder="0" applyAlignment="0" applyProtection="0"/>
    <xf numFmtId="0" fontId="171" fillId="20" borderId="92" applyNumberFormat="0" applyAlignment="0" applyProtection="0"/>
    <xf numFmtId="0" fontId="112" fillId="7" borderId="90" applyNumberFormat="0" applyAlignment="0" applyProtection="0"/>
    <xf numFmtId="0" fontId="118" fillId="20" borderId="92" applyNumberFormat="0" applyAlignment="0" applyProtection="0"/>
    <xf numFmtId="4" fontId="41" fillId="18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4" fontId="43" fillId="80" borderId="98" applyNumberFormat="0" applyProtection="0">
      <alignment horizontal="left" vertical="center" indent="1"/>
    </xf>
    <xf numFmtId="0" fontId="64" fillId="76" borderId="92" applyNumberFormat="0" applyAlignment="0" applyProtection="0"/>
    <xf numFmtId="0" fontId="102" fillId="20" borderId="90" applyNumberFormat="0" applyAlignment="0" applyProtection="0"/>
    <xf numFmtId="0" fontId="41" fillId="24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122" fillId="0" borderId="93" applyNumberFormat="0" applyFill="0" applyAlignment="0" applyProtection="0"/>
    <xf numFmtId="0" fontId="90" fillId="0" borderId="99" applyFont="0" applyFill="0" applyBorder="0">
      <alignment horizontal="centerContinuous" vertical="justify" wrapText="1"/>
    </xf>
    <xf numFmtId="0" fontId="64" fillId="76" borderId="92" applyNumberFormat="0" applyAlignment="0" applyProtection="0"/>
    <xf numFmtId="3" fontId="82" fillId="80" borderId="99">
      <alignment horizontal="left" vertical="top" wrapText="1"/>
      <protection locked="0"/>
    </xf>
    <xf numFmtId="0" fontId="3" fillId="79" borderId="91" applyNumberFormat="0" applyAlignment="0" applyProtection="0"/>
    <xf numFmtId="3" fontId="103" fillId="0" borderId="99"/>
    <xf numFmtId="0" fontId="122" fillId="0" borderId="93" applyNumberFormat="0" applyFill="0" applyAlignment="0" applyProtection="0"/>
    <xf numFmtId="0" fontId="61" fillId="63" borderId="90" applyNumberFormat="0" applyAlignment="0" applyProtection="0"/>
    <xf numFmtId="206" fontId="191" fillId="0" borderId="97"/>
    <xf numFmtId="0" fontId="112" fillId="7" borderId="90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4" fontId="41" fillId="92" borderId="98" applyNumberFormat="0" applyProtection="0">
      <alignment horizontal="right" vertical="center"/>
    </xf>
    <xf numFmtId="0" fontId="3" fillId="79" borderId="91" applyNumberFormat="0" applyAlignment="0" applyProtection="0"/>
    <xf numFmtId="10" fontId="16" fillId="24" borderId="99" applyNumberFormat="0" applyBorder="0" applyAlignment="0" applyProtection="0"/>
    <xf numFmtId="0" fontId="3" fillId="79" borderId="91" applyNumberFormat="0" applyAlignment="0" applyProtection="0"/>
    <xf numFmtId="0" fontId="66" fillId="0" borderId="93" applyNumberFormat="0" applyFill="0" applyAlignment="0" applyProtection="0"/>
    <xf numFmtId="4" fontId="41" fillId="18" borderId="98" applyNumberFormat="0" applyProtection="0">
      <alignment horizontal="right" vertical="center"/>
    </xf>
    <xf numFmtId="0" fontId="3" fillId="79" borderId="91" applyNumberFormat="0" applyAlignment="0" applyProtection="0"/>
    <xf numFmtId="3" fontId="82" fillId="80" borderId="99">
      <alignment horizontal="left" vertical="top" wrapText="1"/>
      <protection locked="0"/>
    </xf>
    <xf numFmtId="0" fontId="61" fillId="63" borderId="90" applyNumberFormat="0" applyAlignment="0" applyProtection="0"/>
    <xf numFmtId="0" fontId="3" fillId="79" borderId="91" applyNumberFormat="0" applyAlignment="0" applyProtection="0"/>
    <xf numFmtId="4" fontId="44" fillId="94" borderId="98" applyNumberFormat="0" applyProtection="0">
      <alignment horizontal="right" vertical="center"/>
    </xf>
    <xf numFmtId="4" fontId="196" fillId="24" borderId="98" applyNumberFormat="0" applyProtection="0">
      <alignment vertical="center"/>
    </xf>
    <xf numFmtId="0" fontId="29" fillId="95" borderId="98" applyNumberFormat="0" applyProtection="0">
      <alignment horizontal="left" vertical="top" indent="1"/>
    </xf>
    <xf numFmtId="0" fontId="29" fillId="95" borderId="98" applyNumberFormat="0" applyProtection="0">
      <alignment horizontal="left" vertical="top" indent="1"/>
    </xf>
    <xf numFmtId="0" fontId="3" fillId="79" borderId="91" applyNumberFormat="0" applyAlignment="0" applyProtection="0"/>
    <xf numFmtId="0" fontId="66" fillId="0" borderId="93" applyNumberFormat="0" applyFill="0" applyAlignment="0" applyProtection="0"/>
    <xf numFmtId="0" fontId="41" fillId="24" borderId="98" applyNumberFormat="0" applyProtection="0">
      <alignment horizontal="left" vertical="top" indent="1"/>
    </xf>
    <xf numFmtId="0" fontId="163" fillId="20" borderId="90" applyNumberFormat="0" applyAlignment="0" applyProtection="0"/>
    <xf numFmtId="0" fontId="29" fillId="91" borderId="98" applyNumberFormat="0" applyProtection="0">
      <alignment horizontal="left" vertical="center" indent="1"/>
    </xf>
    <xf numFmtId="0" fontId="112" fillId="7" borderId="90" applyNumberFormat="0" applyAlignment="0" applyProtection="0"/>
    <xf numFmtId="0" fontId="112" fillId="7" borderId="90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4" fontId="41" fillId="94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206" fontId="176" fillId="89" borderId="97"/>
    <xf numFmtId="4" fontId="41" fillId="9" borderId="98" applyNumberFormat="0" applyProtection="0">
      <alignment horizontal="right" vertical="center"/>
    </xf>
    <xf numFmtId="0" fontId="3" fillId="79" borderId="91" applyNumberFormat="0" applyAlignment="0" applyProtection="0"/>
    <xf numFmtId="0" fontId="122" fillId="0" borderId="93" applyNumberFormat="0" applyFill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4" fontId="41" fillId="18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0" fontId="29" fillId="95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122" fillId="0" borderId="93" applyNumberFormat="0" applyFill="0" applyAlignment="0" applyProtection="0"/>
    <xf numFmtId="0" fontId="66" fillId="0" borderId="93" applyNumberFormat="0" applyFill="0" applyAlignment="0" applyProtection="0"/>
    <xf numFmtId="0" fontId="102" fillId="20" borderId="90" applyNumberFormat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3" fontId="103" fillId="0" borderId="99"/>
    <xf numFmtId="0" fontId="90" fillId="0" borderId="99" applyFont="0" applyFill="0" applyBorder="0">
      <alignment horizontal="center" vertical="justify" wrapText="1"/>
    </xf>
    <xf numFmtId="4" fontId="196" fillId="94" borderId="98" applyNumberFormat="0" applyProtection="0">
      <alignment horizontal="right" vertical="center"/>
    </xf>
    <xf numFmtId="0" fontId="29" fillId="82" borderId="98" applyNumberFormat="0" applyProtection="0">
      <alignment horizontal="left" vertical="top" indent="1"/>
    </xf>
    <xf numFmtId="4" fontId="41" fillId="15" borderId="98" applyNumberFormat="0" applyProtection="0">
      <alignment horizontal="right" vertical="center"/>
    </xf>
    <xf numFmtId="4" fontId="194" fillId="80" borderId="98" applyNumberFormat="0" applyProtection="0">
      <alignment vertical="center"/>
    </xf>
    <xf numFmtId="0" fontId="172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10" fontId="16" fillId="24" borderId="99" applyNumberFormat="0" applyBorder="0" applyAlignment="0" applyProtection="0"/>
    <xf numFmtId="0" fontId="54" fillId="76" borderId="90" applyNumberFormat="0" applyAlignment="0" applyProtection="0"/>
    <xf numFmtId="3" fontId="82" fillId="80" borderId="99">
      <alignment horizontal="left" vertical="top" wrapText="1"/>
      <protection locked="0"/>
    </xf>
    <xf numFmtId="0" fontId="66" fillId="0" borderId="93" applyNumberFormat="0" applyFill="0" applyAlignment="0" applyProtection="0"/>
    <xf numFmtId="4" fontId="41" fillId="94" borderId="98" applyNumberFormat="0" applyProtection="0">
      <alignment horizontal="right" vertical="center"/>
    </xf>
    <xf numFmtId="0" fontId="29" fillId="82" borderId="98" applyNumberFormat="0" applyProtection="0">
      <alignment horizontal="left" vertical="center" indent="1"/>
    </xf>
    <xf numFmtId="0" fontId="3" fillId="79" borderId="91" applyNumberFormat="0" applyAlignment="0" applyProtection="0"/>
    <xf numFmtId="206" fontId="176" fillId="89" borderId="97"/>
    <xf numFmtId="0" fontId="3" fillId="79" borderId="91" applyNumberFormat="0" applyAlignment="0" applyProtection="0"/>
    <xf numFmtId="0" fontId="171" fillId="20" borderId="92" applyNumberFormat="0" applyAlignment="0" applyProtection="0"/>
    <xf numFmtId="3" fontId="82" fillId="80" borderId="99">
      <alignment horizontal="left" vertical="top" wrapText="1"/>
      <protection locked="0"/>
    </xf>
    <xf numFmtId="0" fontId="61" fillId="63" borderId="90" applyNumberFormat="0" applyAlignment="0" applyProtection="0"/>
    <xf numFmtId="0" fontId="122" fillId="0" borderId="93" applyNumberFormat="0" applyFill="0" applyAlignment="0" applyProtection="0"/>
    <xf numFmtId="206" fontId="191" fillId="0" borderId="97"/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206" fontId="176" fillId="89" borderId="97"/>
    <xf numFmtId="0" fontId="118" fillId="20" borderId="92" applyNumberFormat="0" applyAlignment="0" applyProtection="0"/>
    <xf numFmtId="0" fontId="64" fillId="76" borderId="92" applyNumberFormat="0" applyAlignment="0" applyProtection="0"/>
    <xf numFmtId="4" fontId="41" fillId="96" borderId="98" applyNumberFormat="0" applyProtection="0">
      <alignment horizontal="right" vertical="center"/>
    </xf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171" fillId="20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168" fillId="7" borderId="90" applyNumberFormat="0" applyAlignment="0" applyProtection="0"/>
    <xf numFmtId="4" fontId="43" fillId="80" borderId="98" applyNumberFormat="0" applyProtection="0">
      <alignment horizontal="left" vertical="center" indent="1"/>
    </xf>
    <xf numFmtId="4" fontId="41" fillId="96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0" fontId="3" fillId="79" borderId="91" applyNumberFormat="0" applyAlignment="0" applyProtection="0"/>
    <xf numFmtId="0" fontId="41" fillId="91" borderId="98" applyNumberFormat="0" applyProtection="0">
      <alignment horizontal="left" vertical="top" indent="1"/>
    </xf>
    <xf numFmtId="4" fontId="196" fillId="94" borderId="98" applyNumberFormat="0" applyProtection="0">
      <alignment horizontal="right" vertical="center"/>
    </xf>
    <xf numFmtId="0" fontId="41" fillId="24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0" fontId="29" fillId="8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top" indent="1"/>
    </xf>
    <xf numFmtId="0" fontId="29" fillId="91" borderId="98" applyNumberFormat="0" applyProtection="0">
      <alignment horizontal="left" vertical="top" indent="1"/>
    </xf>
    <xf numFmtId="0" fontId="29" fillId="95" borderId="98" applyNumberFormat="0" applyProtection="0">
      <alignment horizontal="left" vertical="center" indent="1"/>
    </xf>
    <xf numFmtId="0" fontId="64" fillId="76" borderId="92" applyNumberFormat="0" applyAlignment="0" applyProtection="0"/>
    <xf numFmtId="4" fontId="41" fillId="96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194" fillId="80" borderId="98" applyNumberFormat="0" applyProtection="0">
      <alignment vertical="center"/>
    </xf>
    <xf numFmtId="206" fontId="191" fillId="0" borderId="97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29" fillId="95" borderId="98" applyNumberFormat="0" applyProtection="0">
      <alignment horizontal="left" vertical="center" indent="1"/>
    </xf>
    <xf numFmtId="4" fontId="41" fillId="10" borderId="98" applyNumberFormat="0" applyProtection="0">
      <alignment horizontal="right" vertical="center"/>
    </xf>
    <xf numFmtId="10" fontId="16" fillId="24" borderId="99" applyNumberFormat="0" applyBorder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02" fillId="20" borderId="90" applyNumberFormat="0" applyAlignment="0" applyProtection="0"/>
    <xf numFmtId="0" fontId="61" fillId="63" borderId="90" applyNumberFormat="0" applyAlignment="0" applyProtection="0"/>
    <xf numFmtId="0" fontId="29" fillId="91" borderId="98" applyNumberFormat="0" applyProtection="0">
      <alignment horizontal="left" vertical="top" indent="1"/>
    </xf>
    <xf numFmtId="0" fontId="172" fillId="0" borderId="93" applyNumberFormat="0" applyFill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160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76" borderId="90" applyNumberFormat="0" applyAlignment="0" applyProtection="0"/>
    <xf numFmtId="0" fontId="112" fillId="7" borderId="90" applyNumberFormat="0" applyAlignment="0" applyProtection="0"/>
    <xf numFmtId="0" fontId="160" fillId="26" borderId="91" applyNumberFormat="0" applyFont="0" applyAlignment="0" applyProtection="0"/>
    <xf numFmtId="0" fontId="64" fillId="76" borderId="92" applyNumberFormat="0" applyAlignment="0" applyProtection="0"/>
    <xf numFmtId="4" fontId="41" fillId="17" borderId="98" applyNumberFormat="0" applyProtection="0">
      <alignment horizontal="right" vertical="center"/>
    </xf>
    <xf numFmtId="0" fontId="54" fillId="76" borderId="90" applyNumberFormat="0" applyAlignment="0" applyProtection="0"/>
    <xf numFmtId="3" fontId="82" fillId="80" borderId="99">
      <alignment horizontal="left" vertical="top" wrapText="1"/>
      <protection locked="0"/>
    </xf>
    <xf numFmtId="4" fontId="41" fillId="9" borderId="98" applyNumberFormat="0" applyProtection="0">
      <alignment horizontal="right" vertical="center"/>
    </xf>
    <xf numFmtId="0" fontId="112" fillId="7" borderId="90" applyNumberFormat="0" applyAlignment="0" applyProtection="0"/>
    <xf numFmtId="0" fontId="61" fillId="63" borderId="90" applyNumberForma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4" fontId="41" fillId="96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center" indent="1"/>
    </xf>
    <xf numFmtId="0" fontId="168" fillId="7" borderId="90" applyNumberFormat="0" applyAlignment="0" applyProtection="0"/>
    <xf numFmtId="0" fontId="43" fillId="80" borderId="98" applyNumberFormat="0" applyProtection="0">
      <alignment horizontal="left" vertical="top" indent="1"/>
    </xf>
    <xf numFmtId="0" fontId="163" fillId="20" borderId="90" applyNumberForma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4" fontId="43" fillId="25" borderId="98" applyNumberFormat="0" applyProtection="0">
      <alignment vertical="center"/>
    </xf>
    <xf numFmtId="4" fontId="41" fillId="11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0" fontId="29" fillId="95" borderId="98" applyNumberFormat="0" applyProtection="0">
      <alignment horizontal="left" vertical="center" indent="1"/>
    </xf>
    <xf numFmtId="0" fontId="64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8" fillId="20" borderId="92" applyNumberFormat="0" applyAlignment="0" applyProtection="0"/>
    <xf numFmtId="0" fontId="54" fillId="76" borderId="90" applyNumberFormat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4" fontId="41" fillId="24" borderId="98" applyNumberFormat="0" applyProtection="0">
      <alignment horizontal="left" vertical="center" indent="1"/>
    </xf>
    <xf numFmtId="4" fontId="196" fillId="24" borderId="98" applyNumberFormat="0" applyProtection="0">
      <alignment vertical="center"/>
    </xf>
    <xf numFmtId="4" fontId="43" fillId="25" borderId="98" applyNumberFormat="0" applyProtection="0">
      <alignment vertical="center"/>
    </xf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90" fillId="0" borderId="99" applyFont="0" applyFill="0" applyBorder="0">
      <alignment horizontal="centerContinuous" vertical="justify" wrapText="1"/>
    </xf>
    <xf numFmtId="4" fontId="41" fillId="96" borderId="98" applyNumberFormat="0" applyProtection="0">
      <alignment horizontal="right" vertical="center"/>
    </xf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1" fillId="63" borderId="90" applyNumberForma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4" fontId="41" fillId="19" borderId="98" applyNumberFormat="0" applyProtection="0">
      <alignment horizontal="right" vertical="center"/>
    </xf>
    <xf numFmtId="0" fontId="29" fillId="81" borderId="98" applyNumberFormat="0" applyProtection="0">
      <alignment horizontal="left" vertical="center" indent="1"/>
    </xf>
    <xf numFmtId="4" fontId="41" fillId="17" borderId="98" applyNumberFormat="0" applyProtection="0">
      <alignment horizontal="right" vertical="center"/>
    </xf>
    <xf numFmtId="0" fontId="122" fillId="0" borderId="93" applyNumberFormat="0" applyFill="0" applyAlignment="0" applyProtection="0"/>
    <xf numFmtId="0" fontId="3" fillId="79" borderId="91" applyNumberFormat="0" applyAlignment="0" applyProtection="0"/>
    <xf numFmtId="10" fontId="16" fillId="24" borderId="99" applyNumberFormat="0" applyBorder="0" applyAlignment="0" applyProtection="0"/>
    <xf numFmtId="0" fontId="61" fillId="63" borderId="90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76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3" fontId="82" fillId="80" borderId="99">
      <alignment horizontal="left" vertical="top" wrapText="1"/>
      <protection locked="0"/>
    </xf>
    <xf numFmtId="4" fontId="41" fillId="96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29" fillId="81" borderId="98" applyNumberFormat="0" applyProtection="0">
      <alignment horizontal="left" vertical="top" indent="1"/>
    </xf>
    <xf numFmtId="0" fontId="112" fillId="7" borderId="90" applyNumberFormat="0" applyAlignment="0" applyProtection="0"/>
    <xf numFmtId="0" fontId="163" fillId="20" borderId="90" applyNumberFormat="0" applyAlignment="0" applyProtection="0"/>
    <xf numFmtId="0" fontId="66" fillId="0" borderId="93" applyNumberFormat="0" applyFill="0" applyAlignment="0" applyProtection="0"/>
    <xf numFmtId="0" fontId="172" fillId="0" borderId="93" applyNumberFormat="0" applyFill="0" applyAlignment="0" applyProtection="0"/>
    <xf numFmtId="4" fontId="41" fillId="15" borderId="98" applyNumberFormat="0" applyProtection="0">
      <alignment horizontal="right" vertical="center"/>
    </xf>
    <xf numFmtId="0" fontId="29" fillId="82" borderId="98" applyNumberFormat="0" applyProtection="0">
      <alignment horizontal="left" vertical="top" indent="1"/>
    </xf>
    <xf numFmtId="4" fontId="41" fillId="24" borderId="98" applyNumberFormat="0" applyProtection="0">
      <alignment horizontal="left" vertical="center" indent="1"/>
    </xf>
    <xf numFmtId="4" fontId="196" fillId="94" borderId="98" applyNumberFormat="0" applyProtection="0">
      <alignment horizontal="right" vertical="center"/>
    </xf>
    <xf numFmtId="0" fontId="112" fillId="7" borderId="90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10" fontId="95" fillId="24" borderId="99" applyNumberFormat="0" applyBorder="0" applyAlignment="0" applyProtection="0"/>
    <xf numFmtId="0" fontId="168" fillId="7" borderId="90" applyNumberFormat="0" applyAlignment="0" applyProtection="0"/>
    <xf numFmtId="4" fontId="43" fillId="80" borderId="98" applyNumberFormat="0" applyProtection="0">
      <alignment horizontal="left" vertical="center" indent="1"/>
    </xf>
    <xf numFmtId="0" fontId="2" fillId="0" borderId="0"/>
    <xf numFmtId="0" fontId="160" fillId="26" borderId="91" applyNumberFormat="0" applyFont="0" applyAlignment="0" applyProtection="0"/>
    <xf numFmtId="0" fontId="171" fillId="20" borderId="92" applyNumberFormat="0" applyAlignment="0" applyProtection="0"/>
    <xf numFmtId="0" fontId="3" fillId="79" borderId="91" applyNumberFormat="0" applyAlignment="0" applyProtection="0"/>
    <xf numFmtId="0" fontId="66" fillId="0" borderId="93" applyNumberFormat="0" applyFill="0" applyAlignment="0" applyProtection="0"/>
    <xf numFmtId="0" fontId="29" fillId="82" borderId="98" applyNumberFormat="0" applyProtection="0">
      <alignment horizontal="left" vertical="center" indent="1"/>
    </xf>
    <xf numFmtId="0" fontId="122" fillId="0" borderId="93" applyNumberFormat="0" applyFill="0" applyAlignment="0" applyProtection="0"/>
    <xf numFmtId="0" fontId="172" fillId="0" borderId="93" applyNumberFormat="0" applyFill="0" applyAlignment="0" applyProtection="0"/>
    <xf numFmtId="0" fontId="29" fillId="81" borderId="98" applyNumberFormat="0" applyProtection="0">
      <alignment horizontal="left" vertical="top" indent="1"/>
    </xf>
    <xf numFmtId="0" fontId="41" fillId="91" borderId="98" applyNumberFormat="0" applyProtection="0">
      <alignment horizontal="left" vertical="top" indent="1"/>
    </xf>
    <xf numFmtId="0" fontId="112" fillId="7" borderId="90" applyNumberFormat="0" applyAlignment="0" applyProtection="0"/>
    <xf numFmtId="0" fontId="2" fillId="0" borderId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54" fillId="76" borderId="90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4" fontId="44" fillId="94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0" fontId="102" fillId="20" borderId="90" applyNumberFormat="0" applyAlignment="0" applyProtection="0"/>
    <xf numFmtId="4" fontId="41" fillId="92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0" fontId="43" fillId="80" borderId="98" applyNumberFormat="0" applyProtection="0">
      <alignment horizontal="left" vertical="top" indent="1"/>
    </xf>
    <xf numFmtId="4" fontId="43" fillId="25" borderId="98" applyNumberFormat="0" applyProtection="0">
      <alignment vertical="center"/>
    </xf>
    <xf numFmtId="0" fontId="90" fillId="0" borderId="99" applyFont="0" applyFill="0" applyBorder="0">
      <alignment horizontal="center" vertical="justify" wrapText="1"/>
    </xf>
    <xf numFmtId="0" fontId="90" fillId="0" borderId="99" applyFont="0" applyFill="0" applyBorder="0">
      <alignment horizontal="centerContinuous" vertical="justify" wrapText="1"/>
    </xf>
    <xf numFmtId="206" fontId="176" fillId="89" borderId="97"/>
    <xf numFmtId="0" fontId="118" fillId="20" borderId="92" applyNumberFormat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112" fillId="7" borderId="90" applyNumberFormat="0" applyAlignment="0" applyProtection="0"/>
    <xf numFmtId="4" fontId="41" fillId="11" borderId="98" applyNumberFormat="0" applyProtection="0">
      <alignment horizontal="right" vertical="center"/>
    </xf>
    <xf numFmtId="0" fontId="29" fillId="91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0" fontId="29" fillId="91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102" fillId="20" borderId="90" applyNumberFormat="0" applyAlignment="0" applyProtection="0"/>
    <xf numFmtId="206" fontId="191" fillId="0" borderId="97"/>
    <xf numFmtId="0" fontId="3" fillId="79" borderId="91" applyNumberFormat="0" applyAlignment="0" applyProtection="0"/>
    <xf numFmtId="0" fontId="112" fillId="7" borderId="90" applyNumberFormat="0" applyAlignment="0" applyProtection="0"/>
    <xf numFmtId="4" fontId="196" fillId="24" borderId="98" applyNumberFormat="0" applyProtection="0">
      <alignment vertical="center"/>
    </xf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90" fillId="0" borderId="99" applyFont="0" applyFill="0" applyBorder="0">
      <alignment horizontal="center" vertical="justify" wrapText="1"/>
    </xf>
    <xf numFmtId="4" fontId="43" fillId="25" borderId="98" applyNumberFormat="0" applyProtection="0">
      <alignment vertical="center"/>
    </xf>
    <xf numFmtId="4" fontId="194" fillId="80" borderId="98" applyNumberFormat="0" applyProtection="0">
      <alignment vertical="center"/>
    </xf>
    <xf numFmtId="4" fontId="43" fillId="80" borderId="98" applyNumberFormat="0" applyProtection="0">
      <alignment horizontal="left" vertical="center" indent="1"/>
    </xf>
    <xf numFmtId="0" fontId="43" fillId="80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4" fontId="41" fillId="3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8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41" fillId="96" borderId="98" applyNumberFormat="0" applyProtection="0">
      <alignment horizontal="right" vertical="center"/>
    </xf>
    <xf numFmtId="10" fontId="16" fillId="24" borderId="99" applyNumberFormat="0" applyBorder="0" applyAlignment="0" applyProtection="0"/>
    <xf numFmtId="0" fontId="29" fillId="95" borderId="98" applyNumberFormat="0" applyProtection="0">
      <alignment horizontal="left" vertical="center" indent="1"/>
    </xf>
    <xf numFmtId="0" fontId="29" fillId="95" borderId="98" applyNumberFormat="0" applyProtection="0">
      <alignment horizontal="left" vertical="top" indent="1"/>
    </xf>
    <xf numFmtId="0" fontId="29" fillId="91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center" indent="1"/>
    </xf>
    <xf numFmtId="0" fontId="29" fillId="82" borderId="98" applyNumberFormat="0" applyProtection="0">
      <alignment horizontal="left" vertical="top" indent="1"/>
    </xf>
    <xf numFmtId="0" fontId="29" fillId="81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4" fontId="196" fillId="24" borderId="98" applyNumberFormat="0" applyProtection="0">
      <alignment vertical="center"/>
    </xf>
    <xf numFmtId="4" fontId="41" fillId="24" borderId="98" applyNumberFormat="0" applyProtection="0">
      <alignment horizontal="left" vertical="center" indent="1"/>
    </xf>
    <xf numFmtId="0" fontId="41" fillId="24" borderId="98" applyNumberFormat="0" applyProtection="0">
      <alignment horizontal="left" vertical="top" indent="1"/>
    </xf>
    <xf numFmtId="4" fontId="41" fillId="94" borderId="98" applyNumberFormat="0" applyProtection="0">
      <alignment horizontal="right" vertical="center"/>
    </xf>
    <xf numFmtId="4" fontId="196" fillId="94" borderId="98" applyNumberFormat="0" applyProtection="0">
      <alignment horizontal="right" vertical="center"/>
    </xf>
    <xf numFmtId="4" fontId="41" fillId="96" borderId="98" applyNumberFormat="0" applyProtection="0">
      <alignment horizontal="left" vertical="center" indent="1"/>
    </xf>
    <xf numFmtId="0" fontId="41" fillId="91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64" fillId="76" borderId="92" applyNumberFormat="0" applyAlignment="0" applyProtection="0"/>
    <xf numFmtId="0" fontId="163" fillId="20" borderId="90" applyNumberFormat="0" applyAlignment="0" applyProtection="0"/>
    <xf numFmtId="0" fontId="122" fillId="0" borderId="93" applyNumberFormat="0" applyFill="0" applyAlignment="0" applyProtection="0"/>
    <xf numFmtId="0" fontId="3" fillId="79" borderId="91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41" fillId="91" borderId="98" applyNumberFormat="0" applyProtection="0">
      <alignment horizontal="left" vertical="top" indent="1"/>
    </xf>
    <xf numFmtId="0" fontId="3" fillId="79" borderId="91" applyNumberFormat="0" applyAlignment="0" applyProtection="0"/>
    <xf numFmtId="0" fontId="174" fillId="26" borderId="91" applyNumberFormat="0" applyFont="0" applyAlignment="0" applyProtection="0"/>
    <xf numFmtId="0" fontId="43" fillId="80" borderId="98" applyNumberFormat="0" applyProtection="0">
      <alignment horizontal="left" vertical="top" indent="1"/>
    </xf>
    <xf numFmtId="0" fontId="3" fillId="0" borderId="0"/>
    <xf numFmtId="0" fontId="102" fillId="76" borderId="90" applyNumberForma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10" fontId="95" fillId="24" borderId="99" applyNumberFormat="0" applyBorder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4" fillId="80" borderId="98" applyNumberFormat="0" applyProtection="0">
      <alignment vertical="center"/>
    </xf>
    <xf numFmtId="0" fontId="102" fillId="20" borderId="90" applyNumberForma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60" fillId="26" borderId="91" applyNumberFormat="0" applyFont="0" applyAlignment="0" applyProtection="0"/>
    <xf numFmtId="0" fontId="174" fillId="26" borderId="91" applyNumberFormat="0" applyFont="0" applyAlignment="0" applyProtection="0"/>
    <xf numFmtId="0" fontId="3" fillId="0" borderId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54" fillId="76" borderId="90" applyNumberFormat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02" fillId="76" borderId="90" applyNumberForma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5" fontId="217" fillId="0" borderId="96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63" borderId="90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0" fontId="102" fillId="76" borderId="90" applyNumberFormat="0" applyAlignment="0" applyProtection="0"/>
    <xf numFmtId="0" fontId="118" fillId="76" borderId="92" applyNumberFormat="0" applyAlignment="0" applyProtection="0"/>
    <xf numFmtId="0" fontId="122" fillId="0" borderId="93" applyNumberFormat="0" applyFill="0" applyAlignment="0" applyProtection="0"/>
    <xf numFmtId="0" fontId="163" fillId="20" borderId="90" applyNumberFormat="0" applyAlignment="0" applyProtection="0"/>
    <xf numFmtId="0" fontId="168" fillId="7" borderId="90" applyNumberFormat="0" applyAlignment="0" applyProtection="0"/>
    <xf numFmtId="0" fontId="2" fillId="0" borderId="0"/>
    <xf numFmtId="0" fontId="160" fillId="26" borderId="91" applyNumberFormat="0" applyFont="0" applyAlignment="0" applyProtection="0"/>
    <xf numFmtId="0" fontId="171" fillId="20" borderId="92" applyNumberFormat="0" applyAlignment="0" applyProtection="0"/>
    <xf numFmtId="0" fontId="172" fillId="0" borderId="93" applyNumberFormat="0" applyFill="0" applyAlignment="0" applyProtection="0"/>
    <xf numFmtId="0" fontId="2" fillId="0" borderId="0"/>
    <xf numFmtId="206" fontId="176" fillId="89" borderId="97"/>
    <xf numFmtId="206" fontId="191" fillId="0" borderId="97"/>
    <xf numFmtId="4" fontId="43" fillId="25" borderId="98" applyNumberFormat="0" applyProtection="0">
      <alignment vertical="center"/>
    </xf>
    <xf numFmtId="4" fontId="194" fillId="80" borderId="98" applyNumberFormat="0" applyProtection="0">
      <alignment vertical="center"/>
    </xf>
    <xf numFmtId="4" fontId="43" fillId="80" borderId="98" applyNumberFormat="0" applyProtection="0">
      <alignment horizontal="left" vertical="center" indent="1"/>
    </xf>
    <xf numFmtId="0" fontId="43" fillId="80" borderId="98" applyNumberFormat="0" applyProtection="0">
      <alignment horizontal="left" vertical="top" indent="1"/>
    </xf>
    <xf numFmtId="4" fontId="41" fillId="3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8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41" fillId="96" borderId="98" applyNumberFormat="0" applyProtection="0">
      <alignment horizontal="right" vertical="center"/>
    </xf>
    <xf numFmtId="0" fontId="29" fillId="95" borderId="98" applyNumberFormat="0" applyProtection="0">
      <alignment horizontal="left" vertical="center" indent="1"/>
    </xf>
    <xf numFmtId="0" fontId="29" fillId="95" borderId="98" applyNumberFormat="0" applyProtection="0">
      <alignment horizontal="left" vertical="top" indent="1"/>
    </xf>
    <xf numFmtId="0" fontId="29" fillId="91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center" indent="1"/>
    </xf>
    <xf numFmtId="0" fontId="29" fillId="82" borderId="98" applyNumberFormat="0" applyProtection="0">
      <alignment horizontal="left" vertical="top" indent="1"/>
    </xf>
    <xf numFmtId="0" fontId="29" fillId="81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4" fontId="196" fillId="24" borderId="98" applyNumberFormat="0" applyProtection="0">
      <alignment vertical="center"/>
    </xf>
    <xf numFmtId="4" fontId="41" fillId="24" borderId="98" applyNumberFormat="0" applyProtection="0">
      <alignment horizontal="left" vertical="center" indent="1"/>
    </xf>
    <xf numFmtId="0" fontId="41" fillId="24" borderId="98" applyNumberFormat="0" applyProtection="0">
      <alignment horizontal="left" vertical="top" indent="1"/>
    </xf>
    <xf numFmtId="4" fontId="41" fillId="94" borderId="98" applyNumberFormat="0" applyProtection="0">
      <alignment horizontal="right" vertical="center"/>
    </xf>
    <xf numFmtId="4" fontId="196" fillId="94" borderId="98" applyNumberFormat="0" applyProtection="0">
      <alignment horizontal="right" vertical="center"/>
    </xf>
    <xf numFmtId="4" fontId="41" fillId="96" borderId="98" applyNumberFormat="0" applyProtection="0">
      <alignment horizontal="left" vertical="center" indent="1"/>
    </xf>
    <xf numFmtId="0" fontId="41" fillId="91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0" fontId="102" fillId="76" borderId="90" applyNumberFormat="0" applyAlignment="0" applyProtection="0"/>
    <xf numFmtId="0" fontId="118" fillId="76" borderId="92" applyNumberFormat="0" applyAlignment="0" applyProtection="0"/>
    <xf numFmtId="0" fontId="122" fillId="0" borderId="93" applyNumberFormat="0" applyFill="0" applyAlignment="0" applyProtection="0"/>
    <xf numFmtId="4" fontId="41" fillId="24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center" indent="1"/>
    </xf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64" fillId="76" borderId="92" applyNumberFormat="0" applyAlignment="0" applyProtection="0"/>
    <xf numFmtId="0" fontId="168" fillId="7" borderId="90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29" fillId="82" borderId="98" applyNumberFormat="0" applyProtection="0">
      <alignment horizontal="left" vertical="center" indent="1"/>
    </xf>
    <xf numFmtId="4" fontId="41" fillId="24" borderId="98" applyNumberFormat="0" applyProtection="0">
      <alignment vertical="center"/>
    </xf>
    <xf numFmtId="4" fontId="41" fillId="94" borderId="98" applyNumberFormat="0" applyProtection="0">
      <alignment horizontal="right" vertical="center"/>
    </xf>
    <xf numFmtId="0" fontId="3" fillId="79" borderId="91" applyNumberFormat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61" fillId="63" borderId="90" applyNumberFormat="0" applyAlignment="0" applyProtection="0"/>
    <xf numFmtId="10" fontId="16" fillId="24" borderId="99" applyNumberFormat="0" applyBorder="0" applyAlignment="0" applyProtection="0"/>
    <xf numFmtId="0" fontId="61" fillId="63" borderId="90" applyNumberFormat="0" applyAlignment="0" applyProtection="0"/>
    <xf numFmtId="0" fontId="102" fillId="20" borderId="90" applyNumberFormat="0" applyAlignment="0" applyProtection="0"/>
    <xf numFmtId="0" fontId="3" fillId="79" borderId="91" applyNumberFormat="0" applyAlignment="0" applyProtection="0"/>
    <xf numFmtId="3" fontId="103" fillId="0" borderId="99"/>
    <xf numFmtId="0" fontId="61" fillId="63" borderId="90" applyNumberFormat="0" applyAlignment="0" applyProtection="0"/>
    <xf numFmtId="0" fontId="54" fillId="76" borderId="90" applyNumberFormat="0" applyAlignment="0" applyProtection="0"/>
    <xf numFmtId="4" fontId="41" fillId="24" borderId="98" applyNumberFormat="0" applyProtection="0">
      <alignment vertical="center"/>
    </xf>
    <xf numFmtId="0" fontId="3" fillId="79" borderId="91" applyNumberFormat="0" applyAlignment="0" applyProtection="0"/>
    <xf numFmtId="10" fontId="95" fillId="24" borderId="99" applyNumberFormat="0" applyBorder="0" applyAlignment="0" applyProtection="0"/>
    <xf numFmtId="0" fontId="171" fillId="20" borderId="92" applyNumberFormat="0" applyAlignment="0" applyProtection="0"/>
    <xf numFmtId="0" fontId="112" fillId="7" borderId="90" applyNumberFormat="0" applyAlignment="0" applyProtection="0"/>
    <xf numFmtId="0" fontId="118" fillId="20" borderId="92" applyNumberFormat="0" applyAlignment="0" applyProtection="0"/>
    <xf numFmtId="4" fontId="41" fillId="18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4" fontId="43" fillId="80" borderId="98" applyNumberFormat="0" applyProtection="0">
      <alignment horizontal="left" vertical="center" indent="1"/>
    </xf>
    <xf numFmtId="0" fontId="64" fillId="76" borderId="92" applyNumberFormat="0" applyAlignment="0" applyProtection="0"/>
    <xf numFmtId="0" fontId="102" fillId="20" borderId="90" applyNumberFormat="0" applyAlignment="0" applyProtection="0"/>
    <xf numFmtId="0" fontId="41" fillId="24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122" fillId="0" borderId="93" applyNumberFormat="0" applyFill="0" applyAlignment="0" applyProtection="0"/>
    <xf numFmtId="0" fontId="90" fillId="0" borderId="99" applyFont="0" applyFill="0" applyBorder="0">
      <alignment horizontal="centerContinuous" vertical="justify" wrapText="1"/>
    </xf>
    <xf numFmtId="0" fontId="64" fillId="76" borderId="92" applyNumberFormat="0" applyAlignment="0" applyProtection="0"/>
    <xf numFmtId="3" fontId="82" fillId="80" borderId="99">
      <alignment horizontal="left" vertical="top" wrapText="1"/>
      <protection locked="0"/>
    </xf>
    <xf numFmtId="0" fontId="3" fillId="79" borderId="91" applyNumberFormat="0" applyAlignment="0" applyProtection="0"/>
    <xf numFmtId="3" fontId="103" fillId="0" borderId="99"/>
    <xf numFmtId="0" fontId="122" fillId="0" borderId="93" applyNumberFormat="0" applyFill="0" applyAlignment="0" applyProtection="0"/>
    <xf numFmtId="0" fontId="61" fillId="63" borderId="90" applyNumberFormat="0" applyAlignment="0" applyProtection="0"/>
    <xf numFmtId="206" fontId="191" fillId="0" borderId="97"/>
    <xf numFmtId="0" fontId="112" fillId="7" borderId="90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4" fontId="41" fillId="92" borderId="98" applyNumberFormat="0" applyProtection="0">
      <alignment horizontal="right" vertical="center"/>
    </xf>
    <xf numFmtId="0" fontId="3" fillId="79" borderId="91" applyNumberFormat="0" applyAlignment="0" applyProtection="0"/>
    <xf numFmtId="10" fontId="16" fillId="24" borderId="99" applyNumberFormat="0" applyBorder="0" applyAlignment="0" applyProtection="0"/>
    <xf numFmtId="0" fontId="3" fillId="79" borderId="91" applyNumberFormat="0" applyAlignment="0" applyProtection="0"/>
    <xf numFmtId="0" fontId="66" fillId="0" borderId="93" applyNumberFormat="0" applyFill="0" applyAlignment="0" applyProtection="0"/>
    <xf numFmtId="4" fontId="41" fillId="18" borderId="98" applyNumberFormat="0" applyProtection="0">
      <alignment horizontal="right" vertical="center"/>
    </xf>
    <xf numFmtId="0" fontId="3" fillId="79" borderId="91" applyNumberFormat="0" applyAlignment="0" applyProtection="0"/>
    <xf numFmtId="3" fontId="82" fillId="80" borderId="99">
      <alignment horizontal="left" vertical="top" wrapText="1"/>
      <protection locked="0"/>
    </xf>
    <xf numFmtId="0" fontId="61" fillId="63" borderId="90" applyNumberFormat="0" applyAlignment="0" applyProtection="0"/>
    <xf numFmtId="0" fontId="3" fillId="79" borderId="91" applyNumberFormat="0" applyAlignment="0" applyProtection="0"/>
    <xf numFmtId="4" fontId="44" fillId="94" borderId="98" applyNumberFormat="0" applyProtection="0">
      <alignment horizontal="right" vertical="center"/>
    </xf>
    <xf numFmtId="4" fontId="196" fillId="24" borderId="98" applyNumberFormat="0" applyProtection="0">
      <alignment vertical="center"/>
    </xf>
    <xf numFmtId="0" fontId="29" fillId="95" borderId="98" applyNumberFormat="0" applyProtection="0">
      <alignment horizontal="left" vertical="top" indent="1"/>
    </xf>
    <xf numFmtId="0" fontId="29" fillId="95" borderId="98" applyNumberFormat="0" applyProtection="0">
      <alignment horizontal="left" vertical="top" indent="1"/>
    </xf>
    <xf numFmtId="0" fontId="3" fillId="79" borderId="91" applyNumberFormat="0" applyAlignment="0" applyProtection="0"/>
    <xf numFmtId="0" fontId="66" fillId="0" borderId="93" applyNumberFormat="0" applyFill="0" applyAlignment="0" applyProtection="0"/>
    <xf numFmtId="0" fontId="41" fillId="24" borderId="98" applyNumberFormat="0" applyProtection="0">
      <alignment horizontal="left" vertical="top" indent="1"/>
    </xf>
    <xf numFmtId="0" fontId="163" fillId="20" borderId="90" applyNumberFormat="0" applyAlignment="0" applyProtection="0"/>
    <xf numFmtId="0" fontId="29" fillId="91" borderId="98" applyNumberFormat="0" applyProtection="0">
      <alignment horizontal="left" vertical="center" indent="1"/>
    </xf>
    <xf numFmtId="0" fontId="112" fillId="7" borderId="90" applyNumberFormat="0" applyAlignment="0" applyProtection="0"/>
    <xf numFmtId="0" fontId="112" fillId="7" borderId="90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4" fontId="41" fillId="94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206" fontId="176" fillId="89" borderId="97"/>
    <xf numFmtId="4" fontId="41" fillId="9" borderId="98" applyNumberFormat="0" applyProtection="0">
      <alignment horizontal="right" vertical="center"/>
    </xf>
    <xf numFmtId="0" fontId="3" fillId="79" borderId="91" applyNumberFormat="0" applyAlignment="0" applyProtection="0"/>
    <xf numFmtId="0" fontId="122" fillId="0" borderId="93" applyNumberFormat="0" applyFill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4" fontId="41" fillId="18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0" fontId="29" fillId="95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122" fillId="0" borderId="93" applyNumberFormat="0" applyFill="0" applyAlignment="0" applyProtection="0"/>
    <xf numFmtId="0" fontId="66" fillId="0" borderId="93" applyNumberFormat="0" applyFill="0" applyAlignment="0" applyProtection="0"/>
    <xf numFmtId="0" fontId="102" fillId="20" borderId="90" applyNumberFormat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3" fontId="103" fillId="0" borderId="99"/>
    <xf numFmtId="0" fontId="90" fillId="0" borderId="99" applyFont="0" applyFill="0" applyBorder="0">
      <alignment horizontal="center" vertical="justify" wrapText="1"/>
    </xf>
    <xf numFmtId="4" fontId="196" fillId="94" borderId="98" applyNumberFormat="0" applyProtection="0">
      <alignment horizontal="right" vertical="center"/>
    </xf>
    <xf numFmtId="0" fontId="29" fillId="82" borderId="98" applyNumberFormat="0" applyProtection="0">
      <alignment horizontal="left" vertical="top" indent="1"/>
    </xf>
    <xf numFmtId="4" fontId="41" fillId="15" borderId="98" applyNumberFormat="0" applyProtection="0">
      <alignment horizontal="right" vertical="center"/>
    </xf>
    <xf numFmtId="4" fontId="194" fillId="80" borderId="98" applyNumberFormat="0" applyProtection="0">
      <alignment vertical="center"/>
    </xf>
    <xf numFmtId="0" fontId="172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10" fontId="16" fillId="24" borderId="99" applyNumberFormat="0" applyBorder="0" applyAlignment="0" applyProtection="0"/>
    <xf numFmtId="0" fontId="54" fillId="76" borderId="90" applyNumberFormat="0" applyAlignment="0" applyProtection="0"/>
    <xf numFmtId="3" fontId="82" fillId="80" borderId="99">
      <alignment horizontal="left" vertical="top" wrapText="1"/>
      <protection locked="0"/>
    </xf>
    <xf numFmtId="0" fontId="66" fillId="0" borderId="93" applyNumberFormat="0" applyFill="0" applyAlignment="0" applyProtection="0"/>
    <xf numFmtId="4" fontId="41" fillId="94" borderId="98" applyNumberFormat="0" applyProtection="0">
      <alignment horizontal="right" vertical="center"/>
    </xf>
    <xf numFmtId="0" fontId="29" fillId="82" borderId="98" applyNumberFormat="0" applyProtection="0">
      <alignment horizontal="left" vertical="center" indent="1"/>
    </xf>
    <xf numFmtId="0" fontId="3" fillId="79" borderId="91" applyNumberFormat="0" applyAlignment="0" applyProtection="0"/>
    <xf numFmtId="206" fontId="176" fillId="89" borderId="97"/>
    <xf numFmtId="0" fontId="3" fillId="79" borderId="91" applyNumberFormat="0" applyAlignment="0" applyProtection="0"/>
    <xf numFmtId="0" fontId="171" fillId="20" borderId="92" applyNumberFormat="0" applyAlignment="0" applyProtection="0"/>
    <xf numFmtId="3" fontId="82" fillId="80" borderId="99">
      <alignment horizontal="left" vertical="top" wrapText="1"/>
      <protection locked="0"/>
    </xf>
    <xf numFmtId="0" fontId="61" fillId="63" borderId="90" applyNumberFormat="0" applyAlignment="0" applyProtection="0"/>
    <xf numFmtId="0" fontId="122" fillId="0" borderId="93" applyNumberFormat="0" applyFill="0" applyAlignment="0" applyProtection="0"/>
    <xf numFmtId="206" fontId="191" fillId="0" borderId="97"/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206" fontId="176" fillId="89" borderId="97"/>
    <xf numFmtId="0" fontId="118" fillId="20" borderId="92" applyNumberFormat="0" applyAlignment="0" applyProtection="0"/>
    <xf numFmtId="0" fontId="64" fillId="76" borderId="92" applyNumberFormat="0" applyAlignment="0" applyProtection="0"/>
    <xf numFmtId="4" fontId="41" fillId="96" borderId="98" applyNumberFormat="0" applyProtection="0">
      <alignment horizontal="right" vertical="center"/>
    </xf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171" fillId="20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168" fillId="7" borderId="90" applyNumberFormat="0" applyAlignment="0" applyProtection="0"/>
    <xf numFmtId="4" fontId="43" fillId="80" borderId="98" applyNumberFormat="0" applyProtection="0">
      <alignment horizontal="left" vertical="center" indent="1"/>
    </xf>
    <xf numFmtId="4" fontId="41" fillId="96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0" fontId="3" fillId="79" borderId="91" applyNumberFormat="0" applyAlignment="0" applyProtection="0"/>
    <xf numFmtId="0" fontId="41" fillId="91" borderId="98" applyNumberFormat="0" applyProtection="0">
      <alignment horizontal="left" vertical="top" indent="1"/>
    </xf>
    <xf numFmtId="4" fontId="196" fillId="94" borderId="98" applyNumberFormat="0" applyProtection="0">
      <alignment horizontal="right" vertical="center"/>
    </xf>
    <xf numFmtId="0" fontId="41" fillId="24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0" fontId="29" fillId="8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top" indent="1"/>
    </xf>
    <xf numFmtId="0" fontId="29" fillId="91" borderId="98" applyNumberFormat="0" applyProtection="0">
      <alignment horizontal="left" vertical="top" indent="1"/>
    </xf>
    <xf numFmtId="0" fontId="29" fillId="95" borderId="98" applyNumberFormat="0" applyProtection="0">
      <alignment horizontal="left" vertical="center" indent="1"/>
    </xf>
    <xf numFmtId="0" fontId="64" fillId="76" borderId="92" applyNumberFormat="0" applyAlignment="0" applyProtection="0"/>
    <xf numFmtId="4" fontId="41" fillId="96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194" fillId="80" borderId="98" applyNumberFormat="0" applyProtection="0">
      <alignment vertical="center"/>
    </xf>
    <xf numFmtId="206" fontId="191" fillId="0" borderId="97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29" fillId="95" borderId="98" applyNumberFormat="0" applyProtection="0">
      <alignment horizontal="left" vertical="center" indent="1"/>
    </xf>
    <xf numFmtId="4" fontId="41" fillId="10" borderId="98" applyNumberFormat="0" applyProtection="0">
      <alignment horizontal="right" vertical="center"/>
    </xf>
    <xf numFmtId="10" fontId="16" fillId="24" borderId="99" applyNumberFormat="0" applyBorder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02" fillId="20" borderId="90" applyNumberFormat="0" applyAlignment="0" applyProtection="0"/>
    <xf numFmtId="0" fontId="61" fillId="63" borderId="90" applyNumberFormat="0" applyAlignment="0" applyProtection="0"/>
    <xf numFmtId="0" fontId="29" fillId="91" borderId="98" applyNumberFormat="0" applyProtection="0">
      <alignment horizontal="left" vertical="top" indent="1"/>
    </xf>
    <xf numFmtId="0" fontId="172" fillId="0" borderId="93" applyNumberFormat="0" applyFill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160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76" borderId="90" applyNumberFormat="0" applyAlignment="0" applyProtection="0"/>
    <xf numFmtId="0" fontId="112" fillId="7" borderId="90" applyNumberFormat="0" applyAlignment="0" applyProtection="0"/>
    <xf numFmtId="0" fontId="160" fillId="26" borderId="91" applyNumberFormat="0" applyFont="0" applyAlignment="0" applyProtection="0"/>
    <xf numFmtId="0" fontId="64" fillId="76" borderId="92" applyNumberFormat="0" applyAlignment="0" applyProtection="0"/>
    <xf numFmtId="4" fontId="41" fillId="17" borderId="98" applyNumberFormat="0" applyProtection="0">
      <alignment horizontal="right" vertical="center"/>
    </xf>
    <xf numFmtId="0" fontId="54" fillId="76" borderId="90" applyNumberFormat="0" applyAlignment="0" applyProtection="0"/>
    <xf numFmtId="3" fontId="82" fillId="80" borderId="99">
      <alignment horizontal="left" vertical="top" wrapText="1"/>
      <protection locked="0"/>
    </xf>
    <xf numFmtId="4" fontId="41" fillId="9" borderId="98" applyNumberFormat="0" applyProtection="0">
      <alignment horizontal="right" vertical="center"/>
    </xf>
    <xf numFmtId="0" fontId="112" fillId="7" borderId="90" applyNumberFormat="0" applyAlignment="0" applyProtection="0"/>
    <xf numFmtId="0" fontId="61" fillId="63" borderId="90" applyNumberForma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4" fontId="41" fillId="96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center" indent="1"/>
    </xf>
    <xf numFmtId="0" fontId="168" fillId="7" borderId="90" applyNumberFormat="0" applyAlignment="0" applyProtection="0"/>
    <xf numFmtId="0" fontId="43" fillId="80" borderId="98" applyNumberFormat="0" applyProtection="0">
      <alignment horizontal="left" vertical="top" indent="1"/>
    </xf>
    <xf numFmtId="0" fontId="163" fillId="20" borderId="90" applyNumberForma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4" fontId="43" fillId="25" borderId="98" applyNumberFormat="0" applyProtection="0">
      <alignment vertical="center"/>
    </xf>
    <xf numFmtId="4" fontId="41" fillId="11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0" fontId="29" fillId="95" borderId="98" applyNumberFormat="0" applyProtection="0">
      <alignment horizontal="left" vertical="center" indent="1"/>
    </xf>
    <xf numFmtId="0" fontId="64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8" fillId="20" borderId="92" applyNumberFormat="0" applyAlignment="0" applyProtection="0"/>
    <xf numFmtId="0" fontId="54" fillId="76" borderId="90" applyNumberFormat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4" fontId="41" fillId="24" borderId="98" applyNumberFormat="0" applyProtection="0">
      <alignment horizontal="left" vertical="center" indent="1"/>
    </xf>
    <xf numFmtId="4" fontId="196" fillId="24" borderId="98" applyNumberFormat="0" applyProtection="0">
      <alignment vertical="center"/>
    </xf>
    <xf numFmtId="4" fontId="43" fillId="25" borderId="98" applyNumberFormat="0" applyProtection="0">
      <alignment vertical="center"/>
    </xf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90" fillId="0" borderId="99" applyFont="0" applyFill="0" applyBorder="0">
      <alignment horizontal="centerContinuous" vertical="justify" wrapText="1"/>
    </xf>
    <xf numFmtId="4" fontId="41" fillId="96" borderId="98" applyNumberFormat="0" applyProtection="0">
      <alignment horizontal="right" vertical="center"/>
    </xf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1" fillId="63" borderId="90" applyNumberForma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4" fontId="41" fillId="19" borderId="98" applyNumberFormat="0" applyProtection="0">
      <alignment horizontal="right" vertical="center"/>
    </xf>
    <xf numFmtId="0" fontId="29" fillId="81" borderId="98" applyNumberFormat="0" applyProtection="0">
      <alignment horizontal="left" vertical="center" indent="1"/>
    </xf>
    <xf numFmtId="4" fontId="41" fillId="17" borderId="98" applyNumberFormat="0" applyProtection="0">
      <alignment horizontal="right" vertical="center"/>
    </xf>
    <xf numFmtId="0" fontId="122" fillId="0" borderId="93" applyNumberFormat="0" applyFill="0" applyAlignment="0" applyProtection="0"/>
    <xf numFmtId="0" fontId="3" fillId="79" borderId="91" applyNumberFormat="0" applyAlignment="0" applyProtection="0"/>
    <xf numFmtId="10" fontId="16" fillId="24" borderId="99" applyNumberFormat="0" applyBorder="0" applyAlignment="0" applyProtection="0"/>
    <xf numFmtId="0" fontId="61" fillId="63" borderId="90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76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3" fontId="82" fillId="80" borderId="99">
      <alignment horizontal="left" vertical="top" wrapText="1"/>
      <protection locked="0"/>
    </xf>
    <xf numFmtId="4" fontId="41" fillId="96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29" fillId="81" borderId="98" applyNumberFormat="0" applyProtection="0">
      <alignment horizontal="left" vertical="top" indent="1"/>
    </xf>
    <xf numFmtId="0" fontId="112" fillId="7" borderId="90" applyNumberFormat="0" applyAlignment="0" applyProtection="0"/>
    <xf numFmtId="0" fontId="163" fillId="20" borderId="90" applyNumberFormat="0" applyAlignment="0" applyProtection="0"/>
    <xf numFmtId="0" fontId="66" fillId="0" borderId="93" applyNumberFormat="0" applyFill="0" applyAlignment="0" applyProtection="0"/>
    <xf numFmtId="0" fontId="172" fillId="0" borderId="93" applyNumberFormat="0" applyFill="0" applyAlignment="0" applyProtection="0"/>
    <xf numFmtId="4" fontId="41" fillId="15" borderId="98" applyNumberFormat="0" applyProtection="0">
      <alignment horizontal="right" vertical="center"/>
    </xf>
    <xf numFmtId="0" fontId="29" fillId="82" borderId="98" applyNumberFormat="0" applyProtection="0">
      <alignment horizontal="left" vertical="top" indent="1"/>
    </xf>
    <xf numFmtId="4" fontId="41" fillId="24" borderId="98" applyNumberFormat="0" applyProtection="0">
      <alignment horizontal="left" vertical="center" indent="1"/>
    </xf>
    <xf numFmtId="4" fontId="196" fillId="94" borderId="98" applyNumberFormat="0" applyProtection="0">
      <alignment horizontal="right" vertical="center"/>
    </xf>
    <xf numFmtId="0" fontId="112" fillId="7" borderId="90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10" fontId="95" fillId="24" borderId="99" applyNumberFormat="0" applyBorder="0" applyAlignment="0" applyProtection="0"/>
    <xf numFmtId="0" fontId="168" fillId="7" borderId="90" applyNumberFormat="0" applyAlignment="0" applyProtection="0"/>
    <xf numFmtId="4" fontId="43" fillId="80" borderId="98" applyNumberFormat="0" applyProtection="0">
      <alignment horizontal="left" vertical="center" indent="1"/>
    </xf>
    <xf numFmtId="0" fontId="2" fillId="0" borderId="0"/>
    <xf numFmtId="0" fontId="160" fillId="26" borderId="91" applyNumberFormat="0" applyFont="0" applyAlignment="0" applyProtection="0"/>
    <xf numFmtId="0" fontId="171" fillId="20" borderId="92" applyNumberFormat="0" applyAlignment="0" applyProtection="0"/>
    <xf numFmtId="0" fontId="3" fillId="79" borderId="91" applyNumberFormat="0" applyAlignment="0" applyProtection="0"/>
    <xf numFmtId="0" fontId="66" fillId="0" borderId="93" applyNumberFormat="0" applyFill="0" applyAlignment="0" applyProtection="0"/>
    <xf numFmtId="0" fontId="29" fillId="82" borderId="98" applyNumberFormat="0" applyProtection="0">
      <alignment horizontal="left" vertical="center" indent="1"/>
    </xf>
    <xf numFmtId="0" fontId="122" fillId="0" borderId="93" applyNumberFormat="0" applyFill="0" applyAlignment="0" applyProtection="0"/>
    <xf numFmtId="0" fontId="172" fillId="0" borderId="93" applyNumberFormat="0" applyFill="0" applyAlignment="0" applyProtection="0"/>
    <xf numFmtId="0" fontId="29" fillId="81" borderId="98" applyNumberFormat="0" applyProtection="0">
      <alignment horizontal="left" vertical="top" indent="1"/>
    </xf>
    <xf numFmtId="0" fontId="41" fillId="91" borderId="98" applyNumberFormat="0" applyProtection="0">
      <alignment horizontal="left" vertical="top" indent="1"/>
    </xf>
    <xf numFmtId="0" fontId="112" fillId="7" borderId="90" applyNumberFormat="0" applyAlignment="0" applyProtection="0"/>
    <xf numFmtId="0" fontId="2" fillId="0" borderId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54" fillId="76" borderId="90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4" fontId="44" fillId="94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0" fontId="102" fillId="20" borderId="90" applyNumberFormat="0" applyAlignment="0" applyProtection="0"/>
    <xf numFmtId="4" fontId="41" fillId="92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0" fontId="43" fillId="80" borderId="98" applyNumberFormat="0" applyProtection="0">
      <alignment horizontal="left" vertical="top" indent="1"/>
    </xf>
    <xf numFmtId="4" fontId="43" fillId="25" borderId="98" applyNumberFormat="0" applyProtection="0">
      <alignment vertical="center"/>
    </xf>
    <xf numFmtId="0" fontId="90" fillId="0" borderId="99" applyFont="0" applyFill="0" applyBorder="0">
      <alignment horizontal="center" vertical="justify" wrapText="1"/>
    </xf>
    <xf numFmtId="0" fontId="90" fillId="0" borderId="99" applyFont="0" applyFill="0" applyBorder="0">
      <alignment horizontal="centerContinuous" vertical="justify" wrapText="1"/>
    </xf>
    <xf numFmtId="206" fontId="176" fillId="89" borderId="97"/>
    <xf numFmtId="0" fontId="118" fillId="20" borderId="92" applyNumberFormat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112" fillId="7" borderId="90" applyNumberFormat="0" applyAlignment="0" applyProtection="0"/>
    <xf numFmtId="4" fontId="41" fillId="11" borderId="98" applyNumberFormat="0" applyProtection="0">
      <alignment horizontal="right" vertical="center"/>
    </xf>
    <xf numFmtId="0" fontId="29" fillId="91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0" fontId="29" fillId="91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102" fillId="20" borderId="90" applyNumberFormat="0" applyAlignment="0" applyProtection="0"/>
    <xf numFmtId="206" fontId="191" fillId="0" borderId="97"/>
    <xf numFmtId="0" fontId="3" fillId="79" borderId="91" applyNumberFormat="0" applyAlignment="0" applyProtection="0"/>
    <xf numFmtId="0" fontId="112" fillId="7" borderId="90" applyNumberFormat="0" applyAlignment="0" applyProtection="0"/>
    <xf numFmtId="4" fontId="196" fillId="24" borderId="98" applyNumberFormat="0" applyProtection="0">
      <alignment vertical="center"/>
    </xf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90" fillId="0" borderId="99" applyFont="0" applyFill="0" applyBorder="0">
      <alignment horizontal="center" vertical="justify" wrapText="1"/>
    </xf>
    <xf numFmtId="4" fontId="43" fillId="25" borderId="98" applyNumberFormat="0" applyProtection="0">
      <alignment vertical="center"/>
    </xf>
    <xf numFmtId="4" fontId="194" fillId="80" borderId="98" applyNumberFormat="0" applyProtection="0">
      <alignment vertical="center"/>
    </xf>
    <xf numFmtId="4" fontId="43" fillId="80" borderId="98" applyNumberFormat="0" applyProtection="0">
      <alignment horizontal="left" vertical="center" indent="1"/>
    </xf>
    <xf numFmtId="0" fontId="43" fillId="80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4" fontId="41" fillId="3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8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41" fillId="96" borderId="98" applyNumberFormat="0" applyProtection="0">
      <alignment horizontal="right" vertical="center"/>
    </xf>
    <xf numFmtId="10" fontId="16" fillId="24" borderId="99" applyNumberFormat="0" applyBorder="0" applyAlignment="0" applyProtection="0"/>
    <xf numFmtId="0" fontId="29" fillId="95" borderId="98" applyNumberFormat="0" applyProtection="0">
      <alignment horizontal="left" vertical="center" indent="1"/>
    </xf>
    <xf numFmtId="0" fontId="29" fillId="95" borderId="98" applyNumberFormat="0" applyProtection="0">
      <alignment horizontal="left" vertical="top" indent="1"/>
    </xf>
    <xf numFmtId="0" fontId="29" fillId="91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center" indent="1"/>
    </xf>
    <xf numFmtId="0" fontId="29" fillId="82" borderId="98" applyNumberFormat="0" applyProtection="0">
      <alignment horizontal="left" vertical="top" indent="1"/>
    </xf>
    <xf numFmtId="0" fontId="29" fillId="81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4" fontId="196" fillId="24" borderId="98" applyNumberFormat="0" applyProtection="0">
      <alignment vertical="center"/>
    </xf>
    <xf numFmtId="4" fontId="41" fillId="24" borderId="98" applyNumberFormat="0" applyProtection="0">
      <alignment horizontal="left" vertical="center" indent="1"/>
    </xf>
    <xf numFmtId="0" fontId="41" fillId="24" borderId="98" applyNumberFormat="0" applyProtection="0">
      <alignment horizontal="left" vertical="top" indent="1"/>
    </xf>
    <xf numFmtId="4" fontId="41" fillId="94" borderId="98" applyNumberFormat="0" applyProtection="0">
      <alignment horizontal="right" vertical="center"/>
    </xf>
    <xf numFmtId="4" fontId="196" fillId="94" borderId="98" applyNumberFormat="0" applyProtection="0">
      <alignment horizontal="right" vertical="center"/>
    </xf>
    <xf numFmtId="4" fontId="41" fillId="96" borderId="98" applyNumberFormat="0" applyProtection="0">
      <alignment horizontal="left" vertical="center" indent="1"/>
    </xf>
    <xf numFmtId="0" fontId="41" fillId="91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64" fillId="76" borderId="92" applyNumberFormat="0" applyAlignment="0" applyProtection="0"/>
    <xf numFmtId="0" fontId="163" fillId="20" borderId="90" applyNumberFormat="0" applyAlignment="0" applyProtection="0"/>
    <xf numFmtId="0" fontId="122" fillId="0" borderId="93" applyNumberFormat="0" applyFill="0" applyAlignment="0" applyProtection="0"/>
    <xf numFmtId="0" fontId="3" fillId="79" borderId="91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41" fillId="91" borderId="98" applyNumberFormat="0" applyProtection="0">
      <alignment horizontal="left" vertical="top" indent="1"/>
    </xf>
    <xf numFmtId="0" fontId="3" fillId="79" borderId="91" applyNumberFormat="0" applyAlignment="0" applyProtection="0"/>
    <xf numFmtId="0" fontId="174" fillId="26" borderId="91" applyNumberFormat="0" applyFont="0" applyAlignment="0" applyProtection="0"/>
    <xf numFmtId="0" fontId="43" fillId="80" borderId="98" applyNumberFormat="0" applyProtection="0">
      <alignment horizontal="left" vertical="top" indent="1"/>
    </xf>
    <xf numFmtId="0" fontId="102" fillId="76" borderId="90" applyNumberForma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10" fontId="95" fillId="24" borderId="99" applyNumberFormat="0" applyBorder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4" fillId="80" borderId="98" applyNumberFormat="0" applyProtection="0">
      <alignment vertical="center"/>
    </xf>
    <xf numFmtId="0" fontId="102" fillId="20" borderId="90" applyNumberForma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60" fillId="26" borderId="91" applyNumberFormat="0" applyFont="0" applyAlignment="0" applyProtection="0"/>
    <xf numFmtId="0" fontId="174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54" fillId="76" borderId="90" applyNumberFormat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02" fillId="76" borderId="90" applyNumberForma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41" fillId="24" borderId="113" applyNumberFormat="0" applyProtection="0">
      <alignment horizontal="left" vertical="top" indent="1"/>
    </xf>
    <xf numFmtId="4" fontId="41" fillId="24" borderId="113" applyNumberFormat="0" applyProtection="0">
      <alignment vertical="center"/>
    </xf>
    <xf numFmtId="0" fontId="29" fillId="82" borderId="113" applyNumberFormat="0" applyProtection="0">
      <alignment horizontal="left" vertical="top" indent="1"/>
    </xf>
    <xf numFmtId="4" fontId="41" fillId="96" borderId="113" applyNumberFormat="0" applyProtection="0">
      <alignment horizontal="right" vertical="center"/>
    </xf>
    <xf numFmtId="4" fontId="194" fillId="80" borderId="113" applyNumberFormat="0" applyProtection="0">
      <alignment vertical="center"/>
    </xf>
    <xf numFmtId="0" fontId="61" fillId="63" borderId="90" applyNumberFormat="0" applyAlignment="0" applyProtection="0"/>
    <xf numFmtId="9" fontId="3" fillId="0" borderId="0" applyFont="0" applyFill="0" applyBorder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10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3" fillId="26" borderId="119" applyNumberFormat="0" applyFont="0" applyAlignment="0" applyProtection="0"/>
    <xf numFmtId="0" fontId="174" fillId="26" borderId="119" applyNumberFormat="0" applyFont="0" applyAlignment="0" applyProtection="0"/>
    <xf numFmtId="213" fontId="190" fillId="0" borderId="122" applyFont="0" applyFill="0" applyBorder="0" applyAlignment="0" applyProtection="0"/>
    <xf numFmtId="0" fontId="112" fillId="7" borderId="118" applyNumberFormat="0" applyAlignment="0" applyProtection="0"/>
    <xf numFmtId="206" fontId="191" fillId="0" borderId="123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4" fontId="41" fillId="11" borderId="124" applyNumberFormat="0" applyProtection="0">
      <alignment horizontal="right" vertical="center"/>
    </xf>
    <xf numFmtId="0" fontId="118" fillId="20" borderId="120" applyNumberFormat="0" applyAlignment="0" applyProtection="0"/>
    <xf numFmtId="0" fontId="172" fillId="0" borderId="121" applyNumberFormat="0" applyFill="0" applyAlignment="0" applyProtection="0"/>
    <xf numFmtId="0" fontId="102" fillId="76" borderId="118" applyNumberFormat="0" applyAlignment="0" applyProtection="0"/>
    <xf numFmtId="10" fontId="16" fillId="24" borderId="125" applyNumberFormat="0" applyBorder="0" applyAlignment="0" applyProtection="0"/>
    <xf numFmtId="0" fontId="160" fillId="26" borderId="119" applyNumberFormat="0" applyFont="0" applyAlignment="0" applyProtection="0"/>
    <xf numFmtId="0" fontId="61" fillId="63" borderId="118" applyNumberFormat="0" applyAlignment="0" applyProtection="0"/>
    <xf numFmtId="4" fontId="41" fillId="10" borderId="124" applyNumberFormat="0" applyProtection="0">
      <alignment horizontal="right" vertical="center"/>
    </xf>
    <xf numFmtId="4" fontId="194" fillId="80" borderId="124" applyNumberFormat="0" applyProtection="0">
      <alignment vertical="center"/>
    </xf>
    <xf numFmtId="0" fontId="29" fillId="91" borderId="124" applyNumberFormat="0" applyProtection="0">
      <alignment horizontal="left" vertical="top" indent="1"/>
    </xf>
    <xf numFmtId="4" fontId="196" fillId="94" borderId="124" applyNumberFormat="0" applyProtection="0">
      <alignment horizontal="right" vertical="center"/>
    </xf>
    <xf numFmtId="0" fontId="3" fillId="79" borderId="119" applyNumberFormat="0" applyAlignment="0" applyProtection="0"/>
    <xf numFmtId="0" fontId="112" fillId="7" borderId="118" applyNumberFormat="0" applyAlignment="0" applyProtection="0"/>
    <xf numFmtId="4" fontId="41" fillId="94" borderId="124" applyNumberFormat="0" applyProtection="0">
      <alignment horizontal="right" vertical="center"/>
    </xf>
    <xf numFmtId="4" fontId="43" fillId="80" borderId="124" applyNumberFormat="0" applyProtection="0">
      <alignment horizontal="left" vertical="center" indent="1"/>
    </xf>
    <xf numFmtId="0" fontId="122" fillId="0" borderId="121" applyNumberFormat="0" applyFill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112" fillId="7" borderId="109" applyNumberFormat="0" applyAlignment="0" applyProtection="0"/>
    <xf numFmtId="0" fontId="3" fillId="26" borderId="115" applyNumberFormat="0" applyFon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174" fillId="26" borderId="115" applyNumberFormat="0" applyFon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74" fillId="26" borderId="119" applyNumberFormat="0" applyFon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3" fillId="26" borderId="119" applyNumberFormat="0" applyFont="0" applyAlignment="0" applyProtection="0"/>
    <xf numFmtId="0" fontId="174" fillId="26" borderId="119" applyNumberFormat="0" applyFont="0" applyAlignment="0" applyProtection="0"/>
    <xf numFmtId="0" fontId="122" fillId="0" borderId="121" applyNumberFormat="0" applyFill="0" applyAlignment="0" applyProtection="0"/>
    <xf numFmtId="0" fontId="64" fillId="76" borderId="120" applyNumberFormat="0" applyAlignment="0" applyProtection="0"/>
    <xf numFmtId="4" fontId="196" fillId="24" borderId="124" applyNumberFormat="0" applyProtection="0">
      <alignment vertical="center"/>
    </xf>
    <xf numFmtId="0" fontId="29" fillId="95" borderId="124" applyNumberFormat="0" applyProtection="0">
      <alignment horizontal="left" vertical="top" indent="1"/>
    </xf>
    <xf numFmtId="4" fontId="41" fillId="15" borderId="124" applyNumberFormat="0" applyProtection="0">
      <alignment horizontal="right" vertical="center"/>
    </xf>
    <xf numFmtId="4" fontId="194" fillId="80" borderId="124" applyNumberFormat="0" applyProtection="0">
      <alignment vertical="center"/>
    </xf>
    <xf numFmtId="206" fontId="176" fillId="89" borderId="123"/>
    <xf numFmtId="213" fontId="190" fillId="0" borderId="122" applyFont="0" applyFill="0" applyBorder="0" applyAlignment="0" applyProtection="0"/>
    <xf numFmtId="0" fontId="90" fillId="0" borderId="125" applyFont="0" applyFill="0" applyBorder="0">
      <alignment horizontal="center" vertical="justify" wrapText="1"/>
    </xf>
    <xf numFmtId="4" fontId="41" fillId="19" borderId="124" applyNumberFormat="0" applyProtection="0">
      <alignment horizontal="right" vertical="center"/>
    </xf>
    <xf numFmtId="0" fontId="112" fillId="7" borderId="118" applyNumberFormat="0" applyAlignment="0" applyProtection="0"/>
    <xf numFmtId="0" fontId="29" fillId="81" borderId="124" applyNumberFormat="0" applyProtection="0">
      <alignment horizontal="left" vertical="top" indent="1"/>
    </xf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213" fontId="190" fillId="0" borderId="122" applyFont="0" applyFill="0" applyBorder="0" applyAlignment="0" applyProtection="0"/>
    <xf numFmtId="0" fontId="102" fillId="20" borderId="101" applyNumberFormat="0" applyAlignment="0" applyProtection="0"/>
    <xf numFmtId="0" fontId="61" fillId="63" borderId="118" applyNumberFormat="0" applyAlignment="0" applyProtection="0"/>
    <xf numFmtId="4" fontId="41" fillId="17" borderId="124" applyNumberFormat="0" applyProtection="0">
      <alignment horizontal="right" vertical="center"/>
    </xf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66" fillId="0" borderId="121" applyNumberFormat="0" applyFill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4" fontId="41" fillId="96" borderId="124" applyNumberFormat="0" applyProtection="0">
      <alignment horizontal="left" vertical="center" indent="1"/>
    </xf>
    <xf numFmtId="0" fontId="112" fillId="7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0" fontId="3" fillId="79" borderId="119" applyNumberFormat="0" applyAlignment="0" applyProtection="0"/>
    <xf numFmtId="206" fontId="191" fillId="0" borderId="123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4" fontId="196" fillId="94" borderId="124" applyNumberFormat="0" applyProtection="0">
      <alignment horizontal="right" vertical="center"/>
    </xf>
    <xf numFmtId="0" fontId="118" fillId="20" borderId="120" applyNumberFormat="0" applyAlignment="0" applyProtection="0"/>
    <xf numFmtId="0" fontId="122" fillId="0" borderId="121" applyNumberFormat="0" applyFill="0" applyAlignment="0" applyProtection="0"/>
    <xf numFmtId="4" fontId="41" fillId="10" borderId="124" applyNumberFormat="0" applyProtection="0">
      <alignment horizontal="right" vertical="center"/>
    </xf>
    <xf numFmtId="4" fontId="41" fillId="3" borderId="124" applyNumberFormat="0" applyProtection="0">
      <alignment horizontal="right" vertical="center"/>
    </xf>
    <xf numFmtId="4" fontId="41" fillId="18" borderId="124" applyNumberFormat="0" applyProtection="0">
      <alignment horizontal="right" vertical="center"/>
    </xf>
    <xf numFmtId="0" fontId="112" fillId="7" borderId="118" applyNumberFormat="0" applyAlignment="0" applyProtection="0"/>
    <xf numFmtId="0" fontId="54" fillId="76" borderId="118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206" fontId="176" fillId="89" borderId="123"/>
    <xf numFmtId="4" fontId="41" fillId="3" borderId="124" applyNumberFormat="0" applyProtection="0">
      <alignment horizontal="right" vertical="center"/>
    </xf>
    <xf numFmtId="0" fontId="64" fillId="76" borderId="120" applyNumberFormat="0" applyAlignment="0" applyProtection="0"/>
    <xf numFmtId="0" fontId="102" fillId="20" borderId="118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29" fillId="95" borderId="124" applyNumberFormat="0" applyProtection="0">
      <alignment horizontal="left" vertical="top" indent="1"/>
    </xf>
    <xf numFmtId="0" fontId="3" fillId="79" borderId="119" applyNumberFormat="0" applyAlignment="0" applyProtection="0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4" fontId="41" fillId="92" borderId="124" applyNumberFormat="0" applyProtection="0">
      <alignment horizontal="right" vertical="center"/>
    </xf>
    <xf numFmtId="0" fontId="112" fillId="7" borderId="118" applyNumberFormat="0" applyAlignment="0" applyProtection="0"/>
    <xf numFmtId="0" fontId="112" fillId="7" borderId="118" applyNumberFormat="0" applyAlignment="0" applyProtection="0"/>
    <xf numFmtId="0" fontId="61" fillId="63" borderId="118" applyNumberFormat="0" applyAlignment="0" applyProtection="0"/>
    <xf numFmtId="0" fontId="122" fillId="0" borderId="121" applyNumberFormat="0" applyFill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122" fillId="0" borderId="121" applyNumberFormat="0" applyFill="0" applyAlignment="0" applyProtection="0"/>
    <xf numFmtId="0" fontId="64" fillId="76" borderId="120" applyNumberFormat="0" applyAlignment="0" applyProtection="0"/>
    <xf numFmtId="0" fontId="41" fillId="24" borderId="124" applyNumberFormat="0" applyProtection="0">
      <alignment horizontal="left" vertical="top" indent="1"/>
    </xf>
    <xf numFmtId="0" fontId="64" fillId="76" borderId="120" applyNumberFormat="0" applyAlignment="0" applyProtection="0"/>
    <xf numFmtId="4" fontId="41" fillId="3" borderId="124" applyNumberFormat="0" applyProtection="0">
      <alignment horizontal="right" vertical="center"/>
    </xf>
    <xf numFmtId="4" fontId="41" fillId="18" borderId="124" applyNumberFormat="0" applyProtection="0">
      <alignment horizontal="right" vertical="center"/>
    </xf>
    <xf numFmtId="0" fontId="54" fillId="76" borderId="118" applyNumberFormat="0" applyAlignment="0" applyProtection="0"/>
    <xf numFmtId="0" fontId="61" fillId="63" borderId="118" applyNumberFormat="0" applyAlignment="0" applyProtection="0"/>
    <xf numFmtId="3" fontId="103" fillId="0" borderId="125"/>
    <xf numFmtId="0" fontId="3" fillId="79" borderId="119" applyNumberFormat="0" applyAlignment="0" applyProtection="0"/>
    <xf numFmtId="0" fontId="102" fillId="20" borderId="118" applyNumberFormat="0" applyAlignment="0" applyProtection="0"/>
    <xf numFmtId="0" fontId="61" fillId="63" borderId="118" applyNumberFormat="0" applyAlignment="0" applyProtection="0"/>
    <xf numFmtId="10" fontId="16" fillId="24" borderId="125" applyNumberFormat="0" applyBorder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37" fillId="26" borderId="119" applyNumberFormat="0" applyFon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4" fontId="41" fillId="24" borderId="124" applyNumberFormat="0" applyProtection="0">
      <alignment vertical="center"/>
    </xf>
    <xf numFmtId="0" fontId="64" fillId="76" borderId="120" applyNumberFormat="0" applyAlignment="0" applyProtection="0"/>
    <xf numFmtId="0" fontId="37" fillId="26" borderId="119" applyNumberFormat="0" applyFont="0" applyAlignment="0" applyProtection="0"/>
    <xf numFmtId="0" fontId="118" fillId="20" borderId="120" applyNumberFormat="0" applyAlignment="0" applyProtection="0"/>
    <xf numFmtId="0" fontId="122" fillId="0" borderId="121" applyNumberFormat="0" applyFill="0" applyAlignment="0" applyProtection="0"/>
    <xf numFmtId="0" fontId="122" fillId="0" borderId="121" applyNumberFormat="0" applyFill="0" applyAlignment="0" applyProtection="0"/>
    <xf numFmtId="0" fontId="66" fillId="0" borderId="121" applyNumberFormat="0" applyFill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61" fillId="63" borderId="118" applyNumberFormat="0" applyAlignment="0" applyProtection="0"/>
    <xf numFmtId="0" fontId="29" fillId="82" borderId="113" applyNumberFormat="0" applyProtection="0">
      <alignment horizontal="left" vertical="center" indent="1"/>
    </xf>
    <xf numFmtId="4" fontId="41" fillId="10" borderId="113" applyNumberFormat="0" applyProtection="0">
      <alignment horizontal="right" vertical="center"/>
    </xf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63" fillId="20" borderId="109" applyNumberFormat="0" applyAlignment="0" applyProtection="0"/>
    <xf numFmtId="0" fontId="122" fillId="0" borderId="111" applyNumberFormat="0" applyFill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8" fillId="20" borderId="103" applyNumberFormat="0" applyAlignment="0" applyProtection="0"/>
    <xf numFmtId="0" fontId="37" fillId="26" borderId="115" applyNumberFormat="0" applyFont="0" applyAlignment="0" applyProtection="0"/>
    <xf numFmtId="0" fontId="122" fillId="0" borderId="104" applyNumberFormat="0" applyFill="0" applyAlignment="0" applyProtection="0"/>
    <xf numFmtId="0" fontId="90" fillId="0" borderId="125" applyFont="0" applyFill="0" applyBorder="0">
      <alignment horizontal="center" vertical="justify" wrapText="1"/>
    </xf>
    <xf numFmtId="0" fontId="61" fillId="63" borderId="118" applyNumberFormat="0" applyAlignment="0" applyProtection="0"/>
    <xf numFmtId="0" fontId="37" fillId="26" borderId="119" applyNumberFormat="0" applyFont="0" applyAlignment="0" applyProtection="0"/>
    <xf numFmtId="4" fontId="41" fillId="94" borderId="124" applyNumberFormat="0" applyProtection="0">
      <alignment horizontal="right" vertical="center"/>
    </xf>
    <xf numFmtId="0" fontId="3" fillId="79" borderId="119" applyNumberFormat="0" applyAlignment="0" applyProtection="0"/>
    <xf numFmtId="0" fontId="174" fillId="26" borderId="119" applyNumberFormat="0" applyFon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3" fillId="26" borderId="119" applyNumberFormat="0" applyFont="0" applyAlignment="0" applyProtection="0"/>
    <xf numFmtId="0" fontId="3" fillId="79" borderId="119" applyNumberFormat="0" applyAlignment="0" applyProtection="0"/>
    <xf numFmtId="4" fontId="41" fillId="94" borderId="124" applyNumberFormat="0" applyProtection="0">
      <alignment horizontal="right" vertical="center"/>
    </xf>
    <xf numFmtId="0" fontId="29" fillId="82" borderId="124" applyNumberFormat="0" applyProtection="0">
      <alignment horizontal="left" vertical="center" indent="1"/>
    </xf>
    <xf numFmtId="4" fontId="41" fillId="92" borderId="124" applyNumberFormat="0" applyProtection="0">
      <alignment horizontal="right" vertical="center"/>
    </xf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122" fillId="0" borderId="121" applyNumberFormat="0" applyFill="0" applyAlignment="0" applyProtection="0"/>
    <xf numFmtId="4" fontId="41" fillId="19" borderId="124" applyNumberFormat="0" applyProtection="0">
      <alignment horizontal="right" vertical="center"/>
    </xf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29" fillId="82" borderId="124" applyNumberFormat="0" applyProtection="0">
      <alignment horizontal="left" vertical="top" indent="1"/>
    </xf>
    <xf numFmtId="0" fontId="66" fillId="0" borderId="121" applyNumberFormat="0" applyFill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61" fillId="63" borderId="118" applyNumberFormat="0" applyAlignment="0" applyProtection="0"/>
    <xf numFmtId="0" fontId="102" fillId="20" borderId="118" applyNumberFormat="0" applyAlignment="0" applyProtection="0"/>
    <xf numFmtId="0" fontId="29" fillId="95" borderId="124" applyNumberFormat="0" applyProtection="0">
      <alignment horizontal="left" vertical="center" indent="1"/>
    </xf>
    <xf numFmtId="4" fontId="41" fillId="10" borderId="124" applyNumberFormat="0" applyProtection="0">
      <alignment horizontal="right" vertical="center"/>
    </xf>
    <xf numFmtId="0" fontId="29" fillId="82" borderId="124" applyNumberFormat="0" applyProtection="0">
      <alignment horizontal="left" vertical="top" indent="1"/>
    </xf>
    <xf numFmtId="0" fontId="41" fillId="91" borderId="124" applyNumberFormat="0" applyProtection="0">
      <alignment horizontal="left" vertical="top" indent="1"/>
    </xf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54" fillId="76" borderId="118" applyNumberForma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29" fillId="91" borderId="124" applyNumberFormat="0" applyProtection="0">
      <alignment horizontal="left" vertical="center" indent="1"/>
    </xf>
    <xf numFmtId="0" fontId="41" fillId="24" borderId="124" applyNumberFormat="0" applyProtection="0">
      <alignment horizontal="left" vertical="top" indent="1"/>
    </xf>
    <xf numFmtId="0" fontId="61" fillId="63" borderId="118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5" applyNumberFormat="0" applyFont="0" applyAlignment="0" applyProtection="0"/>
    <xf numFmtId="0" fontId="37" fillId="26" borderId="115" applyNumberFormat="0" applyFont="0" applyAlignment="0" applyProtection="0"/>
    <xf numFmtId="10" fontId="16" fillId="24" borderId="114" applyNumberFormat="0" applyBorder="0" applyAlignment="0" applyProtection="0"/>
    <xf numFmtId="0" fontId="90" fillId="0" borderId="114" applyFont="0" applyFill="0" applyBorder="0">
      <alignment horizontal="centerContinuous" vertical="justify" wrapText="1"/>
    </xf>
    <xf numFmtId="0" fontId="3" fillId="79" borderId="119" applyNumberFormat="0" applyAlignment="0" applyProtection="0"/>
    <xf numFmtId="0" fontId="54" fillId="76" borderId="118" applyNumberFormat="0" applyAlignment="0" applyProtection="0"/>
    <xf numFmtId="0" fontId="3" fillId="79" borderId="115" applyNumberFormat="0" applyAlignment="0" applyProtection="0"/>
    <xf numFmtId="4" fontId="196" fillId="94" borderId="113" applyNumberFormat="0" applyProtection="0">
      <alignment horizontal="right" vertical="center"/>
    </xf>
    <xf numFmtId="4" fontId="41" fillId="15" borderId="113" applyNumberFormat="0" applyProtection="0">
      <alignment horizontal="right" vertical="center"/>
    </xf>
    <xf numFmtId="0" fontId="118" fillId="20" borderId="110" applyNumberFormat="0" applyAlignment="0" applyProtection="0"/>
    <xf numFmtId="0" fontId="3" fillId="79" borderId="102" applyNumberFormat="0" applyAlignment="0" applyProtection="0"/>
    <xf numFmtId="0" fontId="54" fillId="76" borderId="101" applyNumberFormat="0" applyAlignment="0" applyProtection="0"/>
    <xf numFmtId="0" fontId="37" fillId="26" borderId="102" applyNumberFormat="0" applyFont="0" applyAlignment="0" applyProtection="0"/>
    <xf numFmtId="0" fontId="61" fillId="63" borderId="101" applyNumberFormat="0" applyAlignment="0" applyProtection="0"/>
    <xf numFmtId="0" fontId="112" fillId="7" borderId="101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03" applyNumberFormat="0" applyAlignment="0" applyProtection="0"/>
    <xf numFmtId="0" fontId="61" fillId="63" borderId="101" applyNumberFormat="0" applyAlignment="0" applyProtection="0"/>
    <xf numFmtId="0" fontId="66" fillId="0" borderId="104" applyNumberFormat="0" applyFill="0" applyAlignment="0" applyProtection="0"/>
    <xf numFmtId="0" fontId="54" fillId="76" borderId="101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03" applyNumberFormat="0" applyAlignment="0" applyProtection="0"/>
    <xf numFmtId="0" fontId="54" fillId="76" borderId="101" applyNumberFormat="0" applyAlignment="0" applyProtection="0"/>
    <xf numFmtId="0" fontId="61" fillId="63" borderId="101" applyNumberFormat="0" applyAlignment="0" applyProtection="0"/>
    <xf numFmtId="0" fontId="66" fillId="0" borderId="104" applyNumberFormat="0" applyFill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102" fillId="20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02" fillId="20" borderId="101" applyNumberFormat="0" applyAlignment="0" applyProtection="0"/>
    <xf numFmtId="0" fontId="66" fillId="0" borderId="104" applyNumberFormat="0" applyFill="0" applyAlignment="0" applyProtection="0"/>
    <xf numFmtId="0" fontId="61" fillId="63" borderId="101" applyNumberFormat="0" applyAlignment="0" applyProtection="0"/>
    <xf numFmtId="0" fontId="54" fillId="76" borderId="101" applyNumberFormat="0" applyAlignment="0" applyProtection="0"/>
    <xf numFmtId="0" fontId="64" fillId="76" borderId="103" applyNumberFormat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8" fillId="20" borderId="103" applyNumberFormat="0" applyAlignment="0" applyProtection="0"/>
    <xf numFmtId="0" fontId="66" fillId="0" borderId="104" applyNumberFormat="0" applyFill="0" applyAlignment="0" applyProtection="0"/>
    <xf numFmtId="0" fontId="122" fillId="0" borderId="104" applyNumberFormat="0" applyFill="0" applyAlignment="0" applyProtection="0"/>
    <xf numFmtId="0" fontId="122" fillId="0" borderId="104" applyNumberFormat="0" applyFill="0" applyAlignment="0" applyProtection="0"/>
    <xf numFmtId="0" fontId="118" fillId="20" borderId="103" applyNumberFormat="0" applyAlignment="0" applyProtection="0"/>
    <xf numFmtId="0" fontId="37" fillId="26" borderId="102" applyNumberFormat="0" applyFon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64" fillId="76" borderId="103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168" fillId="7" borderId="118" applyNumberFormat="0" applyAlignment="0" applyProtection="0"/>
    <xf numFmtId="0" fontId="122" fillId="0" borderId="121" applyNumberFormat="0" applyFill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0" fontId="3" fillId="79" borderId="119" applyNumberFormat="0" applyAlignment="0" applyProtection="0"/>
    <xf numFmtId="0" fontId="3" fillId="26" borderId="119" applyNumberFormat="0" applyFont="0" applyAlignment="0" applyProtection="0"/>
    <xf numFmtId="0" fontId="102" fillId="76" borderId="118" applyNumberFormat="0" applyAlignment="0" applyProtection="0"/>
    <xf numFmtId="0" fontId="3" fillId="26" borderId="119" applyNumberFormat="0" applyFont="0" applyAlignment="0" applyProtection="0"/>
    <xf numFmtId="0" fontId="54" fillId="76" borderId="118" applyNumberFormat="0" applyAlignment="0" applyProtection="0"/>
    <xf numFmtId="0" fontId="102" fillId="20" borderId="118" applyNumberFormat="0" applyAlignment="0" applyProtection="0"/>
    <xf numFmtId="0" fontId="118" fillId="20" borderId="120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" fillId="26" borderId="119" applyNumberFormat="0" applyFont="0" applyAlignment="0" applyProtection="0"/>
    <xf numFmtId="0" fontId="37" fillId="26" borderId="119" applyNumberFormat="0" applyFont="0" applyAlignment="0" applyProtection="0"/>
    <xf numFmtId="0" fontId="160" fillId="26" borderId="119" applyNumberFormat="0" applyFont="0" applyAlignment="0" applyProtection="0"/>
    <xf numFmtId="0" fontId="122" fillId="0" borderId="121" applyNumberFormat="0" applyFill="0" applyAlignment="0" applyProtection="0"/>
    <xf numFmtId="0" fontId="3" fillId="79" borderId="119" applyNumberFormat="0" applyAlignment="0" applyProtection="0"/>
    <xf numFmtId="4" fontId="194" fillId="80" borderId="124" applyNumberFormat="0" applyProtection="0">
      <alignment vertical="center"/>
    </xf>
    <xf numFmtId="0" fontId="3" fillId="79" borderId="119" applyNumberFormat="0" applyAlignment="0" applyProtection="0"/>
    <xf numFmtId="0" fontId="3" fillId="79" borderId="119" applyNumberFormat="0" applyAlignment="0" applyProtection="0"/>
    <xf numFmtId="0" fontId="61" fillId="63" borderId="118" applyNumberFormat="0" applyAlignment="0" applyProtection="0"/>
    <xf numFmtId="10" fontId="95" fillId="24" borderId="125" applyNumberFormat="0" applyBorder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118" fillId="20" borderId="120" applyNumberFormat="0" applyAlignment="0" applyProtection="0"/>
    <xf numFmtId="0" fontId="122" fillId="0" borderId="121" applyNumberFormat="0" applyFill="0" applyAlignment="0" applyProtection="0"/>
    <xf numFmtId="4" fontId="44" fillId="94" borderId="124" applyNumberFormat="0" applyProtection="0">
      <alignment horizontal="right" vertical="center"/>
    </xf>
    <xf numFmtId="0" fontId="41" fillId="91" borderId="124" applyNumberFormat="0" applyProtection="0">
      <alignment horizontal="left" vertical="top" indent="1"/>
    </xf>
    <xf numFmtId="4" fontId="196" fillId="94" borderId="124" applyNumberFormat="0" applyProtection="0">
      <alignment horizontal="right" vertical="center"/>
    </xf>
    <xf numFmtId="0" fontId="41" fillId="24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0" fontId="29" fillId="81" borderId="124" applyNumberFormat="0" applyProtection="0">
      <alignment horizontal="left" vertical="top" indent="1"/>
    </xf>
    <xf numFmtId="0" fontId="29" fillId="82" borderId="124" applyNumberFormat="0" applyProtection="0">
      <alignment horizontal="left" vertical="top" indent="1"/>
    </xf>
    <xf numFmtId="0" fontId="29" fillId="91" borderId="124" applyNumberFormat="0" applyProtection="0">
      <alignment horizontal="left" vertical="top" indent="1"/>
    </xf>
    <xf numFmtId="0" fontId="29" fillId="95" borderId="124" applyNumberFormat="0" applyProtection="0">
      <alignment horizontal="left" vertical="center" indent="1"/>
    </xf>
    <xf numFmtId="10" fontId="16" fillId="24" borderId="125" applyNumberFormat="0" applyBorder="0" applyAlignment="0" applyProtection="0"/>
    <xf numFmtId="4" fontId="41" fillId="10" borderId="124" applyNumberFormat="0" applyProtection="0">
      <alignment horizontal="right" vertical="center"/>
    </xf>
    <xf numFmtId="4" fontId="41" fillId="18" borderId="124" applyNumberFormat="0" applyProtection="0">
      <alignment horizontal="right" vertical="center"/>
    </xf>
    <xf numFmtId="4" fontId="41" fillId="11" borderId="124" applyNumberFormat="0" applyProtection="0">
      <alignment horizontal="right" vertical="center"/>
    </xf>
    <xf numFmtId="4" fontId="41" fillId="17" borderId="124" applyNumberFormat="0" applyProtection="0">
      <alignment horizontal="right" vertical="center"/>
    </xf>
    <xf numFmtId="4" fontId="41" fillId="3" borderId="124" applyNumberFormat="0" applyProtection="0">
      <alignment horizontal="right" vertical="center"/>
    </xf>
    <xf numFmtId="0" fontId="43" fillId="80" borderId="124" applyNumberFormat="0" applyProtection="0">
      <alignment horizontal="left" vertical="top" indent="1"/>
    </xf>
    <xf numFmtId="4" fontId="43" fillId="25" borderId="124" applyNumberFormat="0" applyProtection="0">
      <alignment vertical="center"/>
    </xf>
    <xf numFmtId="0" fontId="90" fillId="0" borderId="125" applyFont="0" applyFill="0" applyBorder="0">
      <alignment horizontal="center" vertical="justify" wrapText="1"/>
    </xf>
    <xf numFmtId="0" fontId="37" fillId="26" borderId="119" applyNumberFormat="0" applyFont="0" applyAlignment="0" applyProtection="0"/>
    <xf numFmtId="0" fontId="64" fillId="76" borderId="120" applyNumberFormat="0" applyAlignment="0" applyProtection="0"/>
    <xf numFmtId="4" fontId="43" fillId="25" borderId="124" applyNumberFormat="0" applyProtection="0">
      <alignment vertical="center"/>
    </xf>
    <xf numFmtId="0" fontId="43" fillId="80" borderId="124" applyNumberFormat="0" applyProtection="0">
      <alignment horizontal="left" vertical="top" indent="1"/>
    </xf>
    <xf numFmtId="4" fontId="41" fillId="11" borderId="124" applyNumberFormat="0" applyProtection="0">
      <alignment horizontal="right" vertical="center"/>
    </xf>
    <xf numFmtId="4" fontId="41" fillId="92" borderId="124" applyNumberFormat="0" applyProtection="0">
      <alignment horizontal="right" vertical="center"/>
    </xf>
    <xf numFmtId="4" fontId="44" fillId="94" borderId="124" applyNumberFormat="0" applyProtection="0">
      <alignment horizontal="right" vertical="center"/>
    </xf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72" fillId="0" borderId="121" applyNumberFormat="0" applyFill="0" applyAlignment="0" applyProtection="0"/>
    <xf numFmtId="0" fontId="122" fillId="0" borderId="121" applyNumberFormat="0" applyFill="0" applyAlignment="0" applyProtection="0"/>
    <xf numFmtId="0" fontId="66" fillId="0" borderId="121" applyNumberFormat="0" applyFill="0" applyAlignment="0" applyProtection="0"/>
    <xf numFmtId="0" fontId="171" fillId="20" borderId="120" applyNumberFormat="0" applyAlignment="0" applyProtection="0"/>
    <xf numFmtId="4" fontId="43" fillId="80" borderId="124" applyNumberFormat="0" applyProtection="0">
      <alignment horizontal="left" vertical="center" indent="1"/>
    </xf>
    <xf numFmtId="0" fontId="168" fillId="7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4" fontId="41" fillId="24" borderId="124" applyNumberFormat="0" applyProtection="0">
      <alignment horizontal="left" vertical="center" indent="1"/>
    </xf>
    <xf numFmtId="4" fontId="41" fillId="15" borderId="124" applyNumberFormat="0" applyProtection="0">
      <alignment horizontal="right" vertical="center"/>
    </xf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29" fillId="81" borderId="124" applyNumberFormat="0" applyProtection="0">
      <alignment horizontal="left" vertical="center" indent="1"/>
    </xf>
    <xf numFmtId="3" fontId="82" fillId="80" borderId="125">
      <alignment horizontal="left" vertical="top" wrapText="1"/>
      <protection locked="0"/>
    </xf>
    <xf numFmtId="0" fontId="112" fillId="7" borderId="118" applyNumberFormat="0" applyAlignment="0" applyProtection="0"/>
    <xf numFmtId="0" fontId="3" fillId="79" borderId="119" applyNumberFormat="0" applyAlignment="0" applyProtection="0"/>
    <xf numFmtId="0" fontId="102" fillId="76" borderId="101" applyNumberFormat="0" applyAlignment="0" applyProtection="0"/>
    <xf numFmtId="0" fontId="29" fillId="95" borderId="124" applyNumberFormat="0" applyProtection="0">
      <alignment horizontal="left" vertical="center" indent="1"/>
    </xf>
    <xf numFmtId="0" fontId="64" fillId="76" borderId="120" applyNumberFormat="0" applyAlignment="0" applyProtection="0"/>
    <xf numFmtId="0" fontId="160" fillId="26" borderId="119" applyNumberFormat="0" applyFont="0" applyAlignment="0" applyProtection="0"/>
    <xf numFmtId="0" fontId="102" fillId="76" borderId="118" applyNumberFormat="0" applyAlignment="0" applyProtection="0"/>
    <xf numFmtId="0" fontId="37" fillId="26" borderId="119" applyNumberFormat="0" applyFont="0" applyAlignment="0" applyProtection="0"/>
    <xf numFmtId="0" fontId="54" fillId="76" borderId="118" applyNumberFormat="0" applyAlignment="0" applyProtection="0"/>
    <xf numFmtId="0" fontId="172" fillId="0" borderId="121" applyNumberFormat="0" applyFill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4" fontId="41" fillId="96" borderId="124" applyNumberFormat="0" applyProtection="0">
      <alignment horizontal="right" vertical="center"/>
    </xf>
    <xf numFmtId="0" fontId="64" fillId="76" borderId="120" applyNumberFormat="0" applyAlignment="0" applyProtection="0"/>
    <xf numFmtId="0" fontId="29" fillId="81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0" fontId="3" fillId="79" borderId="119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61" fillId="63" borderId="118" applyNumberFormat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206" fontId="176" fillId="89" borderId="123"/>
    <xf numFmtId="206" fontId="176" fillId="89" borderId="123"/>
    <xf numFmtId="3" fontId="82" fillId="80" borderId="125">
      <alignment horizontal="left" vertical="top" wrapText="1"/>
      <protection locked="0"/>
    </xf>
    <xf numFmtId="0" fontId="54" fillId="76" borderId="118" applyNumberFormat="0" applyAlignment="0" applyProtection="0"/>
    <xf numFmtId="0" fontId="172" fillId="0" borderId="121" applyNumberFormat="0" applyFill="0" applyAlignment="0" applyProtection="0"/>
    <xf numFmtId="3" fontId="103" fillId="0" borderId="125"/>
    <xf numFmtId="0" fontId="37" fillId="26" borderId="119" applyNumberFormat="0" applyFont="0" applyAlignment="0" applyProtection="0"/>
    <xf numFmtId="0" fontId="102" fillId="20" borderId="118" applyNumberFormat="0" applyAlignment="0" applyProtection="0"/>
    <xf numFmtId="4" fontId="44" fillId="94" borderId="124" applyNumberFormat="0" applyProtection="0">
      <alignment horizontal="right" vertical="center"/>
    </xf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63" fillId="20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4" fontId="196" fillId="24" borderId="124" applyNumberFormat="0" applyProtection="0">
      <alignment vertical="center"/>
    </xf>
    <xf numFmtId="0" fontId="61" fillId="63" borderId="118" applyNumberFormat="0" applyAlignment="0" applyProtection="0"/>
    <xf numFmtId="4" fontId="41" fillId="18" borderId="124" applyNumberFormat="0" applyProtection="0">
      <alignment horizontal="right" vertical="center"/>
    </xf>
    <xf numFmtId="10" fontId="16" fillId="24" borderId="125" applyNumberFormat="0" applyBorder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206" fontId="191" fillId="0" borderId="123"/>
    <xf numFmtId="3" fontId="103" fillId="0" borderId="125"/>
    <xf numFmtId="3" fontId="82" fillId="80" borderId="125">
      <alignment horizontal="left" vertical="top" wrapText="1"/>
      <protection locked="0"/>
    </xf>
    <xf numFmtId="0" fontId="90" fillId="0" borderId="125" applyFont="0" applyFill="0" applyBorder="0">
      <alignment horizontal="centerContinuous" vertical="justify" wrapText="1"/>
    </xf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102" fillId="20" borderId="118" applyNumberFormat="0" applyAlignment="0" applyProtection="0"/>
    <xf numFmtId="4" fontId="41" fillId="17" borderId="124" applyNumberFormat="0" applyProtection="0">
      <alignment horizontal="right" vertical="center"/>
    </xf>
    <xf numFmtId="0" fontId="118" fillId="20" borderId="120" applyNumberFormat="0" applyAlignment="0" applyProtection="0"/>
    <xf numFmtId="0" fontId="171" fillId="20" borderId="120" applyNumberFormat="0" applyAlignment="0" applyProtection="0"/>
    <xf numFmtId="0" fontId="118" fillId="20" borderId="120" applyNumberFormat="0" applyAlignment="0" applyProtection="0"/>
    <xf numFmtId="4" fontId="41" fillId="94" borderId="124" applyNumberFormat="0" applyProtection="0">
      <alignment horizontal="right" vertical="center"/>
    </xf>
    <xf numFmtId="0" fontId="29" fillId="82" borderId="124" applyNumberFormat="0" applyProtection="0">
      <alignment horizontal="left" vertical="center" indent="1"/>
    </xf>
    <xf numFmtId="0" fontId="54" fillId="76" borderId="118" applyNumberFormat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0" fontId="54" fillId="76" borderId="118" applyNumberForma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37" fillId="26" borderId="115" applyNumberFormat="0" applyFont="0" applyAlignment="0" applyProtection="0"/>
    <xf numFmtId="10" fontId="95" fillId="24" borderId="114" applyNumberFormat="0" applyBorder="0" applyAlignment="0" applyProtection="0"/>
    <xf numFmtId="3" fontId="103" fillId="0" borderId="114"/>
    <xf numFmtId="0" fontId="90" fillId="0" borderId="114" applyFont="0" applyFill="0" applyBorder="0">
      <alignment horizontal="center" vertical="justify" wrapText="1"/>
    </xf>
    <xf numFmtId="0" fontId="61" fillId="63" borderId="118" applyNumberFormat="0" applyAlignment="0" applyProtection="0"/>
    <xf numFmtId="3" fontId="82" fillId="80" borderId="114">
      <alignment horizontal="left" vertical="top" wrapText="1"/>
      <protection locked="0"/>
    </xf>
    <xf numFmtId="0" fontId="3" fillId="79" borderId="115" applyNumberFormat="0" applyAlignment="0" applyProtection="0"/>
    <xf numFmtId="0" fontId="3" fillId="79" borderId="115" applyNumberFormat="0" applyAlignment="0" applyProtection="0"/>
    <xf numFmtId="0" fontId="122" fillId="0" borderId="111" applyNumberFormat="0" applyFill="0" applyAlignment="0" applyProtection="0"/>
    <xf numFmtId="0" fontId="112" fillId="7" borderId="109" applyNumberFormat="0" applyAlignment="0" applyProtection="0"/>
    <xf numFmtId="4" fontId="44" fillId="94" borderId="113" applyNumberFormat="0" applyProtection="0">
      <alignment horizontal="right" vertical="center"/>
    </xf>
    <xf numFmtId="4" fontId="41" fillId="96" borderId="113" applyNumberFormat="0" applyProtection="0">
      <alignment horizontal="left" vertical="center" indent="1"/>
    </xf>
    <xf numFmtId="4" fontId="41" fillId="94" borderId="113" applyNumberFormat="0" applyProtection="0">
      <alignment horizontal="right" vertical="center"/>
    </xf>
    <xf numFmtId="0" fontId="29" fillId="81" borderId="113" applyNumberFormat="0" applyProtection="0">
      <alignment horizontal="left" vertical="top" indent="1"/>
    </xf>
    <xf numFmtId="0" fontId="29" fillId="91" borderId="113" applyNumberFormat="0" applyProtection="0">
      <alignment horizontal="left" vertical="top" indent="1"/>
    </xf>
    <xf numFmtId="0" fontId="29" fillId="91" borderId="113" applyNumberFormat="0" applyProtection="0">
      <alignment horizontal="left" vertical="center" indent="1"/>
    </xf>
    <xf numFmtId="0" fontId="29" fillId="95" borderId="113" applyNumberFormat="0" applyProtection="0">
      <alignment horizontal="left" vertical="center" indent="1"/>
    </xf>
    <xf numFmtId="4" fontId="41" fillId="92" borderId="113" applyNumberFormat="0" applyProtection="0">
      <alignment horizontal="right" vertical="center"/>
    </xf>
    <xf numFmtId="4" fontId="41" fillId="19" borderId="113" applyNumberFormat="0" applyProtection="0">
      <alignment horizontal="right" vertical="center"/>
    </xf>
    <xf numFmtId="4" fontId="41" fillId="11" borderId="113" applyNumberFormat="0" applyProtection="0">
      <alignment horizontal="right" vertical="center"/>
    </xf>
    <xf numFmtId="4" fontId="43" fillId="25" borderId="113" applyNumberFormat="0" applyProtection="0">
      <alignment vertical="center"/>
    </xf>
    <xf numFmtId="0" fontId="172" fillId="0" borderId="111" applyNumberFormat="0" applyFill="0" applyAlignment="0" applyProtection="0"/>
    <xf numFmtId="0" fontId="171" fillId="20" borderId="110" applyNumberFormat="0" applyAlignment="0" applyProtection="0"/>
    <xf numFmtId="0" fontId="160" fillId="26" borderId="115" applyNumberFormat="0" applyFont="0" applyAlignment="0" applyProtection="0"/>
    <xf numFmtId="0" fontId="118" fillId="76" borderId="103" applyNumberFormat="0" applyAlignment="0" applyProtection="0"/>
    <xf numFmtId="0" fontId="37" fillId="26" borderId="115" applyNumberFormat="0" applyFont="0" applyAlignment="0" applyProtection="0"/>
    <xf numFmtId="0" fontId="37" fillId="26" borderId="115" applyNumberFormat="0" applyFont="0" applyAlignment="0" applyProtection="0"/>
    <xf numFmtId="0" fontId="122" fillId="0" borderId="104" applyNumberFormat="0" applyFill="0" applyAlignment="0" applyProtection="0"/>
    <xf numFmtId="0" fontId="64" fillId="76" borderId="120" applyNumberFormat="0" applyAlignment="0" applyProtection="0"/>
    <xf numFmtId="0" fontId="122" fillId="0" borderId="121" applyNumberFormat="0" applyFill="0" applyAlignment="0" applyProtection="0"/>
    <xf numFmtId="0" fontId="112" fillId="7" borderId="118" applyNumberFormat="0" applyAlignment="0" applyProtection="0"/>
    <xf numFmtId="4" fontId="41" fillId="24" borderId="124" applyNumberFormat="0" applyProtection="0">
      <alignment horizontal="left" vertical="center" indent="1"/>
    </xf>
    <xf numFmtId="10" fontId="16" fillId="24" borderId="125" applyNumberFormat="0" applyBorder="0" applyAlignment="0" applyProtection="0"/>
    <xf numFmtId="0" fontId="37" fillId="26" borderId="119" applyNumberFormat="0" applyFont="0" applyAlignment="0" applyProtection="0"/>
    <xf numFmtId="0" fontId="122" fillId="0" borderId="111" applyNumberFormat="0" applyFill="0" applyAlignment="0" applyProtection="0"/>
    <xf numFmtId="4" fontId="194" fillId="80" borderId="124" applyNumberFormat="0" applyProtection="0">
      <alignment vertical="center"/>
    </xf>
    <xf numFmtId="0" fontId="102" fillId="20" borderId="118" applyNumberFormat="0" applyAlignment="0" applyProtection="0"/>
    <xf numFmtId="0" fontId="118" fillId="76" borderId="120" applyNumberFormat="0" applyAlignment="0" applyProtection="0"/>
    <xf numFmtId="0" fontId="64" fillId="76" borderId="120" applyNumberFormat="0" applyAlignment="0" applyProtection="0"/>
    <xf numFmtId="0" fontId="118" fillId="76" borderId="120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102" fillId="20" borderId="118" applyNumberFormat="0" applyAlignment="0" applyProtection="0"/>
    <xf numFmtId="4" fontId="41" fillId="96" borderId="124" applyNumberFormat="0" applyProtection="0">
      <alignment horizontal="left" vertical="center" indent="1"/>
    </xf>
    <xf numFmtId="0" fontId="29" fillId="81" borderId="124" applyNumberFormat="0" applyProtection="0">
      <alignment horizontal="left" vertical="center" indent="1"/>
    </xf>
    <xf numFmtId="4" fontId="41" fillId="96" borderId="124" applyNumberFormat="0" applyProtection="0">
      <alignment horizontal="right" vertical="center"/>
    </xf>
    <xf numFmtId="4" fontId="41" fillId="9" borderId="124" applyNumberFormat="0" applyProtection="0">
      <alignment horizontal="right" vertical="center"/>
    </xf>
    <xf numFmtId="0" fontId="37" fillId="26" borderId="119" applyNumberFormat="0" applyFont="0" applyAlignment="0" applyProtection="0"/>
    <xf numFmtId="4" fontId="41" fillId="9" borderId="124" applyNumberFormat="0" applyProtection="0">
      <alignment horizontal="right" vertical="center"/>
    </xf>
    <xf numFmtId="0" fontId="37" fillId="26" borderId="119" applyNumberFormat="0" applyFont="0" applyAlignment="0" applyProtection="0"/>
    <xf numFmtId="0" fontId="54" fillId="76" borderId="118" applyNumberFormat="0" applyAlignment="0" applyProtection="0"/>
    <xf numFmtId="0" fontId="29" fillId="82" borderId="124" applyNumberFormat="0" applyProtection="0">
      <alignment horizontal="left" vertical="center" indent="1"/>
    </xf>
    <xf numFmtId="10" fontId="95" fillId="24" borderId="125" applyNumberFormat="0" applyBorder="0" applyAlignment="0" applyProtection="0"/>
    <xf numFmtId="4" fontId="196" fillId="94" borderId="124" applyNumberFormat="0" applyProtection="0">
      <alignment horizontal="right" vertical="center"/>
    </xf>
    <xf numFmtId="4" fontId="41" fillId="96" borderId="124" applyNumberFormat="0" applyProtection="0">
      <alignment horizontal="left" vertical="center" indent="1"/>
    </xf>
    <xf numFmtId="0" fontId="163" fillId="20" borderId="101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112" fillId="7" borderId="118" applyNumberFormat="0" applyAlignment="0" applyProtection="0"/>
    <xf numFmtId="3" fontId="82" fillId="80" borderId="125">
      <alignment horizontal="left" vertical="top" wrapText="1"/>
      <protection locked="0"/>
    </xf>
    <xf numFmtId="0" fontId="112" fillId="7" borderId="118" applyNumberFormat="0" applyAlignment="0" applyProtection="0"/>
    <xf numFmtId="0" fontId="3" fillId="79" borderId="119" applyNumberFormat="0" applyAlignment="0" applyProtection="0"/>
    <xf numFmtId="0" fontId="102" fillId="20" borderId="109" applyNumberFormat="0" applyAlignment="0" applyProtection="0"/>
    <xf numFmtId="0" fontId="41" fillId="91" borderId="113" applyNumberFormat="0" applyProtection="0">
      <alignment horizontal="left" vertical="top" indent="1"/>
    </xf>
    <xf numFmtId="0" fontId="29" fillId="81" borderId="113" applyNumberFormat="0" applyProtection="0">
      <alignment horizontal="left" vertical="center" indent="1"/>
    </xf>
    <xf numFmtId="0" fontId="29" fillId="95" borderId="113" applyNumberFormat="0" applyProtection="0">
      <alignment horizontal="left" vertical="top" indent="1"/>
    </xf>
    <xf numFmtId="4" fontId="41" fillId="18" borderId="113" applyNumberFormat="0" applyProtection="0">
      <alignment horizontal="right" vertical="center"/>
    </xf>
    <xf numFmtId="0" fontId="168" fillId="7" borderId="101" applyNumberFormat="0" applyAlignment="0" applyProtection="0"/>
    <xf numFmtId="0" fontId="160" fillId="26" borderId="102" applyNumberFormat="0" applyFont="0" applyAlignment="0" applyProtection="0"/>
    <xf numFmtId="0" fontId="171" fillId="20" borderId="103" applyNumberFormat="0" applyAlignment="0" applyProtection="0"/>
    <xf numFmtId="0" fontId="172" fillId="0" borderId="104" applyNumberFormat="0" applyFill="0" applyAlignment="0" applyProtection="0"/>
    <xf numFmtId="0" fontId="122" fillId="0" borderId="121" applyNumberFormat="0" applyFill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5" fontId="217" fillId="0" borderId="117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1" fillId="63" borderId="118" applyNumberFormat="0" applyAlignment="0" applyProtection="0"/>
    <xf numFmtId="0" fontId="3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8" fillId="76" borderId="120" applyNumberFormat="0" applyAlignment="0" applyProtection="0"/>
    <xf numFmtId="0" fontId="102" fillId="76" borderId="118" applyNumberFormat="0" applyAlignment="0" applyProtection="0"/>
    <xf numFmtId="0" fontId="43" fillId="80" borderId="124" applyNumberFormat="0" applyProtection="0">
      <alignment horizontal="left" vertical="top" indent="1"/>
    </xf>
    <xf numFmtId="0" fontId="3" fillId="79" borderId="119" applyNumberFormat="0" applyAlignment="0" applyProtection="0"/>
    <xf numFmtId="4" fontId="196" fillId="24" borderId="124" applyNumberFormat="0" applyProtection="0">
      <alignment vertical="center"/>
    </xf>
    <xf numFmtId="0" fontId="3" fillId="79" borderId="119" applyNumberFormat="0" applyAlignment="0" applyProtection="0"/>
    <xf numFmtId="0" fontId="102" fillId="20" borderId="118" applyNumberFormat="0" applyAlignment="0" applyProtection="0"/>
    <xf numFmtId="0" fontId="29" fillId="91" borderId="124" applyNumberFormat="0" applyProtection="0">
      <alignment horizontal="left" vertical="center" indent="1"/>
    </xf>
    <xf numFmtId="0" fontId="29" fillId="91" borderId="124" applyNumberFormat="0" applyProtection="0">
      <alignment horizontal="left" vertical="top" indent="1"/>
    </xf>
    <xf numFmtId="0" fontId="112" fillId="7" borderId="118" applyNumberFormat="0" applyAlignment="0" applyProtection="0"/>
    <xf numFmtId="0" fontId="118" fillId="20" borderId="120" applyNumberFormat="0" applyAlignment="0" applyProtection="0"/>
    <xf numFmtId="0" fontId="163" fillId="20" borderId="118" applyNumberFormat="0" applyAlignment="0" applyProtection="0"/>
    <xf numFmtId="206" fontId="176" fillId="89" borderId="105"/>
    <xf numFmtId="0" fontId="122" fillId="0" borderId="121" applyNumberFormat="0" applyFill="0" applyAlignment="0" applyProtection="0"/>
    <xf numFmtId="4" fontId="41" fillId="17" borderId="124" applyNumberFormat="0" applyProtection="0">
      <alignment horizontal="right" vertical="center"/>
    </xf>
    <xf numFmtId="0" fontId="29" fillId="81" borderId="124" applyNumberFormat="0" applyProtection="0">
      <alignment horizontal="left" vertical="center" indent="1"/>
    </xf>
    <xf numFmtId="4" fontId="41" fillId="19" borderId="124" applyNumberFormat="0" applyProtection="0">
      <alignment horizontal="right" vertical="center"/>
    </xf>
    <xf numFmtId="0" fontId="112" fillId="7" borderId="118" applyNumberFormat="0" applyAlignment="0" applyProtection="0"/>
    <xf numFmtId="0" fontId="118" fillId="76" borderId="120" applyNumberForma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29" fillId="91" borderId="124" applyNumberFormat="0" applyProtection="0">
      <alignment horizontal="left" vertical="top" indent="1"/>
    </xf>
    <xf numFmtId="10" fontId="16" fillId="24" borderId="125" applyNumberFormat="0" applyBorder="0" applyAlignment="0" applyProtection="0"/>
    <xf numFmtId="206" fontId="191" fillId="0" borderId="123"/>
    <xf numFmtId="0" fontId="29" fillId="95" borderId="124" applyNumberFormat="0" applyProtection="0">
      <alignment horizontal="left" vertical="center" indent="1"/>
    </xf>
    <xf numFmtId="0" fontId="41" fillId="24" borderId="124" applyNumberFormat="0" applyProtection="0">
      <alignment horizontal="left" vertical="top" indent="1"/>
    </xf>
    <xf numFmtId="0" fontId="3" fillId="79" borderId="119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168" fillId="7" borderId="118" applyNumberFormat="0" applyAlignment="0" applyProtection="0"/>
    <xf numFmtId="0" fontId="171" fillId="20" borderId="120" applyNumberFormat="0" applyAlignment="0" applyProtection="0"/>
    <xf numFmtId="4" fontId="41" fillId="96" borderId="124" applyNumberFormat="0" applyProtection="0">
      <alignment horizontal="right" vertical="center"/>
    </xf>
    <xf numFmtId="0" fontId="54" fillId="76" borderId="118" applyNumberFormat="0" applyAlignment="0" applyProtection="0"/>
    <xf numFmtId="4" fontId="41" fillId="15" borderId="124" applyNumberFormat="0" applyProtection="0">
      <alignment horizontal="right" vertical="center"/>
    </xf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10" fontId="16" fillId="24" borderId="114" applyNumberFormat="0" applyBorder="0" applyAlignment="0" applyProtection="0"/>
    <xf numFmtId="0" fontId="61" fillId="63" borderId="109" applyNumberFormat="0" applyAlignment="0" applyProtection="0"/>
    <xf numFmtId="4" fontId="41" fillId="17" borderId="113" applyNumberFormat="0" applyProtection="0">
      <alignment horizontal="right" vertical="center"/>
    </xf>
    <xf numFmtId="4" fontId="41" fillId="9" borderId="113" applyNumberFormat="0" applyProtection="0">
      <alignment horizontal="right" vertical="center"/>
    </xf>
    <xf numFmtId="4" fontId="41" fillId="3" borderId="113" applyNumberFormat="0" applyProtection="0">
      <alignment horizontal="right" vertical="center"/>
    </xf>
    <xf numFmtId="0" fontId="43" fillId="80" borderId="113" applyNumberFormat="0" applyProtection="0">
      <alignment horizontal="left" vertical="top" indent="1"/>
    </xf>
    <xf numFmtId="4" fontId="43" fillId="80" borderId="113" applyNumberFormat="0" applyProtection="0">
      <alignment horizontal="left" vertical="center" indent="1"/>
    </xf>
    <xf numFmtId="206" fontId="191" fillId="0" borderId="105"/>
    <xf numFmtId="0" fontId="118" fillId="76" borderId="110" applyNumberFormat="0" applyAlignment="0" applyProtection="0"/>
    <xf numFmtId="213" fontId="190" fillId="0" borderId="100" applyFont="0" applyFill="0" applyBorder="0" applyAlignment="0" applyProtection="0"/>
    <xf numFmtId="4" fontId="43" fillId="25" borderId="106" applyNumberFormat="0" applyProtection="0">
      <alignment vertical="center"/>
    </xf>
    <xf numFmtId="4" fontId="194" fillId="80" borderId="106" applyNumberFormat="0" applyProtection="0">
      <alignment vertical="center"/>
    </xf>
    <xf numFmtId="4" fontId="43" fillId="80" borderId="106" applyNumberFormat="0" applyProtection="0">
      <alignment horizontal="left" vertical="center" indent="1"/>
    </xf>
    <xf numFmtId="0" fontId="43" fillId="80" borderId="106" applyNumberFormat="0" applyProtection="0">
      <alignment horizontal="left" vertical="top" indent="1"/>
    </xf>
    <xf numFmtId="4" fontId="41" fillId="3" borderId="106" applyNumberFormat="0" applyProtection="0">
      <alignment horizontal="right" vertical="center"/>
    </xf>
    <xf numFmtId="4" fontId="41" fillId="9" borderId="106" applyNumberFormat="0" applyProtection="0">
      <alignment horizontal="right" vertical="center"/>
    </xf>
    <xf numFmtId="4" fontId="41" fillId="17" borderId="106" applyNumberFormat="0" applyProtection="0">
      <alignment horizontal="right" vertical="center"/>
    </xf>
    <xf numFmtId="4" fontId="41" fillId="11" borderId="106" applyNumberFormat="0" applyProtection="0">
      <alignment horizontal="right" vertical="center"/>
    </xf>
    <xf numFmtId="4" fontId="41" fillId="15" borderId="106" applyNumberFormat="0" applyProtection="0">
      <alignment horizontal="right" vertical="center"/>
    </xf>
    <xf numFmtId="4" fontId="41" fillId="19" borderId="106" applyNumberFormat="0" applyProtection="0">
      <alignment horizontal="right" vertical="center"/>
    </xf>
    <xf numFmtId="4" fontId="41" fillId="18" borderId="106" applyNumberFormat="0" applyProtection="0">
      <alignment horizontal="right" vertical="center"/>
    </xf>
    <xf numFmtId="4" fontId="41" fillId="92" borderId="106" applyNumberFormat="0" applyProtection="0">
      <alignment horizontal="right" vertical="center"/>
    </xf>
    <xf numFmtId="4" fontId="41" fillId="10" borderId="106" applyNumberFormat="0" applyProtection="0">
      <alignment horizontal="right" vertical="center"/>
    </xf>
    <xf numFmtId="4" fontId="41" fillId="96" borderId="106" applyNumberFormat="0" applyProtection="0">
      <alignment horizontal="right" vertical="center"/>
    </xf>
    <xf numFmtId="0" fontId="29" fillId="95" borderId="106" applyNumberFormat="0" applyProtection="0">
      <alignment horizontal="left" vertical="center" indent="1"/>
    </xf>
    <xf numFmtId="0" fontId="29" fillId="95" borderId="106" applyNumberFormat="0" applyProtection="0">
      <alignment horizontal="left" vertical="top" indent="1"/>
    </xf>
    <xf numFmtId="0" fontId="29" fillId="91" borderId="106" applyNumberFormat="0" applyProtection="0">
      <alignment horizontal="left" vertical="center" indent="1"/>
    </xf>
    <xf numFmtId="0" fontId="29" fillId="91" borderId="106" applyNumberFormat="0" applyProtection="0">
      <alignment horizontal="left" vertical="top" indent="1"/>
    </xf>
    <xf numFmtId="0" fontId="29" fillId="82" borderId="106" applyNumberFormat="0" applyProtection="0">
      <alignment horizontal="left" vertical="center" indent="1"/>
    </xf>
    <xf numFmtId="0" fontId="29" fillId="82" borderId="106" applyNumberFormat="0" applyProtection="0">
      <alignment horizontal="left" vertical="top" indent="1"/>
    </xf>
    <xf numFmtId="0" fontId="29" fillId="81" borderId="106" applyNumberFormat="0" applyProtection="0">
      <alignment horizontal="left" vertical="center" indent="1"/>
    </xf>
    <xf numFmtId="0" fontId="29" fillId="81" borderId="106" applyNumberFormat="0" applyProtection="0">
      <alignment horizontal="left" vertical="top" indent="1"/>
    </xf>
    <xf numFmtId="4" fontId="41" fillId="24" borderId="106" applyNumberFormat="0" applyProtection="0">
      <alignment vertical="center"/>
    </xf>
    <xf numFmtId="4" fontId="196" fillId="24" borderId="106" applyNumberFormat="0" applyProtection="0">
      <alignment vertical="center"/>
    </xf>
    <xf numFmtId="4" fontId="41" fillId="24" borderId="106" applyNumberFormat="0" applyProtection="0">
      <alignment horizontal="left" vertical="center" indent="1"/>
    </xf>
    <xf numFmtId="0" fontId="41" fillId="24" borderId="106" applyNumberFormat="0" applyProtection="0">
      <alignment horizontal="left" vertical="top" indent="1"/>
    </xf>
    <xf numFmtId="4" fontId="41" fillId="94" borderId="106" applyNumberFormat="0" applyProtection="0">
      <alignment horizontal="right" vertical="center"/>
    </xf>
    <xf numFmtId="4" fontId="196" fillId="94" borderId="106" applyNumberFormat="0" applyProtection="0">
      <alignment horizontal="right" vertical="center"/>
    </xf>
    <xf numFmtId="4" fontId="41" fillId="96" borderId="106" applyNumberFormat="0" applyProtection="0">
      <alignment horizontal="left" vertical="center" indent="1"/>
    </xf>
    <xf numFmtId="0" fontId="41" fillId="91" borderId="106" applyNumberFormat="0" applyProtection="0">
      <alignment horizontal="left" vertical="top" indent="1"/>
    </xf>
    <xf numFmtId="4" fontId="44" fillId="94" borderId="106" applyNumberFormat="0" applyProtection="0">
      <alignment horizontal="right" vertical="center"/>
    </xf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8" fillId="20" borderId="103" applyNumberFormat="0" applyAlignment="0" applyProtection="0"/>
    <xf numFmtId="0" fontId="102" fillId="20" borderId="101" applyNumberFormat="0" applyAlignment="0" applyProtection="0"/>
    <xf numFmtId="0" fontId="112" fillId="7" borderId="101" applyNumberFormat="0" applyAlignment="0" applyProtection="0"/>
    <xf numFmtId="0" fontId="122" fillId="0" borderId="104" applyNumberFormat="0" applyFill="0" applyAlignment="0" applyProtection="0"/>
    <xf numFmtId="0" fontId="61" fillId="63" borderId="90" applyNumberFormat="0" applyAlignment="0" applyProtection="0"/>
    <xf numFmtId="0" fontId="174" fillId="26" borderId="102" applyNumberFormat="0" applyFont="0" applyAlignment="0" applyProtection="0"/>
    <xf numFmtId="0" fontId="3" fillId="0" borderId="0"/>
    <xf numFmtId="3" fontId="82" fillId="80" borderId="114">
      <alignment horizontal="left" vertical="top" wrapText="1"/>
      <protection locked="0"/>
    </xf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29" fillId="95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0" fontId="61" fillId="63" borderId="118" applyNumberFormat="0" applyAlignment="0" applyProtection="0"/>
    <xf numFmtId="0" fontId="3" fillId="26" borderId="102" applyNumberFormat="0" applyFont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102" fillId="20" borderId="118" applyNumberFormat="0" applyAlignment="0" applyProtection="0"/>
    <xf numFmtId="4" fontId="43" fillId="80" borderId="124" applyNumberFormat="0" applyProtection="0">
      <alignment horizontal="left" vertical="center" indent="1"/>
    </xf>
    <xf numFmtId="0" fontId="54" fillId="76" borderId="118" applyNumberFormat="0" applyAlignment="0" applyProtection="0"/>
    <xf numFmtId="0" fontId="64" fillId="76" borderId="120" applyNumberFormat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0" fontId="171" fillId="20" borderId="120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29" fillId="82" borderId="124" applyNumberFormat="0" applyProtection="0">
      <alignment horizontal="left" vertical="top" indent="1"/>
    </xf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66" fillId="0" borderId="121" applyNumberFormat="0" applyFill="0" applyAlignment="0" applyProtection="0"/>
    <xf numFmtId="0" fontId="29" fillId="95" borderId="124" applyNumberFormat="0" applyProtection="0">
      <alignment horizontal="left" vertical="top" indent="1"/>
    </xf>
    <xf numFmtId="213" fontId="190" fillId="0" borderId="122" applyFont="0" applyFill="0" applyBorder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66" fillId="0" borderId="121" applyNumberFormat="0" applyFill="0" applyAlignment="0" applyProtection="0"/>
    <xf numFmtId="4" fontId="41" fillId="9" borderId="124" applyNumberFormat="0" applyProtection="0">
      <alignment horizontal="right" vertical="center"/>
    </xf>
    <xf numFmtId="0" fontId="3" fillId="79" borderId="119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4" fontId="44" fillId="94" borderId="124" applyNumberFormat="0" applyProtection="0">
      <alignment horizontal="right" vertical="center"/>
    </xf>
    <xf numFmtId="3" fontId="82" fillId="80" borderId="125">
      <alignment horizontal="left" vertical="top" wrapText="1"/>
      <protection locked="0"/>
    </xf>
    <xf numFmtId="4" fontId="41" fillId="15" borderId="124" applyNumberFormat="0" applyProtection="0">
      <alignment horizontal="right" vertical="center"/>
    </xf>
    <xf numFmtId="0" fontId="112" fillId="7" borderId="118" applyNumberFormat="0" applyAlignment="0" applyProtection="0"/>
    <xf numFmtId="10" fontId="95" fillId="24" borderId="125" applyNumberFormat="0" applyBorder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3" fillId="79" borderId="119" applyNumberFormat="0" applyAlignment="0" applyProtection="0"/>
    <xf numFmtId="0" fontId="3" fillId="26" borderId="102" applyNumberFormat="0" applyFont="0" applyAlignment="0" applyProtection="0"/>
    <xf numFmtId="0" fontId="118" fillId="76" borderId="120" applyNumberFormat="0" applyAlignment="0" applyProtection="0"/>
    <xf numFmtId="0" fontId="61" fillId="63" borderId="101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102" fillId="76" borderId="118" applyNumberFormat="0" applyAlignment="0" applyProtection="0"/>
    <xf numFmtId="0" fontId="54" fillId="76" borderId="109" applyNumberFormat="0" applyAlignment="0" applyProtection="0"/>
    <xf numFmtId="0" fontId="37" fillId="26" borderId="119" applyNumberFormat="0" applyFont="0" applyAlignment="0" applyProtection="0"/>
    <xf numFmtId="0" fontId="61" fillId="63" borderId="109" applyNumberFormat="0" applyAlignment="0" applyProtection="0"/>
    <xf numFmtId="10" fontId="16" fillId="24" borderId="107" applyNumberFormat="0" applyBorder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3" fontId="82" fillId="80" borderId="107">
      <alignment horizontal="left" vertical="top" wrapText="1"/>
      <protection locked="0"/>
    </xf>
    <xf numFmtId="0" fontId="54" fillId="76" borderId="109" applyNumberForma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90" fillId="0" borderId="107" applyFont="0" applyFill="0" applyBorder="0">
      <alignment horizontal="center" vertical="justify" wrapText="1"/>
    </xf>
    <xf numFmtId="0" fontId="90" fillId="0" borderId="107" applyFont="0" applyFill="0" applyBorder="0">
      <alignment horizontal="centerContinuous" vertical="justify" wrapText="1"/>
    </xf>
    <xf numFmtId="3" fontId="103" fillId="0" borderId="107"/>
    <xf numFmtId="10" fontId="16" fillId="24" borderId="107" applyNumberFormat="0" applyBorder="0" applyAlignment="0" applyProtection="0"/>
    <xf numFmtId="10" fontId="95" fillId="24" borderId="107" applyNumberFormat="0" applyBorder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0" fontId="37" fillId="26" borderId="102" applyNumberFormat="0" applyFont="0" applyAlignment="0" applyProtection="0"/>
    <xf numFmtId="0" fontId="61" fillId="63" borderId="109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61" fillId="63" borderId="109" applyNumberFormat="0" applyAlignment="0" applyProtection="0"/>
    <xf numFmtId="0" fontId="66" fillId="0" borderId="111" applyNumberFormat="0" applyFill="0" applyAlignment="0" applyProtection="0"/>
    <xf numFmtId="0" fontId="54" fillId="76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54" fillId="76" borderId="109" applyNumberFormat="0" applyAlignment="0" applyProtection="0"/>
    <xf numFmtId="0" fontId="61" fillId="63" borderId="109" applyNumberFormat="0" applyAlignment="0" applyProtection="0"/>
    <xf numFmtId="0" fontId="66" fillId="0" borderId="111" applyNumberFormat="0" applyFill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102" fillId="20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66" fillId="0" borderId="111" applyNumberFormat="0" applyFill="0" applyAlignment="0" applyProtection="0"/>
    <xf numFmtId="0" fontId="61" fillId="63" borderId="109" applyNumberFormat="0" applyAlignment="0" applyProtection="0"/>
    <xf numFmtId="0" fontId="54" fillId="76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8" fillId="20" borderId="110" applyNumberFormat="0" applyAlignment="0" applyProtection="0"/>
    <xf numFmtId="0" fontId="66" fillId="0" borderId="111" applyNumberFormat="0" applyFill="0" applyAlignment="0" applyProtection="0"/>
    <xf numFmtId="0" fontId="122" fillId="0" borderId="111" applyNumberFormat="0" applyFill="0" applyAlignment="0" applyProtection="0"/>
    <xf numFmtId="0" fontId="122" fillId="0" borderId="111" applyNumberFormat="0" applyFill="0" applyAlignment="0" applyProtection="0"/>
    <xf numFmtId="0" fontId="118" fillId="20" borderId="110" applyNumberForma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102" fillId="76" borderId="109" applyNumberFormat="0" applyAlignment="0" applyProtection="0"/>
    <xf numFmtId="0" fontId="118" fillId="76" borderId="110" applyNumberFormat="0" applyAlignment="0" applyProtection="0"/>
    <xf numFmtId="3" fontId="82" fillId="80" borderId="107">
      <alignment horizontal="left" vertical="top" wrapText="1"/>
      <protection locked="0"/>
    </xf>
    <xf numFmtId="0" fontId="122" fillId="0" borderId="111" applyNumberFormat="0" applyFill="0" applyAlignment="0" applyProtection="0"/>
    <xf numFmtId="4" fontId="41" fillId="24" borderId="113" applyNumberFormat="0" applyProtection="0">
      <alignment horizontal="left" vertical="center" indent="1"/>
    </xf>
    <xf numFmtId="0" fontId="29" fillId="91" borderId="113" applyNumberFormat="0" applyProtection="0">
      <alignment horizontal="left" vertical="center" indent="1"/>
    </xf>
    <xf numFmtId="0" fontId="112" fillId="7" borderId="109" applyNumberFormat="0" applyAlignment="0" applyProtection="0"/>
    <xf numFmtId="0" fontId="122" fillId="0" borderId="111" applyNumberFormat="0" applyFill="0" applyAlignment="0" applyProtection="0"/>
    <xf numFmtId="0" fontId="64" fillId="76" borderId="110" applyNumberFormat="0" applyAlignment="0" applyProtection="0"/>
    <xf numFmtId="0" fontId="168" fillId="7" borderId="109" applyNumberFormat="0" applyAlignment="0" applyProtection="0"/>
    <xf numFmtId="0" fontId="64" fillId="76" borderId="110" applyNumberFormat="0" applyAlignment="0" applyProtection="0"/>
    <xf numFmtId="0" fontId="54" fillId="76" borderId="109" applyNumberFormat="0" applyAlignment="0" applyProtection="0"/>
    <xf numFmtId="0" fontId="29" fillId="82" borderId="113" applyNumberFormat="0" applyProtection="0">
      <alignment horizontal="left" vertical="center" indent="1"/>
    </xf>
    <xf numFmtId="4" fontId="41" fillId="24" borderId="113" applyNumberFormat="0" applyProtection="0">
      <alignment vertical="center"/>
    </xf>
    <xf numFmtId="4" fontId="41" fillId="94" borderId="113" applyNumberFormat="0" applyProtection="0">
      <alignment horizontal="right" vertical="center"/>
    </xf>
    <xf numFmtId="0" fontId="3" fillId="79" borderId="102" applyNumberFormat="0" applyAlignment="0" applyProtection="0"/>
    <xf numFmtId="0" fontId="122" fillId="0" borderId="111" applyNumberFormat="0" applyFill="0" applyAlignment="0" applyProtection="0"/>
    <xf numFmtId="0" fontId="118" fillId="20" borderId="110" applyNumberForma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37" fillId="26" borderId="102" applyNumberFormat="0" applyFont="0" applyAlignment="0" applyProtection="0"/>
    <xf numFmtId="0" fontId="61" fillId="63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61" fillId="63" borderId="109" applyNumberFormat="0" applyAlignment="0" applyProtection="0"/>
    <xf numFmtId="10" fontId="16" fillId="24" borderId="114" applyNumberFormat="0" applyBorder="0" applyAlignment="0" applyProtection="0"/>
    <xf numFmtId="0" fontId="61" fillId="63" borderId="109" applyNumberFormat="0" applyAlignment="0" applyProtection="0"/>
    <xf numFmtId="0" fontId="102" fillId="20" borderId="109" applyNumberFormat="0" applyAlignment="0" applyProtection="0"/>
    <xf numFmtId="0" fontId="3" fillId="79" borderId="102" applyNumberFormat="0" applyAlignment="0" applyProtection="0"/>
    <xf numFmtId="3" fontId="103" fillId="0" borderId="114"/>
    <xf numFmtId="0" fontId="61" fillId="63" borderId="109" applyNumberFormat="0" applyAlignment="0" applyProtection="0"/>
    <xf numFmtId="0" fontId="54" fillId="76" borderId="109" applyNumberFormat="0" applyAlignment="0" applyProtection="0"/>
    <xf numFmtId="4" fontId="41" fillId="24" borderId="113" applyNumberFormat="0" applyProtection="0">
      <alignment vertical="center"/>
    </xf>
    <xf numFmtId="0" fontId="3" fillId="79" borderId="102" applyNumberFormat="0" applyAlignment="0" applyProtection="0"/>
    <xf numFmtId="10" fontId="95" fillId="24" borderId="114" applyNumberFormat="0" applyBorder="0" applyAlignment="0" applyProtection="0"/>
    <xf numFmtId="0" fontId="171" fillId="20" borderId="110" applyNumberFormat="0" applyAlignment="0" applyProtection="0"/>
    <xf numFmtId="0" fontId="112" fillId="7" borderId="109" applyNumberFormat="0" applyAlignment="0" applyProtection="0"/>
    <xf numFmtId="0" fontId="118" fillId="20" borderId="110" applyNumberFormat="0" applyAlignment="0" applyProtection="0"/>
    <xf numFmtId="4" fontId="41" fillId="18" borderId="113" applyNumberFormat="0" applyProtection="0">
      <alignment horizontal="right" vertical="center"/>
    </xf>
    <xf numFmtId="4" fontId="41" fillId="15" borderId="113" applyNumberFormat="0" applyProtection="0">
      <alignment horizontal="right" vertical="center"/>
    </xf>
    <xf numFmtId="4" fontId="41" fillId="17" borderId="113" applyNumberFormat="0" applyProtection="0">
      <alignment horizontal="right" vertical="center"/>
    </xf>
    <xf numFmtId="4" fontId="41" fillId="3" borderId="113" applyNumberFormat="0" applyProtection="0">
      <alignment horizontal="right" vertical="center"/>
    </xf>
    <xf numFmtId="4" fontId="43" fillId="80" borderId="113" applyNumberFormat="0" applyProtection="0">
      <alignment horizontal="left" vertical="center" indent="1"/>
    </xf>
    <xf numFmtId="0" fontId="64" fillId="76" borderId="110" applyNumberFormat="0" applyAlignment="0" applyProtection="0"/>
    <xf numFmtId="0" fontId="102" fillId="20" borderId="109" applyNumberFormat="0" applyAlignment="0" applyProtection="0"/>
    <xf numFmtId="0" fontId="41" fillId="24" borderId="113" applyNumberFormat="0" applyProtection="0">
      <alignment horizontal="left" vertical="top" indent="1"/>
    </xf>
    <xf numFmtId="0" fontId="66" fillId="0" borderId="111" applyNumberFormat="0" applyFill="0" applyAlignment="0" applyProtection="0"/>
    <xf numFmtId="0" fontId="64" fillId="76" borderId="110" applyNumberFormat="0" applyAlignment="0" applyProtection="0"/>
    <xf numFmtId="0" fontId="61" fillId="63" borderId="109" applyNumberFormat="0" applyAlignment="0" applyProtection="0"/>
    <xf numFmtId="0" fontId="122" fillId="0" borderId="111" applyNumberFormat="0" applyFill="0" applyAlignment="0" applyProtection="0"/>
    <xf numFmtId="0" fontId="90" fillId="0" borderId="114" applyFont="0" applyFill="0" applyBorder="0">
      <alignment horizontal="centerContinuous" vertical="justify" wrapText="1"/>
    </xf>
    <xf numFmtId="0" fontId="64" fillId="76" borderId="110" applyNumberFormat="0" applyAlignment="0" applyProtection="0"/>
    <xf numFmtId="3" fontId="82" fillId="80" borderId="114">
      <alignment horizontal="left" vertical="top" wrapText="1"/>
      <protection locked="0"/>
    </xf>
    <xf numFmtId="0" fontId="3" fillId="79" borderId="102" applyNumberFormat="0" applyAlignment="0" applyProtection="0"/>
    <xf numFmtId="3" fontId="103" fillId="0" borderId="114"/>
    <xf numFmtId="0" fontId="122" fillId="0" borderId="111" applyNumberFormat="0" applyFill="0" applyAlignment="0" applyProtection="0"/>
    <xf numFmtId="0" fontId="61" fillId="63" borderId="109" applyNumberFormat="0" applyAlignment="0" applyProtection="0"/>
    <xf numFmtId="206" fontId="191" fillId="0" borderId="112"/>
    <xf numFmtId="0" fontId="112" fillId="7" borderId="109" applyNumberFormat="0" applyAlignment="0" applyProtection="0"/>
    <xf numFmtId="0" fontId="64" fillId="76" borderId="110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4" fontId="41" fillId="92" borderId="113" applyNumberFormat="0" applyProtection="0">
      <alignment horizontal="right" vertical="center"/>
    </xf>
    <xf numFmtId="0" fontId="3" fillId="79" borderId="102" applyNumberFormat="0" applyAlignment="0" applyProtection="0"/>
    <xf numFmtId="10" fontId="16" fillId="24" borderId="114" applyNumberFormat="0" applyBorder="0" applyAlignment="0" applyProtection="0"/>
    <xf numFmtId="0" fontId="3" fillId="79" borderId="102" applyNumberFormat="0" applyAlignment="0" applyProtection="0"/>
    <xf numFmtId="0" fontId="66" fillId="0" borderId="111" applyNumberFormat="0" applyFill="0" applyAlignment="0" applyProtection="0"/>
    <xf numFmtId="4" fontId="41" fillId="18" borderId="113" applyNumberFormat="0" applyProtection="0">
      <alignment horizontal="right" vertical="center"/>
    </xf>
    <xf numFmtId="0" fontId="3" fillId="79" borderId="102" applyNumberFormat="0" applyAlignment="0" applyProtection="0"/>
    <xf numFmtId="3" fontId="82" fillId="80" borderId="114">
      <alignment horizontal="left" vertical="top" wrapText="1"/>
      <protection locked="0"/>
    </xf>
    <xf numFmtId="0" fontId="61" fillId="63" borderId="109" applyNumberFormat="0" applyAlignment="0" applyProtection="0"/>
    <xf numFmtId="0" fontId="3" fillId="79" borderId="102" applyNumberFormat="0" applyAlignment="0" applyProtection="0"/>
    <xf numFmtId="4" fontId="44" fillId="94" borderId="113" applyNumberFormat="0" applyProtection="0">
      <alignment horizontal="right" vertical="center"/>
    </xf>
    <xf numFmtId="4" fontId="196" fillId="24" borderId="113" applyNumberFormat="0" applyProtection="0">
      <alignment vertical="center"/>
    </xf>
    <xf numFmtId="0" fontId="29" fillId="95" borderId="113" applyNumberFormat="0" applyProtection="0">
      <alignment horizontal="left" vertical="top" indent="1"/>
    </xf>
    <xf numFmtId="0" fontId="29" fillId="95" borderId="113" applyNumberFormat="0" applyProtection="0">
      <alignment horizontal="left" vertical="top" indent="1"/>
    </xf>
    <xf numFmtId="0" fontId="3" fillId="79" borderId="102" applyNumberFormat="0" applyAlignment="0" applyProtection="0"/>
    <xf numFmtId="0" fontId="66" fillId="0" borderId="111" applyNumberFormat="0" applyFill="0" applyAlignment="0" applyProtection="0"/>
    <xf numFmtId="0" fontId="41" fillId="24" borderId="113" applyNumberFormat="0" applyProtection="0">
      <alignment horizontal="left" vertical="top" indent="1"/>
    </xf>
    <xf numFmtId="0" fontId="163" fillId="20" borderId="109" applyNumberFormat="0" applyAlignment="0" applyProtection="0"/>
    <xf numFmtId="0" fontId="29" fillId="91" borderId="113" applyNumberFormat="0" applyProtection="0">
      <alignment horizontal="left" vertical="center" indent="1"/>
    </xf>
    <xf numFmtId="0" fontId="112" fillId="7" borderId="109" applyNumberFormat="0" applyAlignment="0" applyProtection="0"/>
    <xf numFmtId="0" fontId="112" fillId="7" borderId="109" applyNumberForma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4" fontId="41" fillId="94" borderId="113" applyNumberFormat="0" applyProtection="0">
      <alignment horizontal="right" vertical="center"/>
    </xf>
    <xf numFmtId="4" fontId="41" fillId="3" borderId="113" applyNumberFormat="0" applyProtection="0">
      <alignment horizontal="right" vertical="center"/>
    </xf>
    <xf numFmtId="206" fontId="176" fillId="89" borderId="112"/>
    <xf numFmtId="4" fontId="41" fillId="9" borderId="113" applyNumberFormat="0" applyProtection="0">
      <alignment horizontal="right" vertical="center"/>
    </xf>
    <xf numFmtId="0" fontId="3" fillId="79" borderId="102" applyNumberFormat="0" applyAlignment="0" applyProtection="0"/>
    <xf numFmtId="0" fontId="122" fillId="0" borderId="111" applyNumberFormat="0" applyFill="0" applyAlignment="0" applyProtection="0"/>
    <xf numFmtId="0" fontId="66" fillId="0" borderId="111" applyNumberFormat="0" applyFill="0" applyAlignment="0" applyProtection="0"/>
    <xf numFmtId="0" fontId="112" fillId="7" borderId="109" applyNumberFormat="0" applyAlignment="0" applyProtection="0"/>
    <xf numFmtId="0" fontId="54" fillId="76" borderId="109" applyNumberFormat="0" applyAlignment="0" applyProtection="0"/>
    <xf numFmtId="0" fontId="37" fillId="26" borderId="102" applyNumberFormat="0" applyFont="0" applyAlignment="0" applyProtection="0"/>
    <xf numFmtId="0" fontId="3" fillId="79" borderId="102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4" fontId="41" fillId="18" borderId="113" applyNumberFormat="0" applyProtection="0">
      <alignment horizontal="right" vertical="center"/>
    </xf>
    <xf numFmtId="213" fontId="190" fillId="0" borderId="100" applyFont="0" applyFill="0" applyBorder="0" applyAlignment="0" applyProtection="0"/>
    <xf numFmtId="4" fontId="41" fillId="3" borderId="113" applyNumberFormat="0" applyProtection="0">
      <alignment horizontal="right" vertical="center"/>
    </xf>
    <xf numFmtId="4" fontId="41" fillId="10" borderId="113" applyNumberFormat="0" applyProtection="0">
      <alignment horizontal="right" vertical="center"/>
    </xf>
    <xf numFmtId="0" fontId="29" fillId="95" borderId="113" applyNumberFormat="0" applyProtection="0">
      <alignment horizontal="left" vertical="top" indent="1"/>
    </xf>
    <xf numFmtId="4" fontId="44" fillId="94" borderId="113" applyNumberFormat="0" applyProtection="0">
      <alignment horizontal="right" vertical="center"/>
    </xf>
    <xf numFmtId="0" fontId="122" fillId="0" borderId="111" applyNumberFormat="0" applyFill="0" applyAlignment="0" applyProtection="0"/>
    <xf numFmtId="0" fontId="66" fillId="0" borderId="111" applyNumberFormat="0" applyFill="0" applyAlignment="0" applyProtection="0"/>
    <xf numFmtId="0" fontId="102" fillId="20" borderId="109" applyNumberFormat="0" applyAlignment="0" applyProtection="0"/>
    <xf numFmtId="0" fontId="118" fillId="20" borderId="110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8" fillId="20" borderId="110" applyNumberFormat="0" applyAlignment="0" applyProtection="0"/>
    <xf numFmtId="3" fontId="103" fillId="0" borderId="114"/>
    <xf numFmtId="0" fontId="90" fillId="0" borderId="114" applyFont="0" applyFill="0" applyBorder="0">
      <alignment horizontal="center" vertical="justify" wrapText="1"/>
    </xf>
    <xf numFmtId="4" fontId="196" fillId="94" borderId="113" applyNumberFormat="0" applyProtection="0">
      <alignment horizontal="right" vertical="center"/>
    </xf>
    <xf numFmtId="0" fontId="29" fillId="82" borderId="113" applyNumberFormat="0" applyProtection="0">
      <alignment horizontal="left" vertical="top" indent="1"/>
    </xf>
    <xf numFmtId="4" fontId="41" fillId="15" borderId="113" applyNumberFormat="0" applyProtection="0">
      <alignment horizontal="right" vertical="center"/>
    </xf>
    <xf numFmtId="4" fontId="194" fillId="80" borderId="113" applyNumberFormat="0" applyProtection="0">
      <alignment vertical="center"/>
    </xf>
    <xf numFmtId="0" fontId="172" fillId="0" borderId="111" applyNumberFormat="0" applyFill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10" fontId="16" fillId="24" borderId="114" applyNumberFormat="0" applyBorder="0" applyAlignment="0" applyProtection="0"/>
    <xf numFmtId="0" fontId="54" fillId="76" borderId="109" applyNumberFormat="0" applyAlignment="0" applyProtection="0"/>
    <xf numFmtId="3" fontId="82" fillId="80" borderId="114">
      <alignment horizontal="left" vertical="top" wrapText="1"/>
      <protection locked="0"/>
    </xf>
    <xf numFmtId="0" fontId="66" fillId="0" borderId="111" applyNumberFormat="0" applyFill="0" applyAlignment="0" applyProtection="0"/>
    <xf numFmtId="4" fontId="41" fillId="94" borderId="113" applyNumberFormat="0" applyProtection="0">
      <alignment horizontal="right" vertical="center"/>
    </xf>
    <xf numFmtId="0" fontId="29" fillId="82" borderId="113" applyNumberFormat="0" applyProtection="0">
      <alignment horizontal="left" vertical="center" indent="1"/>
    </xf>
    <xf numFmtId="0" fontId="3" fillId="79" borderId="102" applyNumberFormat="0" applyAlignment="0" applyProtection="0"/>
    <xf numFmtId="206" fontId="176" fillId="89" borderId="112"/>
    <xf numFmtId="0" fontId="3" fillId="79" borderId="102" applyNumberFormat="0" applyAlignment="0" applyProtection="0"/>
    <xf numFmtId="0" fontId="171" fillId="20" borderId="110" applyNumberFormat="0" applyAlignment="0" applyProtection="0"/>
    <xf numFmtId="3" fontId="82" fillId="80" borderId="114">
      <alignment horizontal="left" vertical="top" wrapText="1"/>
      <protection locked="0"/>
    </xf>
    <xf numFmtId="0" fontId="61" fillId="63" borderId="109" applyNumberFormat="0" applyAlignment="0" applyProtection="0"/>
    <xf numFmtId="0" fontId="122" fillId="0" borderId="111" applyNumberFormat="0" applyFill="0" applyAlignment="0" applyProtection="0"/>
    <xf numFmtId="206" fontId="191" fillId="0" borderId="112"/>
    <xf numFmtId="0" fontId="3" fillId="79" borderId="102" applyNumberForma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206" fontId="176" fillId="89" borderId="112"/>
    <xf numFmtId="0" fontId="118" fillId="20" borderId="110" applyNumberFormat="0" applyAlignment="0" applyProtection="0"/>
    <xf numFmtId="0" fontId="64" fillId="76" borderId="110" applyNumberFormat="0" applyAlignment="0" applyProtection="0"/>
    <xf numFmtId="4" fontId="41" fillId="96" borderId="113" applyNumberFormat="0" applyProtection="0">
      <alignment horizontal="right" vertical="center"/>
    </xf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66" fillId="0" borderId="111" applyNumberFormat="0" applyFill="0" applyAlignment="0" applyProtection="0"/>
    <xf numFmtId="0" fontId="54" fillId="76" borderId="109" applyNumberFormat="0" applyAlignment="0" applyProtection="0"/>
    <xf numFmtId="0" fontId="171" fillId="20" borderId="110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168" fillId="7" borderId="109" applyNumberFormat="0" applyAlignment="0" applyProtection="0"/>
    <xf numFmtId="4" fontId="43" fillId="80" borderId="113" applyNumberFormat="0" applyProtection="0">
      <alignment horizontal="left" vertical="center" indent="1"/>
    </xf>
    <xf numFmtId="4" fontId="41" fillId="96" borderId="113" applyNumberFormat="0" applyProtection="0">
      <alignment horizontal="left" vertical="center" indent="1"/>
    </xf>
    <xf numFmtId="0" fontId="3" fillId="79" borderId="102" applyNumberForma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0" fontId="37" fillId="26" borderId="102" applyNumberFormat="0" applyFont="0" applyAlignment="0" applyProtection="0"/>
    <xf numFmtId="0" fontId="61" fillId="63" borderId="109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61" fillId="63" borderId="109" applyNumberFormat="0" applyAlignment="0" applyProtection="0"/>
    <xf numFmtId="0" fontId="66" fillId="0" borderId="111" applyNumberFormat="0" applyFill="0" applyAlignment="0" applyProtection="0"/>
    <xf numFmtId="0" fontId="54" fillId="76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54" fillId="76" borderId="109" applyNumberFormat="0" applyAlignment="0" applyProtection="0"/>
    <xf numFmtId="0" fontId="61" fillId="63" borderId="109" applyNumberFormat="0" applyAlignment="0" applyProtection="0"/>
    <xf numFmtId="0" fontId="66" fillId="0" borderId="111" applyNumberFormat="0" applyFill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66" fillId="0" borderId="111" applyNumberFormat="0" applyFill="0" applyAlignment="0" applyProtection="0"/>
    <xf numFmtId="0" fontId="61" fillId="63" borderId="109" applyNumberFormat="0" applyAlignment="0" applyProtection="0"/>
    <xf numFmtId="0" fontId="54" fillId="76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8" fillId="20" borderId="110" applyNumberFormat="0" applyAlignment="0" applyProtection="0"/>
    <xf numFmtId="0" fontId="66" fillId="0" borderId="111" applyNumberFormat="0" applyFill="0" applyAlignment="0" applyProtection="0"/>
    <xf numFmtId="0" fontId="122" fillId="0" borderId="111" applyNumberFormat="0" applyFill="0" applyAlignment="0" applyProtection="0"/>
    <xf numFmtId="0" fontId="122" fillId="0" borderId="111" applyNumberFormat="0" applyFill="0" applyAlignment="0" applyProtection="0"/>
    <xf numFmtId="0" fontId="118" fillId="20" borderId="110" applyNumberForma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41" fillId="91" borderId="113" applyNumberFormat="0" applyProtection="0">
      <alignment horizontal="left" vertical="top" indent="1"/>
    </xf>
    <xf numFmtId="4" fontId="196" fillId="94" borderId="113" applyNumberFormat="0" applyProtection="0">
      <alignment horizontal="right" vertical="center"/>
    </xf>
    <xf numFmtId="0" fontId="41" fillId="24" borderId="113" applyNumberFormat="0" applyProtection="0">
      <alignment horizontal="left" vertical="top" indent="1"/>
    </xf>
    <xf numFmtId="4" fontId="41" fillId="24" borderId="113" applyNumberFormat="0" applyProtection="0">
      <alignment vertical="center"/>
    </xf>
    <xf numFmtId="0" fontId="29" fillId="81" borderId="113" applyNumberFormat="0" applyProtection="0">
      <alignment horizontal="left" vertical="top" indent="1"/>
    </xf>
    <xf numFmtId="0" fontId="29" fillId="82" borderId="113" applyNumberFormat="0" applyProtection="0">
      <alignment horizontal="left" vertical="top" indent="1"/>
    </xf>
    <xf numFmtId="0" fontId="29" fillId="91" borderId="113" applyNumberFormat="0" applyProtection="0">
      <alignment horizontal="left" vertical="top" indent="1"/>
    </xf>
    <xf numFmtId="0" fontId="29" fillId="95" borderId="113" applyNumberFormat="0" applyProtection="0">
      <alignment horizontal="left" vertical="center" indent="1"/>
    </xf>
    <xf numFmtId="0" fontId="64" fillId="76" borderId="110" applyNumberFormat="0" applyAlignment="0" applyProtection="0"/>
    <xf numFmtId="4" fontId="41" fillId="96" borderId="113" applyNumberFormat="0" applyProtection="0">
      <alignment horizontal="right" vertical="center"/>
    </xf>
    <xf numFmtId="4" fontId="41" fillId="10" borderId="113" applyNumberFormat="0" applyProtection="0">
      <alignment horizontal="right" vertical="center"/>
    </xf>
    <xf numFmtId="4" fontId="194" fillId="80" borderId="113" applyNumberFormat="0" applyProtection="0">
      <alignment vertical="center"/>
    </xf>
    <xf numFmtId="206" fontId="191" fillId="0" borderId="112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29" fillId="95" borderId="113" applyNumberFormat="0" applyProtection="0">
      <alignment horizontal="left" vertical="center" indent="1"/>
    </xf>
    <xf numFmtId="4" fontId="41" fillId="10" borderId="113" applyNumberFormat="0" applyProtection="0">
      <alignment horizontal="right" vertical="center"/>
    </xf>
    <xf numFmtId="10" fontId="16" fillId="24" borderId="114" applyNumberFormat="0" applyBorder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02" fillId="20" borderId="109" applyNumberFormat="0" applyAlignment="0" applyProtection="0"/>
    <xf numFmtId="0" fontId="61" fillId="63" borderId="109" applyNumberFormat="0" applyAlignment="0" applyProtection="0"/>
    <xf numFmtId="0" fontId="29" fillId="91" borderId="113" applyNumberFormat="0" applyProtection="0">
      <alignment horizontal="left" vertical="top" indent="1"/>
    </xf>
    <xf numFmtId="0" fontId="172" fillId="0" borderId="111" applyNumberFormat="0" applyFill="0" applyAlignment="0" applyProtection="0"/>
    <xf numFmtId="0" fontId="54" fillId="76" borderId="109" applyNumberFormat="0" applyAlignment="0" applyProtection="0"/>
    <xf numFmtId="0" fontId="61" fillId="63" borderId="109" applyNumberFormat="0" applyAlignment="0" applyProtection="0"/>
    <xf numFmtId="0" fontId="160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02" fillId="76" borderId="109" applyNumberFormat="0" applyAlignment="0" applyProtection="0"/>
    <xf numFmtId="0" fontId="112" fillId="7" borderId="109" applyNumberFormat="0" applyAlignment="0" applyProtection="0"/>
    <xf numFmtId="0" fontId="160" fillId="26" borderId="102" applyNumberFormat="0" applyFont="0" applyAlignment="0" applyProtection="0"/>
    <xf numFmtId="0" fontId="64" fillId="76" borderId="110" applyNumberFormat="0" applyAlignment="0" applyProtection="0"/>
    <xf numFmtId="4" fontId="41" fillId="17" borderId="113" applyNumberFormat="0" applyProtection="0">
      <alignment horizontal="right" vertical="center"/>
    </xf>
    <xf numFmtId="0" fontId="54" fillId="76" borderId="109" applyNumberFormat="0" applyAlignment="0" applyProtection="0"/>
    <xf numFmtId="3" fontId="82" fillId="80" borderId="114">
      <alignment horizontal="left" vertical="top" wrapText="1"/>
      <protection locked="0"/>
    </xf>
    <xf numFmtId="4" fontId="41" fillId="9" borderId="113" applyNumberFormat="0" applyProtection="0">
      <alignment horizontal="right" vertical="center"/>
    </xf>
    <xf numFmtId="0" fontId="112" fillId="7" borderId="109" applyNumberFormat="0" applyAlignment="0" applyProtection="0"/>
    <xf numFmtId="0" fontId="61" fillId="63" borderId="109" applyNumberFormat="0" applyAlignment="0" applyProtection="0"/>
    <xf numFmtId="0" fontId="61" fillId="63" borderId="109" applyNumberFormat="0" applyAlignment="0" applyProtection="0"/>
    <xf numFmtId="0" fontId="112" fillId="7" borderId="109" applyNumberFormat="0" applyAlignment="0" applyProtection="0"/>
    <xf numFmtId="0" fontId="66" fillId="0" borderId="111" applyNumberFormat="0" applyFill="0" applyAlignment="0" applyProtection="0"/>
    <xf numFmtId="0" fontId="3" fillId="79" borderId="102" applyNumberFormat="0" applyAlignment="0" applyProtection="0"/>
    <xf numFmtId="4" fontId="41" fillId="96" borderId="113" applyNumberFormat="0" applyProtection="0">
      <alignment horizontal="left" vertical="center" indent="1"/>
    </xf>
    <xf numFmtId="0" fontId="29" fillId="81" borderId="113" applyNumberFormat="0" applyProtection="0">
      <alignment horizontal="left" vertical="center" indent="1"/>
    </xf>
    <xf numFmtId="0" fontId="168" fillId="7" borderId="109" applyNumberFormat="0" applyAlignment="0" applyProtection="0"/>
    <xf numFmtId="0" fontId="43" fillId="80" borderId="113" applyNumberFormat="0" applyProtection="0">
      <alignment horizontal="left" vertical="top" indent="1"/>
    </xf>
    <xf numFmtId="0" fontId="163" fillId="20" borderId="109" applyNumberFormat="0" applyAlignment="0" applyProtection="0"/>
    <xf numFmtId="0" fontId="118" fillId="20" borderId="110" applyNumberFormat="0" applyAlignment="0" applyProtection="0"/>
    <xf numFmtId="0" fontId="66" fillId="0" borderId="111" applyNumberFormat="0" applyFill="0" applyAlignment="0" applyProtection="0"/>
    <xf numFmtId="0" fontId="61" fillId="63" borderId="109" applyNumberFormat="0" applyAlignment="0" applyProtection="0"/>
    <xf numFmtId="4" fontId="43" fillId="25" borderId="113" applyNumberFormat="0" applyProtection="0">
      <alignment vertical="center"/>
    </xf>
    <xf numFmtId="4" fontId="41" fillId="11" borderId="113" applyNumberFormat="0" applyProtection="0">
      <alignment horizontal="right" vertical="center"/>
    </xf>
    <xf numFmtId="4" fontId="41" fillId="92" borderId="113" applyNumberFormat="0" applyProtection="0">
      <alignment horizontal="right" vertical="center"/>
    </xf>
    <xf numFmtId="0" fontId="29" fillId="95" borderId="113" applyNumberFormat="0" applyProtection="0">
      <alignment horizontal="left" vertical="center" indent="1"/>
    </xf>
    <xf numFmtId="0" fontId="64" fillId="76" borderId="110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8" fillId="20" borderId="110" applyNumberFormat="0" applyAlignment="0" applyProtection="0"/>
    <xf numFmtId="0" fontId="54" fillId="76" borderId="109" applyNumberFormat="0" applyAlignment="0" applyProtection="0"/>
    <xf numFmtId="0" fontId="66" fillId="0" borderId="111" applyNumberFormat="0" applyFill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0" fontId="3" fillId="79" borderId="102" applyNumberFormat="0" applyAlignment="0" applyProtection="0"/>
    <xf numFmtId="4" fontId="41" fillId="24" borderId="113" applyNumberFormat="0" applyProtection="0">
      <alignment horizontal="left" vertical="center" indent="1"/>
    </xf>
    <xf numFmtId="4" fontId="196" fillId="24" borderId="113" applyNumberFormat="0" applyProtection="0">
      <alignment vertical="center"/>
    </xf>
    <xf numFmtId="4" fontId="43" fillId="25" borderId="113" applyNumberFormat="0" applyProtection="0">
      <alignment vertical="center"/>
    </xf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90" fillId="0" borderId="114" applyFont="0" applyFill="0" applyBorder="0">
      <alignment horizontal="centerContinuous" vertical="justify" wrapText="1"/>
    </xf>
    <xf numFmtId="4" fontId="41" fillId="96" borderId="113" applyNumberFormat="0" applyProtection="0">
      <alignment horizontal="right" vertical="center"/>
    </xf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61" fillId="63" borderId="109" applyNumberFormat="0" applyAlignment="0" applyProtection="0"/>
    <xf numFmtId="0" fontId="118" fillId="76" borderId="110" applyNumberFormat="0" applyAlignment="0" applyProtection="0"/>
    <xf numFmtId="0" fontId="112" fillId="7" borderId="109" applyNumberFormat="0" applyAlignment="0" applyProtection="0"/>
    <xf numFmtId="4" fontId="41" fillId="19" borderId="113" applyNumberFormat="0" applyProtection="0">
      <alignment horizontal="right" vertical="center"/>
    </xf>
    <xf numFmtId="0" fontId="29" fillId="81" borderId="113" applyNumberFormat="0" applyProtection="0">
      <alignment horizontal="left" vertical="center" indent="1"/>
    </xf>
    <xf numFmtId="4" fontId="41" fillId="17" borderId="113" applyNumberFormat="0" applyProtection="0">
      <alignment horizontal="right" vertical="center"/>
    </xf>
    <xf numFmtId="0" fontId="122" fillId="0" borderId="111" applyNumberFormat="0" applyFill="0" applyAlignment="0" applyProtection="0"/>
    <xf numFmtId="0" fontId="3" fillId="79" borderId="102" applyNumberFormat="0" applyAlignment="0" applyProtection="0"/>
    <xf numFmtId="10" fontId="16" fillId="24" borderId="114" applyNumberFormat="0" applyBorder="0" applyAlignment="0" applyProtection="0"/>
    <xf numFmtId="0" fontId="61" fillId="63" borderId="109" applyNumberFormat="0" applyAlignment="0" applyProtection="0"/>
    <xf numFmtId="0" fontId="37" fillId="26" borderId="102" applyNumberFormat="0" applyFont="0" applyAlignment="0" applyProtection="0"/>
    <xf numFmtId="0" fontId="102" fillId="76" borderId="109" applyNumberFormat="0" applyAlignment="0" applyProtection="0"/>
    <xf numFmtId="0" fontId="112" fillId="7" borderId="109" applyNumberFormat="0" applyAlignment="0" applyProtection="0"/>
    <xf numFmtId="0" fontId="29" fillId="91" borderId="124" applyNumberFormat="0" applyProtection="0">
      <alignment horizontal="left" vertical="center" indent="1"/>
    </xf>
    <xf numFmtId="0" fontId="102" fillId="76" borderId="109" applyNumberFormat="0" applyAlignment="0" applyProtection="0"/>
    <xf numFmtId="0" fontId="112" fillId="7" borderId="109" applyNumberFormat="0" applyAlignment="0" applyProtection="0"/>
    <xf numFmtId="0" fontId="66" fillId="0" borderId="111" applyNumberFormat="0" applyFill="0" applyAlignment="0" applyProtection="0"/>
    <xf numFmtId="3" fontId="82" fillId="80" borderId="114">
      <alignment horizontal="left" vertical="top" wrapText="1"/>
      <protection locked="0"/>
    </xf>
    <xf numFmtId="4" fontId="41" fillId="96" borderId="113" applyNumberFormat="0" applyProtection="0">
      <alignment horizontal="left" vertical="center" indent="1"/>
    </xf>
    <xf numFmtId="0" fontId="29" fillId="81" borderId="113" applyNumberFormat="0" applyProtection="0">
      <alignment horizontal="left" vertical="center" indent="1"/>
    </xf>
    <xf numFmtId="0" fontId="3" fillId="79" borderId="102" applyNumberFormat="0" applyAlignment="0" applyProtection="0"/>
    <xf numFmtId="213" fontId="190" fillId="0" borderId="100" applyFont="0" applyFill="0" applyBorder="0" applyAlignment="0" applyProtection="0"/>
    <xf numFmtId="0" fontId="29" fillId="81" borderId="113" applyNumberFormat="0" applyProtection="0">
      <alignment horizontal="left" vertical="top" indent="1"/>
    </xf>
    <xf numFmtId="0" fontId="112" fillId="7" borderId="109" applyNumberFormat="0" applyAlignment="0" applyProtection="0"/>
    <xf numFmtId="0" fontId="163" fillId="20" borderId="109" applyNumberFormat="0" applyAlignment="0" applyProtection="0"/>
    <xf numFmtId="0" fontId="66" fillId="0" borderId="111" applyNumberFormat="0" applyFill="0" applyAlignment="0" applyProtection="0"/>
    <xf numFmtId="0" fontId="172" fillId="0" borderId="111" applyNumberFormat="0" applyFill="0" applyAlignment="0" applyProtection="0"/>
    <xf numFmtId="4" fontId="41" fillId="15" borderId="113" applyNumberFormat="0" applyProtection="0">
      <alignment horizontal="right" vertical="center"/>
    </xf>
    <xf numFmtId="0" fontId="29" fillId="82" borderId="113" applyNumberFormat="0" applyProtection="0">
      <alignment horizontal="left" vertical="top" indent="1"/>
    </xf>
    <xf numFmtId="4" fontId="41" fillId="24" borderId="113" applyNumberFormat="0" applyProtection="0">
      <alignment horizontal="left" vertical="center" indent="1"/>
    </xf>
    <xf numFmtId="4" fontId="196" fillId="94" borderId="113" applyNumberFormat="0" applyProtection="0">
      <alignment horizontal="right" vertical="center"/>
    </xf>
    <xf numFmtId="0" fontId="112" fillId="7" borderId="109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66" fillId="0" borderId="111" applyNumberFormat="0" applyFill="0" applyAlignment="0" applyProtection="0"/>
    <xf numFmtId="0" fontId="3" fillId="79" borderId="102" applyNumberFormat="0" applyAlignment="0" applyProtection="0"/>
    <xf numFmtId="0" fontId="112" fillId="7" borderId="109" applyNumberFormat="0" applyAlignment="0" applyProtection="0"/>
    <xf numFmtId="10" fontId="95" fillId="24" borderId="114" applyNumberFormat="0" applyBorder="0" applyAlignment="0" applyProtection="0"/>
    <xf numFmtId="0" fontId="168" fillId="7" borderId="109" applyNumberFormat="0" applyAlignment="0" applyProtection="0"/>
    <xf numFmtId="4" fontId="43" fillId="80" borderId="113" applyNumberFormat="0" applyProtection="0">
      <alignment horizontal="left" vertical="center" indent="1"/>
    </xf>
    <xf numFmtId="0" fontId="160" fillId="26" borderId="102" applyNumberFormat="0" applyFont="0" applyAlignment="0" applyProtection="0"/>
    <xf numFmtId="0" fontId="171" fillId="20" borderId="110" applyNumberFormat="0" applyAlignment="0" applyProtection="0"/>
    <xf numFmtId="0" fontId="3" fillId="79" borderId="102" applyNumberFormat="0" applyAlignment="0" applyProtection="0"/>
    <xf numFmtId="0" fontId="66" fillId="0" borderId="111" applyNumberFormat="0" applyFill="0" applyAlignment="0" applyProtection="0"/>
    <xf numFmtId="0" fontId="29" fillId="82" borderId="113" applyNumberFormat="0" applyProtection="0">
      <alignment horizontal="left" vertical="center" indent="1"/>
    </xf>
    <xf numFmtId="0" fontId="122" fillId="0" borderId="111" applyNumberFormat="0" applyFill="0" applyAlignment="0" applyProtection="0"/>
    <xf numFmtId="0" fontId="172" fillId="0" borderId="111" applyNumberFormat="0" applyFill="0" applyAlignment="0" applyProtection="0"/>
    <xf numFmtId="0" fontId="29" fillId="81" borderId="113" applyNumberFormat="0" applyProtection="0">
      <alignment horizontal="left" vertical="top" indent="1"/>
    </xf>
    <xf numFmtId="0" fontId="41" fillId="91" borderId="113" applyNumberFormat="0" applyProtection="0">
      <alignment horizontal="left" vertical="top" indent="1"/>
    </xf>
    <xf numFmtId="0" fontId="112" fillId="7" borderId="109" applyNumberForma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54" fillId="76" borderId="109" applyNumberFormat="0" applyAlignment="0" applyProtection="0"/>
    <xf numFmtId="0" fontId="66" fillId="0" borderId="111" applyNumberFormat="0" applyFill="0" applyAlignment="0" applyProtection="0"/>
    <xf numFmtId="0" fontId="122" fillId="0" borderId="111" applyNumberFormat="0" applyFill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4" fontId="44" fillId="94" borderId="113" applyNumberFormat="0" applyProtection="0">
      <alignment horizontal="right" vertical="center"/>
    </xf>
    <xf numFmtId="4" fontId="41" fillId="19" borderId="113" applyNumberFormat="0" applyProtection="0">
      <alignment horizontal="right" vertical="center"/>
    </xf>
    <xf numFmtId="0" fontId="102" fillId="20" borderId="109" applyNumberFormat="0" applyAlignment="0" applyProtection="0"/>
    <xf numFmtId="4" fontId="41" fillId="92" borderId="113" applyNumberFormat="0" applyProtection="0">
      <alignment horizontal="right" vertical="center"/>
    </xf>
    <xf numFmtId="4" fontId="41" fillId="19" borderId="113" applyNumberFormat="0" applyProtection="0">
      <alignment horizontal="right" vertical="center"/>
    </xf>
    <xf numFmtId="4" fontId="41" fillId="11" borderId="113" applyNumberFormat="0" applyProtection="0">
      <alignment horizontal="right" vertical="center"/>
    </xf>
    <xf numFmtId="4" fontId="41" fillId="9" borderId="113" applyNumberFormat="0" applyProtection="0">
      <alignment horizontal="right" vertical="center"/>
    </xf>
    <xf numFmtId="0" fontId="43" fillId="80" borderId="113" applyNumberFormat="0" applyProtection="0">
      <alignment horizontal="left" vertical="top" indent="1"/>
    </xf>
    <xf numFmtId="4" fontId="43" fillId="25" borderId="113" applyNumberFormat="0" applyProtection="0">
      <alignment vertical="center"/>
    </xf>
    <xf numFmtId="0" fontId="90" fillId="0" borderId="114" applyFont="0" applyFill="0" applyBorder="0">
      <alignment horizontal="center" vertical="justify" wrapText="1"/>
    </xf>
    <xf numFmtId="0" fontId="90" fillId="0" borderId="114" applyFont="0" applyFill="0" applyBorder="0">
      <alignment horizontal="centerContinuous" vertical="justify" wrapText="1"/>
    </xf>
    <xf numFmtId="213" fontId="190" fillId="0" borderId="100" applyFont="0" applyFill="0" applyBorder="0" applyAlignment="0" applyProtection="0"/>
    <xf numFmtId="206" fontId="176" fillId="89" borderId="112"/>
    <xf numFmtId="0" fontId="118" fillId="20" borderId="110" applyNumberFormat="0" applyAlignment="0" applyProtection="0"/>
    <xf numFmtId="0" fontId="122" fillId="0" borderId="111" applyNumberFormat="0" applyFill="0" applyAlignment="0" applyProtection="0"/>
    <xf numFmtId="0" fontId="118" fillId="20" borderId="110" applyNumberFormat="0" applyAlignment="0" applyProtection="0"/>
    <xf numFmtId="0" fontId="112" fillId="7" borderId="109" applyNumberFormat="0" applyAlignment="0" applyProtection="0"/>
    <xf numFmtId="4" fontId="41" fillId="11" borderId="113" applyNumberFormat="0" applyProtection="0">
      <alignment horizontal="right" vertical="center"/>
    </xf>
    <xf numFmtId="0" fontId="29" fillId="91" borderId="113" applyNumberFormat="0" applyProtection="0">
      <alignment horizontal="left" vertical="top" indent="1"/>
    </xf>
    <xf numFmtId="0" fontId="66" fillId="0" borderId="111" applyNumberFormat="0" applyFill="0" applyAlignment="0" applyProtection="0"/>
    <xf numFmtId="0" fontId="29" fillId="91" borderId="113" applyNumberFormat="0" applyProtection="0">
      <alignment horizontal="left" vertical="center" indent="1"/>
    </xf>
    <xf numFmtId="0" fontId="3" fillId="79" borderId="102" applyNumberFormat="0" applyAlignment="0" applyProtection="0"/>
    <xf numFmtId="0" fontId="102" fillId="20" borderId="109" applyNumberFormat="0" applyAlignment="0" applyProtection="0"/>
    <xf numFmtId="206" fontId="191" fillId="0" borderId="112"/>
    <xf numFmtId="0" fontId="3" fillId="79" borderId="102" applyNumberFormat="0" applyAlignment="0" applyProtection="0"/>
    <xf numFmtId="0" fontId="112" fillId="7" borderId="109" applyNumberFormat="0" applyAlignment="0" applyProtection="0"/>
    <xf numFmtId="4" fontId="196" fillId="24" borderId="113" applyNumberFormat="0" applyProtection="0">
      <alignment vertical="center"/>
    </xf>
    <xf numFmtId="213" fontId="190" fillId="0" borderId="100" applyFont="0" applyFill="0" applyBorder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90" fillId="0" borderId="114" applyFont="0" applyFill="0" applyBorder="0">
      <alignment horizontal="center" vertical="justify" wrapText="1"/>
    </xf>
    <xf numFmtId="4" fontId="43" fillId="25" borderId="113" applyNumberFormat="0" applyProtection="0">
      <alignment vertical="center"/>
    </xf>
    <xf numFmtId="4" fontId="194" fillId="80" borderId="113" applyNumberFormat="0" applyProtection="0">
      <alignment vertical="center"/>
    </xf>
    <xf numFmtId="4" fontId="43" fillId="80" borderId="113" applyNumberFormat="0" applyProtection="0">
      <alignment horizontal="left" vertical="center" indent="1"/>
    </xf>
    <xf numFmtId="0" fontId="43" fillId="80" borderId="113" applyNumberFormat="0" applyProtection="0">
      <alignment horizontal="left" vertical="top" indent="1"/>
    </xf>
    <xf numFmtId="0" fontId="66" fillId="0" borderId="111" applyNumberFormat="0" applyFill="0" applyAlignment="0" applyProtection="0"/>
    <xf numFmtId="4" fontId="41" fillId="3" borderId="113" applyNumberFormat="0" applyProtection="0">
      <alignment horizontal="right" vertical="center"/>
    </xf>
    <xf numFmtId="4" fontId="41" fillId="9" borderId="113" applyNumberFormat="0" applyProtection="0">
      <alignment horizontal="right" vertical="center"/>
    </xf>
    <xf numFmtId="4" fontId="41" fillId="17" borderId="113" applyNumberFormat="0" applyProtection="0">
      <alignment horizontal="right" vertical="center"/>
    </xf>
    <xf numFmtId="4" fontId="41" fillId="11" borderId="113" applyNumberFormat="0" applyProtection="0">
      <alignment horizontal="right" vertical="center"/>
    </xf>
    <xf numFmtId="4" fontId="41" fillId="15" borderId="113" applyNumberFormat="0" applyProtection="0">
      <alignment horizontal="right" vertical="center"/>
    </xf>
    <xf numFmtId="4" fontId="41" fillId="19" borderId="113" applyNumberFormat="0" applyProtection="0">
      <alignment horizontal="right" vertical="center"/>
    </xf>
    <xf numFmtId="4" fontId="41" fillId="18" borderId="113" applyNumberFormat="0" applyProtection="0">
      <alignment horizontal="right" vertical="center"/>
    </xf>
    <xf numFmtId="4" fontId="41" fillId="92" borderId="113" applyNumberFormat="0" applyProtection="0">
      <alignment horizontal="right" vertical="center"/>
    </xf>
    <xf numFmtId="4" fontId="41" fillId="10" borderId="113" applyNumberFormat="0" applyProtection="0">
      <alignment horizontal="right" vertical="center"/>
    </xf>
    <xf numFmtId="4" fontId="41" fillId="96" borderId="113" applyNumberFormat="0" applyProtection="0">
      <alignment horizontal="right" vertical="center"/>
    </xf>
    <xf numFmtId="10" fontId="16" fillId="24" borderId="114" applyNumberFormat="0" applyBorder="0" applyAlignment="0" applyProtection="0"/>
    <xf numFmtId="0" fontId="29" fillId="95" borderId="113" applyNumberFormat="0" applyProtection="0">
      <alignment horizontal="left" vertical="center" indent="1"/>
    </xf>
    <xf numFmtId="0" fontId="29" fillId="95" borderId="113" applyNumberFormat="0" applyProtection="0">
      <alignment horizontal="left" vertical="top" indent="1"/>
    </xf>
    <xf numFmtId="0" fontId="29" fillId="91" borderId="113" applyNumberFormat="0" applyProtection="0">
      <alignment horizontal="left" vertical="center" indent="1"/>
    </xf>
    <xf numFmtId="0" fontId="29" fillId="91" borderId="113" applyNumberFormat="0" applyProtection="0">
      <alignment horizontal="left" vertical="top" indent="1"/>
    </xf>
    <xf numFmtId="0" fontId="29" fillId="82" borderId="113" applyNumberFormat="0" applyProtection="0">
      <alignment horizontal="left" vertical="center" indent="1"/>
    </xf>
    <xf numFmtId="0" fontId="29" fillId="82" borderId="113" applyNumberFormat="0" applyProtection="0">
      <alignment horizontal="left" vertical="top" indent="1"/>
    </xf>
    <xf numFmtId="0" fontId="29" fillId="81" borderId="113" applyNumberFormat="0" applyProtection="0">
      <alignment horizontal="left" vertical="center" indent="1"/>
    </xf>
    <xf numFmtId="0" fontId="29" fillId="81" borderId="113" applyNumberFormat="0" applyProtection="0">
      <alignment horizontal="left" vertical="top" indent="1"/>
    </xf>
    <xf numFmtId="4" fontId="41" fillId="24" borderId="113" applyNumberFormat="0" applyProtection="0">
      <alignment vertical="center"/>
    </xf>
    <xf numFmtId="4" fontId="196" fillId="24" borderId="113" applyNumberFormat="0" applyProtection="0">
      <alignment vertical="center"/>
    </xf>
    <xf numFmtId="4" fontId="41" fillId="24" borderId="113" applyNumberFormat="0" applyProtection="0">
      <alignment horizontal="left" vertical="center" indent="1"/>
    </xf>
    <xf numFmtId="0" fontId="41" fillId="24" borderId="113" applyNumberFormat="0" applyProtection="0">
      <alignment horizontal="left" vertical="top" indent="1"/>
    </xf>
    <xf numFmtId="4" fontId="41" fillId="94" borderId="113" applyNumberFormat="0" applyProtection="0">
      <alignment horizontal="right" vertical="center"/>
    </xf>
    <xf numFmtId="4" fontId="196" fillId="94" borderId="113" applyNumberFormat="0" applyProtection="0">
      <alignment horizontal="right" vertical="center"/>
    </xf>
    <xf numFmtId="4" fontId="41" fillId="96" borderId="113" applyNumberFormat="0" applyProtection="0">
      <alignment horizontal="left" vertical="center" indent="1"/>
    </xf>
    <xf numFmtId="0" fontId="41" fillId="91" borderId="113" applyNumberFormat="0" applyProtection="0">
      <alignment horizontal="left" vertical="top" indent="1"/>
    </xf>
    <xf numFmtId="4" fontId="44" fillId="94" borderId="113" applyNumberFormat="0" applyProtection="0">
      <alignment horizontal="right" vertical="center"/>
    </xf>
    <xf numFmtId="0" fontId="64" fillId="76" borderId="110" applyNumberFormat="0" applyAlignment="0" applyProtection="0"/>
    <xf numFmtId="0" fontId="163" fillId="20" borderId="109" applyNumberFormat="0" applyAlignment="0" applyProtection="0"/>
    <xf numFmtId="0" fontId="122" fillId="0" borderId="111" applyNumberFormat="0" applyFill="0" applyAlignment="0" applyProtection="0"/>
    <xf numFmtId="0" fontId="3" fillId="79" borderId="102" applyNumberFormat="0" applyAlignment="0" applyProtection="0"/>
    <xf numFmtId="0" fontId="118" fillId="20" borderId="110" applyNumberFormat="0" applyAlignment="0" applyProtection="0"/>
    <xf numFmtId="0" fontId="102" fillId="20" borderId="109" applyNumberFormat="0" applyAlignment="0" applyProtection="0"/>
    <xf numFmtId="0" fontId="64" fillId="76" borderId="110" applyNumberFormat="0" applyAlignment="0" applyProtection="0"/>
    <xf numFmtId="0" fontId="112" fillId="7" borderId="109" applyNumberFormat="0" applyAlignment="0" applyProtection="0"/>
    <xf numFmtId="0" fontId="122" fillId="0" borderId="111" applyNumberFormat="0" applyFill="0" applyAlignment="0" applyProtection="0"/>
    <xf numFmtId="0" fontId="41" fillId="91" borderId="113" applyNumberFormat="0" applyProtection="0">
      <alignment horizontal="left" vertical="top" indent="1"/>
    </xf>
    <xf numFmtId="0" fontId="3" fillId="79" borderId="102" applyNumberFormat="0" applyAlignment="0" applyProtection="0"/>
    <xf numFmtId="0" fontId="174" fillId="26" borderId="102" applyNumberFormat="0" applyFont="0" applyAlignment="0" applyProtection="0"/>
    <xf numFmtId="0" fontId="43" fillId="80" borderId="113" applyNumberFormat="0" applyProtection="0">
      <alignment horizontal="left" vertical="top" indent="1"/>
    </xf>
    <xf numFmtId="0" fontId="102" fillId="76" borderId="109" applyNumberFormat="0" applyAlignment="0" applyProtection="0"/>
    <xf numFmtId="0" fontId="3" fillId="26" borderId="102" applyNumberFormat="0" applyFont="0" applyAlignment="0" applyProtection="0"/>
    <xf numFmtId="0" fontId="118" fillId="76" borderId="110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66" fillId="0" borderId="111" applyNumberFormat="0" applyFill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10" fontId="95" fillId="24" borderId="114" applyNumberFormat="0" applyBorder="0" applyAlignment="0" applyProtection="0"/>
    <xf numFmtId="0" fontId="3" fillId="26" borderId="102" applyNumberFormat="0" applyFon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4" fontId="194" fillId="80" borderId="113" applyNumberFormat="0" applyProtection="0">
      <alignment vertical="center"/>
    </xf>
    <xf numFmtId="0" fontId="102" fillId="20" borderId="109" applyNumberFormat="0" applyAlignment="0" applyProtection="0"/>
    <xf numFmtId="0" fontId="3" fillId="79" borderId="102" applyNumberFormat="0" applyAlignment="0" applyProtection="0"/>
    <xf numFmtId="0" fontId="112" fillId="7" borderId="109" applyNumberFormat="0" applyAlignment="0" applyProtection="0"/>
    <xf numFmtId="0" fontId="122" fillId="0" borderId="111" applyNumberFormat="0" applyFill="0" applyAlignment="0" applyProtection="0"/>
    <xf numFmtId="0" fontId="160" fillId="26" borderId="102" applyNumberFormat="0" applyFont="0" applyAlignment="0" applyProtection="0"/>
    <xf numFmtId="0" fontId="174" fillId="26" borderId="102" applyNumberFormat="0" applyFon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3" fillId="26" borderId="102" applyNumberFormat="0" applyFont="0" applyAlignment="0" applyProtection="0"/>
    <xf numFmtId="0" fontId="118" fillId="76" borderId="110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3" fillId="26" borderId="102" applyNumberFormat="0" applyFon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118" fillId="20" borderId="110" applyNumberFormat="0" applyAlignment="0" applyProtection="0"/>
    <xf numFmtId="0" fontId="102" fillId="20" borderId="109" applyNumberFormat="0" applyAlignment="0" applyProtection="0"/>
    <xf numFmtId="0" fontId="112" fillId="7" borderId="109" applyNumberFormat="0" applyAlignment="0" applyProtection="0"/>
    <xf numFmtId="0" fontId="122" fillId="0" borderId="111" applyNumberFormat="0" applyFill="0" applyAlignment="0" applyProtection="0"/>
    <xf numFmtId="0" fontId="54" fillId="76" borderId="109" applyNumberFormat="0" applyAlignment="0" applyProtection="0"/>
    <xf numFmtId="0" fontId="174" fillId="26" borderId="102" applyNumberFormat="0" applyFont="0" applyAlignment="0" applyProtection="0"/>
    <xf numFmtId="0" fontId="3" fillId="26" borderId="102" applyNumberFormat="0" applyFont="0" applyAlignment="0" applyProtection="0"/>
    <xf numFmtId="0" fontId="118" fillId="76" borderId="110" applyNumberFormat="0" applyAlignment="0" applyProtection="0"/>
    <xf numFmtId="0" fontId="102" fillId="76" borderId="109" applyNumberFormat="0" applyAlignment="0" applyProtection="0"/>
    <xf numFmtId="0" fontId="3" fillId="26" borderId="102" applyNumberFormat="0" applyFon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118" fillId="20" borderId="110" applyNumberFormat="0" applyAlignment="0" applyProtection="0"/>
    <xf numFmtId="0" fontId="102" fillId="20" borderId="109" applyNumberFormat="0" applyAlignment="0" applyProtection="0"/>
    <xf numFmtId="0" fontId="112" fillId="7" borderId="109" applyNumberFormat="0" applyAlignment="0" applyProtection="0"/>
    <xf numFmtId="0" fontId="122" fillId="0" borderId="111" applyNumberFormat="0" applyFill="0" applyAlignment="0" applyProtection="0"/>
    <xf numFmtId="0" fontId="174" fillId="26" borderId="102" applyNumberFormat="0" applyFont="0" applyAlignment="0" applyProtection="0"/>
    <xf numFmtId="0" fontId="3" fillId="26" borderId="102" applyNumberFormat="0" applyFont="0" applyAlignment="0" applyProtection="0"/>
    <xf numFmtId="0" fontId="3" fillId="26" borderId="102" applyNumberFormat="0" applyFon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169" fontId="3" fillId="0" borderId="0" applyFont="0" applyFill="0" applyBorder="0" applyAlignment="0" applyProtection="0"/>
    <xf numFmtId="5" fontId="217" fillId="0" borderId="108" applyAlignment="0" applyProtection="0"/>
    <xf numFmtId="0" fontId="118" fillId="20" borderId="110" applyNumberFormat="0" applyAlignment="0" applyProtection="0"/>
    <xf numFmtId="4" fontId="41" fillId="24" borderId="113" applyNumberFormat="0" applyProtection="0">
      <alignment horizontal="left" vertical="center" indent="1"/>
    </xf>
    <xf numFmtId="4" fontId="196" fillId="24" borderId="113" applyNumberFormat="0" applyProtection="0">
      <alignment vertical="center"/>
    </xf>
    <xf numFmtId="0" fontId="168" fillId="7" borderId="109" applyNumberFormat="0" applyAlignment="0" applyProtection="0"/>
    <xf numFmtId="0" fontId="61" fillId="63" borderId="109" applyNumberFormat="0" applyAlignment="0" applyProtection="0"/>
    <xf numFmtId="0" fontId="112" fillId="7" borderId="118" applyNumberFormat="0" applyAlignment="0" applyProtection="0"/>
    <xf numFmtId="0" fontId="37" fillId="26" borderId="115" applyNumberFormat="0" applyFont="0" applyAlignment="0" applyProtection="0"/>
    <xf numFmtId="0" fontId="118" fillId="20" borderId="120" applyNumberFormat="0" applyAlignment="0" applyProtection="0"/>
    <xf numFmtId="0" fontId="122" fillId="0" borderId="111" applyNumberFormat="0" applyFill="0" applyAlignment="0" applyProtection="0"/>
    <xf numFmtId="0" fontId="54" fillId="76" borderId="109" applyNumberFormat="0" applyAlignment="0" applyProtection="0"/>
    <xf numFmtId="0" fontId="37" fillId="26" borderId="119" applyNumberFormat="0" applyFont="0" applyAlignment="0" applyProtection="0"/>
    <xf numFmtId="0" fontId="54" fillId="76" borderId="118" applyNumberFormat="0" applyAlignment="0" applyProtection="0"/>
    <xf numFmtId="0" fontId="102" fillId="20" borderId="109" applyNumberFormat="0" applyAlignment="0" applyProtection="0"/>
    <xf numFmtId="0" fontId="3" fillId="79" borderId="115" applyNumberFormat="0" applyAlignment="0" applyProtection="0"/>
    <xf numFmtId="0" fontId="112" fillId="7" borderId="118" applyNumberFormat="0" applyAlignment="0" applyProtection="0"/>
    <xf numFmtId="4" fontId="41" fillId="96" borderId="124" applyNumberFormat="0" applyProtection="0">
      <alignment horizontal="left" vertical="center" indent="1"/>
    </xf>
    <xf numFmtId="0" fontId="61" fillId="63" borderId="118" applyNumberFormat="0" applyAlignment="0" applyProtection="0"/>
    <xf numFmtId="169" fontId="3" fillId="0" borderId="0" applyFont="0" applyFill="0" applyBorder="0" applyAlignment="0" applyProtection="0"/>
    <xf numFmtId="0" fontId="66" fillId="0" borderId="111" applyNumberFormat="0" applyFill="0" applyAlignment="0" applyProtection="0"/>
    <xf numFmtId="0" fontId="3" fillId="79" borderId="115" applyNumberFormat="0" applyAlignment="0" applyProtection="0"/>
    <xf numFmtId="0" fontId="3" fillId="79" borderId="119" applyNumberFormat="0" applyAlignment="0" applyProtection="0"/>
    <xf numFmtId="0" fontId="102" fillId="20" borderId="109" applyNumberFormat="0" applyAlignment="0" applyProtection="0"/>
    <xf numFmtId="0" fontId="3" fillId="79" borderId="115" applyNumberFormat="0" applyAlignment="0" applyProtection="0"/>
    <xf numFmtId="0" fontId="61" fillId="63" borderId="118" applyNumberFormat="0" applyAlignment="0" applyProtection="0"/>
    <xf numFmtId="0" fontId="64" fillId="76" borderId="110" applyNumberFormat="0" applyAlignment="0" applyProtection="0"/>
    <xf numFmtId="0" fontId="3" fillId="79" borderId="115" applyNumberFormat="0" applyAlignment="0" applyProtection="0"/>
    <xf numFmtId="0" fontId="112" fillId="7" borderId="118" applyNumberFormat="0" applyAlignment="0" applyProtection="0"/>
    <xf numFmtId="0" fontId="122" fillId="0" borderId="111" applyNumberFormat="0" applyFill="0" applyAlignment="0" applyProtection="0"/>
    <xf numFmtId="4" fontId="41" fillId="92" borderId="124" applyNumberFormat="0" applyProtection="0">
      <alignment horizontal="right" vertical="center"/>
    </xf>
    <xf numFmtId="0" fontId="112" fillId="7" borderId="109" applyNumberForma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112" fillId="7" borderId="109" applyNumberFormat="0" applyAlignment="0" applyProtection="0"/>
    <xf numFmtId="0" fontId="54" fillId="76" borderId="109" applyNumberFormat="0" applyAlignment="0" applyProtection="0"/>
    <xf numFmtId="0" fontId="112" fillId="7" borderId="109" applyNumberFormat="0" applyAlignment="0" applyProtection="0"/>
    <xf numFmtId="0" fontId="3" fillId="79" borderId="119" applyNumberFormat="0" applyAlignment="0" applyProtection="0"/>
    <xf numFmtId="0" fontId="61" fillId="63" borderId="109" applyNumberFormat="0" applyAlignment="0" applyProtection="0"/>
    <xf numFmtId="0" fontId="90" fillId="0" borderId="125" applyFont="0" applyFill="0" applyBorder="0">
      <alignment horizontal="centerContinuous" vertical="justify" wrapText="1"/>
    </xf>
    <xf numFmtId="0" fontId="3" fillId="79" borderId="115" applyNumberForma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4" fontId="41" fillId="9" borderId="124" applyNumberFormat="0" applyProtection="0">
      <alignment horizontal="right" vertical="center"/>
    </xf>
    <xf numFmtId="0" fontId="102" fillId="20" borderId="109" applyNumberFormat="0" applyAlignment="0" applyProtection="0"/>
    <xf numFmtId="0" fontId="43" fillId="80" borderId="124" applyNumberFormat="0" applyProtection="0">
      <alignment horizontal="left" vertical="top" indent="1"/>
    </xf>
    <xf numFmtId="0" fontId="3" fillId="79" borderId="115" applyNumberFormat="0" applyAlignment="0" applyProtection="0"/>
    <xf numFmtId="4" fontId="41" fillId="24" borderId="124" applyNumberFormat="0" applyProtection="0">
      <alignment horizontal="left" vertical="center" indent="1"/>
    </xf>
    <xf numFmtId="0" fontId="37" fillId="26" borderId="119" applyNumberFormat="0" applyFont="0" applyAlignment="0" applyProtection="0"/>
    <xf numFmtId="0" fontId="112" fillId="7" borderId="109" applyNumberFormat="0" applyAlignment="0" applyProtection="0"/>
    <xf numFmtId="0" fontId="118" fillId="20" borderId="110" applyNumberFormat="0" applyAlignment="0" applyProtection="0"/>
    <xf numFmtId="0" fontId="37" fillId="26" borderId="115" applyNumberFormat="0" applyFont="0" applyAlignment="0" applyProtection="0"/>
    <xf numFmtId="213" fontId="190" fillId="0" borderId="100" applyFont="0" applyFill="0" applyBorder="0" applyAlignment="0" applyProtection="0"/>
    <xf numFmtId="0" fontId="3" fillId="79" borderId="119" applyNumberFormat="0" applyAlignment="0" applyProtection="0"/>
    <xf numFmtId="0" fontId="3" fillId="79" borderId="115" applyNumberFormat="0" applyAlignment="0" applyProtection="0"/>
    <xf numFmtId="3" fontId="82" fillId="80" borderId="125">
      <alignment horizontal="left" vertical="top" wrapText="1"/>
      <protection locked="0"/>
    </xf>
    <xf numFmtId="0" fontId="61" fillId="63" borderId="118" applyNumberFormat="0" applyAlignment="0" applyProtection="0"/>
    <xf numFmtId="0" fontId="112" fillId="7" borderId="118" applyNumberFormat="0" applyAlignment="0" applyProtection="0"/>
    <xf numFmtId="0" fontId="37" fillId="26" borderId="115" applyNumberFormat="0" applyFon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112" fillId="7" borderId="109" applyNumberFormat="0" applyAlignment="0" applyProtection="0"/>
    <xf numFmtId="0" fontId="66" fillId="0" borderId="121" applyNumberFormat="0" applyFill="0" applyAlignment="0" applyProtection="0"/>
    <xf numFmtId="0" fontId="66" fillId="0" borderId="111" applyNumberFormat="0" applyFill="0" applyAlignment="0" applyProtection="0"/>
    <xf numFmtId="4" fontId="41" fillId="11" borderId="124" applyNumberFormat="0" applyProtection="0">
      <alignment horizontal="right" vertical="center"/>
    </xf>
    <xf numFmtId="0" fontId="112" fillId="7" borderId="109" applyNumberFormat="0" applyAlignment="0" applyProtection="0"/>
    <xf numFmtId="0" fontId="37" fillId="26" borderId="115" applyNumberFormat="0" applyFont="0" applyAlignment="0" applyProtection="0"/>
    <xf numFmtId="4" fontId="41" fillId="96" borderId="124" applyNumberFormat="0" applyProtection="0">
      <alignment horizontal="right" vertical="center"/>
    </xf>
    <xf numFmtId="4" fontId="43" fillId="25" borderId="124" applyNumberFormat="0" applyProtection="0">
      <alignment vertical="center"/>
    </xf>
    <xf numFmtId="0" fontId="112" fillId="7" borderId="109" applyNumberFormat="0" applyAlignment="0" applyProtection="0"/>
    <xf numFmtId="0" fontId="66" fillId="0" borderId="111" applyNumberFormat="0" applyFill="0" applyAlignment="0" applyProtection="0"/>
    <xf numFmtId="0" fontId="61" fillId="63" borderId="109" applyNumberFormat="0" applyAlignment="0" applyProtection="0"/>
    <xf numFmtId="0" fontId="112" fillId="7" borderId="109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66" fillId="0" borderId="111" applyNumberFormat="0" applyFill="0" applyAlignment="0" applyProtection="0"/>
    <xf numFmtId="0" fontId="64" fillId="76" borderId="120" applyNumberFormat="0" applyAlignment="0" applyProtection="0"/>
    <xf numFmtId="0" fontId="29" fillId="81" borderId="124" applyNumberFormat="0" applyProtection="0">
      <alignment horizontal="left" vertical="center" indent="1"/>
    </xf>
    <xf numFmtId="4" fontId="43" fillId="25" borderId="124" applyNumberFormat="0" applyProtection="0">
      <alignment vertical="center"/>
    </xf>
    <xf numFmtId="206" fontId="191" fillId="0" borderId="112"/>
    <xf numFmtId="0" fontId="118" fillId="20" borderId="110" applyNumberFormat="0" applyAlignment="0" applyProtection="0"/>
    <xf numFmtId="0" fontId="54" fillId="76" borderId="118" applyNumberFormat="0" applyAlignment="0" applyProtection="0"/>
    <xf numFmtId="0" fontId="3" fillId="79" borderId="115" applyNumberFormat="0" applyAlignment="0" applyProtection="0"/>
    <xf numFmtId="0" fontId="61" fillId="63" borderId="109" applyNumberFormat="0" applyAlignment="0" applyProtection="0"/>
    <xf numFmtId="206" fontId="176" fillId="89" borderId="112"/>
    <xf numFmtId="0" fontId="112" fillId="7" borderId="118" applyNumberFormat="0" applyAlignment="0" applyProtection="0"/>
    <xf numFmtId="213" fontId="190" fillId="0" borderId="100" applyFont="0" applyFill="0" applyBorder="0" applyAlignment="0" applyProtection="0"/>
    <xf numFmtId="0" fontId="163" fillId="20" borderId="118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8" fillId="20" borderId="120" applyNumberFormat="0" applyAlignment="0" applyProtection="0"/>
    <xf numFmtId="0" fontId="37" fillId="26" borderId="115" applyNumberFormat="0" applyFont="0" applyAlignment="0" applyProtection="0"/>
    <xf numFmtId="0" fontId="54" fillId="76" borderId="109" applyNumberFormat="0" applyAlignment="0" applyProtection="0"/>
    <xf numFmtId="213" fontId="190" fillId="0" borderId="100" applyFont="0" applyFill="0" applyBorder="0" applyAlignment="0" applyProtection="0"/>
    <xf numFmtId="4" fontId="196" fillId="24" borderId="124" applyNumberFormat="0" applyProtection="0">
      <alignment vertical="center"/>
    </xf>
    <xf numFmtId="0" fontId="37" fillId="26" borderId="115" applyNumberFormat="0" applyFont="0" applyAlignment="0" applyProtection="0"/>
    <xf numFmtId="213" fontId="190" fillId="0" borderId="100" applyFont="0" applyFill="0" applyBorder="0" applyAlignment="0" applyProtection="0"/>
    <xf numFmtId="0" fontId="112" fillId="7" borderId="109" applyNumberFormat="0" applyAlignment="0" applyProtection="0"/>
    <xf numFmtId="0" fontId="64" fillId="76" borderId="110" applyNumberFormat="0" applyAlignment="0" applyProtection="0"/>
    <xf numFmtId="0" fontId="168" fillId="7" borderId="118" applyNumberFormat="0" applyAlignment="0" applyProtection="0"/>
    <xf numFmtId="0" fontId="112" fillId="7" borderId="109" applyNumberFormat="0" applyAlignment="0" applyProtection="0"/>
    <xf numFmtId="0" fontId="3" fillId="0" borderId="0"/>
    <xf numFmtId="0" fontId="3" fillId="79" borderId="119" applyNumberFormat="0" applyAlignment="0" applyProtection="0"/>
    <xf numFmtId="213" fontId="190" fillId="0" borderId="116" applyFont="0" applyFill="0" applyBorder="0" applyAlignment="0" applyProtection="0"/>
    <xf numFmtId="0" fontId="3" fillId="79" borderId="115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64" fillId="76" borderId="110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54" fillId="76" borderId="109" applyNumberFormat="0" applyAlignment="0" applyProtection="0"/>
    <xf numFmtId="0" fontId="3" fillId="79" borderId="115" applyNumberFormat="0" applyAlignment="0" applyProtection="0"/>
    <xf numFmtId="9" fontId="3" fillId="0" borderId="0" applyFont="0" applyFill="0" applyBorder="0" applyAlignment="0" applyProtection="0"/>
    <xf numFmtId="0" fontId="61" fillId="63" borderId="109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66" fillId="0" borderId="121" applyNumberFormat="0" applyFill="0" applyAlignment="0" applyProtection="0"/>
    <xf numFmtId="0" fontId="61" fillId="63" borderId="118" applyNumberFormat="0" applyAlignment="0" applyProtection="0"/>
    <xf numFmtId="0" fontId="54" fillId="76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8" fillId="20" borderId="120" applyNumberFormat="0" applyAlignment="0" applyProtection="0"/>
    <xf numFmtId="0" fontId="66" fillId="0" borderId="121" applyNumberFormat="0" applyFill="0" applyAlignment="0" applyProtection="0"/>
    <xf numFmtId="0" fontId="122" fillId="0" borderId="121" applyNumberFormat="0" applyFill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02" fillId="76" borderId="118" applyNumberFormat="0" applyAlignment="0" applyProtection="0"/>
    <xf numFmtId="0" fontId="118" fillId="76" borderId="120" applyNumberFormat="0" applyAlignment="0" applyProtection="0"/>
    <xf numFmtId="0" fontId="122" fillId="0" borderId="121" applyNumberFormat="0" applyFill="0" applyAlignment="0" applyProtection="0"/>
    <xf numFmtId="0" fontId="163" fillId="20" borderId="118" applyNumberFormat="0" applyAlignment="0" applyProtection="0"/>
    <xf numFmtId="0" fontId="168" fillId="7" borderId="118" applyNumberFormat="0" applyAlignment="0" applyProtection="0"/>
    <xf numFmtId="0" fontId="160" fillId="26" borderId="119" applyNumberFormat="0" applyFont="0" applyAlignment="0" applyProtection="0"/>
    <xf numFmtId="0" fontId="171" fillId="20" borderId="120" applyNumberFormat="0" applyAlignment="0" applyProtection="0"/>
    <xf numFmtId="0" fontId="172" fillId="0" borderId="121" applyNumberFormat="0" applyFill="0" applyAlignment="0" applyProtection="0"/>
    <xf numFmtId="206" fontId="176" fillId="89" borderId="123"/>
    <xf numFmtId="206" fontId="191" fillId="0" borderId="123"/>
    <xf numFmtId="4" fontId="43" fillId="25" borderId="124" applyNumberFormat="0" applyProtection="0">
      <alignment vertical="center"/>
    </xf>
    <xf numFmtId="4" fontId="194" fillId="80" borderId="124" applyNumberFormat="0" applyProtection="0">
      <alignment vertical="center"/>
    </xf>
    <xf numFmtId="4" fontId="43" fillId="80" borderId="124" applyNumberFormat="0" applyProtection="0">
      <alignment horizontal="left" vertical="center" indent="1"/>
    </xf>
    <xf numFmtId="0" fontId="43" fillId="80" borderId="124" applyNumberFormat="0" applyProtection="0">
      <alignment horizontal="left" vertical="top" indent="1"/>
    </xf>
    <xf numFmtId="4" fontId="41" fillId="3" borderId="124" applyNumberFormat="0" applyProtection="0">
      <alignment horizontal="right" vertical="center"/>
    </xf>
    <xf numFmtId="4" fontId="41" fillId="9" borderId="124" applyNumberFormat="0" applyProtection="0">
      <alignment horizontal="right" vertical="center"/>
    </xf>
    <xf numFmtId="4" fontId="41" fillId="17" borderId="124" applyNumberFormat="0" applyProtection="0">
      <alignment horizontal="right" vertical="center"/>
    </xf>
    <xf numFmtId="4" fontId="41" fillId="11" borderId="124" applyNumberFormat="0" applyProtection="0">
      <alignment horizontal="right" vertical="center"/>
    </xf>
    <xf numFmtId="4" fontId="41" fillId="15" borderId="124" applyNumberFormat="0" applyProtection="0">
      <alignment horizontal="right" vertical="center"/>
    </xf>
    <xf numFmtId="4" fontId="41" fillId="19" borderId="124" applyNumberFormat="0" applyProtection="0">
      <alignment horizontal="right" vertical="center"/>
    </xf>
    <xf numFmtId="4" fontId="41" fillId="18" borderId="124" applyNumberFormat="0" applyProtection="0">
      <alignment horizontal="right" vertical="center"/>
    </xf>
    <xf numFmtId="4" fontId="41" fillId="92" borderId="124" applyNumberFormat="0" applyProtection="0">
      <alignment horizontal="right" vertical="center"/>
    </xf>
    <xf numFmtId="4" fontId="41" fillId="10" borderId="124" applyNumberFormat="0" applyProtection="0">
      <alignment horizontal="right" vertical="center"/>
    </xf>
    <xf numFmtId="4" fontId="41" fillId="96" borderId="124" applyNumberFormat="0" applyProtection="0">
      <alignment horizontal="right" vertical="center"/>
    </xf>
    <xf numFmtId="0" fontId="29" fillId="95" borderId="124" applyNumberFormat="0" applyProtection="0">
      <alignment horizontal="left" vertical="center" indent="1"/>
    </xf>
    <xf numFmtId="0" fontId="29" fillId="95" borderId="124" applyNumberFormat="0" applyProtection="0">
      <alignment horizontal="left" vertical="top" indent="1"/>
    </xf>
    <xf numFmtId="0" fontId="29" fillId="91" borderId="124" applyNumberFormat="0" applyProtection="0">
      <alignment horizontal="left" vertical="center" indent="1"/>
    </xf>
    <xf numFmtId="0" fontId="29" fillId="91" borderId="124" applyNumberFormat="0" applyProtection="0">
      <alignment horizontal="left" vertical="top" indent="1"/>
    </xf>
    <xf numFmtId="0" fontId="29" fillId="82" borderId="124" applyNumberFormat="0" applyProtection="0">
      <alignment horizontal="left" vertical="center" indent="1"/>
    </xf>
    <xf numFmtId="0" fontId="29" fillId="82" borderId="124" applyNumberFormat="0" applyProtection="0">
      <alignment horizontal="left" vertical="top" indent="1"/>
    </xf>
    <xf numFmtId="0" fontId="29" fillId="81" borderId="124" applyNumberFormat="0" applyProtection="0">
      <alignment horizontal="left" vertical="center" indent="1"/>
    </xf>
    <xf numFmtId="0" fontId="29" fillId="81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4" fontId="196" fillId="24" borderId="124" applyNumberFormat="0" applyProtection="0">
      <alignment vertical="center"/>
    </xf>
    <xf numFmtId="4" fontId="41" fillId="24" borderId="124" applyNumberFormat="0" applyProtection="0">
      <alignment horizontal="left" vertical="center" indent="1"/>
    </xf>
    <xf numFmtId="0" fontId="41" fillId="24" borderId="124" applyNumberFormat="0" applyProtection="0">
      <alignment horizontal="left" vertical="top" indent="1"/>
    </xf>
    <xf numFmtId="4" fontId="41" fillId="94" borderId="124" applyNumberFormat="0" applyProtection="0">
      <alignment horizontal="right" vertical="center"/>
    </xf>
    <xf numFmtId="4" fontId="196" fillId="94" borderId="124" applyNumberFormat="0" applyProtection="0">
      <alignment horizontal="right" vertical="center"/>
    </xf>
    <xf numFmtId="4" fontId="41" fillId="96" borderId="124" applyNumberFormat="0" applyProtection="0">
      <alignment horizontal="left" vertical="center" indent="1"/>
    </xf>
    <xf numFmtId="0" fontId="41" fillId="91" borderId="124" applyNumberFormat="0" applyProtection="0">
      <alignment horizontal="left" vertical="top" indent="1"/>
    </xf>
    <xf numFmtId="4" fontId="44" fillId="94" borderId="124" applyNumberFormat="0" applyProtection="0">
      <alignment horizontal="right" vertical="center"/>
    </xf>
    <xf numFmtId="0" fontId="118" fillId="20" borderId="120" applyNumberForma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174" fillId="26" borderId="119" applyNumberFormat="0" applyFont="0" applyAlignment="0" applyProtection="0"/>
    <xf numFmtId="0" fontId="3" fillId="26" borderId="119" applyNumberFormat="0" applyFont="0" applyAlignment="0" applyProtection="0"/>
    <xf numFmtId="0" fontId="3" fillId="26" borderId="119" applyNumberFormat="0" applyFon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66" fillId="0" borderId="121" applyNumberFormat="0" applyFill="0" applyAlignment="0" applyProtection="0"/>
    <xf numFmtId="0" fontId="61" fillId="63" borderId="118" applyNumberFormat="0" applyAlignment="0" applyProtection="0"/>
    <xf numFmtId="0" fontId="54" fillId="76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8" fillId="20" borderId="120" applyNumberFormat="0" applyAlignment="0" applyProtection="0"/>
    <xf numFmtId="0" fontId="66" fillId="0" borderId="121" applyNumberFormat="0" applyFill="0" applyAlignment="0" applyProtection="0"/>
    <xf numFmtId="0" fontId="122" fillId="0" borderId="121" applyNumberFormat="0" applyFill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02" fillId="76" borderId="118" applyNumberFormat="0" applyAlignment="0" applyProtection="0"/>
    <xf numFmtId="0" fontId="118" fillId="76" borderId="120" applyNumberFormat="0" applyAlignment="0" applyProtection="0"/>
    <xf numFmtId="0" fontId="122" fillId="0" borderId="121" applyNumberFormat="0" applyFill="0" applyAlignment="0" applyProtection="0"/>
    <xf numFmtId="4" fontId="41" fillId="24" borderId="124" applyNumberFormat="0" applyProtection="0">
      <alignment horizontal="left" vertical="center" indent="1"/>
    </xf>
    <xf numFmtId="0" fontId="29" fillId="91" borderId="124" applyNumberFormat="0" applyProtection="0">
      <alignment horizontal="left" vertical="center" indent="1"/>
    </xf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64" fillId="76" borderId="120" applyNumberFormat="0" applyAlignment="0" applyProtection="0"/>
    <xf numFmtId="0" fontId="168" fillId="7" borderId="118" applyNumberFormat="0" applyAlignment="0" applyProtection="0"/>
    <xf numFmtId="0" fontId="64" fillId="76" borderId="120" applyNumberFormat="0" applyAlignment="0" applyProtection="0"/>
    <xf numFmtId="0" fontId="54" fillId="76" borderId="118" applyNumberFormat="0" applyAlignment="0" applyProtection="0"/>
    <xf numFmtId="0" fontId="29" fillId="82" borderId="124" applyNumberFormat="0" applyProtection="0">
      <alignment horizontal="left" vertical="center" indent="1"/>
    </xf>
    <xf numFmtId="4" fontId="41" fillId="24" borderId="124" applyNumberFormat="0" applyProtection="0">
      <alignment vertical="center"/>
    </xf>
    <xf numFmtId="4" fontId="41" fillId="94" borderId="124" applyNumberFormat="0" applyProtection="0">
      <alignment horizontal="right" vertical="center"/>
    </xf>
    <xf numFmtId="0" fontId="3" fillId="79" borderId="119" applyNumberFormat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61" fillId="63" borderId="118" applyNumberFormat="0" applyAlignment="0" applyProtection="0"/>
    <xf numFmtId="10" fontId="16" fillId="24" borderId="125" applyNumberFormat="0" applyBorder="0" applyAlignment="0" applyProtection="0"/>
    <xf numFmtId="0" fontId="61" fillId="63" borderId="118" applyNumberFormat="0" applyAlignment="0" applyProtection="0"/>
    <xf numFmtId="0" fontId="102" fillId="20" borderId="118" applyNumberFormat="0" applyAlignment="0" applyProtection="0"/>
    <xf numFmtId="0" fontId="3" fillId="79" borderId="119" applyNumberFormat="0" applyAlignment="0" applyProtection="0"/>
    <xf numFmtId="3" fontId="103" fillId="0" borderId="125"/>
    <xf numFmtId="0" fontId="61" fillId="63" borderId="118" applyNumberFormat="0" applyAlignment="0" applyProtection="0"/>
    <xf numFmtId="0" fontId="54" fillId="76" borderId="118" applyNumberFormat="0" applyAlignment="0" applyProtection="0"/>
    <xf numFmtId="4" fontId="41" fillId="24" borderId="124" applyNumberFormat="0" applyProtection="0">
      <alignment vertical="center"/>
    </xf>
    <xf numFmtId="0" fontId="3" fillId="79" borderId="119" applyNumberFormat="0" applyAlignment="0" applyProtection="0"/>
    <xf numFmtId="10" fontId="95" fillId="24" borderId="125" applyNumberFormat="0" applyBorder="0" applyAlignment="0" applyProtection="0"/>
    <xf numFmtId="0" fontId="171" fillId="20" borderId="120" applyNumberFormat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4" fontId="41" fillId="18" borderId="124" applyNumberFormat="0" applyProtection="0">
      <alignment horizontal="right" vertical="center"/>
    </xf>
    <xf numFmtId="4" fontId="41" fillId="15" borderId="124" applyNumberFormat="0" applyProtection="0">
      <alignment horizontal="right" vertical="center"/>
    </xf>
    <xf numFmtId="4" fontId="41" fillId="17" borderId="124" applyNumberFormat="0" applyProtection="0">
      <alignment horizontal="right" vertical="center"/>
    </xf>
    <xf numFmtId="4" fontId="41" fillId="3" borderId="124" applyNumberFormat="0" applyProtection="0">
      <alignment horizontal="right" vertical="center"/>
    </xf>
    <xf numFmtId="4" fontId="43" fillId="80" borderId="124" applyNumberFormat="0" applyProtection="0">
      <alignment horizontal="left" vertical="center" indent="1"/>
    </xf>
    <xf numFmtId="0" fontId="64" fillId="76" borderId="120" applyNumberFormat="0" applyAlignment="0" applyProtection="0"/>
    <xf numFmtId="0" fontId="102" fillId="20" borderId="118" applyNumberFormat="0" applyAlignment="0" applyProtection="0"/>
    <xf numFmtId="0" fontId="41" fillId="24" borderId="124" applyNumberFormat="0" applyProtection="0">
      <alignment horizontal="left" vertical="top" indent="1"/>
    </xf>
    <xf numFmtId="0" fontId="66" fillId="0" borderId="121" applyNumberFormat="0" applyFill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122" fillId="0" borderId="121" applyNumberFormat="0" applyFill="0" applyAlignment="0" applyProtection="0"/>
    <xf numFmtId="0" fontId="90" fillId="0" borderId="125" applyFont="0" applyFill="0" applyBorder="0">
      <alignment horizontal="centerContinuous" vertical="justify" wrapText="1"/>
    </xf>
    <xf numFmtId="0" fontId="64" fillId="76" borderId="120" applyNumberFormat="0" applyAlignment="0" applyProtection="0"/>
    <xf numFmtId="3" fontId="82" fillId="80" borderId="125">
      <alignment horizontal="left" vertical="top" wrapText="1"/>
      <protection locked="0"/>
    </xf>
    <xf numFmtId="0" fontId="3" fillId="79" borderId="119" applyNumberFormat="0" applyAlignment="0" applyProtection="0"/>
    <xf numFmtId="3" fontId="103" fillId="0" borderId="125"/>
    <xf numFmtId="0" fontId="122" fillId="0" borderId="121" applyNumberFormat="0" applyFill="0" applyAlignment="0" applyProtection="0"/>
    <xf numFmtId="0" fontId="61" fillId="63" borderId="118" applyNumberFormat="0" applyAlignment="0" applyProtection="0"/>
    <xf numFmtId="206" fontId="191" fillId="0" borderId="123"/>
    <xf numFmtId="0" fontId="112" fillId="7" borderId="118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4" fontId="41" fillId="92" borderId="124" applyNumberFormat="0" applyProtection="0">
      <alignment horizontal="right" vertical="center"/>
    </xf>
    <xf numFmtId="0" fontId="3" fillId="79" borderId="119" applyNumberFormat="0" applyAlignment="0" applyProtection="0"/>
    <xf numFmtId="10" fontId="16" fillId="24" borderId="125" applyNumberFormat="0" applyBorder="0" applyAlignment="0" applyProtection="0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4" fontId="41" fillId="18" borderId="124" applyNumberFormat="0" applyProtection="0">
      <alignment horizontal="right" vertical="center"/>
    </xf>
    <xf numFmtId="0" fontId="3" fillId="79" borderId="119" applyNumberFormat="0" applyAlignment="0" applyProtection="0"/>
    <xf numFmtId="3" fontId="82" fillId="80" borderId="125">
      <alignment horizontal="left" vertical="top" wrapText="1"/>
      <protection locked="0"/>
    </xf>
    <xf numFmtId="0" fontId="61" fillId="63" borderId="118" applyNumberFormat="0" applyAlignment="0" applyProtection="0"/>
    <xf numFmtId="0" fontId="3" fillId="79" borderId="119" applyNumberFormat="0" applyAlignment="0" applyProtection="0"/>
    <xf numFmtId="4" fontId="44" fillId="94" borderId="124" applyNumberFormat="0" applyProtection="0">
      <alignment horizontal="right" vertical="center"/>
    </xf>
    <xf numFmtId="4" fontId="196" fillId="24" borderId="124" applyNumberFormat="0" applyProtection="0">
      <alignment vertical="center"/>
    </xf>
    <xf numFmtId="0" fontId="29" fillId="95" borderId="124" applyNumberFormat="0" applyProtection="0">
      <alignment horizontal="left" vertical="top" indent="1"/>
    </xf>
    <xf numFmtId="0" fontId="29" fillId="95" borderId="124" applyNumberFormat="0" applyProtection="0">
      <alignment horizontal="left" vertical="top" indent="1"/>
    </xf>
    <xf numFmtId="0" fontId="3" fillId="79" borderId="119" applyNumberFormat="0" applyAlignment="0" applyProtection="0"/>
    <xf numFmtId="0" fontId="66" fillId="0" borderId="121" applyNumberFormat="0" applyFill="0" applyAlignment="0" applyProtection="0"/>
    <xf numFmtId="0" fontId="41" fillId="24" borderId="124" applyNumberFormat="0" applyProtection="0">
      <alignment horizontal="left" vertical="top" indent="1"/>
    </xf>
    <xf numFmtId="0" fontId="163" fillId="20" borderId="118" applyNumberFormat="0" applyAlignment="0" applyProtection="0"/>
    <xf numFmtId="0" fontId="29" fillId="91" borderId="124" applyNumberFormat="0" applyProtection="0">
      <alignment horizontal="left" vertical="center" indent="1"/>
    </xf>
    <xf numFmtId="0" fontId="112" fillId="7" borderId="118" applyNumberForma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4" fontId="41" fillId="94" borderId="124" applyNumberFormat="0" applyProtection="0">
      <alignment horizontal="right" vertical="center"/>
    </xf>
    <xf numFmtId="4" fontId="41" fillId="3" borderId="124" applyNumberFormat="0" applyProtection="0">
      <alignment horizontal="right" vertical="center"/>
    </xf>
    <xf numFmtId="206" fontId="176" fillId="89" borderId="123"/>
    <xf numFmtId="4" fontId="41" fillId="9" borderId="124" applyNumberFormat="0" applyProtection="0">
      <alignment horizontal="right" vertical="center"/>
    </xf>
    <xf numFmtId="0" fontId="3" fillId="79" borderId="119" applyNumberFormat="0" applyAlignment="0" applyProtection="0"/>
    <xf numFmtId="0" fontId="122" fillId="0" borderId="121" applyNumberFormat="0" applyFill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54" fillId="76" borderId="118" applyNumberFormat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4" fontId="41" fillId="18" borderId="124" applyNumberFormat="0" applyProtection="0">
      <alignment horizontal="right" vertical="center"/>
    </xf>
    <xf numFmtId="213" fontId="190" fillId="0" borderId="116" applyFont="0" applyFill="0" applyBorder="0" applyAlignment="0" applyProtection="0"/>
    <xf numFmtId="4" fontId="41" fillId="3" borderId="124" applyNumberFormat="0" applyProtection="0">
      <alignment horizontal="right" vertical="center"/>
    </xf>
    <xf numFmtId="4" fontId="41" fillId="10" borderId="124" applyNumberFormat="0" applyProtection="0">
      <alignment horizontal="right" vertical="center"/>
    </xf>
    <xf numFmtId="0" fontId="29" fillId="95" borderId="124" applyNumberFormat="0" applyProtection="0">
      <alignment horizontal="left" vertical="top" indent="1"/>
    </xf>
    <xf numFmtId="4" fontId="44" fillId="94" borderId="124" applyNumberFormat="0" applyProtection="0">
      <alignment horizontal="right" vertical="center"/>
    </xf>
    <xf numFmtId="0" fontId="122" fillId="0" borderId="121" applyNumberFormat="0" applyFill="0" applyAlignment="0" applyProtection="0"/>
    <xf numFmtId="0" fontId="66" fillId="0" borderId="121" applyNumberFormat="0" applyFill="0" applyAlignment="0" applyProtection="0"/>
    <xf numFmtId="0" fontId="102" fillId="20" borderId="118" applyNumberFormat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8" fillId="20" borderId="120" applyNumberFormat="0" applyAlignment="0" applyProtection="0"/>
    <xf numFmtId="3" fontId="103" fillId="0" borderId="125"/>
    <xf numFmtId="0" fontId="90" fillId="0" borderId="125" applyFont="0" applyFill="0" applyBorder="0">
      <alignment horizontal="center" vertical="justify" wrapText="1"/>
    </xf>
    <xf numFmtId="4" fontId="196" fillId="94" borderId="124" applyNumberFormat="0" applyProtection="0">
      <alignment horizontal="right" vertical="center"/>
    </xf>
    <xf numFmtId="0" fontId="29" fillId="82" borderId="124" applyNumberFormat="0" applyProtection="0">
      <alignment horizontal="left" vertical="top" indent="1"/>
    </xf>
    <xf numFmtId="4" fontId="41" fillId="15" borderId="124" applyNumberFormat="0" applyProtection="0">
      <alignment horizontal="right" vertical="center"/>
    </xf>
    <xf numFmtId="4" fontId="194" fillId="80" borderId="124" applyNumberFormat="0" applyProtection="0">
      <alignment vertical="center"/>
    </xf>
    <xf numFmtId="0" fontId="172" fillId="0" borderId="121" applyNumberFormat="0" applyFill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10" fontId="16" fillId="24" borderId="125" applyNumberFormat="0" applyBorder="0" applyAlignment="0" applyProtection="0"/>
    <xf numFmtId="0" fontId="54" fillId="76" borderId="118" applyNumberFormat="0" applyAlignment="0" applyProtection="0"/>
    <xf numFmtId="3" fontId="82" fillId="80" borderId="125">
      <alignment horizontal="left" vertical="top" wrapText="1"/>
      <protection locked="0"/>
    </xf>
    <xf numFmtId="0" fontId="66" fillId="0" borderId="121" applyNumberFormat="0" applyFill="0" applyAlignment="0" applyProtection="0"/>
    <xf numFmtId="4" fontId="41" fillId="94" borderId="124" applyNumberFormat="0" applyProtection="0">
      <alignment horizontal="right" vertical="center"/>
    </xf>
    <xf numFmtId="0" fontId="29" fillId="82" borderId="124" applyNumberFormat="0" applyProtection="0">
      <alignment horizontal="left" vertical="center" indent="1"/>
    </xf>
    <xf numFmtId="0" fontId="3" fillId="79" borderId="119" applyNumberFormat="0" applyAlignment="0" applyProtection="0"/>
    <xf numFmtId="206" fontId="176" fillId="89" borderId="123"/>
    <xf numFmtId="0" fontId="3" fillId="79" borderId="119" applyNumberFormat="0" applyAlignment="0" applyProtection="0"/>
    <xf numFmtId="0" fontId="171" fillId="20" borderId="120" applyNumberFormat="0" applyAlignment="0" applyProtection="0"/>
    <xf numFmtId="3" fontId="82" fillId="80" borderId="125">
      <alignment horizontal="left" vertical="top" wrapText="1"/>
      <protection locked="0"/>
    </xf>
    <xf numFmtId="0" fontId="61" fillId="63" borderId="118" applyNumberFormat="0" applyAlignment="0" applyProtection="0"/>
    <xf numFmtId="0" fontId="122" fillId="0" borderId="121" applyNumberFormat="0" applyFill="0" applyAlignment="0" applyProtection="0"/>
    <xf numFmtId="206" fontId="191" fillId="0" borderId="123"/>
    <xf numFmtId="0" fontId="3" fillId="79" borderId="119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206" fontId="176" fillId="89" borderId="123"/>
    <xf numFmtId="0" fontId="118" fillId="20" borderId="120" applyNumberFormat="0" applyAlignment="0" applyProtection="0"/>
    <xf numFmtId="0" fontId="64" fillId="76" borderId="120" applyNumberFormat="0" applyAlignment="0" applyProtection="0"/>
    <xf numFmtId="4" fontId="41" fillId="96" borderId="124" applyNumberFormat="0" applyProtection="0">
      <alignment horizontal="right" vertical="center"/>
    </xf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171" fillId="20" borderId="120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168" fillId="7" borderId="118" applyNumberFormat="0" applyAlignment="0" applyProtection="0"/>
    <xf numFmtId="4" fontId="43" fillId="80" borderId="124" applyNumberFormat="0" applyProtection="0">
      <alignment horizontal="left" vertical="center" indent="1"/>
    </xf>
    <xf numFmtId="4" fontId="41" fillId="96" borderId="124" applyNumberFormat="0" applyProtection="0">
      <alignment horizontal="left" vertical="center" indent="1"/>
    </xf>
    <xf numFmtId="0" fontId="3" fillId="79" borderId="119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66" fillId="0" borderId="121" applyNumberFormat="0" applyFill="0" applyAlignment="0" applyProtection="0"/>
    <xf numFmtId="0" fontId="61" fillId="63" borderId="118" applyNumberFormat="0" applyAlignment="0" applyProtection="0"/>
    <xf numFmtId="0" fontId="54" fillId="76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8" fillId="20" borderId="120" applyNumberFormat="0" applyAlignment="0" applyProtection="0"/>
    <xf numFmtId="0" fontId="66" fillId="0" borderId="121" applyNumberFormat="0" applyFill="0" applyAlignment="0" applyProtection="0"/>
    <xf numFmtId="0" fontId="122" fillId="0" borderId="121" applyNumberFormat="0" applyFill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41" fillId="91" borderId="124" applyNumberFormat="0" applyProtection="0">
      <alignment horizontal="left" vertical="top" indent="1"/>
    </xf>
    <xf numFmtId="4" fontId="196" fillId="94" borderId="124" applyNumberFormat="0" applyProtection="0">
      <alignment horizontal="right" vertical="center"/>
    </xf>
    <xf numFmtId="0" fontId="41" fillId="24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0" fontId="29" fillId="81" borderId="124" applyNumberFormat="0" applyProtection="0">
      <alignment horizontal="left" vertical="top" indent="1"/>
    </xf>
    <xf numFmtId="0" fontId="29" fillId="82" borderId="124" applyNumberFormat="0" applyProtection="0">
      <alignment horizontal="left" vertical="top" indent="1"/>
    </xf>
    <xf numFmtId="0" fontId="29" fillId="91" borderId="124" applyNumberFormat="0" applyProtection="0">
      <alignment horizontal="left" vertical="top" indent="1"/>
    </xf>
    <xf numFmtId="0" fontId="29" fillId="95" borderId="124" applyNumberFormat="0" applyProtection="0">
      <alignment horizontal="left" vertical="center" indent="1"/>
    </xf>
    <xf numFmtId="0" fontId="64" fillId="76" borderId="120" applyNumberFormat="0" applyAlignment="0" applyProtection="0"/>
    <xf numFmtId="4" fontId="41" fillId="96" borderId="124" applyNumberFormat="0" applyProtection="0">
      <alignment horizontal="right" vertical="center"/>
    </xf>
    <xf numFmtId="4" fontId="41" fillId="10" borderId="124" applyNumberFormat="0" applyProtection="0">
      <alignment horizontal="right" vertical="center"/>
    </xf>
    <xf numFmtId="4" fontId="194" fillId="80" borderId="124" applyNumberFormat="0" applyProtection="0">
      <alignment vertical="center"/>
    </xf>
    <xf numFmtId="206" fontId="191" fillId="0" borderId="123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29" fillId="95" borderId="124" applyNumberFormat="0" applyProtection="0">
      <alignment horizontal="left" vertical="center" indent="1"/>
    </xf>
    <xf numFmtId="4" fontId="41" fillId="10" borderId="124" applyNumberFormat="0" applyProtection="0">
      <alignment horizontal="right" vertical="center"/>
    </xf>
    <xf numFmtId="10" fontId="16" fillId="24" borderId="125" applyNumberFormat="0" applyBorder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02" fillId="20" borderId="118" applyNumberFormat="0" applyAlignment="0" applyProtection="0"/>
    <xf numFmtId="0" fontId="61" fillId="63" borderId="118" applyNumberFormat="0" applyAlignment="0" applyProtection="0"/>
    <xf numFmtId="0" fontId="29" fillId="91" borderId="124" applyNumberFormat="0" applyProtection="0">
      <alignment horizontal="left" vertical="top" indent="1"/>
    </xf>
    <xf numFmtId="0" fontId="172" fillId="0" borderId="121" applyNumberFormat="0" applyFill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160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02" fillId="76" borderId="118" applyNumberFormat="0" applyAlignment="0" applyProtection="0"/>
    <xf numFmtId="0" fontId="112" fillId="7" borderId="118" applyNumberFormat="0" applyAlignment="0" applyProtection="0"/>
    <xf numFmtId="0" fontId="160" fillId="26" borderId="119" applyNumberFormat="0" applyFont="0" applyAlignment="0" applyProtection="0"/>
    <xf numFmtId="0" fontId="64" fillId="76" borderId="120" applyNumberFormat="0" applyAlignment="0" applyProtection="0"/>
    <xf numFmtId="4" fontId="41" fillId="17" borderId="124" applyNumberFormat="0" applyProtection="0">
      <alignment horizontal="right" vertical="center"/>
    </xf>
    <xf numFmtId="0" fontId="54" fillId="76" borderId="118" applyNumberFormat="0" applyAlignment="0" applyProtection="0"/>
    <xf numFmtId="3" fontId="82" fillId="80" borderId="125">
      <alignment horizontal="left" vertical="top" wrapText="1"/>
      <protection locked="0"/>
    </xf>
    <xf numFmtId="4" fontId="41" fillId="9" borderId="124" applyNumberFormat="0" applyProtection="0">
      <alignment horizontal="right" vertical="center"/>
    </xf>
    <xf numFmtId="0" fontId="112" fillId="7" borderId="118" applyNumberFormat="0" applyAlignment="0" applyProtection="0"/>
    <xf numFmtId="0" fontId="61" fillId="63" borderId="118" applyNumberForma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4" fontId="41" fillId="96" borderId="124" applyNumberFormat="0" applyProtection="0">
      <alignment horizontal="left" vertical="center" indent="1"/>
    </xf>
    <xf numFmtId="0" fontId="29" fillId="81" borderId="124" applyNumberFormat="0" applyProtection="0">
      <alignment horizontal="left" vertical="center" indent="1"/>
    </xf>
    <xf numFmtId="0" fontId="168" fillId="7" borderId="118" applyNumberFormat="0" applyAlignment="0" applyProtection="0"/>
    <xf numFmtId="0" fontId="43" fillId="80" borderId="124" applyNumberFormat="0" applyProtection="0">
      <alignment horizontal="left" vertical="top" indent="1"/>
    </xf>
    <xf numFmtId="0" fontId="163" fillId="20" borderId="118" applyNumberFormat="0" applyAlignment="0" applyProtection="0"/>
    <xf numFmtId="0" fontId="118" fillId="20" borderId="120" applyNumberFormat="0" applyAlignment="0" applyProtection="0"/>
    <xf numFmtId="0" fontId="66" fillId="0" borderId="121" applyNumberFormat="0" applyFill="0" applyAlignment="0" applyProtection="0"/>
    <xf numFmtId="0" fontId="61" fillId="63" borderId="118" applyNumberFormat="0" applyAlignment="0" applyProtection="0"/>
    <xf numFmtId="4" fontId="43" fillId="25" borderId="124" applyNumberFormat="0" applyProtection="0">
      <alignment vertical="center"/>
    </xf>
    <xf numFmtId="4" fontId="41" fillId="11" borderId="124" applyNumberFormat="0" applyProtection="0">
      <alignment horizontal="right" vertical="center"/>
    </xf>
    <xf numFmtId="4" fontId="41" fillId="92" borderId="124" applyNumberFormat="0" applyProtection="0">
      <alignment horizontal="right" vertical="center"/>
    </xf>
    <xf numFmtId="0" fontId="29" fillId="95" borderId="124" applyNumberFormat="0" applyProtection="0">
      <alignment horizontal="left" vertical="center" indent="1"/>
    </xf>
    <xf numFmtId="0" fontId="64" fillId="76" borderId="120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0" fontId="54" fillId="76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4" fontId="41" fillId="24" borderId="124" applyNumberFormat="0" applyProtection="0">
      <alignment horizontal="left" vertical="center" indent="1"/>
    </xf>
    <xf numFmtId="4" fontId="196" fillId="24" borderId="124" applyNumberFormat="0" applyProtection="0">
      <alignment vertical="center"/>
    </xf>
    <xf numFmtId="4" fontId="43" fillId="25" borderId="124" applyNumberFormat="0" applyProtection="0">
      <alignment vertical="center"/>
    </xf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90" fillId="0" borderId="125" applyFont="0" applyFill="0" applyBorder="0">
      <alignment horizontal="centerContinuous" vertical="justify" wrapText="1"/>
    </xf>
    <xf numFmtId="4" fontId="41" fillId="96" borderId="124" applyNumberFormat="0" applyProtection="0">
      <alignment horizontal="right" vertical="center"/>
    </xf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1" fillId="63" borderId="118" applyNumberFormat="0" applyAlignment="0" applyProtection="0"/>
    <xf numFmtId="0" fontId="118" fillId="76" borderId="120" applyNumberFormat="0" applyAlignment="0" applyProtection="0"/>
    <xf numFmtId="0" fontId="112" fillId="7" borderId="118" applyNumberFormat="0" applyAlignment="0" applyProtection="0"/>
    <xf numFmtId="4" fontId="41" fillId="19" borderId="124" applyNumberFormat="0" applyProtection="0">
      <alignment horizontal="right" vertical="center"/>
    </xf>
    <xf numFmtId="0" fontId="29" fillId="81" borderId="124" applyNumberFormat="0" applyProtection="0">
      <alignment horizontal="left" vertical="center" indent="1"/>
    </xf>
    <xf numFmtId="4" fontId="41" fillId="17" borderId="124" applyNumberFormat="0" applyProtection="0">
      <alignment horizontal="right" vertical="center"/>
    </xf>
    <xf numFmtId="0" fontId="122" fillId="0" borderId="121" applyNumberFormat="0" applyFill="0" applyAlignment="0" applyProtection="0"/>
    <xf numFmtId="0" fontId="3" fillId="79" borderId="119" applyNumberFormat="0" applyAlignment="0" applyProtection="0"/>
    <xf numFmtId="10" fontId="16" fillId="24" borderId="125" applyNumberFormat="0" applyBorder="0" applyAlignment="0" applyProtection="0"/>
    <xf numFmtId="0" fontId="61" fillId="63" borderId="118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02" fillId="76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3" fontId="82" fillId="80" borderId="125">
      <alignment horizontal="left" vertical="top" wrapText="1"/>
      <protection locked="0"/>
    </xf>
    <xf numFmtId="4" fontId="41" fillId="96" borderId="124" applyNumberFormat="0" applyProtection="0">
      <alignment horizontal="left" vertical="center" indent="1"/>
    </xf>
    <xf numFmtId="0" fontId="29" fillId="81" borderId="124" applyNumberFormat="0" applyProtection="0">
      <alignment horizontal="left" vertical="center" indent="1"/>
    </xf>
    <xf numFmtId="0" fontId="3" fillId="79" borderId="119" applyNumberFormat="0" applyAlignment="0" applyProtection="0"/>
    <xf numFmtId="213" fontId="190" fillId="0" borderId="116" applyFont="0" applyFill="0" applyBorder="0" applyAlignment="0" applyProtection="0"/>
    <xf numFmtId="0" fontId="29" fillId="81" borderId="124" applyNumberFormat="0" applyProtection="0">
      <alignment horizontal="left" vertical="top" indent="1"/>
    </xf>
    <xf numFmtId="0" fontId="112" fillId="7" borderId="118" applyNumberFormat="0" applyAlignment="0" applyProtection="0"/>
    <xf numFmtId="0" fontId="163" fillId="20" borderId="118" applyNumberFormat="0" applyAlignment="0" applyProtection="0"/>
    <xf numFmtId="0" fontId="66" fillId="0" borderId="121" applyNumberFormat="0" applyFill="0" applyAlignment="0" applyProtection="0"/>
    <xf numFmtId="0" fontId="172" fillId="0" borderId="121" applyNumberFormat="0" applyFill="0" applyAlignment="0" applyProtection="0"/>
    <xf numFmtId="4" fontId="41" fillId="15" borderId="124" applyNumberFormat="0" applyProtection="0">
      <alignment horizontal="right" vertical="center"/>
    </xf>
    <xf numFmtId="0" fontId="29" fillId="82" borderId="124" applyNumberFormat="0" applyProtection="0">
      <alignment horizontal="left" vertical="top" indent="1"/>
    </xf>
    <xf numFmtId="4" fontId="41" fillId="24" borderId="124" applyNumberFormat="0" applyProtection="0">
      <alignment horizontal="left" vertical="center" indent="1"/>
    </xf>
    <xf numFmtId="4" fontId="196" fillId="94" borderId="124" applyNumberFormat="0" applyProtection="0">
      <alignment horizontal="right" vertical="center"/>
    </xf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10" fontId="95" fillId="24" borderId="125" applyNumberFormat="0" applyBorder="0" applyAlignment="0" applyProtection="0"/>
    <xf numFmtId="0" fontId="168" fillId="7" borderId="118" applyNumberFormat="0" applyAlignment="0" applyProtection="0"/>
    <xf numFmtId="4" fontId="43" fillId="80" borderId="124" applyNumberFormat="0" applyProtection="0">
      <alignment horizontal="left" vertical="center" indent="1"/>
    </xf>
    <xf numFmtId="0" fontId="160" fillId="26" borderId="119" applyNumberFormat="0" applyFont="0" applyAlignment="0" applyProtection="0"/>
    <xf numFmtId="0" fontId="171" fillId="20" borderId="120" applyNumberFormat="0" applyAlignment="0" applyProtection="0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0" fontId="29" fillId="82" borderId="124" applyNumberFormat="0" applyProtection="0">
      <alignment horizontal="left" vertical="center" indent="1"/>
    </xf>
    <xf numFmtId="0" fontId="122" fillId="0" borderId="121" applyNumberFormat="0" applyFill="0" applyAlignment="0" applyProtection="0"/>
    <xf numFmtId="0" fontId="172" fillId="0" borderId="121" applyNumberFormat="0" applyFill="0" applyAlignment="0" applyProtection="0"/>
    <xf numFmtId="0" fontId="29" fillId="81" borderId="124" applyNumberFormat="0" applyProtection="0">
      <alignment horizontal="left" vertical="top" indent="1"/>
    </xf>
    <xf numFmtId="0" fontId="41" fillId="91" borderId="124" applyNumberFormat="0" applyProtection="0">
      <alignment horizontal="left" vertical="top" indent="1"/>
    </xf>
    <xf numFmtId="0" fontId="112" fillId="7" borderId="118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54" fillId="76" borderId="118" applyNumberFormat="0" applyAlignment="0" applyProtection="0"/>
    <xf numFmtId="0" fontId="66" fillId="0" borderId="121" applyNumberFormat="0" applyFill="0" applyAlignment="0" applyProtection="0"/>
    <xf numFmtId="0" fontId="122" fillId="0" borderId="121" applyNumberFormat="0" applyFill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4" fontId="44" fillId="94" borderId="124" applyNumberFormat="0" applyProtection="0">
      <alignment horizontal="right" vertical="center"/>
    </xf>
    <xf numFmtId="4" fontId="41" fillId="19" borderId="124" applyNumberFormat="0" applyProtection="0">
      <alignment horizontal="right" vertical="center"/>
    </xf>
    <xf numFmtId="0" fontId="102" fillId="20" borderId="118" applyNumberFormat="0" applyAlignment="0" applyProtection="0"/>
    <xf numFmtId="4" fontId="41" fillId="92" borderId="124" applyNumberFormat="0" applyProtection="0">
      <alignment horizontal="right" vertical="center"/>
    </xf>
    <xf numFmtId="4" fontId="41" fillId="19" borderId="124" applyNumberFormat="0" applyProtection="0">
      <alignment horizontal="right" vertical="center"/>
    </xf>
    <xf numFmtId="4" fontId="41" fillId="11" borderId="124" applyNumberFormat="0" applyProtection="0">
      <alignment horizontal="right" vertical="center"/>
    </xf>
    <xf numFmtId="4" fontId="41" fillId="9" borderId="124" applyNumberFormat="0" applyProtection="0">
      <alignment horizontal="right" vertical="center"/>
    </xf>
    <xf numFmtId="0" fontId="43" fillId="80" borderId="124" applyNumberFormat="0" applyProtection="0">
      <alignment horizontal="left" vertical="top" indent="1"/>
    </xf>
    <xf numFmtId="4" fontId="43" fillId="25" borderId="124" applyNumberFormat="0" applyProtection="0">
      <alignment vertical="center"/>
    </xf>
    <xf numFmtId="0" fontId="90" fillId="0" borderId="125" applyFont="0" applyFill="0" applyBorder="0">
      <alignment horizontal="center" vertical="justify" wrapText="1"/>
    </xf>
    <xf numFmtId="0" fontId="90" fillId="0" borderId="125" applyFont="0" applyFill="0" applyBorder="0">
      <alignment horizontal="centerContinuous" vertical="justify" wrapText="1"/>
    </xf>
    <xf numFmtId="213" fontId="190" fillId="0" borderId="116" applyFont="0" applyFill="0" applyBorder="0" applyAlignment="0" applyProtection="0"/>
    <xf numFmtId="206" fontId="176" fillId="89" borderId="123"/>
    <xf numFmtId="0" fontId="118" fillId="20" borderId="120" applyNumberFormat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112" fillId="7" borderId="118" applyNumberFormat="0" applyAlignment="0" applyProtection="0"/>
    <xf numFmtId="4" fontId="41" fillId="11" borderId="124" applyNumberFormat="0" applyProtection="0">
      <alignment horizontal="right" vertical="center"/>
    </xf>
    <xf numFmtId="0" fontId="29" fillId="91" borderId="124" applyNumberFormat="0" applyProtection="0">
      <alignment horizontal="left" vertical="top" indent="1"/>
    </xf>
    <xf numFmtId="0" fontId="66" fillId="0" borderId="121" applyNumberFormat="0" applyFill="0" applyAlignment="0" applyProtection="0"/>
    <xf numFmtId="0" fontId="29" fillId="91" borderId="124" applyNumberFormat="0" applyProtection="0">
      <alignment horizontal="left" vertical="center" indent="1"/>
    </xf>
    <xf numFmtId="0" fontId="3" fillId="79" borderId="119" applyNumberFormat="0" applyAlignment="0" applyProtection="0"/>
    <xf numFmtId="0" fontId="102" fillId="20" borderId="118" applyNumberFormat="0" applyAlignment="0" applyProtection="0"/>
    <xf numFmtId="206" fontId="191" fillId="0" borderId="123"/>
    <xf numFmtId="0" fontId="3" fillId="79" borderId="119" applyNumberFormat="0" applyAlignment="0" applyProtection="0"/>
    <xf numFmtId="0" fontId="112" fillId="7" borderId="118" applyNumberFormat="0" applyAlignment="0" applyProtection="0"/>
    <xf numFmtId="4" fontId="196" fillId="24" borderId="124" applyNumberFormat="0" applyProtection="0">
      <alignment vertical="center"/>
    </xf>
    <xf numFmtId="213" fontId="190" fillId="0" borderId="116" applyFont="0" applyFill="0" applyBorder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90" fillId="0" borderId="125" applyFont="0" applyFill="0" applyBorder="0">
      <alignment horizontal="center" vertical="justify" wrapText="1"/>
    </xf>
    <xf numFmtId="4" fontId="43" fillId="25" borderId="124" applyNumberFormat="0" applyProtection="0">
      <alignment vertical="center"/>
    </xf>
    <xf numFmtId="4" fontId="194" fillId="80" borderId="124" applyNumberFormat="0" applyProtection="0">
      <alignment vertical="center"/>
    </xf>
    <xf numFmtId="4" fontId="43" fillId="80" borderId="124" applyNumberFormat="0" applyProtection="0">
      <alignment horizontal="left" vertical="center" indent="1"/>
    </xf>
    <xf numFmtId="0" fontId="43" fillId="80" borderId="124" applyNumberFormat="0" applyProtection="0">
      <alignment horizontal="left" vertical="top" indent="1"/>
    </xf>
    <xf numFmtId="0" fontId="66" fillId="0" borderId="121" applyNumberFormat="0" applyFill="0" applyAlignment="0" applyProtection="0"/>
    <xf numFmtId="4" fontId="41" fillId="3" borderId="124" applyNumberFormat="0" applyProtection="0">
      <alignment horizontal="right" vertical="center"/>
    </xf>
    <xf numFmtId="4" fontId="41" fillId="9" borderId="124" applyNumberFormat="0" applyProtection="0">
      <alignment horizontal="right" vertical="center"/>
    </xf>
    <xf numFmtId="4" fontId="41" fillId="17" borderId="124" applyNumberFormat="0" applyProtection="0">
      <alignment horizontal="right" vertical="center"/>
    </xf>
    <xf numFmtId="4" fontId="41" fillId="11" borderId="124" applyNumberFormat="0" applyProtection="0">
      <alignment horizontal="right" vertical="center"/>
    </xf>
    <xf numFmtId="4" fontId="41" fillId="15" borderId="124" applyNumberFormat="0" applyProtection="0">
      <alignment horizontal="right" vertical="center"/>
    </xf>
    <xf numFmtId="4" fontId="41" fillId="19" borderId="124" applyNumberFormat="0" applyProtection="0">
      <alignment horizontal="right" vertical="center"/>
    </xf>
    <xf numFmtId="4" fontId="41" fillId="18" borderId="124" applyNumberFormat="0" applyProtection="0">
      <alignment horizontal="right" vertical="center"/>
    </xf>
    <xf numFmtId="4" fontId="41" fillId="92" borderId="124" applyNumberFormat="0" applyProtection="0">
      <alignment horizontal="right" vertical="center"/>
    </xf>
    <xf numFmtId="4" fontId="41" fillId="10" borderId="124" applyNumberFormat="0" applyProtection="0">
      <alignment horizontal="right" vertical="center"/>
    </xf>
    <xf numFmtId="4" fontId="41" fillId="96" borderId="124" applyNumberFormat="0" applyProtection="0">
      <alignment horizontal="right" vertical="center"/>
    </xf>
    <xf numFmtId="10" fontId="16" fillId="24" borderId="125" applyNumberFormat="0" applyBorder="0" applyAlignment="0" applyProtection="0"/>
    <xf numFmtId="0" fontId="29" fillId="95" borderId="124" applyNumberFormat="0" applyProtection="0">
      <alignment horizontal="left" vertical="center" indent="1"/>
    </xf>
    <xf numFmtId="0" fontId="29" fillId="95" borderId="124" applyNumberFormat="0" applyProtection="0">
      <alignment horizontal="left" vertical="top" indent="1"/>
    </xf>
    <xf numFmtId="0" fontId="29" fillId="91" borderId="124" applyNumberFormat="0" applyProtection="0">
      <alignment horizontal="left" vertical="center" indent="1"/>
    </xf>
    <xf numFmtId="0" fontId="29" fillId="91" borderId="124" applyNumberFormat="0" applyProtection="0">
      <alignment horizontal="left" vertical="top" indent="1"/>
    </xf>
    <xf numFmtId="0" fontId="29" fillId="82" borderId="124" applyNumberFormat="0" applyProtection="0">
      <alignment horizontal="left" vertical="center" indent="1"/>
    </xf>
    <xf numFmtId="0" fontId="29" fillId="82" borderId="124" applyNumberFormat="0" applyProtection="0">
      <alignment horizontal="left" vertical="top" indent="1"/>
    </xf>
    <xf numFmtId="0" fontId="29" fillId="81" borderId="124" applyNumberFormat="0" applyProtection="0">
      <alignment horizontal="left" vertical="center" indent="1"/>
    </xf>
    <xf numFmtId="0" fontId="29" fillId="81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4" fontId="196" fillId="24" borderId="124" applyNumberFormat="0" applyProtection="0">
      <alignment vertical="center"/>
    </xf>
    <xf numFmtId="4" fontId="41" fillId="24" borderId="124" applyNumberFormat="0" applyProtection="0">
      <alignment horizontal="left" vertical="center" indent="1"/>
    </xf>
    <xf numFmtId="0" fontId="41" fillId="24" borderId="124" applyNumberFormat="0" applyProtection="0">
      <alignment horizontal="left" vertical="top" indent="1"/>
    </xf>
    <xf numFmtId="4" fontId="41" fillId="94" borderId="124" applyNumberFormat="0" applyProtection="0">
      <alignment horizontal="right" vertical="center"/>
    </xf>
    <xf numFmtId="4" fontId="196" fillId="94" borderId="124" applyNumberFormat="0" applyProtection="0">
      <alignment horizontal="right" vertical="center"/>
    </xf>
    <xf numFmtId="4" fontId="41" fillId="96" borderId="124" applyNumberFormat="0" applyProtection="0">
      <alignment horizontal="left" vertical="center" indent="1"/>
    </xf>
    <xf numFmtId="0" fontId="41" fillId="91" borderId="124" applyNumberFormat="0" applyProtection="0">
      <alignment horizontal="left" vertical="top" indent="1"/>
    </xf>
    <xf numFmtId="4" fontId="44" fillId="94" borderId="124" applyNumberFormat="0" applyProtection="0">
      <alignment horizontal="right" vertical="center"/>
    </xf>
    <xf numFmtId="0" fontId="64" fillId="76" borderId="120" applyNumberFormat="0" applyAlignment="0" applyProtection="0"/>
    <xf numFmtId="0" fontId="163" fillId="20" borderId="118" applyNumberFormat="0" applyAlignment="0" applyProtection="0"/>
    <xf numFmtId="0" fontId="122" fillId="0" borderId="121" applyNumberFormat="0" applyFill="0" applyAlignment="0" applyProtection="0"/>
    <xf numFmtId="0" fontId="3" fillId="79" borderId="119" applyNumberFormat="0" applyAlignment="0" applyProtection="0"/>
    <xf numFmtId="0" fontId="118" fillId="20" borderId="120" applyNumberFormat="0" applyAlignment="0" applyProtection="0"/>
    <xf numFmtId="0" fontId="102" fillId="20" borderId="118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41" fillId="91" borderId="124" applyNumberFormat="0" applyProtection="0">
      <alignment horizontal="left" vertical="top" indent="1"/>
    </xf>
    <xf numFmtId="0" fontId="3" fillId="79" borderId="119" applyNumberFormat="0" applyAlignment="0" applyProtection="0"/>
    <xf numFmtId="0" fontId="174" fillId="26" borderId="119" applyNumberFormat="0" applyFont="0" applyAlignment="0" applyProtection="0"/>
    <xf numFmtId="0" fontId="43" fillId="80" borderId="124" applyNumberFormat="0" applyProtection="0">
      <alignment horizontal="left" vertical="top" indent="1"/>
    </xf>
    <xf numFmtId="0" fontId="102" fillId="76" borderId="118" applyNumberFormat="0" applyAlignment="0" applyProtection="0"/>
    <xf numFmtId="0" fontId="3" fillId="26" borderId="119" applyNumberFormat="0" applyFont="0" applyAlignment="0" applyProtection="0"/>
    <xf numFmtId="0" fontId="118" fillId="76" borderId="120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10" fontId="95" fillId="24" borderId="125" applyNumberFormat="0" applyBorder="0" applyAlignment="0" applyProtection="0"/>
    <xf numFmtId="0" fontId="3" fillId="26" borderId="119" applyNumberFormat="0" applyFon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4" fontId="194" fillId="80" borderId="124" applyNumberFormat="0" applyProtection="0">
      <alignment vertical="center"/>
    </xf>
    <xf numFmtId="0" fontId="102" fillId="20" borderId="118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160" fillId="26" borderId="119" applyNumberFormat="0" applyFont="0" applyAlignment="0" applyProtection="0"/>
    <xf numFmtId="0" fontId="174" fillId="26" borderId="119" applyNumberFormat="0" applyFon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3" fillId="26" borderId="119" applyNumberFormat="0" applyFont="0" applyAlignment="0" applyProtection="0"/>
    <xf numFmtId="0" fontId="118" fillId="76" borderId="120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" fillId="26" borderId="119" applyNumberFormat="0" applyFon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118" fillId="20" borderId="120" applyNumberForma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54" fillId="76" borderId="118" applyNumberFormat="0" applyAlignment="0" applyProtection="0"/>
    <xf numFmtId="0" fontId="174" fillId="26" borderId="119" applyNumberFormat="0" applyFont="0" applyAlignment="0" applyProtection="0"/>
    <xf numFmtId="0" fontId="3" fillId="26" borderId="119" applyNumberFormat="0" applyFont="0" applyAlignment="0" applyProtection="0"/>
    <xf numFmtId="0" fontId="118" fillId="76" borderId="120" applyNumberFormat="0" applyAlignment="0" applyProtection="0"/>
    <xf numFmtId="0" fontId="102" fillId="76" borderId="118" applyNumberFormat="0" applyAlignment="0" applyProtection="0"/>
    <xf numFmtId="0" fontId="3" fillId="26" borderId="119" applyNumberFormat="0" applyFon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18" fillId="20" borderId="120" applyNumberForma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174" fillId="26" borderId="119" applyNumberFormat="0" applyFont="0" applyAlignment="0" applyProtection="0"/>
    <xf numFmtId="0" fontId="3" fillId="26" borderId="119" applyNumberFormat="0" applyFont="0" applyAlignment="0" applyProtection="0"/>
    <xf numFmtId="0" fontId="3" fillId="26" borderId="119" applyNumberFormat="0" applyFon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0" borderId="0"/>
    <xf numFmtId="43" fontId="45" fillId="0" borderId="0" applyFont="0" applyFill="0" applyBorder="0" applyAlignment="0" applyProtection="0"/>
    <xf numFmtId="0" fontId="10" fillId="0" borderId="0"/>
    <xf numFmtId="0" fontId="40" fillId="0" borderId="0"/>
    <xf numFmtId="0" fontId="3" fillId="0" borderId="0"/>
    <xf numFmtId="0" fontId="54" fillId="76" borderId="127" applyNumberFormat="0" applyAlignment="0" applyProtection="0"/>
    <xf numFmtId="0" fontId="3" fillId="26" borderId="146" applyNumberFormat="0" applyFont="0" applyAlignment="0" applyProtection="0"/>
    <xf numFmtId="0" fontId="54" fillId="76" borderId="149" applyNumberFormat="0" applyAlignment="0" applyProtection="0"/>
    <xf numFmtId="0" fontId="3" fillId="79" borderId="150" applyNumberFormat="0" applyAlignment="0" applyProtection="0"/>
    <xf numFmtId="0" fontId="66" fillId="0" borderId="152" applyNumberFormat="0" applyFill="0" applyAlignment="0" applyProtection="0"/>
    <xf numFmtId="0" fontId="37" fillId="26" borderId="150" applyNumberFormat="0" applyFont="0" applyAlignment="0" applyProtection="0"/>
    <xf numFmtId="0" fontId="29" fillId="82" borderId="155" applyNumberFormat="0" applyProtection="0">
      <alignment horizontal="left" vertical="center" indent="1"/>
    </xf>
    <xf numFmtId="0" fontId="102" fillId="20" borderId="149" applyNumberFormat="0" applyAlignment="0" applyProtection="0"/>
    <xf numFmtId="0" fontId="64" fillId="76" borderId="151" applyNumberFormat="0" applyAlignment="0" applyProtection="0"/>
    <xf numFmtId="0" fontId="37" fillId="26" borderId="150" applyNumberFormat="0" applyFont="0" applyAlignment="0" applyProtection="0"/>
    <xf numFmtId="0" fontId="66" fillId="0" borderId="152" applyNumberFormat="0" applyFill="0" applyAlignment="0" applyProtection="0"/>
    <xf numFmtId="0" fontId="54" fillId="76" borderId="149" applyNumberFormat="0" applyAlignment="0" applyProtection="0"/>
    <xf numFmtId="0" fontId="112" fillId="7" borderId="149" applyNumberFormat="0" applyAlignment="0" applyProtection="0"/>
    <xf numFmtId="0" fontId="29" fillId="81" borderId="155" applyNumberFormat="0" applyProtection="0">
      <alignment horizontal="left" vertical="top" indent="1"/>
    </xf>
    <xf numFmtId="0" fontId="61" fillId="63" borderId="127" applyNumberFormat="0" applyAlignment="0" applyProtection="0"/>
    <xf numFmtId="0" fontId="112" fillId="7" borderId="149" applyNumberFormat="0" applyAlignment="0" applyProtection="0"/>
    <xf numFmtId="0" fontId="160" fillId="26" borderId="150" applyNumberFormat="0" applyFont="0" applyAlignment="0" applyProtection="0"/>
    <xf numFmtId="0" fontId="41" fillId="91" borderId="155" applyNumberFormat="0" applyProtection="0">
      <alignment horizontal="left" vertical="top" indent="1"/>
    </xf>
    <xf numFmtId="0" fontId="102" fillId="20" borderId="149" applyNumberFormat="0" applyAlignment="0" applyProtection="0"/>
    <xf numFmtId="0" fontId="3" fillId="79" borderId="128" applyNumberFormat="0" applyAlignment="0" applyProtection="0"/>
    <xf numFmtId="0" fontId="64" fillId="76" borderId="56" applyNumberFormat="0" applyAlignment="0" applyProtection="0"/>
    <xf numFmtId="0" fontId="90" fillId="0" borderId="156" applyFont="0" applyFill="0" applyBorder="0">
      <alignment horizontal="centerContinuous" vertical="justify" wrapText="1"/>
    </xf>
    <xf numFmtId="4" fontId="43" fillId="80" borderId="155" applyNumberFormat="0" applyProtection="0">
      <alignment horizontal="left" vertical="center" indent="1"/>
    </xf>
    <xf numFmtId="4" fontId="41" fillId="19" borderId="155" applyNumberFormat="0" applyProtection="0">
      <alignment horizontal="right" vertical="center"/>
    </xf>
    <xf numFmtId="0" fontId="29" fillId="91" borderId="155" applyNumberFormat="0" applyProtection="0">
      <alignment horizontal="left" vertical="center" indent="1"/>
    </xf>
    <xf numFmtId="4" fontId="41" fillId="24" borderId="155" applyNumberFormat="0" applyProtection="0">
      <alignment horizontal="left" vertical="center" indent="1"/>
    </xf>
    <xf numFmtId="0" fontId="163" fillId="20" borderId="149" applyNumberFormat="0" applyAlignment="0" applyProtection="0"/>
    <xf numFmtId="0" fontId="41" fillId="91" borderId="155" applyNumberFormat="0" applyProtection="0">
      <alignment horizontal="left" vertical="top" indent="1"/>
    </xf>
    <xf numFmtId="0" fontId="61" fillId="63" borderId="149" applyNumberFormat="0" applyAlignment="0" applyProtection="0"/>
    <xf numFmtId="0" fontId="122" fillId="0" borderId="152" applyNumberFormat="0" applyFill="0" applyAlignment="0" applyProtection="0"/>
    <xf numFmtId="0" fontId="3" fillId="79" borderId="150" applyNumberFormat="0" applyAlignment="0" applyProtection="0"/>
    <xf numFmtId="0" fontId="3" fillId="26" borderId="150" applyNumberFormat="0" applyFont="0" applyAlignment="0" applyProtection="0"/>
    <xf numFmtId="0" fontId="66" fillId="0" borderId="77" applyNumberFormat="0" applyFill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54" fillId="76" borderId="127" applyNumberFormat="0" applyAlignment="0" applyProtection="0"/>
    <xf numFmtId="0" fontId="61" fillId="63" borderId="127" applyNumberFormat="0" applyAlignment="0" applyProtection="0"/>
    <xf numFmtId="0" fontId="3" fillId="79" borderId="128" applyNumberFormat="0" applyAlignment="0" applyProtection="0"/>
    <xf numFmtId="0" fontId="112" fillId="7" borderId="149" applyNumberFormat="0" applyAlignment="0" applyProtection="0"/>
    <xf numFmtId="0" fontId="102" fillId="20" borderId="127" applyNumberFormat="0" applyAlignment="0" applyProtection="0"/>
    <xf numFmtId="0" fontId="112" fillId="7" borderId="127" applyNumberFormat="0" applyAlignment="0" applyProtection="0"/>
    <xf numFmtId="0" fontId="112" fillId="7" borderId="127" applyNumberFormat="0" applyAlignment="0" applyProtection="0"/>
    <xf numFmtId="0" fontId="112" fillId="7" borderId="127" applyNumberFormat="0" applyAlignment="0" applyProtection="0"/>
    <xf numFmtId="0" fontId="112" fillId="7" borderId="127" applyNumberFormat="0" applyAlignment="0" applyProtection="0"/>
    <xf numFmtId="0" fontId="112" fillId="7" borderId="127" applyNumberFormat="0" applyAlignment="0" applyProtection="0"/>
    <xf numFmtId="0" fontId="112" fillId="7" borderId="127" applyNumberForma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3" fillId="79" borderId="128" applyNumberFormat="0" applyAlignment="0" applyProtection="0"/>
    <xf numFmtId="0" fontId="37" fillId="26" borderId="128" applyNumberFormat="0" applyFon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7" fillId="26" borderId="128" applyNumberFormat="0" applyFont="0" applyAlignment="0" applyProtection="0"/>
    <xf numFmtId="0" fontId="3" fillId="79" borderId="128" applyNumberForma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1" fillId="0" borderId="0"/>
    <xf numFmtId="0" fontId="1" fillId="0" borderId="0"/>
    <xf numFmtId="0" fontId="160" fillId="26" borderId="128" applyNumberFormat="0" applyFont="0" applyAlignment="0" applyProtection="0"/>
    <xf numFmtId="0" fontId="1" fillId="0" borderId="0"/>
    <xf numFmtId="206" fontId="176" fillId="89" borderId="129"/>
    <xf numFmtId="206" fontId="191" fillId="0" borderId="129"/>
    <xf numFmtId="0" fontId="174" fillId="26" borderId="128" applyNumberFormat="0" applyFont="0" applyAlignment="0" applyProtection="0"/>
    <xf numFmtId="0" fontId="3" fillId="26" borderId="128" applyNumberFormat="0" applyFont="0" applyAlignment="0" applyProtection="0"/>
    <xf numFmtId="0" fontId="3" fillId="26" borderId="128" applyNumberFormat="0" applyFon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128" applyNumberForma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3" fillId="79" borderId="128" applyNumberFormat="0" applyAlignment="0" applyProtection="0"/>
    <xf numFmtId="0" fontId="54" fillId="76" borderId="74" applyNumberFormat="0" applyAlignment="0" applyProtection="0"/>
    <xf numFmtId="0" fontId="37" fillId="26" borderId="128" applyNumberFormat="0" applyFon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3" fillId="79" borderId="128" applyNumberFormat="0" applyAlignment="0" applyProtection="0"/>
    <xf numFmtId="0" fontId="37" fillId="26" borderId="128" applyNumberFormat="0" applyFon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54" fillId="76" borderId="74" applyNumberFormat="0" applyAlignment="0" applyProtection="0"/>
    <xf numFmtId="0" fontId="64" fillId="76" borderId="56" applyNumberFormat="0" applyAlignment="0" applyProtection="0"/>
    <xf numFmtId="0" fontId="3" fillId="79" borderId="128" applyNumberForma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4" fillId="76" borderId="56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1" fillId="0" borderId="0"/>
    <xf numFmtId="0" fontId="102" fillId="76" borderId="74" applyNumberFormat="0" applyAlignment="0" applyProtection="0"/>
    <xf numFmtId="0" fontId="118" fillId="76" borderId="56" applyNumberFormat="0" applyAlignment="0" applyProtection="0"/>
    <xf numFmtId="0" fontId="122" fillId="0" borderId="77" applyNumberFormat="0" applyFill="0" applyAlignment="0" applyProtection="0"/>
    <xf numFmtId="4" fontId="41" fillId="24" borderId="79" applyNumberFormat="0" applyProtection="0">
      <alignment horizontal="left" vertical="center" indent="1"/>
    </xf>
    <xf numFmtId="0" fontId="29" fillId="91" borderId="79" applyNumberFormat="0" applyProtection="0">
      <alignment horizontal="left" vertical="center" indent="1"/>
    </xf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64" fillId="76" borderId="56" applyNumberFormat="0" applyAlignment="0" applyProtection="0"/>
    <xf numFmtId="0" fontId="168" fillId="7" borderId="74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29" fillId="82" borderId="79" applyNumberFormat="0" applyProtection="0">
      <alignment horizontal="left" vertical="center" indent="1"/>
    </xf>
    <xf numFmtId="4" fontId="41" fillId="24" borderId="79" applyNumberFormat="0" applyProtection="0">
      <alignment vertical="center"/>
    </xf>
    <xf numFmtId="4" fontId="41" fillId="94" borderId="79" applyNumberFormat="0" applyProtection="0">
      <alignment horizontal="right" vertical="center"/>
    </xf>
    <xf numFmtId="0" fontId="3" fillId="79" borderId="128" applyNumberFormat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37" fillId="26" borderId="128" applyNumberFormat="0" applyFont="0" applyAlignment="0" applyProtection="0"/>
    <xf numFmtId="0" fontId="61" fillId="63" borderId="74" applyNumberFormat="0" applyAlignment="0" applyProtection="0"/>
    <xf numFmtId="0" fontId="64" fillId="76" borderId="56" applyNumberFormat="0" applyAlignment="0" applyProtection="0"/>
    <xf numFmtId="0" fontId="3" fillId="79" borderId="128" applyNumberFormat="0" applyAlignment="0" applyProtection="0"/>
    <xf numFmtId="0" fontId="61" fillId="63" borderId="74" applyNumberFormat="0" applyAlignment="0" applyProtection="0"/>
    <xf numFmtId="10" fontId="16" fillId="24" borderId="130" applyNumberFormat="0" applyBorder="0" applyAlignment="0" applyProtection="0"/>
    <xf numFmtId="0" fontId="61" fillId="63" borderId="74" applyNumberFormat="0" applyAlignment="0" applyProtection="0"/>
    <xf numFmtId="0" fontId="102" fillId="20" borderId="74" applyNumberFormat="0" applyAlignment="0" applyProtection="0"/>
    <xf numFmtId="0" fontId="3" fillId="79" borderId="128" applyNumberFormat="0" applyAlignment="0" applyProtection="0"/>
    <xf numFmtId="3" fontId="103" fillId="0" borderId="130"/>
    <xf numFmtId="0" fontId="61" fillId="63" borderId="74" applyNumberFormat="0" applyAlignment="0" applyProtection="0"/>
    <xf numFmtId="0" fontId="54" fillId="76" borderId="74" applyNumberFormat="0" applyAlignment="0" applyProtection="0"/>
    <xf numFmtId="4" fontId="41" fillId="24" borderId="79" applyNumberFormat="0" applyProtection="0">
      <alignment vertical="center"/>
    </xf>
    <xf numFmtId="0" fontId="3" fillId="79" borderId="128" applyNumberFormat="0" applyAlignment="0" applyProtection="0"/>
    <xf numFmtId="10" fontId="95" fillId="24" borderId="130" applyNumberFormat="0" applyBorder="0" applyAlignment="0" applyProtection="0"/>
    <xf numFmtId="0" fontId="171" fillId="20" borderId="56" applyNumberFormat="0" applyAlignment="0" applyProtection="0"/>
    <xf numFmtId="0" fontId="112" fillId="7" borderId="74" applyNumberFormat="0" applyAlignment="0" applyProtection="0"/>
    <xf numFmtId="0" fontId="118" fillId="20" borderId="56" applyNumberFormat="0" applyAlignment="0" applyProtection="0"/>
    <xf numFmtId="4" fontId="41" fillId="18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4" fontId="41" fillId="17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4" fontId="43" fillId="80" borderId="79" applyNumberFormat="0" applyProtection="0">
      <alignment horizontal="left" vertical="center" indent="1"/>
    </xf>
    <xf numFmtId="0" fontId="64" fillId="76" borderId="56" applyNumberFormat="0" applyAlignment="0" applyProtection="0"/>
    <xf numFmtId="0" fontId="102" fillId="20" borderId="74" applyNumberFormat="0" applyAlignment="0" applyProtection="0"/>
    <xf numFmtId="0" fontId="41" fillId="24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122" fillId="0" borderId="77" applyNumberFormat="0" applyFill="0" applyAlignment="0" applyProtection="0"/>
    <xf numFmtId="0" fontId="90" fillId="0" borderId="130" applyFont="0" applyFill="0" applyBorder="0">
      <alignment horizontal="centerContinuous" vertical="justify" wrapText="1"/>
    </xf>
    <xf numFmtId="0" fontId="64" fillId="76" borderId="56" applyNumberFormat="0" applyAlignment="0" applyProtection="0"/>
    <xf numFmtId="3" fontId="82" fillId="80" borderId="130">
      <alignment horizontal="left" vertical="top" wrapText="1"/>
      <protection locked="0"/>
    </xf>
    <xf numFmtId="0" fontId="3" fillId="79" borderId="128" applyNumberFormat="0" applyAlignment="0" applyProtection="0"/>
    <xf numFmtId="3" fontId="103" fillId="0" borderId="130"/>
    <xf numFmtId="0" fontId="122" fillId="0" borderId="77" applyNumberFormat="0" applyFill="0" applyAlignment="0" applyProtection="0"/>
    <xf numFmtId="0" fontId="61" fillId="63" borderId="74" applyNumberFormat="0" applyAlignment="0" applyProtection="0"/>
    <xf numFmtId="206" fontId="191" fillId="0" borderId="129"/>
    <xf numFmtId="0" fontId="112" fillId="7" borderId="74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3" fillId="79" borderId="128" applyNumberFormat="0" applyAlignment="0" applyProtection="0"/>
    <xf numFmtId="4" fontId="41" fillId="92" borderId="79" applyNumberFormat="0" applyProtection="0">
      <alignment horizontal="right" vertical="center"/>
    </xf>
    <xf numFmtId="0" fontId="3" fillId="79" borderId="128" applyNumberFormat="0" applyAlignment="0" applyProtection="0"/>
    <xf numFmtId="10" fontId="16" fillId="24" borderId="130" applyNumberFormat="0" applyBorder="0" applyAlignment="0" applyProtection="0"/>
    <xf numFmtId="0" fontId="3" fillId="79" borderId="128" applyNumberFormat="0" applyAlignment="0" applyProtection="0"/>
    <xf numFmtId="0" fontId="66" fillId="0" borderId="77" applyNumberFormat="0" applyFill="0" applyAlignment="0" applyProtection="0"/>
    <xf numFmtId="4" fontId="41" fillId="18" borderId="79" applyNumberFormat="0" applyProtection="0">
      <alignment horizontal="right" vertical="center"/>
    </xf>
    <xf numFmtId="0" fontId="3" fillId="79" borderId="128" applyNumberFormat="0" applyAlignment="0" applyProtection="0"/>
    <xf numFmtId="3" fontId="82" fillId="80" borderId="130">
      <alignment horizontal="left" vertical="top" wrapText="1"/>
      <protection locked="0"/>
    </xf>
    <xf numFmtId="0" fontId="61" fillId="63" borderId="74" applyNumberFormat="0" applyAlignment="0" applyProtection="0"/>
    <xf numFmtId="0" fontId="3" fillId="79" borderId="128" applyNumberFormat="0" applyAlignment="0" applyProtection="0"/>
    <xf numFmtId="4" fontId="44" fillId="94" borderId="79" applyNumberFormat="0" applyProtection="0">
      <alignment horizontal="right" vertical="center"/>
    </xf>
    <xf numFmtId="4" fontId="196" fillId="24" borderId="79" applyNumberFormat="0" applyProtection="0">
      <alignment vertical="center"/>
    </xf>
    <xf numFmtId="0" fontId="29" fillId="95" borderId="79" applyNumberFormat="0" applyProtection="0">
      <alignment horizontal="left" vertical="top" indent="1"/>
    </xf>
    <xf numFmtId="0" fontId="29" fillId="95" borderId="79" applyNumberFormat="0" applyProtection="0">
      <alignment horizontal="left" vertical="top" indent="1"/>
    </xf>
    <xf numFmtId="0" fontId="3" fillId="79" borderId="128" applyNumberFormat="0" applyAlignment="0" applyProtection="0"/>
    <xf numFmtId="0" fontId="66" fillId="0" borderId="77" applyNumberFormat="0" applyFill="0" applyAlignment="0" applyProtection="0"/>
    <xf numFmtId="0" fontId="41" fillId="24" borderId="79" applyNumberFormat="0" applyProtection="0">
      <alignment horizontal="left" vertical="top" indent="1"/>
    </xf>
    <xf numFmtId="0" fontId="163" fillId="20" borderId="74" applyNumberFormat="0" applyAlignment="0" applyProtection="0"/>
    <xf numFmtId="0" fontId="29" fillId="91" borderId="79" applyNumberFormat="0" applyProtection="0">
      <alignment horizontal="left" vertical="center" indent="1"/>
    </xf>
    <xf numFmtId="0" fontId="112" fillId="7" borderId="74" applyNumberFormat="0" applyAlignment="0" applyProtection="0"/>
    <xf numFmtId="0" fontId="112" fillId="7" borderId="74" applyNumberFormat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79" borderId="128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4" fillId="76" borderId="56" applyNumberFormat="0" applyAlignment="0" applyProtection="0"/>
    <xf numFmtId="0" fontId="3" fillId="79" borderId="128" applyNumberFormat="0" applyAlignment="0" applyProtection="0"/>
    <xf numFmtId="4" fontId="41" fillId="94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206" fontId="176" fillId="89" borderId="129"/>
    <xf numFmtId="4" fontId="41" fillId="9" borderId="79" applyNumberFormat="0" applyProtection="0">
      <alignment horizontal="right" vertical="center"/>
    </xf>
    <xf numFmtId="0" fontId="3" fillId="79" borderId="128" applyNumberFormat="0" applyAlignment="0" applyProtection="0"/>
    <xf numFmtId="0" fontId="122" fillId="0" borderId="77" applyNumberFormat="0" applyFill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54" fillId="76" borderId="74" applyNumberFormat="0" applyAlignment="0" applyProtection="0"/>
    <xf numFmtId="0" fontId="37" fillId="26" borderId="128" applyNumberFormat="0" applyFont="0" applyAlignment="0" applyProtection="0"/>
    <xf numFmtId="0" fontId="3" fillId="79" borderId="128" applyNumberFormat="0" applyAlignment="0" applyProtection="0"/>
    <xf numFmtId="0" fontId="112" fillId="7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4" fontId="41" fillId="18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0" fontId="29" fillId="95" borderId="79" applyNumberFormat="0" applyProtection="0">
      <alignment horizontal="left" vertical="top" indent="1"/>
    </xf>
    <xf numFmtId="4" fontId="44" fillId="94" borderId="79" applyNumberFormat="0" applyProtection="0">
      <alignment horizontal="right" vertical="center"/>
    </xf>
    <xf numFmtId="0" fontId="122" fillId="0" borderId="77" applyNumberFormat="0" applyFill="0" applyAlignment="0" applyProtection="0"/>
    <xf numFmtId="0" fontId="66" fillId="0" borderId="77" applyNumberFormat="0" applyFill="0" applyAlignment="0" applyProtection="0"/>
    <xf numFmtId="0" fontId="102" fillId="20" borderId="74" applyNumberFormat="0" applyAlignment="0" applyProtection="0"/>
    <xf numFmtId="0" fontId="118" fillId="20" borderId="56" applyNumberForma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118" fillId="20" borderId="56" applyNumberFormat="0" applyAlignment="0" applyProtection="0"/>
    <xf numFmtId="3" fontId="103" fillId="0" borderId="130"/>
    <xf numFmtId="0" fontId="90" fillId="0" borderId="130" applyFont="0" applyFill="0" applyBorder="0">
      <alignment horizontal="center" vertical="justify" wrapText="1"/>
    </xf>
    <xf numFmtId="4" fontId="196" fillId="94" borderId="79" applyNumberFormat="0" applyProtection="0">
      <alignment horizontal="right" vertical="center"/>
    </xf>
    <xf numFmtId="0" fontId="29" fillId="82" borderId="79" applyNumberFormat="0" applyProtection="0">
      <alignment horizontal="left" vertical="top" indent="1"/>
    </xf>
    <xf numFmtId="4" fontId="41" fillId="15" borderId="79" applyNumberFormat="0" applyProtection="0">
      <alignment horizontal="right" vertical="center"/>
    </xf>
    <xf numFmtId="4" fontId="194" fillId="80" borderId="79" applyNumberFormat="0" applyProtection="0">
      <alignment vertical="center"/>
    </xf>
    <xf numFmtId="0" fontId="172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10" fontId="16" fillId="24" borderId="130" applyNumberFormat="0" applyBorder="0" applyAlignment="0" applyProtection="0"/>
    <xf numFmtId="0" fontId="54" fillId="76" borderId="74" applyNumberFormat="0" applyAlignment="0" applyProtection="0"/>
    <xf numFmtId="3" fontId="82" fillId="80" borderId="130">
      <alignment horizontal="left" vertical="top" wrapText="1"/>
      <protection locked="0"/>
    </xf>
    <xf numFmtId="0" fontId="66" fillId="0" borderId="77" applyNumberFormat="0" applyFill="0" applyAlignment="0" applyProtection="0"/>
    <xf numFmtId="4" fontId="41" fillId="94" borderId="79" applyNumberFormat="0" applyProtection="0">
      <alignment horizontal="right" vertical="center"/>
    </xf>
    <xf numFmtId="0" fontId="29" fillId="82" borderId="79" applyNumberFormat="0" applyProtection="0">
      <alignment horizontal="left" vertical="center" indent="1"/>
    </xf>
    <xf numFmtId="0" fontId="3" fillId="79" borderId="128" applyNumberFormat="0" applyAlignment="0" applyProtection="0"/>
    <xf numFmtId="206" fontId="176" fillId="89" borderId="129"/>
    <xf numFmtId="0" fontId="3" fillId="79" borderId="128" applyNumberFormat="0" applyAlignment="0" applyProtection="0"/>
    <xf numFmtId="0" fontId="171" fillId="20" borderId="56" applyNumberFormat="0" applyAlignment="0" applyProtection="0"/>
    <xf numFmtId="3" fontId="82" fillId="80" borderId="130">
      <alignment horizontal="left" vertical="top" wrapText="1"/>
      <protection locked="0"/>
    </xf>
    <xf numFmtId="0" fontId="61" fillId="63" borderId="74" applyNumberFormat="0" applyAlignment="0" applyProtection="0"/>
    <xf numFmtId="0" fontId="122" fillId="0" borderId="77" applyNumberFormat="0" applyFill="0" applyAlignment="0" applyProtection="0"/>
    <xf numFmtId="206" fontId="191" fillId="0" borderId="129"/>
    <xf numFmtId="0" fontId="3" fillId="79" borderId="128" applyNumberFormat="0" applyAlignment="0" applyProtection="0"/>
    <xf numFmtId="0" fontId="3" fillId="79" borderId="128" applyNumberFormat="0" applyAlignment="0" applyProtection="0"/>
    <xf numFmtId="0" fontId="54" fillId="76" borderId="74" applyNumberFormat="0" applyAlignment="0" applyProtection="0"/>
    <xf numFmtId="206" fontId="176" fillId="89" borderId="129"/>
    <xf numFmtId="0" fontId="118" fillId="20" borderId="56" applyNumberFormat="0" applyAlignment="0" applyProtection="0"/>
    <xf numFmtId="0" fontId="64" fillId="76" borderId="56" applyNumberFormat="0" applyAlignment="0" applyProtection="0"/>
    <xf numFmtId="4" fontId="41" fillId="96" borderId="79" applyNumberFormat="0" applyProtection="0">
      <alignment horizontal="right" vertical="center"/>
    </xf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171" fillId="20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168" fillId="7" borderId="74" applyNumberFormat="0" applyAlignment="0" applyProtection="0"/>
    <xf numFmtId="4" fontId="43" fillId="80" borderId="79" applyNumberFormat="0" applyProtection="0">
      <alignment horizontal="left" vertical="center" indent="1"/>
    </xf>
    <xf numFmtId="4" fontId="41" fillId="96" borderId="79" applyNumberFormat="0" applyProtection="0">
      <alignment horizontal="left" vertical="center" indent="1"/>
    </xf>
    <xf numFmtId="0" fontId="3" fillId="79" borderId="128" applyNumberFormat="0" applyAlignment="0" applyProtection="0"/>
    <xf numFmtId="0" fontId="3" fillId="79" borderId="128" applyNumberFormat="0" applyAlignment="0" applyProtection="0"/>
    <xf numFmtId="0" fontId="54" fillId="76" borderId="74" applyNumberFormat="0" applyAlignment="0" applyProtection="0"/>
    <xf numFmtId="0" fontId="37" fillId="26" borderId="128" applyNumberFormat="0" applyFon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3" fillId="79" borderId="128" applyNumberFormat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54" fillId="76" borderId="74" applyNumberFormat="0" applyAlignment="0" applyProtection="0"/>
    <xf numFmtId="0" fontId="64" fillId="76" borderId="56" applyNumberFormat="0" applyAlignment="0" applyProtection="0"/>
    <xf numFmtId="0" fontId="3" fillId="79" borderId="128" applyNumberForma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4" fillId="76" borderId="56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1" fillId="0" borderId="0"/>
    <xf numFmtId="0" fontId="3" fillId="79" borderId="128" applyNumberFormat="0" applyAlignment="0" applyProtection="0"/>
    <xf numFmtId="0" fontId="41" fillId="91" borderId="79" applyNumberFormat="0" applyProtection="0">
      <alignment horizontal="left" vertical="top" indent="1"/>
    </xf>
    <xf numFmtId="4" fontId="196" fillId="94" borderId="79" applyNumberFormat="0" applyProtection="0">
      <alignment horizontal="right" vertical="center"/>
    </xf>
    <xf numFmtId="0" fontId="41" fillId="24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0" fontId="29" fillId="81" borderId="79" applyNumberFormat="0" applyProtection="0">
      <alignment horizontal="left" vertical="top" indent="1"/>
    </xf>
    <xf numFmtId="0" fontId="29" fillId="82" borderId="79" applyNumberFormat="0" applyProtection="0">
      <alignment horizontal="left" vertical="top" indent="1"/>
    </xf>
    <xf numFmtId="0" fontId="29" fillId="91" borderId="79" applyNumberFormat="0" applyProtection="0">
      <alignment horizontal="left" vertical="top" indent="1"/>
    </xf>
    <xf numFmtId="0" fontId="29" fillId="95" borderId="79" applyNumberFormat="0" applyProtection="0">
      <alignment horizontal="left" vertical="center" indent="1"/>
    </xf>
    <xf numFmtId="0" fontId="64" fillId="76" borderId="56" applyNumberFormat="0" applyAlignment="0" applyProtection="0"/>
    <xf numFmtId="4" fontId="41" fillId="96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4" fontId="194" fillId="80" borderId="79" applyNumberFormat="0" applyProtection="0">
      <alignment vertical="center"/>
    </xf>
    <xf numFmtId="206" fontId="191" fillId="0" borderId="129"/>
    <xf numFmtId="0" fontId="3" fillId="79" borderId="128" applyNumberFormat="0" applyAlignment="0" applyProtection="0"/>
    <xf numFmtId="0" fontId="37" fillId="26" borderId="128" applyNumberFormat="0" applyFont="0" applyAlignment="0" applyProtection="0"/>
    <xf numFmtId="0" fontId="29" fillId="95" borderId="79" applyNumberFormat="0" applyProtection="0">
      <alignment horizontal="left" vertical="center" indent="1"/>
    </xf>
    <xf numFmtId="4" fontId="41" fillId="10" borderId="79" applyNumberFormat="0" applyProtection="0">
      <alignment horizontal="right" vertical="center"/>
    </xf>
    <xf numFmtId="10" fontId="16" fillId="24" borderId="130" applyNumberFormat="0" applyBorder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102" fillId="20" borderId="74" applyNumberFormat="0" applyAlignment="0" applyProtection="0"/>
    <xf numFmtId="0" fontId="61" fillId="63" borderId="74" applyNumberFormat="0" applyAlignment="0" applyProtection="0"/>
    <xf numFmtId="0" fontId="29" fillId="91" borderId="79" applyNumberFormat="0" applyProtection="0">
      <alignment horizontal="left" vertical="top" indent="1"/>
    </xf>
    <xf numFmtId="0" fontId="172" fillId="0" borderId="77" applyNumberFormat="0" applyFill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160" fillId="26" borderId="128" applyNumberFormat="0" applyFon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102" fillId="76" borderId="74" applyNumberFormat="0" applyAlignment="0" applyProtection="0"/>
    <xf numFmtId="0" fontId="112" fillId="7" borderId="74" applyNumberFormat="0" applyAlignment="0" applyProtection="0"/>
    <xf numFmtId="0" fontId="160" fillId="26" borderId="128" applyNumberFormat="0" applyFont="0" applyAlignment="0" applyProtection="0"/>
    <xf numFmtId="0" fontId="64" fillId="76" borderId="56" applyNumberFormat="0" applyAlignment="0" applyProtection="0"/>
    <xf numFmtId="4" fontId="41" fillId="17" borderId="79" applyNumberFormat="0" applyProtection="0">
      <alignment horizontal="right" vertical="center"/>
    </xf>
    <xf numFmtId="0" fontId="54" fillId="76" borderId="74" applyNumberFormat="0" applyAlignment="0" applyProtection="0"/>
    <xf numFmtId="3" fontId="82" fillId="80" borderId="130">
      <alignment horizontal="left" vertical="top" wrapText="1"/>
      <protection locked="0"/>
    </xf>
    <xf numFmtId="4" fontId="41" fillId="9" borderId="79" applyNumberFormat="0" applyProtection="0">
      <alignment horizontal="right" vertical="center"/>
    </xf>
    <xf numFmtId="0" fontId="112" fillId="7" borderId="74" applyNumberFormat="0" applyAlignment="0" applyProtection="0"/>
    <xf numFmtId="0" fontId="61" fillId="63" borderId="74" applyNumberForma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3" fillId="79" borderId="128" applyNumberFormat="0" applyAlignment="0" applyProtection="0"/>
    <xf numFmtId="4" fontId="41" fillId="96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center" indent="1"/>
    </xf>
    <xf numFmtId="0" fontId="168" fillId="7" borderId="74" applyNumberFormat="0" applyAlignment="0" applyProtection="0"/>
    <xf numFmtId="0" fontId="43" fillId="80" borderId="79" applyNumberFormat="0" applyProtection="0">
      <alignment horizontal="left" vertical="top" indent="1"/>
    </xf>
    <xf numFmtId="0" fontId="163" fillId="20" borderId="74" applyNumberForma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4" fontId="43" fillId="25" borderId="79" applyNumberFormat="0" applyProtection="0">
      <alignment vertical="center"/>
    </xf>
    <xf numFmtId="4" fontId="41" fillId="11" borderId="79" applyNumberFormat="0" applyProtection="0">
      <alignment horizontal="right" vertical="center"/>
    </xf>
    <xf numFmtId="4" fontId="41" fillId="92" borderId="79" applyNumberFormat="0" applyProtection="0">
      <alignment horizontal="right" vertical="center"/>
    </xf>
    <xf numFmtId="0" fontId="29" fillId="95" borderId="79" applyNumberFormat="0" applyProtection="0">
      <alignment horizontal="left" vertical="center" indent="1"/>
    </xf>
    <xf numFmtId="0" fontId="64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8" fillId="20" borderId="56" applyNumberFormat="0" applyAlignment="0" applyProtection="0"/>
    <xf numFmtId="0" fontId="54" fillId="76" borderId="74" applyNumberFormat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79" borderId="128" applyNumberFormat="0" applyAlignment="0" applyProtection="0"/>
    <xf numFmtId="0" fontId="64" fillId="76" borderId="56" applyNumberFormat="0" applyAlignment="0" applyProtection="0"/>
    <xf numFmtId="0" fontId="3" fillId="79" borderId="128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128" applyNumberFormat="0" applyAlignment="0" applyProtection="0"/>
    <xf numFmtId="0" fontId="54" fillId="76" borderId="74" applyNumberFormat="0" applyAlignment="0" applyProtection="0"/>
    <xf numFmtId="0" fontId="3" fillId="79" borderId="128" applyNumberFormat="0" applyAlignment="0" applyProtection="0"/>
    <xf numFmtId="4" fontId="41" fillId="24" borderId="79" applyNumberFormat="0" applyProtection="0">
      <alignment horizontal="left" vertical="center" indent="1"/>
    </xf>
    <xf numFmtId="4" fontId="196" fillId="24" borderId="79" applyNumberFormat="0" applyProtection="0">
      <alignment vertical="center"/>
    </xf>
    <xf numFmtId="4" fontId="43" fillId="25" borderId="79" applyNumberFormat="0" applyProtection="0">
      <alignment vertical="center"/>
    </xf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90" fillId="0" borderId="130" applyFont="0" applyFill="0" applyBorder="0">
      <alignment horizontal="centerContinuous" vertical="justify" wrapText="1"/>
    </xf>
    <xf numFmtId="4" fontId="41" fillId="96" borderId="79" applyNumberFormat="0" applyProtection="0">
      <alignment horizontal="right" vertical="center"/>
    </xf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1" fillId="63" borderId="74" applyNumberForma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4" fontId="41" fillId="19" borderId="79" applyNumberFormat="0" applyProtection="0">
      <alignment horizontal="right" vertical="center"/>
    </xf>
    <xf numFmtId="0" fontId="29" fillId="81" borderId="79" applyNumberFormat="0" applyProtection="0">
      <alignment horizontal="left" vertical="center" indent="1"/>
    </xf>
    <xf numFmtId="4" fontId="41" fillId="17" borderId="79" applyNumberFormat="0" applyProtection="0">
      <alignment horizontal="right" vertical="center"/>
    </xf>
    <xf numFmtId="0" fontId="122" fillId="0" borderId="77" applyNumberFormat="0" applyFill="0" applyAlignment="0" applyProtection="0"/>
    <xf numFmtId="0" fontId="3" fillId="79" borderId="128" applyNumberFormat="0" applyAlignment="0" applyProtection="0"/>
    <xf numFmtId="10" fontId="16" fillId="24" borderId="130" applyNumberFormat="0" applyBorder="0" applyAlignment="0" applyProtection="0"/>
    <xf numFmtId="0" fontId="61" fillId="63" borderId="74" applyNumberFormat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102" fillId="76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3" fontId="82" fillId="80" borderId="130">
      <alignment horizontal="left" vertical="top" wrapText="1"/>
      <protection locked="0"/>
    </xf>
    <xf numFmtId="4" fontId="41" fillId="96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center" indent="1"/>
    </xf>
    <xf numFmtId="0" fontId="3" fillId="79" borderId="128" applyNumberFormat="0" applyAlignment="0" applyProtection="0"/>
    <xf numFmtId="0" fontId="29" fillId="81" borderId="79" applyNumberFormat="0" applyProtection="0">
      <alignment horizontal="left" vertical="top" indent="1"/>
    </xf>
    <xf numFmtId="0" fontId="112" fillId="7" borderId="74" applyNumberFormat="0" applyAlignment="0" applyProtection="0"/>
    <xf numFmtId="0" fontId="163" fillId="20" borderId="74" applyNumberFormat="0" applyAlignment="0" applyProtection="0"/>
    <xf numFmtId="0" fontId="66" fillId="0" borderId="77" applyNumberFormat="0" applyFill="0" applyAlignment="0" applyProtection="0"/>
    <xf numFmtId="0" fontId="172" fillId="0" borderId="77" applyNumberFormat="0" applyFill="0" applyAlignment="0" applyProtection="0"/>
    <xf numFmtId="4" fontId="41" fillId="15" borderId="79" applyNumberFormat="0" applyProtection="0">
      <alignment horizontal="right" vertical="center"/>
    </xf>
    <xf numFmtId="0" fontId="29" fillId="82" borderId="79" applyNumberFormat="0" applyProtection="0">
      <alignment horizontal="left" vertical="top" indent="1"/>
    </xf>
    <xf numFmtId="4" fontId="41" fillId="24" borderId="79" applyNumberFormat="0" applyProtection="0">
      <alignment horizontal="left" vertical="center" indent="1"/>
    </xf>
    <xf numFmtId="4" fontId="196" fillId="94" borderId="79" applyNumberFormat="0" applyProtection="0">
      <alignment horizontal="right" vertical="center"/>
    </xf>
    <xf numFmtId="0" fontId="112" fillId="7" borderId="74" applyNumberForma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3" fillId="79" borderId="128" applyNumberFormat="0" applyAlignment="0" applyProtection="0"/>
    <xf numFmtId="0" fontId="112" fillId="7" borderId="74" applyNumberFormat="0" applyAlignment="0" applyProtection="0"/>
    <xf numFmtId="10" fontId="95" fillId="24" borderId="130" applyNumberFormat="0" applyBorder="0" applyAlignment="0" applyProtection="0"/>
    <xf numFmtId="0" fontId="168" fillId="7" borderId="74" applyNumberFormat="0" applyAlignment="0" applyProtection="0"/>
    <xf numFmtId="4" fontId="43" fillId="80" borderId="79" applyNumberFormat="0" applyProtection="0">
      <alignment horizontal="left" vertical="center" indent="1"/>
    </xf>
    <xf numFmtId="0" fontId="1" fillId="0" borderId="0"/>
    <xf numFmtId="0" fontId="160" fillId="26" borderId="128" applyNumberFormat="0" applyFont="0" applyAlignment="0" applyProtection="0"/>
    <xf numFmtId="0" fontId="171" fillId="20" borderId="56" applyNumberFormat="0" applyAlignment="0" applyProtection="0"/>
    <xf numFmtId="0" fontId="3" fillId="79" borderId="128" applyNumberFormat="0" applyAlignment="0" applyProtection="0"/>
    <xf numFmtId="0" fontId="66" fillId="0" borderId="77" applyNumberFormat="0" applyFill="0" applyAlignment="0" applyProtection="0"/>
    <xf numFmtId="0" fontId="29" fillId="82" borderId="79" applyNumberFormat="0" applyProtection="0">
      <alignment horizontal="left" vertical="center" indent="1"/>
    </xf>
    <xf numFmtId="0" fontId="122" fillId="0" borderId="77" applyNumberFormat="0" applyFill="0" applyAlignment="0" applyProtection="0"/>
    <xf numFmtId="0" fontId="172" fillId="0" borderId="77" applyNumberFormat="0" applyFill="0" applyAlignment="0" applyProtection="0"/>
    <xf numFmtId="0" fontId="29" fillId="81" borderId="79" applyNumberFormat="0" applyProtection="0">
      <alignment horizontal="left" vertical="top" indent="1"/>
    </xf>
    <xf numFmtId="0" fontId="41" fillId="91" borderId="79" applyNumberFormat="0" applyProtection="0">
      <alignment horizontal="left" vertical="top" indent="1"/>
    </xf>
    <xf numFmtId="0" fontId="112" fillId="7" borderId="74" applyNumberFormat="0" applyAlignment="0" applyProtection="0"/>
    <xf numFmtId="0" fontId="1" fillId="0" borderId="0"/>
    <xf numFmtId="0" fontId="3" fillId="79" borderId="128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128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54" fillId="76" borderId="74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4" fontId="44" fillId="94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0" fontId="102" fillId="20" borderId="74" applyNumberFormat="0" applyAlignment="0" applyProtection="0"/>
    <xf numFmtId="4" fontId="41" fillId="92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0" fontId="43" fillId="80" borderId="79" applyNumberFormat="0" applyProtection="0">
      <alignment horizontal="left" vertical="top" indent="1"/>
    </xf>
    <xf numFmtId="4" fontId="43" fillId="25" borderId="79" applyNumberFormat="0" applyProtection="0">
      <alignment vertical="center"/>
    </xf>
    <xf numFmtId="0" fontId="90" fillId="0" borderId="130" applyFont="0" applyFill="0" applyBorder="0">
      <alignment horizontal="center" vertical="justify" wrapText="1"/>
    </xf>
    <xf numFmtId="0" fontId="90" fillId="0" borderId="130" applyFont="0" applyFill="0" applyBorder="0">
      <alignment horizontal="centerContinuous" vertical="justify" wrapText="1"/>
    </xf>
    <xf numFmtId="206" fontId="176" fillId="89" borderId="129"/>
    <xf numFmtId="0" fontId="118" fillId="20" borderId="56" applyNumberFormat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112" fillId="7" borderId="74" applyNumberFormat="0" applyAlignment="0" applyProtection="0"/>
    <xf numFmtId="4" fontId="41" fillId="11" borderId="79" applyNumberFormat="0" applyProtection="0">
      <alignment horizontal="right" vertical="center"/>
    </xf>
    <xf numFmtId="0" fontId="29" fillId="91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0" fontId="29" fillId="91" borderId="79" applyNumberFormat="0" applyProtection="0">
      <alignment horizontal="left" vertical="center" indent="1"/>
    </xf>
    <xf numFmtId="0" fontId="3" fillId="79" borderId="128" applyNumberFormat="0" applyAlignment="0" applyProtection="0"/>
    <xf numFmtId="0" fontId="102" fillId="20" borderId="74" applyNumberFormat="0" applyAlignment="0" applyProtection="0"/>
    <xf numFmtId="206" fontId="191" fillId="0" borderId="129"/>
    <xf numFmtId="0" fontId="3" fillId="79" borderId="128" applyNumberFormat="0" applyAlignment="0" applyProtection="0"/>
    <xf numFmtId="0" fontId="112" fillId="7" borderId="74" applyNumberFormat="0" applyAlignment="0" applyProtection="0"/>
    <xf numFmtId="4" fontId="196" fillId="24" borderId="79" applyNumberFormat="0" applyProtection="0">
      <alignment vertical="center"/>
    </xf>
    <xf numFmtId="0" fontId="64" fillId="76" borderId="56" applyNumberFormat="0" applyAlignment="0" applyProtection="0"/>
    <xf numFmtId="0" fontId="3" fillId="79" borderId="128" applyNumberForma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90" fillId="0" borderId="130" applyFont="0" applyFill="0" applyBorder="0">
      <alignment horizontal="center" vertical="justify" wrapText="1"/>
    </xf>
    <xf numFmtId="4" fontId="43" fillId="25" borderId="79" applyNumberFormat="0" applyProtection="0">
      <alignment vertical="center"/>
    </xf>
    <xf numFmtId="4" fontId="194" fillId="80" borderId="79" applyNumberFormat="0" applyProtection="0">
      <alignment vertical="center"/>
    </xf>
    <xf numFmtId="4" fontId="43" fillId="80" borderId="79" applyNumberFormat="0" applyProtection="0">
      <alignment horizontal="left" vertical="center" indent="1"/>
    </xf>
    <xf numFmtId="0" fontId="43" fillId="80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4" fontId="41" fillId="3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4" fontId="41" fillId="17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8" borderId="79" applyNumberFormat="0" applyProtection="0">
      <alignment horizontal="right" vertical="center"/>
    </xf>
    <xf numFmtId="4" fontId="41" fillId="92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4" fontId="41" fillId="96" borderId="79" applyNumberFormat="0" applyProtection="0">
      <alignment horizontal="right" vertical="center"/>
    </xf>
    <xf numFmtId="10" fontId="16" fillId="24" borderId="130" applyNumberFormat="0" applyBorder="0" applyAlignment="0" applyProtection="0"/>
    <xf numFmtId="0" fontId="29" fillId="95" borderId="79" applyNumberFormat="0" applyProtection="0">
      <alignment horizontal="left" vertical="center" indent="1"/>
    </xf>
    <xf numFmtId="0" fontId="29" fillId="95" borderId="79" applyNumberFormat="0" applyProtection="0">
      <alignment horizontal="left" vertical="top" indent="1"/>
    </xf>
    <xf numFmtId="0" fontId="29" fillId="91" borderId="79" applyNumberFormat="0" applyProtection="0">
      <alignment horizontal="left" vertical="center" indent="1"/>
    </xf>
    <xf numFmtId="0" fontId="29" fillId="91" borderId="79" applyNumberFormat="0" applyProtection="0">
      <alignment horizontal="left" vertical="top" indent="1"/>
    </xf>
    <xf numFmtId="0" fontId="29" fillId="82" borderId="79" applyNumberFormat="0" applyProtection="0">
      <alignment horizontal="left" vertical="center" indent="1"/>
    </xf>
    <xf numFmtId="0" fontId="29" fillId="82" borderId="79" applyNumberFormat="0" applyProtection="0">
      <alignment horizontal="left" vertical="top" indent="1"/>
    </xf>
    <xf numFmtId="0" fontId="29" fillId="81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4" fontId="196" fillId="24" borderId="79" applyNumberFormat="0" applyProtection="0">
      <alignment vertical="center"/>
    </xf>
    <xf numFmtId="4" fontId="41" fillId="24" borderId="79" applyNumberFormat="0" applyProtection="0">
      <alignment horizontal="left" vertical="center" indent="1"/>
    </xf>
    <xf numFmtId="0" fontId="41" fillId="24" borderId="79" applyNumberFormat="0" applyProtection="0">
      <alignment horizontal="left" vertical="top" indent="1"/>
    </xf>
    <xf numFmtId="4" fontId="41" fillId="94" borderId="79" applyNumberFormat="0" applyProtection="0">
      <alignment horizontal="right" vertical="center"/>
    </xf>
    <xf numFmtId="4" fontId="196" fillId="94" borderId="79" applyNumberFormat="0" applyProtection="0">
      <alignment horizontal="right" vertical="center"/>
    </xf>
    <xf numFmtId="4" fontId="41" fillId="96" borderId="79" applyNumberFormat="0" applyProtection="0">
      <alignment horizontal="left" vertical="center" indent="1"/>
    </xf>
    <xf numFmtId="0" fontId="41" fillId="91" borderId="79" applyNumberFormat="0" applyProtection="0">
      <alignment horizontal="left" vertical="top" indent="1"/>
    </xf>
    <xf numFmtId="4" fontId="44" fillId="94" borderId="79" applyNumberFormat="0" applyProtection="0">
      <alignment horizontal="right" vertical="center"/>
    </xf>
    <xf numFmtId="0" fontId="64" fillId="76" borderId="56" applyNumberFormat="0" applyAlignment="0" applyProtection="0"/>
    <xf numFmtId="0" fontId="163" fillId="20" borderId="74" applyNumberFormat="0" applyAlignment="0" applyProtection="0"/>
    <xf numFmtId="0" fontId="122" fillId="0" borderId="77" applyNumberFormat="0" applyFill="0" applyAlignment="0" applyProtection="0"/>
    <xf numFmtId="0" fontId="3" fillId="79" borderId="128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41" fillId="91" borderId="79" applyNumberFormat="0" applyProtection="0">
      <alignment horizontal="left" vertical="top" indent="1"/>
    </xf>
    <xf numFmtId="0" fontId="3" fillId="79" borderId="128" applyNumberFormat="0" applyAlignment="0" applyProtection="0"/>
    <xf numFmtId="0" fontId="174" fillId="26" borderId="128" applyNumberFormat="0" applyFont="0" applyAlignment="0" applyProtection="0"/>
    <xf numFmtId="0" fontId="43" fillId="80" borderId="79" applyNumberFormat="0" applyProtection="0">
      <alignment horizontal="left" vertical="top" indent="1"/>
    </xf>
    <xf numFmtId="0" fontId="102" fillId="76" borderId="74" applyNumberFormat="0" applyAlignment="0" applyProtection="0"/>
    <xf numFmtId="0" fontId="3" fillId="26" borderId="128" applyNumberFormat="0" applyFon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10" fontId="95" fillId="24" borderId="130" applyNumberFormat="0" applyBorder="0" applyAlignment="0" applyProtection="0"/>
    <xf numFmtId="0" fontId="3" fillId="26" borderId="128" applyNumberFormat="0" applyFont="0" applyAlignment="0" applyProtection="0"/>
    <xf numFmtId="0" fontId="61" fillId="63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4" fillId="80" borderId="79" applyNumberFormat="0" applyProtection="0">
      <alignment vertical="center"/>
    </xf>
    <xf numFmtId="0" fontId="102" fillId="20" borderId="74" applyNumberFormat="0" applyAlignment="0" applyProtection="0"/>
    <xf numFmtId="0" fontId="3" fillId="79" borderId="128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160" fillId="26" borderId="128" applyNumberFormat="0" applyFont="0" applyAlignment="0" applyProtection="0"/>
    <xf numFmtId="0" fontId="174" fillId="26" borderId="128" applyNumberFormat="0" applyFont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3" fillId="26" borderId="128" applyNumberFormat="0" applyFon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26" borderId="128" applyNumberFormat="0" applyFont="0" applyAlignment="0" applyProtection="0"/>
    <xf numFmtId="0" fontId="61" fillId="63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64" fillId="76" borderId="56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54" fillId="76" borderId="74" applyNumberFormat="0" applyAlignment="0" applyProtection="0"/>
    <xf numFmtId="0" fontId="174" fillId="26" borderId="128" applyNumberFormat="0" applyFont="0" applyAlignment="0" applyProtection="0"/>
    <xf numFmtId="0" fontId="3" fillId="26" borderId="128" applyNumberFormat="0" applyFont="0" applyAlignment="0" applyProtection="0"/>
    <xf numFmtId="0" fontId="118" fillId="76" borderId="56" applyNumberFormat="0" applyAlignment="0" applyProtection="0"/>
    <xf numFmtId="0" fontId="102" fillId="76" borderId="74" applyNumberFormat="0" applyAlignment="0" applyProtection="0"/>
    <xf numFmtId="0" fontId="3" fillId="26" borderId="128" applyNumberFormat="0" applyFont="0" applyAlignment="0" applyProtection="0"/>
    <xf numFmtId="0" fontId="61" fillId="63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174" fillId="26" borderId="128" applyNumberFormat="0" applyFont="0" applyAlignment="0" applyProtection="0"/>
    <xf numFmtId="0" fontId="3" fillId="26" borderId="128" applyNumberFormat="0" applyFont="0" applyAlignment="0" applyProtection="0"/>
    <xf numFmtId="0" fontId="3" fillId="26" borderId="128" applyNumberFormat="0" applyFont="0" applyAlignment="0" applyProtection="0"/>
    <xf numFmtId="0" fontId="61" fillId="63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61" fillId="63" borderId="74" applyNumberFormat="0" applyAlignment="0" applyProtection="0"/>
    <xf numFmtId="0" fontId="3" fillId="79" borderId="128" applyNumberFormat="0" applyAlignment="0" applyProtection="0"/>
    <xf numFmtId="0" fontId="54" fillId="76" borderId="74" applyNumberFormat="0" applyAlignment="0" applyProtection="0"/>
    <xf numFmtId="0" fontId="37" fillId="26" borderId="128" applyNumberFormat="0" applyFon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3" fillId="79" borderId="128" applyNumberFormat="0" applyAlignment="0" applyProtection="0"/>
    <xf numFmtId="0" fontId="37" fillId="26" borderId="128" applyNumberFormat="0" applyFon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54" fillId="76" borderId="74" applyNumberFormat="0" applyAlignment="0" applyProtection="0"/>
    <xf numFmtId="0" fontId="64" fillId="76" borderId="56" applyNumberFormat="0" applyAlignment="0" applyProtection="0"/>
    <xf numFmtId="0" fontId="3" fillId="79" borderId="128" applyNumberForma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4" fillId="76" borderId="56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1" fillId="0" borderId="0"/>
    <xf numFmtId="0" fontId="102" fillId="76" borderId="74" applyNumberFormat="0" applyAlignment="0" applyProtection="0"/>
    <xf numFmtId="0" fontId="118" fillId="76" borderId="56" applyNumberFormat="0" applyAlignment="0" applyProtection="0"/>
    <xf numFmtId="0" fontId="122" fillId="0" borderId="77" applyNumberFormat="0" applyFill="0" applyAlignment="0" applyProtection="0"/>
    <xf numFmtId="0" fontId="163" fillId="20" borderId="74" applyNumberFormat="0" applyAlignment="0" applyProtection="0"/>
    <xf numFmtId="0" fontId="168" fillId="7" borderId="74" applyNumberFormat="0" applyAlignment="0" applyProtection="0"/>
    <xf numFmtId="0" fontId="1" fillId="0" borderId="0"/>
    <xf numFmtId="0" fontId="160" fillId="26" borderId="128" applyNumberFormat="0" applyFont="0" applyAlignment="0" applyProtection="0"/>
    <xf numFmtId="0" fontId="171" fillId="20" borderId="56" applyNumberFormat="0" applyAlignment="0" applyProtection="0"/>
    <xf numFmtId="0" fontId="172" fillId="0" borderId="77" applyNumberFormat="0" applyFill="0" applyAlignment="0" applyProtection="0"/>
    <xf numFmtId="0" fontId="1" fillId="0" borderId="0"/>
    <xf numFmtId="206" fontId="176" fillId="89" borderId="129"/>
    <xf numFmtId="206" fontId="191" fillId="0" borderId="129"/>
    <xf numFmtId="4" fontId="43" fillId="25" borderId="79" applyNumberFormat="0" applyProtection="0">
      <alignment vertical="center"/>
    </xf>
    <xf numFmtId="4" fontId="194" fillId="80" borderId="79" applyNumberFormat="0" applyProtection="0">
      <alignment vertical="center"/>
    </xf>
    <xf numFmtId="4" fontId="43" fillId="80" borderId="79" applyNumberFormat="0" applyProtection="0">
      <alignment horizontal="left" vertical="center" indent="1"/>
    </xf>
    <xf numFmtId="0" fontId="43" fillId="80" borderId="79" applyNumberFormat="0" applyProtection="0">
      <alignment horizontal="left" vertical="top" indent="1"/>
    </xf>
    <xf numFmtId="4" fontId="41" fillId="3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4" fontId="41" fillId="17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8" borderId="79" applyNumberFormat="0" applyProtection="0">
      <alignment horizontal="right" vertical="center"/>
    </xf>
    <xf numFmtId="4" fontId="41" fillId="92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4" fontId="41" fillId="96" borderId="79" applyNumberFormat="0" applyProtection="0">
      <alignment horizontal="right" vertical="center"/>
    </xf>
    <xf numFmtId="0" fontId="29" fillId="95" borderId="79" applyNumberFormat="0" applyProtection="0">
      <alignment horizontal="left" vertical="center" indent="1"/>
    </xf>
    <xf numFmtId="0" fontId="29" fillId="95" borderId="79" applyNumberFormat="0" applyProtection="0">
      <alignment horizontal="left" vertical="top" indent="1"/>
    </xf>
    <xf numFmtId="0" fontId="29" fillId="91" borderId="79" applyNumberFormat="0" applyProtection="0">
      <alignment horizontal="left" vertical="center" indent="1"/>
    </xf>
    <xf numFmtId="0" fontId="29" fillId="91" borderId="79" applyNumberFormat="0" applyProtection="0">
      <alignment horizontal="left" vertical="top" indent="1"/>
    </xf>
    <xf numFmtId="0" fontId="29" fillId="82" borderId="79" applyNumberFormat="0" applyProtection="0">
      <alignment horizontal="left" vertical="center" indent="1"/>
    </xf>
    <xf numFmtId="0" fontId="29" fillId="82" borderId="79" applyNumberFormat="0" applyProtection="0">
      <alignment horizontal="left" vertical="top" indent="1"/>
    </xf>
    <xf numFmtId="0" fontId="29" fillId="81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4" fontId="196" fillId="24" borderId="79" applyNumberFormat="0" applyProtection="0">
      <alignment vertical="center"/>
    </xf>
    <xf numFmtId="4" fontId="41" fillId="24" borderId="79" applyNumberFormat="0" applyProtection="0">
      <alignment horizontal="left" vertical="center" indent="1"/>
    </xf>
    <xf numFmtId="0" fontId="41" fillId="24" borderId="79" applyNumberFormat="0" applyProtection="0">
      <alignment horizontal="left" vertical="top" indent="1"/>
    </xf>
    <xf numFmtId="4" fontId="41" fillId="94" borderId="79" applyNumberFormat="0" applyProtection="0">
      <alignment horizontal="right" vertical="center"/>
    </xf>
    <xf numFmtId="4" fontId="196" fillId="94" borderId="79" applyNumberFormat="0" applyProtection="0">
      <alignment horizontal="right" vertical="center"/>
    </xf>
    <xf numFmtId="4" fontId="41" fillId="96" borderId="79" applyNumberFormat="0" applyProtection="0">
      <alignment horizontal="left" vertical="center" indent="1"/>
    </xf>
    <xf numFmtId="0" fontId="41" fillId="91" borderId="79" applyNumberFormat="0" applyProtection="0">
      <alignment horizontal="left" vertical="top" indent="1"/>
    </xf>
    <xf numFmtId="4" fontId="44" fillId="94" borderId="79" applyNumberFormat="0" applyProtection="0">
      <alignment horizontal="right" vertical="center"/>
    </xf>
    <xf numFmtId="0" fontId="118" fillId="20" borderId="56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174" fillId="26" borderId="128" applyNumberFormat="0" applyFont="0" applyAlignment="0" applyProtection="0"/>
    <xf numFmtId="0" fontId="3" fillId="26" borderId="128" applyNumberFormat="0" applyFont="0" applyAlignment="0" applyProtection="0"/>
    <xf numFmtId="0" fontId="3" fillId="26" borderId="128" applyNumberFormat="0" applyFont="0" applyAlignment="0" applyProtection="0"/>
    <xf numFmtId="0" fontId="61" fillId="63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128" applyNumberForma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3" fillId="79" borderId="128" applyNumberFormat="0" applyAlignment="0" applyProtection="0"/>
    <xf numFmtId="0" fontId="54" fillId="76" borderId="74" applyNumberFormat="0" applyAlignment="0" applyProtection="0"/>
    <xf numFmtId="0" fontId="37" fillId="26" borderId="128" applyNumberFormat="0" applyFon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3" fillId="79" borderId="128" applyNumberFormat="0" applyAlignment="0" applyProtection="0"/>
    <xf numFmtId="0" fontId="37" fillId="26" borderId="128" applyNumberFormat="0" applyFon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54" fillId="76" borderId="74" applyNumberFormat="0" applyAlignment="0" applyProtection="0"/>
    <xf numFmtId="0" fontId="64" fillId="76" borderId="56" applyNumberFormat="0" applyAlignment="0" applyProtection="0"/>
    <xf numFmtId="0" fontId="3" fillId="79" borderId="128" applyNumberForma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4" fillId="76" borderId="56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1" fillId="0" borderId="0"/>
    <xf numFmtId="0" fontId="102" fillId="76" borderId="74" applyNumberFormat="0" applyAlignment="0" applyProtection="0"/>
    <xf numFmtId="0" fontId="118" fillId="76" borderId="56" applyNumberFormat="0" applyAlignment="0" applyProtection="0"/>
    <xf numFmtId="0" fontId="122" fillId="0" borderId="77" applyNumberFormat="0" applyFill="0" applyAlignment="0" applyProtection="0"/>
    <xf numFmtId="4" fontId="41" fillId="24" borderId="79" applyNumberFormat="0" applyProtection="0">
      <alignment horizontal="left" vertical="center" indent="1"/>
    </xf>
    <xf numFmtId="0" fontId="29" fillId="91" borderId="79" applyNumberFormat="0" applyProtection="0">
      <alignment horizontal="left" vertical="center" indent="1"/>
    </xf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64" fillId="76" borderId="56" applyNumberFormat="0" applyAlignment="0" applyProtection="0"/>
    <xf numFmtId="0" fontId="168" fillId="7" borderId="74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29" fillId="82" borderId="79" applyNumberFormat="0" applyProtection="0">
      <alignment horizontal="left" vertical="center" indent="1"/>
    </xf>
    <xf numFmtId="4" fontId="41" fillId="24" borderId="79" applyNumberFormat="0" applyProtection="0">
      <alignment vertical="center"/>
    </xf>
    <xf numFmtId="4" fontId="41" fillId="94" borderId="79" applyNumberFormat="0" applyProtection="0">
      <alignment horizontal="right" vertical="center"/>
    </xf>
    <xf numFmtId="0" fontId="3" fillId="79" borderId="128" applyNumberFormat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37" fillId="26" borderId="128" applyNumberFormat="0" applyFont="0" applyAlignment="0" applyProtection="0"/>
    <xf numFmtId="0" fontId="61" fillId="63" borderId="74" applyNumberFormat="0" applyAlignment="0" applyProtection="0"/>
    <xf numFmtId="0" fontId="64" fillId="76" borderId="56" applyNumberFormat="0" applyAlignment="0" applyProtection="0"/>
    <xf numFmtId="0" fontId="3" fillId="79" borderId="128" applyNumberFormat="0" applyAlignment="0" applyProtection="0"/>
    <xf numFmtId="0" fontId="61" fillId="63" borderId="74" applyNumberFormat="0" applyAlignment="0" applyProtection="0"/>
    <xf numFmtId="10" fontId="16" fillId="24" borderId="130" applyNumberFormat="0" applyBorder="0" applyAlignment="0" applyProtection="0"/>
    <xf numFmtId="0" fontId="61" fillId="63" borderId="74" applyNumberFormat="0" applyAlignment="0" applyProtection="0"/>
    <xf numFmtId="0" fontId="102" fillId="20" borderId="74" applyNumberFormat="0" applyAlignment="0" applyProtection="0"/>
    <xf numFmtId="0" fontId="3" fillId="79" borderId="128" applyNumberFormat="0" applyAlignment="0" applyProtection="0"/>
    <xf numFmtId="3" fontId="103" fillId="0" borderId="130"/>
    <xf numFmtId="0" fontId="61" fillId="63" borderId="74" applyNumberFormat="0" applyAlignment="0" applyProtection="0"/>
    <xf numFmtId="0" fontId="54" fillId="76" borderId="74" applyNumberFormat="0" applyAlignment="0" applyProtection="0"/>
    <xf numFmtId="4" fontId="41" fillId="24" borderId="79" applyNumberFormat="0" applyProtection="0">
      <alignment vertical="center"/>
    </xf>
    <xf numFmtId="0" fontId="3" fillId="79" borderId="128" applyNumberFormat="0" applyAlignment="0" applyProtection="0"/>
    <xf numFmtId="10" fontId="95" fillId="24" borderId="130" applyNumberFormat="0" applyBorder="0" applyAlignment="0" applyProtection="0"/>
    <xf numFmtId="0" fontId="171" fillId="20" borderId="56" applyNumberFormat="0" applyAlignment="0" applyProtection="0"/>
    <xf numFmtId="0" fontId="112" fillId="7" borderId="74" applyNumberFormat="0" applyAlignment="0" applyProtection="0"/>
    <xf numFmtId="0" fontId="118" fillId="20" borderId="56" applyNumberFormat="0" applyAlignment="0" applyProtection="0"/>
    <xf numFmtId="4" fontId="41" fillId="18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4" fontId="41" fillId="17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4" fontId="43" fillId="80" borderId="79" applyNumberFormat="0" applyProtection="0">
      <alignment horizontal="left" vertical="center" indent="1"/>
    </xf>
    <xf numFmtId="0" fontId="64" fillId="76" borderId="56" applyNumberFormat="0" applyAlignment="0" applyProtection="0"/>
    <xf numFmtId="0" fontId="102" fillId="20" borderId="74" applyNumberFormat="0" applyAlignment="0" applyProtection="0"/>
    <xf numFmtId="0" fontId="41" fillId="24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122" fillId="0" borderId="77" applyNumberFormat="0" applyFill="0" applyAlignment="0" applyProtection="0"/>
    <xf numFmtId="0" fontId="90" fillId="0" borderId="130" applyFont="0" applyFill="0" applyBorder="0">
      <alignment horizontal="centerContinuous" vertical="justify" wrapText="1"/>
    </xf>
    <xf numFmtId="0" fontId="64" fillId="76" borderId="56" applyNumberFormat="0" applyAlignment="0" applyProtection="0"/>
    <xf numFmtId="3" fontId="82" fillId="80" borderId="130">
      <alignment horizontal="left" vertical="top" wrapText="1"/>
      <protection locked="0"/>
    </xf>
    <xf numFmtId="0" fontId="3" fillId="79" borderId="128" applyNumberFormat="0" applyAlignment="0" applyProtection="0"/>
    <xf numFmtId="3" fontId="103" fillId="0" borderId="130"/>
    <xf numFmtId="0" fontId="122" fillId="0" borderId="77" applyNumberFormat="0" applyFill="0" applyAlignment="0" applyProtection="0"/>
    <xf numFmtId="0" fontId="61" fillId="63" borderId="74" applyNumberFormat="0" applyAlignment="0" applyProtection="0"/>
    <xf numFmtId="206" fontId="191" fillId="0" borderId="129"/>
    <xf numFmtId="0" fontId="112" fillId="7" borderId="74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3" fillId="79" borderId="128" applyNumberFormat="0" applyAlignment="0" applyProtection="0"/>
    <xf numFmtId="4" fontId="41" fillId="92" borderId="79" applyNumberFormat="0" applyProtection="0">
      <alignment horizontal="right" vertical="center"/>
    </xf>
    <xf numFmtId="0" fontId="3" fillId="79" borderId="128" applyNumberFormat="0" applyAlignment="0" applyProtection="0"/>
    <xf numFmtId="10" fontId="16" fillId="24" borderId="130" applyNumberFormat="0" applyBorder="0" applyAlignment="0" applyProtection="0"/>
    <xf numFmtId="0" fontId="3" fillId="79" borderId="128" applyNumberFormat="0" applyAlignment="0" applyProtection="0"/>
    <xf numFmtId="0" fontId="66" fillId="0" borderId="77" applyNumberFormat="0" applyFill="0" applyAlignment="0" applyProtection="0"/>
    <xf numFmtId="4" fontId="41" fillId="18" borderId="79" applyNumberFormat="0" applyProtection="0">
      <alignment horizontal="right" vertical="center"/>
    </xf>
    <xf numFmtId="0" fontId="3" fillId="79" borderId="128" applyNumberFormat="0" applyAlignment="0" applyProtection="0"/>
    <xf numFmtId="3" fontId="82" fillId="80" borderId="130">
      <alignment horizontal="left" vertical="top" wrapText="1"/>
      <protection locked="0"/>
    </xf>
    <xf numFmtId="0" fontId="61" fillId="63" borderId="74" applyNumberFormat="0" applyAlignment="0" applyProtection="0"/>
    <xf numFmtId="0" fontId="3" fillId="79" borderId="128" applyNumberFormat="0" applyAlignment="0" applyProtection="0"/>
    <xf numFmtId="4" fontId="44" fillId="94" borderId="79" applyNumberFormat="0" applyProtection="0">
      <alignment horizontal="right" vertical="center"/>
    </xf>
    <xf numFmtId="4" fontId="196" fillId="24" borderId="79" applyNumberFormat="0" applyProtection="0">
      <alignment vertical="center"/>
    </xf>
    <xf numFmtId="0" fontId="29" fillId="95" borderId="79" applyNumberFormat="0" applyProtection="0">
      <alignment horizontal="left" vertical="top" indent="1"/>
    </xf>
    <xf numFmtId="0" fontId="29" fillId="95" borderId="79" applyNumberFormat="0" applyProtection="0">
      <alignment horizontal="left" vertical="top" indent="1"/>
    </xf>
    <xf numFmtId="0" fontId="3" fillId="79" borderId="128" applyNumberFormat="0" applyAlignment="0" applyProtection="0"/>
    <xf numFmtId="0" fontId="66" fillId="0" borderId="77" applyNumberFormat="0" applyFill="0" applyAlignment="0" applyProtection="0"/>
    <xf numFmtId="0" fontId="41" fillId="24" borderId="79" applyNumberFormat="0" applyProtection="0">
      <alignment horizontal="left" vertical="top" indent="1"/>
    </xf>
    <xf numFmtId="0" fontId="163" fillId="20" borderId="74" applyNumberFormat="0" applyAlignment="0" applyProtection="0"/>
    <xf numFmtId="0" fontId="29" fillId="91" borderId="79" applyNumberFormat="0" applyProtection="0">
      <alignment horizontal="left" vertical="center" indent="1"/>
    </xf>
    <xf numFmtId="0" fontId="112" fillId="7" borderId="74" applyNumberFormat="0" applyAlignment="0" applyProtection="0"/>
    <xf numFmtId="0" fontId="112" fillId="7" borderId="74" applyNumberFormat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79" borderId="128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4" fillId="76" borderId="56" applyNumberFormat="0" applyAlignment="0" applyProtection="0"/>
    <xf numFmtId="0" fontId="3" fillId="79" borderId="128" applyNumberFormat="0" applyAlignment="0" applyProtection="0"/>
    <xf numFmtId="4" fontId="41" fillId="94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206" fontId="176" fillId="89" borderId="129"/>
    <xf numFmtId="4" fontId="41" fillId="9" borderId="79" applyNumberFormat="0" applyProtection="0">
      <alignment horizontal="right" vertical="center"/>
    </xf>
    <xf numFmtId="0" fontId="3" fillId="79" borderId="128" applyNumberFormat="0" applyAlignment="0" applyProtection="0"/>
    <xf numFmtId="0" fontId="122" fillId="0" borderId="77" applyNumberFormat="0" applyFill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54" fillId="76" borderId="74" applyNumberFormat="0" applyAlignment="0" applyProtection="0"/>
    <xf numFmtId="0" fontId="37" fillId="26" borderId="128" applyNumberFormat="0" applyFont="0" applyAlignment="0" applyProtection="0"/>
    <xf numFmtId="0" fontId="3" fillId="79" borderId="128" applyNumberFormat="0" applyAlignment="0" applyProtection="0"/>
    <xf numFmtId="0" fontId="112" fillId="7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4" fontId="41" fillId="18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0" fontId="29" fillId="95" borderId="79" applyNumberFormat="0" applyProtection="0">
      <alignment horizontal="left" vertical="top" indent="1"/>
    </xf>
    <xf numFmtId="4" fontId="44" fillId="94" borderId="79" applyNumberFormat="0" applyProtection="0">
      <alignment horizontal="right" vertical="center"/>
    </xf>
    <xf numFmtId="0" fontId="122" fillId="0" borderId="77" applyNumberFormat="0" applyFill="0" applyAlignment="0" applyProtection="0"/>
    <xf numFmtId="0" fontId="66" fillId="0" borderId="77" applyNumberFormat="0" applyFill="0" applyAlignment="0" applyProtection="0"/>
    <xf numFmtId="0" fontId="102" fillId="20" borderId="74" applyNumberFormat="0" applyAlignment="0" applyProtection="0"/>
    <xf numFmtId="0" fontId="118" fillId="20" borderId="56" applyNumberForma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118" fillId="20" borderId="56" applyNumberFormat="0" applyAlignment="0" applyProtection="0"/>
    <xf numFmtId="3" fontId="103" fillId="0" borderId="130"/>
    <xf numFmtId="0" fontId="90" fillId="0" borderId="130" applyFont="0" applyFill="0" applyBorder="0">
      <alignment horizontal="center" vertical="justify" wrapText="1"/>
    </xf>
    <xf numFmtId="4" fontId="196" fillId="94" borderId="79" applyNumberFormat="0" applyProtection="0">
      <alignment horizontal="right" vertical="center"/>
    </xf>
    <xf numFmtId="0" fontId="29" fillId="82" borderId="79" applyNumberFormat="0" applyProtection="0">
      <alignment horizontal="left" vertical="top" indent="1"/>
    </xf>
    <xf numFmtId="4" fontId="41" fillId="15" borderId="79" applyNumberFormat="0" applyProtection="0">
      <alignment horizontal="right" vertical="center"/>
    </xf>
    <xf numFmtId="4" fontId="194" fillId="80" borderId="79" applyNumberFormat="0" applyProtection="0">
      <alignment vertical="center"/>
    </xf>
    <xf numFmtId="0" fontId="172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10" fontId="16" fillId="24" borderId="130" applyNumberFormat="0" applyBorder="0" applyAlignment="0" applyProtection="0"/>
    <xf numFmtId="0" fontId="54" fillId="76" borderId="74" applyNumberFormat="0" applyAlignment="0" applyProtection="0"/>
    <xf numFmtId="3" fontId="82" fillId="80" borderId="130">
      <alignment horizontal="left" vertical="top" wrapText="1"/>
      <protection locked="0"/>
    </xf>
    <xf numFmtId="0" fontId="66" fillId="0" borderId="77" applyNumberFormat="0" applyFill="0" applyAlignment="0" applyProtection="0"/>
    <xf numFmtId="4" fontId="41" fillId="94" borderId="79" applyNumberFormat="0" applyProtection="0">
      <alignment horizontal="right" vertical="center"/>
    </xf>
    <xf numFmtId="0" fontId="29" fillId="82" borderId="79" applyNumberFormat="0" applyProtection="0">
      <alignment horizontal="left" vertical="center" indent="1"/>
    </xf>
    <xf numFmtId="0" fontId="3" fillId="79" borderId="128" applyNumberFormat="0" applyAlignment="0" applyProtection="0"/>
    <xf numFmtId="206" fontId="176" fillId="89" borderId="129"/>
    <xf numFmtId="0" fontId="3" fillId="79" borderId="128" applyNumberFormat="0" applyAlignment="0" applyProtection="0"/>
    <xf numFmtId="0" fontId="171" fillId="20" borderId="56" applyNumberFormat="0" applyAlignment="0" applyProtection="0"/>
    <xf numFmtId="3" fontId="82" fillId="80" borderId="130">
      <alignment horizontal="left" vertical="top" wrapText="1"/>
      <protection locked="0"/>
    </xf>
    <xf numFmtId="0" fontId="61" fillId="63" borderId="74" applyNumberFormat="0" applyAlignment="0" applyProtection="0"/>
    <xf numFmtId="0" fontId="122" fillId="0" borderId="77" applyNumberFormat="0" applyFill="0" applyAlignment="0" applyProtection="0"/>
    <xf numFmtId="206" fontId="191" fillId="0" borderId="129"/>
    <xf numFmtId="0" fontId="3" fillId="79" borderId="128" applyNumberFormat="0" applyAlignment="0" applyProtection="0"/>
    <xf numFmtId="0" fontId="3" fillId="79" borderId="128" applyNumberFormat="0" applyAlignment="0" applyProtection="0"/>
    <xf numFmtId="0" fontId="54" fillId="76" borderId="74" applyNumberFormat="0" applyAlignment="0" applyProtection="0"/>
    <xf numFmtId="206" fontId="176" fillId="89" borderId="129"/>
    <xf numFmtId="0" fontId="118" fillId="20" borderId="56" applyNumberFormat="0" applyAlignment="0" applyProtection="0"/>
    <xf numFmtId="0" fontId="64" fillId="76" borderId="56" applyNumberFormat="0" applyAlignment="0" applyProtection="0"/>
    <xf numFmtId="4" fontId="41" fillId="96" borderId="79" applyNumberFormat="0" applyProtection="0">
      <alignment horizontal="right" vertical="center"/>
    </xf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171" fillId="20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168" fillId="7" borderId="74" applyNumberFormat="0" applyAlignment="0" applyProtection="0"/>
    <xf numFmtId="4" fontId="43" fillId="80" borderId="79" applyNumberFormat="0" applyProtection="0">
      <alignment horizontal="left" vertical="center" indent="1"/>
    </xf>
    <xf numFmtId="4" fontId="41" fillId="96" borderId="79" applyNumberFormat="0" applyProtection="0">
      <alignment horizontal="left" vertical="center" indent="1"/>
    </xf>
    <xf numFmtId="0" fontId="3" fillId="79" borderId="128" applyNumberFormat="0" applyAlignment="0" applyProtection="0"/>
    <xf numFmtId="0" fontId="3" fillId="79" borderId="128" applyNumberFormat="0" applyAlignment="0" applyProtection="0"/>
    <xf numFmtId="0" fontId="54" fillId="76" borderId="74" applyNumberFormat="0" applyAlignment="0" applyProtection="0"/>
    <xf numFmtId="0" fontId="37" fillId="26" borderId="128" applyNumberFormat="0" applyFon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3" fillId="79" borderId="128" applyNumberFormat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54" fillId="76" borderId="74" applyNumberFormat="0" applyAlignment="0" applyProtection="0"/>
    <xf numFmtId="0" fontId="64" fillId="76" borderId="56" applyNumberFormat="0" applyAlignment="0" applyProtection="0"/>
    <xf numFmtId="0" fontId="3" fillId="79" borderId="128" applyNumberForma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4" fillId="76" borderId="56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1" fillId="0" borderId="0"/>
    <xf numFmtId="0" fontId="3" fillId="79" borderId="128" applyNumberFormat="0" applyAlignment="0" applyProtection="0"/>
    <xf numFmtId="0" fontId="41" fillId="91" borderId="79" applyNumberFormat="0" applyProtection="0">
      <alignment horizontal="left" vertical="top" indent="1"/>
    </xf>
    <xf numFmtId="4" fontId="196" fillId="94" borderId="79" applyNumberFormat="0" applyProtection="0">
      <alignment horizontal="right" vertical="center"/>
    </xf>
    <xf numFmtId="0" fontId="41" fillId="24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0" fontId="29" fillId="81" borderId="79" applyNumberFormat="0" applyProtection="0">
      <alignment horizontal="left" vertical="top" indent="1"/>
    </xf>
    <xf numFmtId="0" fontId="29" fillId="82" borderId="79" applyNumberFormat="0" applyProtection="0">
      <alignment horizontal="left" vertical="top" indent="1"/>
    </xf>
    <xf numFmtId="0" fontId="29" fillId="91" borderId="79" applyNumberFormat="0" applyProtection="0">
      <alignment horizontal="left" vertical="top" indent="1"/>
    </xf>
    <xf numFmtId="0" fontId="29" fillId="95" borderId="79" applyNumberFormat="0" applyProtection="0">
      <alignment horizontal="left" vertical="center" indent="1"/>
    </xf>
    <xf numFmtId="0" fontId="64" fillId="76" borderId="56" applyNumberFormat="0" applyAlignment="0" applyProtection="0"/>
    <xf numFmtId="4" fontId="41" fillId="96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4" fontId="194" fillId="80" borderId="79" applyNumberFormat="0" applyProtection="0">
      <alignment vertical="center"/>
    </xf>
    <xf numFmtId="206" fontId="191" fillId="0" borderId="129"/>
    <xf numFmtId="0" fontId="3" fillId="79" borderId="128" applyNumberFormat="0" applyAlignment="0" applyProtection="0"/>
    <xf numFmtId="0" fontId="37" fillId="26" borderId="128" applyNumberFormat="0" applyFont="0" applyAlignment="0" applyProtection="0"/>
    <xf numFmtId="0" fontId="29" fillId="95" borderId="79" applyNumberFormat="0" applyProtection="0">
      <alignment horizontal="left" vertical="center" indent="1"/>
    </xf>
    <xf numFmtId="4" fontId="41" fillId="10" borderId="79" applyNumberFormat="0" applyProtection="0">
      <alignment horizontal="right" vertical="center"/>
    </xf>
    <xf numFmtId="10" fontId="16" fillId="24" borderId="130" applyNumberFormat="0" applyBorder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102" fillId="20" borderId="74" applyNumberFormat="0" applyAlignment="0" applyProtection="0"/>
    <xf numFmtId="0" fontId="61" fillId="63" borderId="74" applyNumberFormat="0" applyAlignment="0" applyProtection="0"/>
    <xf numFmtId="0" fontId="29" fillId="91" borderId="79" applyNumberFormat="0" applyProtection="0">
      <alignment horizontal="left" vertical="top" indent="1"/>
    </xf>
    <xf numFmtId="0" fontId="172" fillId="0" borderId="77" applyNumberFormat="0" applyFill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160" fillId="26" borderId="128" applyNumberFormat="0" applyFon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102" fillId="76" borderId="74" applyNumberFormat="0" applyAlignment="0" applyProtection="0"/>
    <xf numFmtId="0" fontId="112" fillId="7" borderId="74" applyNumberFormat="0" applyAlignment="0" applyProtection="0"/>
    <xf numFmtId="0" fontId="160" fillId="26" borderId="128" applyNumberFormat="0" applyFont="0" applyAlignment="0" applyProtection="0"/>
    <xf numFmtId="0" fontId="64" fillId="76" borderId="56" applyNumberFormat="0" applyAlignment="0" applyProtection="0"/>
    <xf numFmtId="4" fontId="41" fillId="17" borderId="79" applyNumberFormat="0" applyProtection="0">
      <alignment horizontal="right" vertical="center"/>
    </xf>
    <xf numFmtId="0" fontId="54" fillId="76" borderId="74" applyNumberFormat="0" applyAlignment="0" applyProtection="0"/>
    <xf numFmtId="3" fontId="82" fillId="80" borderId="130">
      <alignment horizontal="left" vertical="top" wrapText="1"/>
      <protection locked="0"/>
    </xf>
    <xf numFmtId="4" fontId="41" fillId="9" borderId="79" applyNumberFormat="0" applyProtection="0">
      <alignment horizontal="right" vertical="center"/>
    </xf>
    <xf numFmtId="0" fontId="112" fillId="7" borderId="74" applyNumberFormat="0" applyAlignment="0" applyProtection="0"/>
    <xf numFmtId="0" fontId="61" fillId="63" borderId="74" applyNumberForma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3" fillId="79" borderId="128" applyNumberFormat="0" applyAlignment="0" applyProtection="0"/>
    <xf numFmtId="4" fontId="41" fillId="96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center" indent="1"/>
    </xf>
    <xf numFmtId="0" fontId="168" fillId="7" borderId="74" applyNumberFormat="0" applyAlignment="0" applyProtection="0"/>
    <xf numFmtId="0" fontId="43" fillId="80" borderId="79" applyNumberFormat="0" applyProtection="0">
      <alignment horizontal="left" vertical="top" indent="1"/>
    </xf>
    <xf numFmtId="0" fontId="163" fillId="20" borderId="74" applyNumberForma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4" fontId="43" fillId="25" borderId="79" applyNumberFormat="0" applyProtection="0">
      <alignment vertical="center"/>
    </xf>
    <xf numFmtId="4" fontId="41" fillId="11" borderId="79" applyNumberFormat="0" applyProtection="0">
      <alignment horizontal="right" vertical="center"/>
    </xf>
    <xf numFmtId="4" fontId="41" fillId="92" borderId="79" applyNumberFormat="0" applyProtection="0">
      <alignment horizontal="right" vertical="center"/>
    </xf>
    <xf numFmtId="0" fontId="29" fillId="95" borderId="79" applyNumberFormat="0" applyProtection="0">
      <alignment horizontal="left" vertical="center" indent="1"/>
    </xf>
    <xf numFmtId="0" fontId="64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8" fillId="20" borderId="56" applyNumberFormat="0" applyAlignment="0" applyProtection="0"/>
    <xf numFmtId="0" fontId="54" fillId="76" borderId="74" applyNumberFormat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79" borderId="128" applyNumberFormat="0" applyAlignment="0" applyProtection="0"/>
    <xf numFmtId="0" fontId="64" fillId="76" borderId="56" applyNumberFormat="0" applyAlignment="0" applyProtection="0"/>
    <xf numFmtId="0" fontId="3" fillId="79" borderId="128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128" applyNumberFormat="0" applyAlignment="0" applyProtection="0"/>
    <xf numFmtId="0" fontId="54" fillId="76" borderId="74" applyNumberFormat="0" applyAlignment="0" applyProtection="0"/>
    <xf numFmtId="0" fontId="3" fillId="79" borderId="128" applyNumberFormat="0" applyAlignment="0" applyProtection="0"/>
    <xf numFmtId="4" fontId="41" fillId="24" borderId="79" applyNumberFormat="0" applyProtection="0">
      <alignment horizontal="left" vertical="center" indent="1"/>
    </xf>
    <xf numFmtId="4" fontId="196" fillId="24" borderId="79" applyNumberFormat="0" applyProtection="0">
      <alignment vertical="center"/>
    </xf>
    <xf numFmtId="4" fontId="43" fillId="25" borderId="79" applyNumberFormat="0" applyProtection="0">
      <alignment vertical="center"/>
    </xf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90" fillId="0" borderId="130" applyFont="0" applyFill="0" applyBorder="0">
      <alignment horizontal="centerContinuous" vertical="justify" wrapText="1"/>
    </xf>
    <xf numFmtId="4" fontId="41" fillId="96" borderId="79" applyNumberFormat="0" applyProtection="0">
      <alignment horizontal="right" vertical="center"/>
    </xf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1" fillId="63" borderId="74" applyNumberForma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4" fontId="41" fillId="19" borderId="79" applyNumberFormat="0" applyProtection="0">
      <alignment horizontal="right" vertical="center"/>
    </xf>
    <xf numFmtId="0" fontId="29" fillId="81" borderId="79" applyNumberFormat="0" applyProtection="0">
      <alignment horizontal="left" vertical="center" indent="1"/>
    </xf>
    <xf numFmtId="4" fontId="41" fillId="17" borderId="79" applyNumberFormat="0" applyProtection="0">
      <alignment horizontal="right" vertical="center"/>
    </xf>
    <xf numFmtId="0" fontId="122" fillId="0" borderId="77" applyNumberFormat="0" applyFill="0" applyAlignment="0" applyProtection="0"/>
    <xf numFmtId="0" fontId="3" fillId="79" borderId="128" applyNumberFormat="0" applyAlignment="0" applyProtection="0"/>
    <xf numFmtId="10" fontId="16" fillId="24" borderId="130" applyNumberFormat="0" applyBorder="0" applyAlignment="0" applyProtection="0"/>
    <xf numFmtId="0" fontId="61" fillId="63" borderId="74" applyNumberFormat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102" fillId="76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3" fontId="82" fillId="80" borderId="130">
      <alignment horizontal="left" vertical="top" wrapText="1"/>
      <protection locked="0"/>
    </xf>
    <xf numFmtId="4" fontId="41" fillId="96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center" indent="1"/>
    </xf>
    <xf numFmtId="0" fontId="3" fillId="79" borderId="128" applyNumberFormat="0" applyAlignment="0" applyProtection="0"/>
    <xf numFmtId="0" fontId="29" fillId="81" borderId="79" applyNumberFormat="0" applyProtection="0">
      <alignment horizontal="left" vertical="top" indent="1"/>
    </xf>
    <xf numFmtId="0" fontId="112" fillId="7" borderId="74" applyNumberFormat="0" applyAlignment="0" applyProtection="0"/>
    <xf numFmtId="0" fontId="163" fillId="20" borderId="74" applyNumberFormat="0" applyAlignment="0" applyProtection="0"/>
    <xf numFmtId="0" fontId="66" fillId="0" borderId="77" applyNumberFormat="0" applyFill="0" applyAlignment="0" applyProtection="0"/>
    <xf numFmtId="0" fontId="172" fillId="0" borderId="77" applyNumberFormat="0" applyFill="0" applyAlignment="0" applyProtection="0"/>
    <xf numFmtId="4" fontId="41" fillId="15" borderId="79" applyNumberFormat="0" applyProtection="0">
      <alignment horizontal="right" vertical="center"/>
    </xf>
    <xf numFmtId="0" fontId="29" fillId="82" borderId="79" applyNumberFormat="0" applyProtection="0">
      <alignment horizontal="left" vertical="top" indent="1"/>
    </xf>
    <xf numFmtId="4" fontId="41" fillId="24" borderId="79" applyNumberFormat="0" applyProtection="0">
      <alignment horizontal="left" vertical="center" indent="1"/>
    </xf>
    <xf numFmtId="4" fontId="196" fillId="94" borderId="79" applyNumberFormat="0" applyProtection="0">
      <alignment horizontal="right" vertical="center"/>
    </xf>
    <xf numFmtId="0" fontId="112" fillId="7" borderId="74" applyNumberForma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3" fillId="79" borderId="128" applyNumberFormat="0" applyAlignment="0" applyProtection="0"/>
    <xf numFmtId="0" fontId="112" fillId="7" borderId="74" applyNumberFormat="0" applyAlignment="0" applyProtection="0"/>
    <xf numFmtId="10" fontId="95" fillId="24" borderId="130" applyNumberFormat="0" applyBorder="0" applyAlignment="0" applyProtection="0"/>
    <xf numFmtId="0" fontId="168" fillId="7" borderId="74" applyNumberFormat="0" applyAlignment="0" applyProtection="0"/>
    <xf numFmtId="4" fontId="43" fillId="80" borderId="79" applyNumberFormat="0" applyProtection="0">
      <alignment horizontal="left" vertical="center" indent="1"/>
    </xf>
    <xf numFmtId="0" fontId="1" fillId="0" borderId="0"/>
    <xf numFmtId="0" fontId="160" fillId="26" borderId="128" applyNumberFormat="0" applyFont="0" applyAlignment="0" applyProtection="0"/>
    <xf numFmtId="0" fontId="171" fillId="20" borderId="56" applyNumberFormat="0" applyAlignment="0" applyProtection="0"/>
    <xf numFmtId="0" fontId="3" fillId="79" borderId="128" applyNumberFormat="0" applyAlignment="0" applyProtection="0"/>
    <xf numFmtId="0" fontId="66" fillId="0" borderId="77" applyNumberFormat="0" applyFill="0" applyAlignment="0" applyProtection="0"/>
    <xf numFmtId="0" fontId="29" fillId="82" borderId="79" applyNumberFormat="0" applyProtection="0">
      <alignment horizontal="left" vertical="center" indent="1"/>
    </xf>
    <xf numFmtId="0" fontId="122" fillId="0" borderId="77" applyNumberFormat="0" applyFill="0" applyAlignment="0" applyProtection="0"/>
    <xf numFmtId="0" fontId="172" fillId="0" borderId="77" applyNumberFormat="0" applyFill="0" applyAlignment="0" applyProtection="0"/>
    <xf numFmtId="0" fontId="29" fillId="81" borderId="79" applyNumberFormat="0" applyProtection="0">
      <alignment horizontal="left" vertical="top" indent="1"/>
    </xf>
    <xf numFmtId="0" fontId="41" fillId="91" borderId="79" applyNumberFormat="0" applyProtection="0">
      <alignment horizontal="left" vertical="top" indent="1"/>
    </xf>
    <xf numFmtId="0" fontId="112" fillId="7" borderId="74" applyNumberFormat="0" applyAlignment="0" applyProtection="0"/>
    <xf numFmtId="0" fontId="1" fillId="0" borderId="0"/>
    <xf numFmtId="0" fontId="3" fillId="79" borderId="128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128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54" fillId="76" borderId="74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4" fontId="44" fillId="94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0" fontId="102" fillId="20" borderId="74" applyNumberFormat="0" applyAlignment="0" applyProtection="0"/>
    <xf numFmtId="4" fontId="41" fillId="92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0" fontId="43" fillId="80" borderId="79" applyNumberFormat="0" applyProtection="0">
      <alignment horizontal="left" vertical="top" indent="1"/>
    </xf>
    <xf numFmtId="4" fontId="43" fillId="25" borderId="79" applyNumberFormat="0" applyProtection="0">
      <alignment vertical="center"/>
    </xf>
    <xf numFmtId="0" fontId="90" fillId="0" borderId="130" applyFont="0" applyFill="0" applyBorder="0">
      <alignment horizontal="center" vertical="justify" wrapText="1"/>
    </xf>
    <xf numFmtId="0" fontId="90" fillId="0" borderId="130" applyFont="0" applyFill="0" applyBorder="0">
      <alignment horizontal="centerContinuous" vertical="justify" wrapText="1"/>
    </xf>
    <xf numFmtId="206" fontId="176" fillId="89" borderId="129"/>
    <xf numFmtId="0" fontId="118" fillId="20" borderId="56" applyNumberFormat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112" fillId="7" borderId="74" applyNumberFormat="0" applyAlignment="0" applyProtection="0"/>
    <xf numFmtId="4" fontId="41" fillId="11" borderId="79" applyNumberFormat="0" applyProtection="0">
      <alignment horizontal="right" vertical="center"/>
    </xf>
    <xf numFmtId="0" fontId="29" fillId="91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0" fontId="29" fillId="91" borderId="79" applyNumberFormat="0" applyProtection="0">
      <alignment horizontal="left" vertical="center" indent="1"/>
    </xf>
    <xf numFmtId="0" fontId="3" fillId="79" borderId="128" applyNumberFormat="0" applyAlignment="0" applyProtection="0"/>
    <xf numFmtId="0" fontId="102" fillId="20" borderId="74" applyNumberFormat="0" applyAlignment="0" applyProtection="0"/>
    <xf numFmtId="206" fontId="191" fillId="0" borderId="129"/>
    <xf numFmtId="0" fontId="3" fillId="79" borderId="128" applyNumberFormat="0" applyAlignment="0" applyProtection="0"/>
    <xf numFmtId="0" fontId="112" fillId="7" borderId="74" applyNumberFormat="0" applyAlignment="0" applyProtection="0"/>
    <xf numFmtId="4" fontId="196" fillId="24" borderId="79" applyNumberFormat="0" applyProtection="0">
      <alignment vertical="center"/>
    </xf>
    <xf numFmtId="0" fontId="64" fillId="76" borderId="56" applyNumberFormat="0" applyAlignment="0" applyProtection="0"/>
    <xf numFmtId="0" fontId="3" fillId="79" borderId="128" applyNumberFormat="0" applyAlignment="0" applyProtection="0"/>
    <xf numFmtId="0" fontId="37" fillId="26" borderId="128" applyNumberFormat="0" applyFont="0" applyAlignment="0" applyProtection="0"/>
    <xf numFmtId="0" fontId="37" fillId="26" borderId="128" applyNumberFormat="0" applyFont="0" applyAlignment="0" applyProtection="0"/>
    <xf numFmtId="0" fontId="90" fillId="0" borderId="130" applyFont="0" applyFill="0" applyBorder="0">
      <alignment horizontal="center" vertical="justify" wrapText="1"/>
    </xf>
    <xf numFmtId="4" fontId="43" fillId="25" borderId="79" applyNumberFormat="0" applyProtection="0">
      <alignment vertical="center"/>
    </xf>
    <xf numFmtId="4" fontId="194" fillId="80" borderId="79" applyNumberFormat="0" applyProtection="0">
      <alignment vertical="center"/>
    </xf>
    <xf numFmtId="4" fontId="43" fillId="80" borderId="79" applyNumberFormat="0" applyProtection="0">
      <alignment horizontal="left" vertical="center" indent="1"/>
    </xf>
    <xf numFmtId="0" fontId="43" fillId="80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4" fontId="41" fillId="3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4" fontId="41" fillId="17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8" borderId="79" applyNumberFormat="0" applyProtection="0">
      <alignment horizontal="right" vertical="center"/>
    </xf>
    <xf numFmtId="4" fontId="41" fillId="92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4" fontId="41" fillId="96" borderId="79" applyNumberFormat="0" applyProtection="0">
      <alignment horizontal="right" vertical="center"/>
    </xf>
    <xf numFmtId="10" fontId="16" fillId="24" borderId="130" applyNumberFormat="0" applyBorder="0" applyAlignment="0" applyProtection="0"/>
    <xf numFmtId="0" fontId="29" fillId="95" borderId="79" applyNumberFormat="0" applyProtection="0">
      <alignment horizontal="left" vertical="center" indent="1"/>
    </xf>
    <xf numFmtId="0" fontId="29" fillId="95" borderId="79" applyNumberFormat="0" applyProtection="0">
      <alignment horizontal="left" vertical="top" indent="1"/>
    </xf>
    <xf numFmtId="0" fontId="29" fillId="91" borderId="79" applyNumberFormat="0" applyProtection="0">
      <alignment horizontal="left" vertical="center" indent="1"/>
    </xf>
    <xf numFmtId="0" fontId="29" fillId="91" borderId="79" applyNumberFormat="0" applyProtection="0">
      <alignment horizontal="left" vertical="top" indent="1"/>
    </xf>
    <xf numFmtId="0" fontId="29" fillId="82" borderId="79" applyNumberFormat="0" applyProtection="0">
      <alignment horizontal="left" vertical="center" indent="1"/>
    </xf>
    <xf numFmtId="0" fontId="29" fillId="82" borderId="79" applyNumberFormat="0" applyProtection="0">
      <alignment horizontal="left" vertical="top" indent="1"/>
    </xf>
    <xf numFmtId="0" fontId="29" fillId="81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4" fontId="196" fillId="24" borderId="79" applyNumberFormat="0" applyProtection="0">
      <alignment vertical="center"/>
    </xf>
    <xf numFmtId="4" fontId="41" fillId="24" borderId="79" applyNumberFormat="0" applyProtection="0">
      <alignment horizontal="left" vertical="center" indent="1"/>
    </xf>
    <xf numFmtId="0" fontId="41" fillId="24" borderId="79" applyNumberFormat="0" applyProtection="0">
      <alignment horizontal="left" vertical="top" indent="1"/>
    </xf>
    <xf numFmtId="4" fontId="41" fillId="94" borderId="79" applyNumberFormat="0" applyProtection="0">
      <alignment horizontal="right" vertical="center"/>
    </xf>
    <xf numFmtId="4" fontId="196" fillId="94" borderId="79" applyNumberFormat="0" applyProtection="0">
      <alignment horizontal="right" vertical="center"/>
    </xf>
    <xf numFmtId="4" fontId="41" fillId="96" borderId="79" applyNumberFormat="0" applyProtection="0">
      <alignment horizontal="left" vertical="center" indent="1"/>
    </xf>
    <xf numFmtId="0" fontId="41" fillId="91" borderId="79" applyNumberFormat="0" applyProtection="0">
      <alignment horizontal="left" vertical="top" indent="1"/>
    </xf>
    <xf numFmtId="4" fontId="44" fillId="94" borderId="79" applyNumberFormat="0" applyProtection="0">
      <alignment horizontal="right" vertical="center"/>
    </xf>
    <xf numFmtId="0" fontId="64" fillId="76" borderId="56" applyNumberFormat="0" applyAlignment="0" applyProtection="0"/>
    <xf numFmtId="0" fontId="163" fillId="20" borderId="74" applyNumberFormat="0" applyAlignment="0" applyProtection="0"/>
    <xf numFmtId="0" fontId="122" fillId="0" borderId="77" applyNumberFormat="0" applyFill="0" applyAlignment="0" applyProtection="0"/>
    <xf numFmtId="0" fontId="3" fillId="79" borderId="128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41" fillId="91" borderId="79" applyNumberFormat="0" applyProtection="0">
      <alignment horizontal="left" vertical="top" indent="1"/>
    </xf>
    <xf numFmtId="0" fontId="3" fillId="79" borderId="128" applyNumberFormat="0" applyAlignment="0" applyProtection="0"/>
    <xf numFmtId="0" fontId="174" fillId="26" borderId="128" applyNumberFormat="0" applyFont="0" applyAlignment="0" applyProtection="0"/>
    <xf numFmtId="0" fontId="43" fillId="80" borderId="79" applyNumberFormat="0" applyProtection="0">
      <alignment horizontal="left" vertical="top" indent="1"/>
    </xf>
    <xf numFmtId="0" fontId="102" fillId="76" borderId="74" applyNumberFormat="0" applyAlignment="0" applyProtection="0"/>
    <xf numFmtId="0" fontId="3" fillId="26" borderId="128" applyNumberFormat="0" applyFon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10" fontId="95" fillId="24" borderId="130" applyNumberFormat="0" applyBorder="0" applyAlignment="0" applyProtection="0"/>
    <xf numFmtId="0" fontId="3" fillId="26" borderId="128" applyNumberFormat="0" applyFont="0" applyAlignment="0" applyProtection="0"/>
    <xf numFmtId="0" fontId="61" fillId="63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4" fillId="80" borderId="79" applyNumberFormat="0" applyProtection="0">
      <alignment vertical="center"/>
    </xf>
    <xf numFmtId="0" fontId="102" fillId="20" borderId="74" applyNumberFormat="0" applyAlignment="0" applyProtection="0"/>
    <xf numFmtId="0" fontId="3" fillId="79" borderId="128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160" fillId="26" borderId="128" applyNumberFormat="0" applyFont="0" applyAlignment="0" applyProtection="0"/>
    <xf numFmtId="0" fontId="174" fillId="26" borderId="128" applyNumberFormat="0" applyFont="0" applyAlignment="0" applyProtection="0"/>
    <xf numFmtId="0" fontId="37" fillId="26" borderId="128" applyNumberFormat="0" applyFont="0" applyAlignment="0" applyProtection="0"/>
    <xf numFmtId="0" fontId="112" fillId="7" borderId="74" applyNumberFormat="0" applyAlignment="0" applyProtection="0"/>
    <xf numFmtId="0" fontId="3" fillId="26" borderId="128" applyNumberFormat="0" applyFon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26" borderId="128" applyNumberFormat="0" applyFont="0" applyAlignment="0" applyProtection="0"/>
    <xf numFmtId="0" fontId="61" fillId="63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64" fillId="76" borderId="56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54" fillId="76" borderId="74" applyNumberFormat="0" applyAlignment="0" applyProtection="0"/>
    <xf numFmtId="0" fontId="174" fillId="26" borderId="128" applyNumberFormat="0" applyFont="0" applyAlignment="0" applyProtection="0"/>
    <xf numFmtId="0" fontId="3" fillId="26" borderId="128" applyNumberFormat="0" applyFont="0" applyAlignment="0" applyProtection="0"/>
    <xf numFmtId="0" fontId="118" fillId="76" borderId="56" applyNumberFormat="0" applyAlignment="0" applyProtection="0"/>
    <xf numFmtId="0" fontId="102" fillId="76" borderId="74" applyNumberFormat="0" applyAlignment="0" applyProtection="0"/>
    <xf numFmtId="0" fontId="3" fillId="26" borderId="128" applyNumberFormat="0" applyFont="0" applyAlignment="0" applyProtection="0"/>
    <xf numFmtId="0" fontId="61" fillId="63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174" fillId="26" borderId="128" applyNumberFormat="0" applyFont="0" applyAlignment="0" applyProtection="0"/>
    <xf numFmtId="0" fontId="3" fillId="26" borderId="128" applyNumberFormat="0" applyFont="0" applyAlignment="0" applyProtection="0"/>
    <xf numFmtId="0" fontId="3" fillId="26" borderId="128" applyNumberFormat="0" applyFont="0" applyAlignment="0" applyProtection="0"/>
    <xf numFmtId="0" fontId="61" fillId="63" borderId="74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3" fillId="79" borderId="128" applyNumberFormat="0" applyAlignment="0" applyProtection="0"/>
    <xf numFmtId="0" fontId="41" fillId="24" borderId="144" applyNumberFormat="0" applyProtection="0">
      <alignment horizontal="left" vertical="top" indent="1"/>
    </xf>
    <xf numFmtId="4" fontId="41" fillId="24" borderId="144" applyNumberFormat="0" applyProtection="0">
      <alignment vertical="center"/>
    </xf>
    <xf numFmtId="0" fontId="29" fillId="82" borderId="144" applyNumberFormat="0" applyProtection="0">
      <alignment horizontal="left" vertical="top" indent="1"/>
    </xf>
    <xf numFmtId="4" fontId="41" fillId="96" borderId="144" applyNumberFormat="0" applyProtection="0">
      <alignment horizontal="right" vertical="center"/>
    </xf>
    <xf numFmtId="4" fontId="194" fillId="80" borderId="144" applyNumberFormat="0" applyProtection="0">
      <alignment vertical="center"/>
    </xf>
    <xf numFmtId="0" fontId="61" fillId="63" borderId="74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41" applyNumberFormat="0" applyAlignment="0" applyProtection="0"/>
    <xf numFmtId="0" fontId="112" fillId="7" borderId="149" applyNumberFormat="0" applyAlignment="0" applyProtection="0"/>
    <xf numFmtId="0" fontId="66" fillId="0" borderId="152" applyNumberFormat="0" applyFill="0" applyAlignment="0" applyProtection="0"/>
    <xf numFmtId="0" fontId="112" fillId="7" borderId="149" applyNumberFormat="0" applyAlignment="0" applyProtection="0"/>
    <xf numFmtId="0" fontId="3" fillId="26" borderId="150" applyNumberFormat="0" applyFont="0" applyAlignment="0" applyProtection="0"/>
    <xf numFmtId="0" fontId="174" fillId="26" borderId="150" applyNumberFormat="0" applyFont="0" applyAlignment="0" applyProtection="0"/>
    <xf numFmtId="213" fontId="190" fillId="0" borderId="153" applyFont="0" applyFill="0" applyBorder="0" applyAlignment="0" applyProtection="0"/>
    <xf numFmtId="0" fontId="112" fillId="7" borderId="149" applyNumberFormat="0" applyAlignment="0" applyProtection="0"/>
    <xf numFmtId="206" fontId="191" fillId="0" borderId="154"/>
    <xf numFmtId="0" fontId="3" fillId="79" borderId="150" applyNumberFormat="0" applyAlignment="0" applyProtection="0"/>
    <xf numFmtId="0" fontId="66" fillId="0" borderId="152" applyNumberFormat="0" applyFill="0" applyAlignment="0" applyProtection="0"/>
    <xf numFmtId="4" fontId="41" fillId="11" borderId="155" applyNumberFormat="0" applyProtection="0">
      <alignment horizontal="right" vertical="center"/>
    </xf>
    <xf numFmtId="0" fontId="118" fillId="20" borderId="151" applyNumberFormat="0" applyAlignment="0" applyProtection="0"/>
    <xf numFmtId="0" fontId="172" fillId="0" borderId="152" applyNumberFormat="0" applyFill="0" applyAlignment="0" applyProtection="0"/>
    <xf numFmtId="0" fontId="102" fillId="76" borderId="149" applyNumberFormat="0" applyAlignment="0" applyProtection="0"/>
    <xf numFmtId="10" fontId="16" fillId="24" borderId="156" applyNumberFormat="0" applyBorder="0" applyAlignment="0" applyProtection="0"/>
    <xf numFmtId="0" fontId="160" fillId="26" borderId="150" applyNumberFormat="0" applyFont="0" applyAlignment="0" applyProtection="0"/>
    <xf numFmtId="0" fontId="61" fillId="63" borderId="149" applyNumberFormat="0" applyAlignment="0" applyProtection="0"/>
    <xf numFmtId="4" fontId="41" fillId="10" borderId="155" applyNumberFormat="0" applyProtection="0">
      <alignment horizontal="right" vertical="center"/>
    </xf>
    <xf numFmtId="4" fontId="194" fillId="80" borderId="155" applyNumberFormat="0" applyProtection="0">
      <alignment vertical="center"/>
    </xf>
    <xf numFmtId="0" fontId="29" fillId="91" borderId="155" applyNumberFormat="0" applyProtection="0">
      <alignment horizontal="left" vertical="top" indent="1"/>
    </xf>
    <xf numFmtId="4" fontId="196" fillId="94" borderId="155" applyNumberFormat="0" applyProtection="0">
      <alignment horizontal="right" vertical="center"/>
    </xf>
    <xf numFmtId="0" fontId="3" fillId="79" borderId="150" applyNumberFormat="0" applyAlignment="0" applyProtection="0"/>
    <xf numFmtId="0" fontId="112" fillId="7" borderId="149" applyNumberFormat="0" applyAlignment="0" applyProtection="0"/>
    <xf numFmtId="4" fontId="41" fillId="94" borderId="155" applyNumberFormat="0" applyProtection="0">
      <alignment horizontal="right" vertical="center"/>
    </xf>
    <xf numFmtId="4" fontId="43" fillId="80" borderId="155" applyNumberFormat="0" applyProtection="0">
      <alignment horizontal="left" vertical="center" indent="1"/>
    </xf>
    <xf numFmtId="0" fontId="122" fillId="0" borderId="152" applyNumberFormat="0" applyFill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0" fontId="37" fillId="26" borderId="150" applyNumberFormat="0" applyFont="0" applyAlignment="0" applyProtection="0"/>
    <xf numFmtId="0" fontId="61" fillId="63" borderId="149" applyNumberFormat="0" applyAlignment="0" applyProtection="0"/>
    <xf numFmtId="0" fontId="112" fillId="7" borderId="140" applyNumberFormat="0" applyAlignment="0" applyProtection="0"/>
    <xf numFmtId="0" fontId="3" fillId="26" borderId="146" applyNumberFormat="0" applyFon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174" fillId="26" borderId="146" applyNumberFormat="0" applyFon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174" fillId="26" borderId="150" applyNumberFormat="0" applyFont="0" applyAlignment="0" applyProtection="0"/>
    <xf numFmtId="0" fontId="61" fillId="63" borderId="149" applyNumberFormat="0" applyAlignment="0" applyProtection="0"/>
    <xf numFmtId="0" fontId="112" fillId="7" borderId="149" applyNumberFormat="0" applyAlignment="0" applyProtection="0"/>
    <xf numFmtId="0" fontId="3" fillId="26" borderId="150" applyNumberFormat="0" applyFont="0" applyAlignment="0" applyProtection="0"/>
    <xf numFmtId="0" fontId="174" fillId="26" borderId="150" applyNumberFormat="0" applyFont="0" applyAlignment="0" applyProtection="0"/>
    <xf numFmtId="0" fontId="122" fillId="0" borderId="152" applyNumberFormat="0" applyFill="0" applyAlignment="0" applyProtection="0"/>
    <xf numFmtId="0" fontId="64" fillId="76" borderId="151" applyNumberFormat="0" applyAlignment="0" applyProtection="0"/>
    <xf numFmtId="4" fontId="196" fillId="24" borderId="155" applyNumberFormat="0" applyProtection="0">
      <alignment vertical="center"/>
    </xf>
    <xf numFmtId="0" fontId="29" fillId="95" borderId="155" applyNumberFormat="0" applyProtection="0">
      <alignment horizontal="left" vertical="top" indent="1"/>
    </xf>
    <xf numFmtId="4" fontId="41" fillId="15" borderId="155" applyNumberFormat="0" applyProtection="0">
      <alignment horizontal="right" vertical="center"/>
    </xf>
    <xf numFmtId="4" fontId="194" fillId="80" borderId="155" applyNumberFormat="0" applyProtection="0">
      <alignment vertical="center"/>
    </xf>
    <xf numFmtId="206" fontId="176" fillId="89" borderId="154"/>
    <xf numFmtId="213" fontId="190" fillId="0" borderId="153" applyFont="0" applyFill="0" applyBorder="0" applyAlignment="0" applyProtection="0"/>
    <xf numFmtId="0" fontId="90" fillId="0" borderId="156" applyFont="0" applyFill="0" applyBorder="0">
      <alignment horizontal="center" vertical="justify" wrapText="1"/>
    </xf>
    <xf numFmtId="4" fontId="41" fillId="19" borderId="155" applyNumberFormat="0" applyProtection="0">
      <alignment horizontal="right" vertical="center"/>
    </xf>
    <xf numFmtId="0" fontId="112" fillId="7" borderId="149" applyNumberFormat="0" applyAlignment="0" applyProtection="0"/>
    <xf numFmtId="0" fontId="29" fillId="81" borderId="155" applyNumberFormat="0" applyProtection="0">
      <alignment horizontal="left" vertical="top" indent="1"/>
    </xf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213" fontId="190" fillId="0" borderId="153" applyFont="0" applyFill="0" applyBorder="0" applyAlignment="0" applyProtection="0"/>
    <xf numFmtId="0" fontId="102" fillId="20" borderId="132" applyNumberFormat="0" applyAlignment="0" applyProtection="0"/>
    <xf numFmtId="0" fontId="61" fillId="63" borderId="149" applyNumberFormat="0" applyAlignment="0" applyProtection="0"/>
    <xf numFmtId="4" fontId="41" fillId="17" borderId="155" applyNumberFormat="0" applyProtection="0">
      <alignment horizontal="right" vertical="center"/>
    </xf>
    <xf numFmtId="0" fontId="112" fillId="7" borderId="149" applyNumberFormat="0" applyAlignment="0" applyProtection="0"/>
    <xf numFmtId="0" fontId="66" fillId="0" borderId="152" applyNumberFormat="0" applyFill="0" applyAlignment="0" applyProtection="0"/>
    <xf numFmtId="0" fontId="54" fillId="76" borderId="149" applyNumberFormat="0" applyAlignment="0" applyProtection="0"/>
    <xf numFmtId="0" fontId="66" fillId="0" borderId="152" applyNumberFormat="0" applyFill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4" fontId="41" fillId="96" borderId="155" applyNumberFormat="0" applyProtection="0">
      <alignment horizontal="left" vertical="center" indent="1"/>
    </xf>
    <xf numFmtId="0" fontId="112" fillId="7" borderId="149" applyNumberFormat="0" applyAlignment="0" applyProtection="0"/>
    <xf numFmtId="0" fontId="112" fillId="7" borderId="149" applyNumberFormat="0" applyAlignment="0" applyProtection="0"/>
    <xf numFmtId="0" fontId="66" fillId="0" borderId="152" applyNumberFormat="0" applyFill="0" applyAlignment="0" applyProtection="0"/>
    <xf numFmtId="0" fontId="112" fillId="7" borderId="149" applyNumberFormat="0" applyAlignment="0" applyProtection="0"/>
    <xf numFmtId="0" fontId="118" fillId="20" borderId="151" applyNumberFormat="0" applyAlignment="0" applyProtection="0"/>
    <xf numFmtId="0" fontId="3" fillId="79" borderId="150" applyNumberFormat="0" applyAlignment="0" applyProtection="0"/>
    <xf numFmtId="206" fontId="191" fillId="0" borderId="154"/>
    <xf numFmtId="0" fontId="3" fillId="79" borderId="150" applyNumberFormat="0" applyAlignment="0" applyProtection="0"/>
    <xf numFmtId="0" fontId="66" fillId="0" borderId="152" applyNumberFormat="0" applyFill="0" applyAlignment="0" applyProtection="0"/>
    <xf numFmtId="0" fontId="112" fillId="7" borderId="149" applyNumberFormat="0" applyAlignment="0" applyProtection="0"/>
    <xf numFmtId="4" fontId="196" fillId="94" borderId="155" applyNumberFormat="0" applyProtection="0">
      <alignment horizontal="right" vertical="center"/>
    </xf>
    <xf numFmtId="0" fontId="118" fillId="20" borderId="151" applyNumberFormat="0" applyAlignment="0" applyProtection="0"/>
    <xf numFmtId="0" fontId="122" fillId="0" borderId="152" applyNumberFormat="0" applyFill="0" applyAlignment="0" applyProtection="0"/>
    <xf numFmtId="4" fontId="41" fillId="10" borderId="155" applyNumberFormat="0" applyProtection="0">
      <alignment horizontal="right" vertical="center"/>
    </xf>
    <xf numFmtId="4" fontId="41" fillId="3" borderId="155" applyNumberFormat="0" applyProtection="0">
      <alignment horizontal="right" vertical="center"/>
    </xf>
    <xf numFmtId="4" fontId="41" fillId="18" borderId="155" applyNumberFormat="0" applyProtection="0">
      <alignment horizontal="right" vertical="center"/>
    </xf>
    <xf numFmtId="0" fontId="112" fillId="7" borderId="149" applyNumberFormat="0" applyAlignment="0" applyProtection="0"/>
    <xf numFmtId="0" fontId="54" fillId="76" borderId="149" applyNumberFormat="0" applyAlignment="0" applyProtection="0"/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206" fontId="176" fillId="89" borderId="154"/>
    <xf numFmtId="4" fontId="41" fillId="3" borderId="155" applyNumberFormat="0" applyProtection="0">
      <alignment horizontal="right" vertical="center"/>
    </xf>
    <xf numFmtId="0" fontId="64" fillId="76" borderId="151" applyNumberFormat="0" applyAlignment="0" applyProtection="0"/>
    <xf numFmtId="0" fontId="102" fillId="20" borderId="149" applyNumberFormat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0" fontId="29" fillId="95" borderId="155" applyNumberFormat="0" applyProtection="0">
      <alignment horizontal="left" vertical="top" indent="1"/>
    </xf>
    <xf numFmtId="0" fontId="3" fillId="79" borderId="150" applyNumberFormat="0" applyAlignment="0" applyProtection="0"/>
    <xf numFmtId="0" fontId="3" fillId="79" borderId="150" applyNumberFormat="0" applyAlignment="0" applyProtection="0"/>
    <xf numFmtId="0" fontId="66" fillId="0" borderId="152" applyNumberFormat="0" applyFill="0" applyAlignment="0" applyProtection="0"/>
    <xf numFmtId="0" fontId="3" fillId="79" borderId="150" applyNumberFormat="0" applyAlignment="0" applyProtection="0"/>
    <xf numFmtId="4" fontId="41" fillId="92" borderId="155" applyNumberFormat="0" applyProtection="0">
      <alignment horizontal="right" vertical="center"/>
    </xf>
    <xf numFmtId="0" fontId="112" fillId="7" borderId="149" applyNumberFormat="0" applyAlignment="0" applyProtection="0"/>
    <xf numFmtId="0" fontId="112" fillId="7" borderId="149" applyNumberFormat="0" applyAlignment="0" applyProtection="0"/>
    <xf numFmtId="0" fontId="61" fillId="63" borderId="149" applyNumberFormat="0" applyAlignment="0" applyProtection="0"/>
    <xf numFmtId="0" fontId="122" fillId="0" borderId="152" applyNumberFormat="0" applyFill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122" fillId="0" borderId="152" applyNumberFormat="0" applyFill="0" applyAlignment="0" applyProtection="0"/>
    <xf numFmtId="0" fontId="64" fillId="76" borderId="151" applyNumberFormat="0" applyAlignment="0" applyProtection="0"/>
    <xf numFmtId="0" fontId="41" fillId="24" borderId="155" applyNumberFormat="0" applyProtection="0">
      <alignment horizontal="left" vertical="top" indent="1"/>
    </xf>
    <xf numFmtId="0" fontId="64" fillId="76" borderId="151" applyNumberFormat="0" applyAlignment="0" applyProtection="0"/>
    <xf numFmtId="4" fontId="41" fillId="3" borderId="155" applyNumberFormat="0" applyProtection="0">
      <alignment horizontal="right" vertical="center"/>
    </xf>
    <xf numFmtId="4" fontId="41" fillId="18" borderId="155" applyNumberFormat="0" applyProtection="0">
      <alignment horizontal="right" vertical="center"/>
    </xf>
    <xf numFmtId="0" fontId="54" fillId="76" borderId="149" applyNumberFormat="0" applyAlignment="0" applyProtection="0"/>
    <xf numFmtId="0" fontId="61" fillId="63" borderId="149" applyNumberFormat="0" applyAlignment="0" applyProtection="0"/>
    <xf numFmtId="3" fontId="103" fillId="0" borderId="156"/>
    <xf numFmtId="0" fontId="3" fillId="79" borderId="150" applyNumberFormat="0" applyAlignment="0" applyProtection="0"/>
    <xf numFmtId="0" fontId="102" fillId="20" borderId="149" applyNumberFormat="0" applyAlignment="0" applyProtection="0"/>
    <xf numFmtId="0" fontId="61" fillId="63" borderId="149" applyNumberFormat="0" applyAlignment="0" applyProtection="0"/>
    <xf numFmtId="10" fontId="16" fillId="24" borderId="156" applyNumberFormat="0" applyBorder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61" fillId="63" borderId="149" applyNumberFormat="0" applyAlignment="0" applyProtection="0"/>
    <xf numFmtId="0" fontId="37" fillId="26" borderId="150" applyNumberFormat="0" applyFont="0" applyAlignment="0" applyProtection="0"/>
    <xf numFmtId="0" fontId="102" fillId="20" borderId="149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4" fontId="41" fillId="24" borderId="155" applyNumberFormat="0" applyProtection="0">
      <alignment vertical="center"/>
    </xf>
    <xf numFmtId="0" fontId="64" fillId="76" borderId="151" applyNumberFormat="0" applyAlignment="0" applyProtection="0"/>
    <xf numFmtId="0" fontId="37" fillId="26" borderId="150" applyNumberFormat="0" applyFont="0" applyAlignment="0" applyProtection="0"/>
    <xf numFmtId="0" fontId="118" fillId="20" borderId="151" applyNumberFormat="0" applyAlignment="0" applyProtection="0"/>
    <xf numFmtId="0" fontId="122" fillId="0" borderId="152" applyNumberFormat="0" applyFill="0" applyAlignment="0" applyProtection="0"/>
    <xf numFmtId="0" fontId="122" fillId="0" borderId="152" applyNumberFormat="0" applyFill="0" applyAlignment="0" applyProtection="0"/>
    <xf numFmtId="0" fontId="66" fillId="0" borderId="152" applyNumberFormat="0" applyFill="0" applyAlignment="0" applyProtection="0"/>
    <xf numFmtId="0" fontId="64" fillId="76" borderId="151" applyNumberFormat="0" applyAlignment="0" applyProtection="0"/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61" fillId="63" borderId="149" applyNumberFormat="0" applyAlignment="0" applyProtection="0"/>
    <xf numFmtId="0" fontId="29" fillId="82" borderId="144" applyNumberFormat="0" applyProtection="0">
      <alignment horizontal="left" vertical="center" indent="1"/>
    </xf>
    <xf numFmtId="4" fontId="41" fillId="10" borderId="144" applyNumberFormat="0" applyProtection="0">
      <alignment horizontal="right" vertical="center"/>
    </xf>
    <xf numFmtId="0" fontId="112" fillId="7" borderId="132" applyNumberFormat="0" applyAlignment="0" applyProtection="0"/>
    <xf numFmtId="0" fontId="112" fillId="7" borderId="132" applyNumberFormat="0" applyAlignment="0" applyProtection="0"/>
    <xf numFmtId="0" fontId="112" fillId="7" borderId="132" applyNumberFormat="0" applyAlignment="0" applyProtection="0"/>
    <xf numFmtId="0" fontId="112" fillId="7" borderId="132" applyNumberFormat="0" applyAlignment="0" applyProtection="0"/>
    <xf numFmtId="0" fontId="112" fillId="7" borderId="132" applyNumberFormat="0" applyAlignment="0" applyProtection="0"/>
    <xf numFmtId="0" fontId="112" fillId="7" borderId="132" applyNumberFormat="0" applyAlignment="0" applyProtection="0"/>
    <xf numFmtId="0" fontId="163" fillId="20" borderId="140" applyNumberFormat="0" applyAlignment="0" applyProtection="0"/>
    <xf numFmtId="0" fontId="122" fillId="0" borderId="142" applyNumberFormat="0" applyFill="0" applyAlignment="0" applyProtection="0"/>
    <xf numFmtId="0" fontId="37" fillId="26" borderId="133" applyNumberFormat="0" applyFont="0" applyAlignment="0" applyProtection="0"/>
    <xf numFmtId="0" fontId="37" fillId="26" borderId="133" applyNumberFormat="0" applyFont="0" applyAlignment="0" applyProtection="0"/>
    <xf numFmtId="0" fontId="37" fillId="26" borderId="133" applyNumberFormat="0" applyFont="0" applyAlignment="0" applyProtection="0"/>
    <xf numFmtId="0" fontId="118" fillId="20" borderId="134" applyNumberFormat="0" applyAlignment="0" applyProtection="0"/>
    <xf numFmtId="0" fontId="37" fillId="26" borderId="146" applyNumberFormat="0" applyFont="0" applyAlignment="0" applyProtection="0"/>
    <xf numFmtId="0" fontId="122" fillId="0" borderId="135" applyNumberFormat="0" applyFill="0" applyAlignment="0" applyProtection="0"/>
    <xf numFmtId="0" fontId="90" fillId="0" borderId="156" applyFont="0" applyFill="0" applyBorder="0">
      <alignment horizontal="center" vertical="justify" wrapText="1"/>
    </xf>
    <xf numFmtId="0" fontId="61" fillId="63" borderId="149" applyNumberFormat="0" applyAlignment="0" applyProtection="0"/>
    <xf numFmtId="0" fontId="37" fillId="26" borderId="150" applyNumberFormat="0" applyFont="0" applyAlignment="0" applyProtection="0"/>
    <xf numFmtId="4" fontId="41" fillId="94" borderId="155" applyNumberFormat="0" applyProtection="0">
      <alignment horizontal="right" vertical="center"/>
    </xf>
    <xf numFmtId="0" fontId="3" fillId="79" borderId="150" applyNumberFormat="0" applyAlignment="0" applyProtection="0"/>
    <xf numFmtId="0" fontId="174" fillId="26" borderId="150" applyNumberFormat="0" applyFont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3" fillId="26" borderId="150" applyNumberFormat="0" applyFont="0" applyAlignment="0" applyProtection="0"/>
    <xf numFmtId="0" fontId="3" fillId="79" borderId="150" applyNumberFormat="0" applyAlignment="0" applyProtection="0"/>
    <xf numFmtId="4" fontId="41" fillId="94" borderId="155" applyNumberFormat="0" applyProtection="0">
      <alignment horizontal="right" vertical="center"/>
    </xf>
    <xf numFmtId="0" fontId="29" fillId="82" borderId="155" applyNumberFormat="0" applyProtection="0">
      <alignment horizontal="left" vertical="center" indent="1"/>
    </xf>
    <xf numFmtId="4" fontId="41" fillId="92" borderId="155" applyNumberFormat="0" applyProtection="0">
      <alignment horizontal="right" vertical="center"/>
    </xf>
    <xf numFmtId="0" fontId="66" fillId="0" borderId="152" applyNumberFormat="0" applyFill="0" applyAlignment="0" applyProtection="0"/>
    <xf numFmtId="0" fontId="3" fillId="79" borderId="150" applyNumberFormat="0" applyAlignment="0" applyProtection="0"/>
    <xf numFmtId="0" fontId="122" fillId="0" borderId="152" applyNumberFormat="0" applyFill="0" applyAlignment="0" applyProtection="0"/>
    <xf numFmtId="4" fontId="41" fillId="19" borderId="155" applyNumberFormat="0" applyProtection="0">
      <alignment horizontal="right" vertical="center"/>
    </xf>
    <xf numFmtId="0" fontId="66" fillId="0" borderId="152" applyNumberFormat="0" applyFill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29" fillId="82" borderId="155" applyNumberFormat="0" applyProtection="0">
      <alignment horizontal="left" vertical="top" indent="1"/>
    </xf>
    <xf numFmtId="0" fontId="66" fillId="0" borderId="152" applyNumberFormat="0" applyFill="0" applyAlignment="0" applyProtection="0"/>
    <xf numFmtId="0" fontId="64" fillId="76" borderId="151" applyNumberFormat="0" applyAlignment="0" applyProtection="0"/>
    <xf numFmtId="0" fontId="112" fillId="7" borderId="149" applyNumberFormat="0" applyAlignment="0" applyProtection="0"/>
    <xf numFmtId="0" fontId="61" fillId="63" borderId="149" applyNumberFormat="0" applyAlignment="0" applyProtection="0"/>
    <xf numFmtId="0" fontId="102" fillId="20" borderId="149" applyNumberFormat="0" applyAlignment="0" applyProtection="0"/>
    <xf numFmtId="0" fontId="29" fillId="95" borderId="155" applyNumberFormat="0" applyProtection="0">
      <alignment horizontal="left" vertical="center" indent="1"/>
    </xf>
    <xf numFmtId="4" fontId="41" fillId="10" borderId="155" applyNumberFormat="0" applyProtection="0">
      <alignment horizontal="right" vertical="center"/>
    </xf>
    <xf numFmtId="0" fontId="29" fillId="82" borderId="155" applyNumberFormat="0" applyProtection="0">
      <alignment horizontal="left" vertical="top" indent="1"/>
    </xf>
    <xf numFmtId="0" fontId="41" fillId="91" borderId="155" applyNumberFormat="0" applyProtection="0">
      <alignment horizontal="left" vertical="top" indent="1"/>
    </xf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54" fillId="76" borderId="149" applyNumberFormat="0" applyAlignment="0" applyProtection="0"/>
    <xf numFmtId="0" fontId="112" fillId="7" borderId="149" applyNumberFormat="0" applyAlignment="0" applyProtection="0"/>
    <xf numFmtId="0" fontId="64" fillId="76" borderId="151" applyNumberFormat="0" applyAlignment="0" applyProtection="0"/>
    <xf numFmtId="0" fontId="29" fillId="91" borderId="155" applyNumberFormat="0" applyProtection="0">
      <alignment horizontal="left" vertical="center" indent="1"/>
    </xf>
    <xf numFmtId="0" fontId="41" fillId="24" borderId="155" applyNumberFormat="0" applyProtection="0">
      <alignment horizontal="left" vertical="top" indent="1"/>
    </xf>
    <xf numFmtId="0" fontId="61" fillId="63" borderId="149" applyNumberFormat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37" fillId="26" borderId="146" applyNumberFormat="0" applyFont="0" applyAlignment="0" applyProtection="0"/>
    <xf numFmtId="0" fontId="37" fillId="26" borderId="146" applyNumberFormat="0" applyFont="0" applyAlignment="0" applyProtection="0"/>
    <xf numFmtId="10" fontId="16" fillId="24" borderId="145" applyNumberFormat="0" applyBorder="0" applyAlignment="0" applyProtection="0"/>
    <xf numFmtId="0" fontId="90" fillId="0" borderId="145" applyFont="0" applyFill="0" applyBorder="0">
      <alignment horizontal="centerContinuous" vertical="justify" wrapText="1"/>
    </xf>
    <xf numFmtId="0" fontId="3" fillId="79" borderId="150" applyNumberFormat="0" applyAlignment="0" applyProtection="0"/>
    <xf numFmtId="0" fontId="54" fillId="76" borderId="149" applyNumberFormat="0" applyAlignment="0" applyProtection="0"/>
    <xf numFmtId="0" fontId="3" fillId="79" borderId="146" applyNumberFormat="0" applyAlignment="0" applyProtection="0"/>
    <xf numFmtId="4" fontId="196" fillId="94" borderId="144" applyNumberFormat="0" applyProtection="0">
      <alignment horizontal="right" vertical="center"/>
    </xf>
    <xf numFmtId="4" fontId="41" fillId="15" borderId="144" applyNumberFormat="0" applyProtection="0">
      <alignment horizontal="right" vertical="center"/>
    </xf>
    <xf numFmtId="0" fontId="118" fillId="20" borderId="141" applyNumberFormat="0" applyAlignment="0" applyProtection="0"/>
    <xf numFmtId="0" fontId="3" fillId="79" borderId="133" applyNumberFormat="0" applyAlignment="0" applyProtection="0"/>
    <xf numFmtId="0" fontId="54" fillId="76" borderId="132" applyNumberFormat="0" applyAlignment="0" applyProtection="0"/>
    <xf numFmtId="0" fontId="37" fillId="26" borderId="133" applyNumberFormat="0" applyFont="0" applyAlignment="0" applyProtection="0"/>
    <xf numFmtId="0" fontId="61" fillId="63" borderId="132" applyNumberFormat="0" applyAlignment="0" applyProtection="0"/>
    <xf numFmtId="0" fontId="112" fillId="7" borderId="132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64" fillId="76" borderId="134" applyNumberFormat="0" applyAlignment="0" applyProtection="0"/>
    <xf numFmtId="0" fontId="61" fillId="63" borderId="132" applyNumberFormat="0" applyAlignment="0" applyProtection="0"/>
    <xf numFmtId="0" fontId="66" fillId="0" borderId="135" applyNumberFormat="0" applyFill="0" applyAlignment="0" applyProtection="0"/>
    <xf numFmtId="0" fontId="54" fillId="76" borderId="132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64" fillId="76" borderId="134" applyNumberFormat="0" applyAlignment="0" applyProtection="0"/>
    <xf numFmtId="0" fontId="54" fillId="76" borderId="132" applyNumberFormat="0" applyAlignment="0" applyProtection="0"/>
    <xf numFmtId="0" fontId="61" fillId="63" borderId="132" applyNumberFormat="0" applyAlignment="0" applyProtection="0"/>
    <xf numFmtId="0" fontId="66" fillId="0" borderId="135" applyNumberFormat="0" applyFill="0" applyAlignment="0" applyProtection="0"/>
    <xf numFmtId="0" fontId="3" fillId="79" borderId="133" applyNumberFormat="0" applyAlignment="0" applyProtection="0"/>
    <xf numFmtId="0" fontId="37" fillId="26" borderId="133" applyNumberFormat="0" applyFont="0" applyAlignment="0" applyProtection="0"/>
    <xf numFmtId="0" fontId="102" fillId="20" borderId="132" applyNumberFormat="0" applyAlignment="0" applyProtection="0"/>
    <xf numFmtId="0" fontId="112" fillId="7" borderId="132" applyNumberFormat="0" applyAlignment="0" applyProtection="0"/>
    <xf numFmtId="0" fontId="112" fillId="7" borderId="132" applyNumberFormat="0" applyAlignment="0" applyProtection="0"/>
    <xf numFmtId="0" fontId="112" fillId="7" borderId="132" applyNumberFormat="0" applyAlignment="0" applyProtection="0"/>
    <xf numFmtId="0" fontId="112" fillId="7" borderId="132" applyNumberFormat="0" applyAlignment="0" applyProtection="0"/>
    <xf numFmtId="0" fontId="112" fillId="7" borderId="132" applyNumberFormat="0" applyAlignment="0" applyProtection="0"/>
    <xf numFmtId="0" fontId="112" fillId="7" borderId="132" applyNumberFormat="0" applyAlignment="0" applyProtection="0"/>
    <xf numFmtId="0" fontId="112" fillId="7" borderId="132" applyNumberFormat="0" applyAlignment="0" applyProtection="0"/>
    <xf numFmtId="0" fontId="112" fillId="7" borderId="132" applyNumberFormat="0" applyAlignment="0" applyProtection="0"/>
    <xf numFmtId="0" fontId="102" fillId="20" borderId="132" applyNumberFormat="0" applyAlignment="0" applyProtection="0"/>
    <xf numFmtId="0" fontId="66" fillId="0" borderId="135" applyNumberFormat="0" applyFill="0" applyAlignment="0" applyProtection="0"/>
    <xf numFmtId="0" fontId="61" fillId="63" borderId="132" applyNumberFormat="0" applyAlignment="0" applyProtection="0"/>
    <xf numFmtId="0" fontId="54" fillId="76" borderId="132" applyNumberFormat="0" applyAlignment="0" applyProtection="0"/>
    <xf numFmtId="0" fontId="64" fillId="76" borderId="134" applyNumberFormat="0" applyAlignment="0" applyProtection="0"/>
    <xf numFmtId="0" fontId="3" fillId="79" borderId="133" applyNumberFormat="0" applyAlignment="0" applyProtection="0"/>
    <xf numFmtId="0" fontId="37" fillId="26" borderId="133" applyNumberFormat="0" applyFont="0" applyAlignment="0" applyProtection="0"/>
    <xf numFmtId="0" fontId="37" fillId="26" borderId="133" applyNumberFormat="0" applyFont="0" applyAlignment="0" applyProtection="0"/>
    <xf numFmtId="0" fontId="37" fillId="26" borderId="133" applyNumberFormat="0" applyFont="0" applyAlignment="0" applyProtection="0"/>
    <xf numFmtId="0" fontId="118" fillId="20" borderId="134" applyNumberFormat="0" applyAlignment="0" applyProtection="0"/>
    <xf numFmtId="0" fontId="66" fillId="0" borderId="135" applyNumberFormat="0" applyFill="0" applyAlignment="0" applyProtection="0"/>
    <xf numFmtId="0" fontId="122" fillId="0" borderId="135" applyNumberFormat="0" applyFill="0" applyAlignment="0" applyProtection="0"/>
    <xf numFmtId="0" fontId="122" fillId="0" borderId="135" applyNumberFormat="0" applyFill="0" applyAlignment="0" applyProtection="0"/>
    <xf numFmtId="0" fontId="118" fillId="20" borderId="134" applyNumberFormat="0" applyAlignment="0" applyProtection="0"/>
    <xf numFmtId="0" fontId="37" fillId="26" borderId="133" applyNumberFormat="0" applyFont="0" applyAlignment="0" applyProtection="0"/>
    <xf numFmtId="0" fontId="112" fillId="7" borderId="132" applyNumberFormat="0" applyAlignment="0" applyProtection="0"/>
    <xf numFmtId="0" fontId="112" fillId="7" borderId="132" applyNumberFormat="0" applyAlignment="0" applyProtection="0"/>
    <xf numFmtId="0" fontId="112" fillId="7" borderId="132" applyNumberFormat="0" applyAlignment="0" applyProtection="0"/>
    <xf numFmtId="0" fontId="64" fillId="76" borderId="134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168" fillId="7" borderId="149" applyNumberFormat="0" applyAlignment="0" applyProtection="0"/>
    <xf numFmtId="0" fontId="122" fillId="0" borderId="152" applyNumberFormat="0" applyFill="0" applyAlignment="0" applyProtection="0"/>
    <xf numFmtId="0" fontId="112" fillId="7" borderId="149" applyNumberFormat="0" applyAlignment="0" applyProtection="0"/>
    <xf numFmtId="0" fontId="118" fillId="20" borderId="151" applyNumberFormat="0" applyAlignment="0" applyProtection="0"/>
    <xf numFmtId="0" fontId="3" fillId="79" borderId="150" applyNumberFormat="0" applyAlignment="0" applyProtection="0"/>
    <xf numFmtId="0" fontId="3" fillId="26" borderId="150" applyNumberFormat="0" applyFont="0" applyAlignment="0" applyProtection="0"/>
    <xf numFmtId="0" fontId="102" fillId="76" borderId="149" applyNumberFormat="0" applyAlignment="0" applyProtection="0"/>
    <xf numFmtId="0" fontId="3" fillId="26" borderId="150" applyNumberFormat="0" applyFont="0" applyAlignment="0" applyProtection="0"/>
    <xf numFmtId="0" fontId="54" fillId="76" borderId="149" applyNumberFormat="0" applyAlignment="0" applyProtection="0"/>
    <xf numFmtId="0" fontId="102" fillId="20" borderId="149" applyNumberFormat="0" applyAlignment="0" applyProtection="0"/>
    <xf numFmtId="0" fontId="118" fillId="20" borderId="151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3" fillId="26" borderId="150" applyNumberFormat="0" applyFont="0" applyAlignment="0" applyProtection="0"/>
    <xf numFmtId="0" fontId="37" fillId="26" borderId="150" applyNumberFormat="0" applyFont="0" applyAlignment="0" applyProtection="0"/>
    <xf numFmtId="0" fontId="160" fillId="26" borderId="150" applyNumberFormat="0" applyFont="0" applyAlignment="0" applyProtection="0"/>
    <xf numFmtId="0" fontId="122" fillId="0" borderId="152" applyNumberFormat="0" applyFill="0" applyAlignment="0" applyProtection="0"/>
    <xf numFmtId="0" fontId="3" fillId="79" borderId="150" applyNumberFormat="0" applyAlignment="0" applyProtection="0"/>
    <xf numFmtId="4" fontId="194" fillId="80" borderId="155" applyNumberFormat="0" applyProtection="0">
      <alignment vertical="center"/>
    </xf>
    <xf numFmtId="0" fontId="3" fillId="79" borderId="150" applyNumberFormat="0" applyAlignment="0" applyProtection="0"/>
    <xf numFmtId="0" fontId="3" fillId="79" borderId="150" applyNumberFormat="0" applyAlignment="0" applyProtection="0"/>
    <xf numFmtId="0" fontId="61" fillId="63" borderId="149" applyNumberFormat="0" applyAlignment="0" applyProtection="0"/>
    <xf numFmtId="10" fontId="95" fillId="24" borderId="156" applyNumberFormat="0" applyBorder="0" applyAlignment="0" applyProtection="0"/>
    <xf numFmtId="0" fontId="112" fillId="7" borderId="149" applyNumberFormat="0" applyAlignment="0" applyProtection="0"/>
    <xf numFmtId="0" fontId="64" fillId="76" borderId="151" applyNumberFormat="0" applyAlignment="0" applyProtection="0"/>
    <xf numFmtId="0" fontId="118" fillId="20" borderId="151" applyNumberFormat="0" applyAlignment="0" applyProtection="0"/>
    <xf numFmtId="0" fontId="122" fillId="0" borderId="152" applyNumberFormat="0" applyFill="0" applyAlignment="0" applyProtection="0"/>
    <xf numFmtId="4" fontId="44" fillId="94" borderId="155" applyNumberFormat="0" applyProtection="0">
      <alignment horizontal="right" vertical="center"/>
    </xf>
    <xf numFmtId="0" fontId="41" fillId="91" borderId="155" applyNumberFormat="0" applyProtection="0">
      <alignment horizontal="left" vertical="top" indent="1"/>
    </xf>
    <xf numFmtId="4" fontId="196" fillId="94" borderId="155" applyNumberFormat="0" applyProtection="0">
      <alignment horizontal="right" vertical="center"/>
    </xf>
    <xf numFmtId="0" fontId="41" fillId="24" borderId="155" applyNumberFormat="0" applyProtection="0">
      <alignment horizontal="left" vertical="top" indent="1"/>
    </xf>
    <xf numFmtId="4" fontId="41" fillId="24" borderId="155" applyNumberFormat="0" applyProtection="0">
      <alignment vertical="center"/>
    </xf>
    <xf numFmtId="0" fontId="29" fillId="81" borderId="155" applyNumberFormat="0" applyProtection="0">
      <alignment horizontal="left" vertical="top" indent="1"/>
    </xf>
    <xf numFmtId="0" fontId="29" fillId="82" borderId="155" applyNumberFormat="0" applyProtection="0">
      <alignment horizontal="left" vertical="top" indent="1"/>
    </xf>
    <xf numFmtId="0" fontId="29" fillId="91" borderId="155" applyNumberFormat="0" applyProtection="0">
      <alignment horizontal="left" vertical="top" indent="1"/>
    </xf>
    <xf numFmtId="0" fontId="29" fillId="95" borderId="155" applyNumberFormat="0" applyProtection="0">
      <alignment horizontal="left" vertical="center" indent="1"/>
    </xf>
    <xf numFmtId="10" fontId="16" fillId="24" borderId="156" applyNumberFormat="0" applyBorder="0" applyAlignment="0" applyProtection="0"/>
    <xf numFmtId="4" fontId="41" fillId="10" borderId="155" applyNumberFormat="0" applyProtection="0">
      <alignment horizontal="right" vertical="center"/>
    </xf>
    <xf numFmtId="4" fontId="41" fillId="18" borderId="155" applyNumberFormat="0" applyProtection="0">
      <alignment horizontal="right" vertical="center"/>
    </xf>
    <xf numFmtId="4" fontId="41" fillId="11" borderId="155" applyNumberFormat="0" applyProtection="0">
      <alignment horizontal="right" vertical="center"/>
    </xf>
    <xf numFmtId="4" fontId="41" fillId="17" borderId="155" applyNumberFormat="0" applyProtection="0">
      <alignment horizontal="right" vertical="center"/>
    </xf>
    <xf numFmtId="4" fontId="41" fillId="3" borderId="155" applyNumberFormat="0" applyProtection="0">
      <alignment horizontal="right" vertical="center"/>
    </xf>
    <xf numFmtId="0" fontId="43" fillId="80" borderId="155" applyNumberFormat="0" applyProtection="0">
      <alignment horizontal="left" vertical="top" indent="1"/>
    </xf>
    <xf numFmtId="4" fontId="43" fillId="25" borderId="155" applyNumberFormat="0" applyProtection="0">
      <alignment vertical="center"/>
    </xf>
    <xf numFmtId="0" fontId="90" fillId="0" borderId="156" applyFont="0" applyFill="0" applyBorder="0">
      <alignment horizontal="center" vertical="justify" wrapText="1"/>
    </xf>
    <xf numFmtId="0" fontId="37" fillId="26" borderId="150" applyNumberFormat="0" applyFont="0" applyAlignment="0" applyProtection="0"/>
    <xf numFmtId="0" fontId="64" fillId="76" borderId="151" applyNumberFormat="0" applyAlignment="0" applyProtection="0"/>
    <xf numFmtId="4" fontId="43" fillId="25" borderId="155" applyNumberFormat="0" applyProtection="0">
      <alignment vertical="center"/>
    </xf>
    <xf numFmtId="0" fontId="43" fillId="80" borderId="155" applyNumberFormat="0" applyProtection="0">
      <alignment horizontal="left" vertical="top" indent="1"/>
    </xf>
    <xf numFmtId="4" fontId="41" fillId="11" borderId="155" applyNumberFormat="0" applyProtection="0">
      <alignment horizontal="right" vertical="center"/>
    </xf>
    <xf numFmtId="4" fontId="41" fillId="92" borderId="155" applyNumberFormat="0" applyProtection="0">
      <alignment horizontal="right" vertical="center"/>
    </xf>
    <xf numFmtId="4" fontId="44" fillId="94" borderId="155" applyNumberFormat="0" applyProtection="0">
      <alignment horizontal="right" vertical="center"/>
    </xf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0" fontId="54" fillId="76" borderId="149" applyNumberFormat="0" applyAlignment="0" applyProtection="0"/>
    <xf numFmtId="0" fontId="3" fillId="79" borderId="150" applyNumberForma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0" fontId="172" fillId="0" borderId="152" applyNumberFormat="0" applyFill="0" applyAlignment="0" applyProtection="0"/>
    <xf numFmtId="0" fontId="122" fillId="0" borderId="152" applyNumberFormat="0" applyFill="0" applyAlignment="0" applyProtection="0"/>
    <xf numFmtId="0" fontId="66" fillId="0" borderId="152" applyNumberFormat="0" applyFill="0" applyAlignment="0" applyProtection="0"/>
    <xf numFmtId="0" fontId="171" fillId="20" borderId="151" applyNumberFormat="0" applyAlignment="0" applyProtection="0"/>
    <xf numFmtId="4" fontId="43" fillId="80" borderId="155" applyNumberFormat="0" applyProtection="0">
      <alignment horizontal="left" vertical="center" indent="1"/>
    </xf>
    <xf numFmtId="0" fontId="168" fillId="7" borderId="149" applyNumberFormat="0" applyAlignment="0" applyProtection="0"/>
    <xf numFmtId="0" fontId="112" fillId="7" borderId="149" applyNumberFormat="0" applyAlignment="0" applyProtection="0"/>
    <xf numFmtId="0" fontId="66" fillId="0" borderId="152" applyNumberFormat="0" applyFill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4" fontId="41" fillId="24" borderId="155" applyNumberFormat="0" applyProtection="0">
      <alignment horizontal="left" vertical="center" indent="1"/>
    </xf>
    <xf numFmtId="4" fontId="41" fillId="15" borderId="155" applyNumberFormat="0" applyProtection="0">
      <alignment horizontal="right" vertical="center"/>
    </xf>
    <xf numFmtId="0" fontId="66" fillId="0" borderId="152" applyNumberFormat="0" applyFill="0" applyAlignment="0" applyProtection="0"/>
    <xf numFmtId="0" fontId="3" fillId="79" borderId="150" applyNumberFormat="0" applyAlignment="0" applyProtection="0"/>
    <xf numFmtId="0" fontId="29" fillId="81" borderId="155" applyNumberFormat="0" applyProtection="0">
      <alignment horizontal="left" vertical="center" indent="1"/>
    </xf>
    <xf numFmtId="3" fontId="82" fillId="80" borderId="156">
      <alignment horizontal="left" vertical="top" wrapText="1"/>
      <protection locked="0"/>
    </xf>
    <xf numFmtId="0" fontId="112" fillId="7" borderId="149" applyNumberFormat="0" applyAlignment="0" applyProtection="0"/>
    <xf numFmtId="0" fontId="3" fillId="79" borderId="150" applyNumberFormat="0" applyAlignment="0" applyProtection="0"/>
    <xf numFmtId="0" fontId="102" fillId="76" borderId="132" applyNumberFormat="0" applyAlignment="0" applyProtection="0"/>
    <xf numFmtId="0" fontId="29" fillId="95" borderId="155" applyNumberFormat="0" applyProtection="0">
      <alignment horizontal="left" vertical="center" indent="1"/>
    </xf>
    <xf numFmtId="0" fontId="64" fillId="76" borderId="151" applyNumberFormat="0" applyAlignment="0" applyProtection="0"/>
    <xf numFmtId="0" fontId="160" fillId="26" borderId="150" applyNumberFormat="0" applyFont="0" applyAlignment="0" applyProtection="0"/>
    <xf numFmtId="0" fontId="102" fillId="76" borderId="149" applyNumberFormat="0" applyAlignment="0" applyProtection="0"/>
    <xf numFmtId="0" fontId="37" fillId="26" borderId="150" applyNumberFormat="0" applyFont="0" applyAlignment="0" applyProtection="0"/>
    <xf numFmtId="0" fontId="54" fillId="76" borderId="149" applyNumberFormat="0" applyAlignment="0" applyProtection="0"/>
    <xf numFmtId="0" fontId="172" fillId="0" borderId="152" applyNumberFormat="0" applyFill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" fillId="79" borderId="150" applyNumberFormat="0" applyAlignment="0" applyProtection="0"/>
    <xf numFmtId="4" fontId="41" fillId="96" borderId="155" applyNumberFormat="0" applyProtection="0">
      <alignment horizontal="right" vertical="center"/>
    </xf>
    <xf numFmtId="0" fontId="64" fillId="76" borderId="151" applyNumberFormat="0" applyAlignment="0" applyProtection="0"/>
    <xf numFmtId="0" fontId="29" fillId="81" borderId="155" applyNumberFormat="0" applyProtection="0">
      <alignment horizontal="left" vertical="top" indent="1"/>
    </xf>
    <xf numFmtId="4" fontId="41" fillId="24" borderId="155" applyNumberFormat="0" applyProtection="0">
      <alignment vertical="center"/>
    </xf>
    <xf numFmtId="0" fontId="3" fillId="79" borderId="150" applyNumberFormat="0" applyAlignment="0" applyProtection="0"/>
    <xf numFmtId="0" fontId="64" fillId="76" borderId="151" applyNumberFormat="0" applyAlignment="0" applyProtection="0"/>
    <xf numFmtId="0" fontId="112" fillId="7" borderId="149" applyNumberFormat="0" applyAlignment="0" applyProtection="0"/>
    <xf numFmtId="0" fontId="118" fillId="20" borderId="151" applyNumberFormat="0" applyAlignment="0" applyProtection="0"/>
    <xf numFmtId="0" fontId="122" fillId="0" borderId="152" applyNumberFormat="0" applyFill="0" applyAlignment="0" applyProtection="0"/>
    <xf numFmtId="0" fontId="118" fillId="20" borderId="151" applyNumberFormat="0" applyAlignment="0" applyProtection="0"/>
    <xf numFmtId="0" fontId="37" fillId="26" borderId="150" applyNumberFormat="0" applyFont="0" applyAlignment="0" applyProtection="0"/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61" fillId="63" borderId="149" applyNumberFormat="0" applyAlignment="0" applyProtection="0"/>
    <xf numFmtId="0" fontId="54" fillId="76" borderId="149" applyNumberFormat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206" fontId="176" fillId="89" borderId="154"/>
    <xf numFmtId="206" fontId="176" fillId="89" borderId="154"/>
    <xf numFmtId="3" fontId="82" fillId="80" borderId="156">
      <alignment horizontal="left" vertical="top" wrapText="1"/>
      <protection locked="0"/>
    </xf>
    <xf numFmtId="0" fontId="54" fillId="76" borderId="149" applyNumberFormat="0" applyAlignment="0" applyProtection="0"/>
    <xf numFmtId="0" fontId="172" fillId="0" borderId="152" applyNumberFormat="0" applyFill="0" applyAlignment="0" applyProtection="0"/>
    <xf numFmtId="3" fontId="103" fillId="0" borderId="156"/>
    <xf numFmtId="0" fontId="37" fillId="26" borderId="150" applyNumberFormat="0" applyFont="0" applyAlignment="0" applyProtection="0"/>
    <xf numFmtId="0" fontId="102" fillId="20" borderId="149" applyNumberFormat="0" applyAlignment="0" applyProtection="0"/>
    <xf numFmtId="4" fontId="44" fillId="94" borderId="155" applyNumberFormat="0" applyProtection="0">
      <alignment horizontal="right" vertical="center"/>
    </xf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63" fillId="20" borderId="149" applyNumberFormat="0" applyAlignment="0" applyProtection="0"/>
    <xf numFmtId="0" fontId="66" fillId="0" borderId="152" applyNumberFormat="0" applyFill="0" applyAlignment="0" applyProtection="0"/>
    <xf numFmtId="0" fontId="3" fillId="79" borderId="150" applyNumberFormat="0" applyAlignment="0" applyProtection="0"/>
    <xf numFmtId="4" fontId="196" fillId="24" borderId="155" applyNumberFormat="0" applyProtection="0">
      <alignment vertical="center"/>
    </xf>
    <xf numFmtId="0" fontId="61" fillId="63" borderId="149" applyNumberFormat="0" applyAlignment="0" applyProtection="0"/>
    <xf numFmtId="4" fontId="41" fillId="18" borderId="155" applyNumberFormat="0" applyProtection="0">
      <alignment horizontal="right" vertical="center"/>
    </xf>
    <xf numFmtId="10" fontId="16" fillId="24" borderId="156" applyNumberFormat="0" applyBorder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206" fontId="191" fillId="0" borderId="154"/>
    <xf numFmtId="3" fontId="103" fillId="0" borderId="156"/>
    <xf numFmtId="3" fontId="82" fillId="80" borderId="156">
      <alignment horizontal="left" vertical="top" wrapText="1"/>
      <protection locked="0"/>
    </xf>
    <xf numFmtId="0" fontId="90" fillId="0" borderId="156" applyFont="0" applyFill="0" applyBorder="0">
      <alignment horizontal="centerContinuous" vertical="justify" wrapText="1"/>
    </xf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102" fillId="20" borderId="149" applyNumberFormat="0" applyAlignment="0" applyProtection="0"/>
    <xf numFmtId="4" fontId="41" fillId="17" borderId="155" applyNumberFormat="0" applyProtection="0">
      <alignment horizontal="right" vertical="center"/>
    </xf>
    <xf numFmtId="0" fontId="118" fillId="20" borderId="151" applyNumberFormat="0" applyAlignment="0" applyProtection="0"/>
    <xf numFmtId="0" fontId="171" fillId="20" borderId="151" applyNumberFormat="0" applyAlignment="0" applyProtection="0"/>
    <xf numFmtId="0" fontId="118" fillId="20" borderId="151" applyNumberFormat="0" applyAlignment="0" applyProtection="0"/>
    <xf numFmtId="4" fontId="41" fillId="94" borderId="155" applyNumberFormat="0" applyProtection="0">
      <alignment horizontal="right" vertical="center"/>
    </xf>
    <xf numFmtId="0" fontId="29" fillId="82" borderId="155" applyNumberFormat="0" applyProtection="0">
      <alignment horizontal="left" vertical="center" indent="1"/>
    </xf>
    <xf numFmtId="0" fontId="54" fillId="76" borderId="149" applyNumberFormat="0" applyAlignment="0" applyProtection="0"/>
    <xf numFmtId="0" fontId="112" fillId="7" borderId="149" applyNumberFormat="0" applyAlignment="0" applyProtection="0"/>
    <xf numFmtId="0" fontId="118" fillId="20" borderId="151" applyNumberFormat="0" applyAlignment="0" applyProtection="0"/>
    <xf numFmtId="0" fontId="54" fillId="76" borderId="149" applyNumberFormat="0" applyAlignment="0" applyProtection="0"/>
    <xf numFmtId="0" fontId="102" fillId="20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66" fillId="0" borderId="152" applyNumberFormat="0" applyFill="0" applyAlignment="0" applyProtection="0"/>
    <xf numFmtId="0" fontId="54" fillId="76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0" fontId="54" fillId="76" borderId="149" applyNumberFormat="0" applyAlignment="0" applyProtection="0"/>
    <xf numFmtId="0" fontId="3" fillId="79" borderId="150" applyNumberFormat="0" applyAlignment="0" applyProtection="0"/>
    <xf numFmtId="0" fontId="37" fillId="26" borderId="146" applyNumberFormat="0" applyFont="0" applyAlignment="0" applyProtection="0"/>
    <xf numFmtId="10" fontId="95" fillId="24" borderId="145" applyNumberFormat="0" applyBorder="0" applyAlignment="0" applyProtection="0"/>
    <xf numFmtId="3" fontId="103" fillId="0" borderId="145"/>
    <xf numFmtId="0" fontId="90" fillId="0" borderId="145" applyFont="0" applyFill="0" applyBorder="0">
      <alignment horizontal="center" vertical="justify" wrapText="1"/>
    </xf>
    <xf numFmtId="0" fontId="61" fillId="63" borderId="149" applyNumberFormat="0" applyAlignment="0" applyProtection="0"/>
    <xf numFmtId="3" fontId="82" fillId="80" borderId="145">
      <alignment horizontal="left" vertical="top" wrapText="1"/>
      <protection locked="0"/>
    </xf>
    <xf numFmtId="0" fontId="3" fillId="79" borderId="146" applyNumberFormat="0" applyAlignment="0" applyProtection="0"/>
    <xf numFmtId="0" fontId="3" fillId="79" borderId="146" applyNumberFormat="0" applyAlignment="0" applyProtection="0"/>
    <xf numFmtId="0" fontId="122" fillId="0" borderId="142" applyNumberFormat="0" applyFill="0" applyAlignment="0" applyProtection="0"/>
    <xf numFmtId="0" fontId="112" fillId="7" borderId="140" applyNumberFormat="0" applyAlignment="0" applyProtection="0"/>
    <xf numFmtId="4" fontId="44" fillId="94" borderId="144" applyNumberFormat="0" applyProtection="0">
      <alignment horizontal="right" vertical="center"/>
    </xf>
    <xf numFmtId="4" fontId="41" fillId="96" borderId="144" applyNumberFormat="0" applyProtection="0">
      <alignment horizontal="left" vertical="center" indent="1"/>
    </xf>
    <xf numFmtId="4" fontId="41" fillId="94" borderId="144" applyNumberFormat="0" applyProtection="0">
      <alignment horizontal="right" vertical="center"/>
    </xf>
    <xf numFmtId="0" fontId="29" fillId="81" borderId="144" applyNumberFormat="0" applyProtection="0">
      <alignment horizontal="left" vertical="top" indent="1"/>
    </xf>
    <xf numFmtId="0" fontId="29" fillId="91" borderId="144" applyNumberFormat="0" applyProtection="0">
      <alignment horizontal="left" vertical="top" indent="1"/>
    </xf>
    <xf numFmtId="0" fontId="29" fillId="91" borderId="144" applyNumberFormat="0" applyProtection="0">
      <alignment horizontal="left" vertical="center" indent="1"/>
    </xf>
    <xf numFmtId="0" fontId="29" fillId="95" borderId="144" applyNumberFormat="0" applyProtection="0">
      <alignment horizontal="left" vertical="center" indent="1"/>
    </xf>
    <xf numFmtId="4" fontId="41" fillId="92" borderId="144" applyNumberFormat="0" applyProtection="0">
      <alignment horizontal="right" vertical="center"/>
    </xf>
    <xf numFmtId="4" fontId="41" fillId="19" borderId="144" applyNumberFormat="0" applyProtection="0">
      <alignment horizontal="right" vertical="center"/>
    </xf>
    <xf numFmtId="4" fontId="41" fillId="11" borderId="144" applyNumberFormat="0" applyProtection="0">
      <alignment horizontal="right" vertical="center"/>
    </xf>
    <xf numFmtId="4" fontId="43" fillId="25" borderId="144" applyNumberFormat="0" applyProtection="0">
      <alignment vertical="center"/>
    </xf>
    <xf numFmtId="0" fontId="172" fillId="0" borderId="142" applyNumberFormat="0" applyFill="0" applyAlignment="0" applyProtection="0"/>
    <xf numFmtId="0" fontId="171" fillId="20" borderId="141" applyNumberFormat="0" applyAlignment="0" applyProtection="0"/>
    <xf numFmtId="0" fontId="160" fillId="26" borderId="146" applyNumberFormat="0" applyFont="0" applyAlignment="0" applyProtection="0"/>
    <xf numFmtId="0" fontId="118" fillId="76" borderId="134" applyNumberFormat="0" applyAlignment="0" applyProtection="0"/>
    <xf numFmtId="0" fontId="37" fillId="26" borderId="146" applyNumberFormat="0" applyFont="0" applyAlignment="0" applyProtection="0"/>
    <xf numFmtId="0" fontId="37" fillId="26" borderId="146" applyNumberFormat="0" applyFont="0" applyAlignment="0" applyProtection="0"/>
    <xf numFmtId="0" fontId="122" fillId="0" borderId="135" applyNumberFormat="0" applyFill="0" applyAlignment="0" applyProtection="0"/>
    <xf numFmtId="0" fontId="64" fillId="76" borderId="151" applyNumberFormat="0" applyAlignment="0" applyProtection="0"/>
    <xf numFmtId="0" fontId="122" fillId="0" borderId="152" applyNumberFormat="0" applyFill="0" applyAlignment="0" applyProtection="0"/>
    <xf numFmtId="0" fontId="112" fillId="7" borderId="149" applyNumberFormat="0" applyAlignment="0" applyProtection="0"/>
    <xf numFmtId="4" fontId="41" fillId="24" borderId="155" applyNumberFormat="0" applyProtection="0">
      <alignment horizontal="left" vertical="center" indent="1"/>
    </xf>
    <xf numFmtId="10" fontId="16" fillId="24" borderId="156" applyNumberFormat="0" applyBorder="0" applyAlignment="0" applyProtection="0"/>
    <xf numFmtId="0" fontId="37" fillId="26" borderId="150" applyNumberFormat="0" applyFont="0" applyAlignment="0" applyProtection="0"/>
    <xf numFmtId="0" fontId="122" fillId="0" borderId="142" applyNumberFormat="0" applyFill="0" applyAlignment="0" applyProtection="0"/>
    <xf numFmtId="4" fontId="194" fillId="80" borderId="155" applyNumberFormat="0" applyProtection="0">
      <alignment vertical="center"/>
    </xf>
    <xf numFmtId="0" fontId="102" fillId="20" borderId="149" applyNumberFormat="0" applyAlignment="0" applyProtection="0"/>
    <xf numFmtId="0" fontId="118" fillId="76" borderId="151" applyNumberFormat="0" applyAlignment="0" applyProtection="0"/>
    <xf numFmtId="0" fontId="64" fillId="76" borderId="151" applyNumberFormat="0" applyAlignment="0" applyProtection="0"/>
    <xf numFmtId="0" fontId="118" fillId="76" borderId="151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102" fillId="20" borderId="149" applyNumberFormat="0" applyAlignment="0" applyProtection="0"/>
    <xf numFmtId="4" fontId="41" fillId="96" borderId="155" applyNumberFormat="0" applyProtection="0">
      <alignment horizontal="left" vertical="center" indent="1"/>
    </xf>
    <xf numFmtId="0" fontId="29" fillId="81" borderId="155" applyNumberFormat="0" applyProtection="0">
      <alignment horizontal="left" vertical="center" indent="1"/>
    </xf>
    <xf numFmtId="4" fontId="41" fillId="96" borderId="155" applyNumberFormat="0" applyProtection="0">
      <alignment horizontal="right" vertical="center"/>
    </xf>
    <xf numFmtId="4" fontId="41" fillId="9" borderId="155" applyNumberFormat="0" applyProtection="0">
      <alignment horizontal="right" vertical="center"/>
    </xf>
    <xf numFmtId="0" fontId="37" fillId="26" borderId="150" applyNumberFormat="0" applyFont="0" applyAlignment="0" applyProtection="0"/>
    <xf numFmtId="4" fontId="41" fillId="9" borderId="155" applyNumberFormat="0" applyProtection="0">
      <alignment horizontal="right" vertical="center"/>
    </xf>
    <xf numFmtId="0" fontId="37" fillId="26" borderId="150" applyNumberFormat="0" applyFont="0" applyAlignment="0" applyProtection="0"/>
    <xf numFmtId="0" fontId="54" fillId="76" borderId="149" applyNumberFormat="0" applyAlignment="0" applyProtection="0"/>
    <xf numFmtId="0" fontId="29" fillId="82" borderId="155" applyNumberFormat="0" applyProtection="0">
      <alignment horizontal="left" vertical="center" indent="1"/>
    </xf>
    <xf numFmtId="10" fontId="95" fillId="24" borderId="156" applyNumberFormat="0" applyBorder="0" applyAlignment="0" applyProtection="0"/>
    <xf numFmtId="4" fontId="196" fillId="94" borderId="155" applyNumberFormat="0" applyProtection="0">
      <alignment horizontal="right" vertical="center"/>
    </xf>
    <xf numFmtId="4" fontId="41" fillId="96" borderId="155" applyNumberFormat="0" applyProtection="0">
      <alignment horizontal="left" vertical="center" indent="1"/>
    </xf>
    <xf numFmtId="0" fontId="163" fillId="20" borderId="132" applyNumberFormat="0" applyAlignment="0" applyProtection="0"/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0" fontId="112" fillId="7" borderId="149" applyNumberFormat="0" applyAlignment="0" applyProtection="0"/>
    <xf numFmtId="3" fontId="82" fillId="80" borderId="156">
      <alignment horizontal="left" vertical="top" wrapText="1"/>
      <protection locked="0"/>
    </xf>
    <xf numFmtId="0" fontId="112" fillId="7" borderId="149" applyNumberFormat="0" applyAlignment="0" applyProtection="0"/>
    <xf numFmtId="0" fontId="3" fillId="79" borderId="150" applyNumberFormat="0" applyAlignment="0" applyProtection="0"/>
    <xf numFmtId="0" fontId="102" fillId="20" borderId="140" applyNumberFormat="0" applyAlignment="0" applyProtection="0"/>
    <xf numFmtId="0" fontId="41" fillId="91" borderId="144" applyNumberFormat="0" applyProtection="0">
      <alignment horizontal="left" vertical="top" indent="1"/>
    </xf>
    <xf numFmtId="0" fontId="29" fillId="81" borderId="144" applyNumberFormat="0" applyProtection="0">
      <alignment horizontal="left" vertical="center" indent="1"/>
    </xf>
    <xf numFmtId="0" fontId="29" fillId="95" borderId="144" applyNumberFormat="0" applyProtection="0">
      <alignment horizontal="left" vertical="top" indent="1"/>
    </xf>
    <xf numFmtId="4" fontId="41" fillId="18" borderId="144" applyNumberFormat="0" applyProtection="0">
      <alignment horizontal="right" vertical="center"/>
    </xf>
    <xf numFmtId="0" fontId="168" fillId="7" borderId="132" applyNumberFormat="0" applyAlignment="0" applyProtection="0"/>
    <xf numFmtId="0" fontId="160" fillId="26" borderId="133" applyNumberFormat="0" applyFont="0" applyAlignment="0" applyProtection="0"/>
    <xf numFmtId="0" fontId="171" fillId="20" borderId="134" applyNumberFormat="0" applyAlignment="0" applyProtection="0"/>
    <xf numFmtId="0" fontId="172" fillId="0" borderId="135" applyNumberFormat="0" applyFill="0" applyAlignment="0" applyProtection="0"/>
    <xf numFmtId="0" fontId="122" fillId="0" borderId="152" applyNumberFormat="0" applyFill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112" fillId="7" borderId="149" applyNumberFormat="0" applyAlignment="0" applyProtection="0"/>
    <xf numFmtId="0" fontId="37" fillId="26" borderId="150" applyNumberFormat="0" applyFont="0" applyAlignment="0" applyProtection="0"/>
    <xf numFmtId="5" fontId="217" fillId="0" borderId="148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1" fillId="63" borderId="149" applyNumberFormat="0" applyAlignment="0" applyProtection="0"/>
    <xf numFmtId="0" fontId="3" fillId="26" borderId="150" applyNumberFormat="0" applyFon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8" fillId="76" borderId="151" applyNumberFormat="0" applyAlignment="0" applyProtection="0"/>
    <xf numFmtId="0" fontId="102" fillId="76" borderId="149" applyNumberFormat="0" applyAlignment="0" applyProtection="0"/>
    <xf numFmtId="0" fontId="43" fillId="80" borderId="155" applyNumberFormat="0" applyProtection="0">
      <alignment horizontal="left" vertical="top" indent="1"/>
    </xf>
    <xf numFmtId="0" fontId="3" fillId="79" borderId="150" applyNumberFormat="0" applyAlignment="0" applyProtection="0"/>
    <xf numFmtId="4" fontId="196" fillId="24" borderId="155" applyNumberFormat="0" applyProtection="0">
      <alignment vertical="center"/>
    </xf>
    <xf numFmtId="0" fontId="3" fillId="79" borderId="150" applyNumberFormat="0" applyAlignment="0" applyProtection="0"/>
    <xf numFmtId="0" fontId="102" fillId="20" borderId="149" applyNumberFormat="0" applyAlignment="0" applyProtection="0"/>
    <xf numFmtId="0" fontId="29" fillId="91" borderId="155" applyNumberFormat="0" applyProtection="0">
      <alignment horizontal="left" vertical="center" indent="1"/>
    </xf>
    <xf numFmtId="0" fontId="29" fillId="91" borderId="155" applyNumberFormat="0" applyProtection="0">
      <alignment horizontal="left" vertical="top" indent="1"/>
    </xf>
    <xf numFmtId="0" fontId="112" fillId="7" borderId="149" applyNumberFormat="0" applyAlignment="0" applyProtection="0"/>
    <xf numFmtId="0" fontId="118" fillId="20" borderId="151" applyNumberFormat="0" applyAlignment="0" applyProtection="0"/>
    <xf numFmtId="0" fontId="163" fillId="20" borderId="149" applyNumberFormat="0" applyAlignment="0" applyProtection="0"/>
    <xf numFmtId="206" fontId="176" fillId="89" borderId="136"/>
    <xf numFmtId="0" fontId="122" fillId="0" borderId="152" applyNumberFormat="0" applyFill="0" applyAlignment="0" applyProtection="0"/>
    <xf numFmtId="4" fontId="41" fillId="17" borderId="155" applyNumberFormat="0" applyProtection="0">
      <alignment horizontal="right" vertical="center"/>
    </xf>
    <xf numFmtId="0" fontId="29" fillId="81" borderId="155" applyNumberFormat="0" applyProtection="0">
      <alignment horizontal="left" vertical="center" indent="1"/>
    </xf>
    <xf numFmtId="4" fontId="41" fillId="19" borderId="155" applyNumberFormat="0" applyProtection="0">
      <alignment horizontal="right" vertical="center"/>
    </xf>
    <xf numFmtId="0" fontId="112" fillId="7" borderId="149" applyNumberFormat="0" applyAlignment="0" applyProtection="0"/>
    <xf numFmtId="0" fontId="118" fillId="76" borderId="151" applyNumberFormat="0" applyAlignment="0" applyProtection="0"/>
    <xf numFmtId="0" fontId="61" fillId="63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37" fillId="26" borderId="150" applyNumberFormat="0" applyFont="0" applyAlignment="0" applyProtection="0"/>
    <xf numFmtId="0" fontId="29" fillId="91" borderId="155" applyNumberFormat="0" applyProtection="0">
      <alignment horizontal="left" vertical="top" indent="1"/>
    </xf>
    <xf numFmtId="10" fontId="16" fillId="24" borderId="156" applyNumberFormat="0" applyBorder="0" applyAlignment="0" applyProtection="0"/>
    <xf numFmtId="206" fontId="191" fillId="0" borderId="154"/>
    <xf numFmtId="0" fontId="29" fillId="95" borderId="155" applyNumberFormat="0" applyProtection="0">
      <alignment horizontal="left" vertical="center" indent="1"/>
    </xf>
    <xf numFmtId="0" fontId="41" fillId="24" borderId="155" applyNumberFormat="0" applyProtection="0">
      <alignment horizontal="left" vertical="top" indent="1"/>
    </xf>
    <xf numFmtId="0" fontId="3" fillId="79" borderId="150" applyNumberFormat="0" applyAlignment="0" applyProtection="0"/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0" fontId="37" fillId="26" borderId="150" applyNumberFormat="0" applyFont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168" fillId="7" borderId="149" applyNumberFormat="0" applyAlignment="0" applyProtection="0"/>
    <xf numFmtId="0" fontId="171" fillId="20" borderId="151" applyNumberFormat="0" applyAlignment="0" applyProtection="0"/>
    <xf numFmtId="4" fontId="41" fillId="96" borderId="155" applyNumberFormat="0" applyProtection="0">
      <alignment horizontal="right" vertical="center"/>
    </xf>
    <xf numFmtId="0" fontId="54" fillId="76" borderId="149" applyNumberFormat="0" applyAlignment="0" applyProtection="0"/>
    <xf numFmtId="4" fontId="41" fillId="15" borderId="155" applyNumberFormat="0" applyProtection="0">
      <alignment horizontal="right" vertical="center"/>
    </xf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10" fontId="16" fillId="24" borderId="145" applyNumberFormat="0" applyBorder="0" applyAlignment="0" applyProtection="0"/>
    <xf numFmtId="0" fontId="61" fillId="63" borderId="140" applyNumberFormat="0" applyAlignment="0" applyProtection="0"/>
    <xf numFmtId="4" fontId="41" fillId="17" borderId="144" applyNumberFormat="0" applyProtection="0">
      <alignment horizontal="right" vertical="center"/>
    </xf>
    <xf numFmtId="4" fontId="41" fillId="9" borderId="144" applyNumberFormat="0" applyProtection="0">
      <alignment horizontal="right" vertical="center"/>
    </xf>
    <xf numFmtId="4" fontId="41" fillId="3" borderId="144" applyNumberFormat="0" applyProtection="0">
      <alignment horizontal="right" vertical="center"/>
    </xf>
    <xf numFmtId="0" fontId="43" fillId="80" borderId="144" applyNumberFormat="0" applyProtection="0">
      <alignment horizontal="left" vertical="top" indent="1"/>
    </xf>
    <xf numFmtId="4" fontId="43" fillId="80" borderId="144" applyNumberFormat="0" applyProtection="0">
      <alignment horizontal="left" vertical="center" indent="1"/>
    </xf>
    <xf numFmtId="206" fontId="191" fillId="0" borderId="136"/>
    <xf numFmtId="0" fontId="118" fillId="76" borderId="141" applyNumberFormat="0" applyAlignment="0" applyProtection="0"/>
    <xf numFmtId="213" fontId="190" fillId="0" borderId="131" applyFont="0" applyFill="0" applyBorder="0" applyAlignment="0" applyProtection="0"/>
    <xf numFmtId="4" fontId="43" fillId="25" borderId="137" applyNumberFormat="0" applyProtection="0">
      <alignment vertical="center"/>
    </xf>
    <xf numFmtId="4" fontId="194" fillId="80" borderId="137" applyNumberFormat="0" applyProtection="0">
      <alignment vertical="center"/>
    </xf>
    <xf numFmtId="4" fontId="43" fillId="80" borderId="137" applyNumberFormat="0" applyProtection="0">
      <alignment horizontal="left" vertical="center" indent="1"/>
    </xf>
    <xf numFmtId="0" fontId="43" fillId="80" borderId="137" applyNumberFormat="0" applyProtection="0">
      <alignment horizontal="left" vertical="top" indent="1"/>
    </xf>
    <xf numFmtId="4" fontId="41" fillId="3" borderId="137" applyNumberFormat="0" applyProtection="0">
      <alignment horizontal="right" vertical="center"/>
    </xf>
    <xf numFmtId="4" fontId="41" fillId="9" borderId="137" applyNumberFormat="0" applyProtection="0">
      <alignment horizontal="right" vertical="center"/>
    </xf>
    <xf numFmtId="4" fontId="41" fillId="17" borderId="137" applyNumberFormat="0" applyProtection="0">
      <alignment horizontal="right" vertical="center"/>
    </xf>
    <xf numFmtId="4" fontId="41" fillId="11" borderId="137" applyNumberFormat="0" applyProtection="0">
      <alignment horizontal="right" vertical="center"/>
    </xf>
    <xf numFmtId="4" fontId="41" fillId="15" borderId="137" applyNumberFormat="0" applyProtection="0">
      <alignment horizontal="right" vertical="center"/>
    </xf>
    <xf numFmtId="4" fontId="41" fillId="19" borderId="137" applyNumberFormat="0" applyProtection="0">
      <alignment horizontal="right" vertical="center"/>
    </xf>
    <xf numFmtId="4" fontId="41" fillId="18" borderId="137" applyNumberFormat="0" applyProtection="0">
      <alignment horizontal="right" vertical="center"/>
    </xf>
    <xf numFmtId="4" fontId="41" fillId="92" borderId="137" applyNumberFormat="0" applyProtection="0">
      <alignment horizontal="right" vertical="center"/>
    </xf>
    <xf numFmtId="4" fontId="41" fillId="10" borderId="137" applyNumberFormat="0" applyProtection="0">
      <alignment horizontal="right" vertical="center"/>
    </xf>
    <xf numFmtId="4" fontId="41" fillId="96" borderId="137" applyNumberFormat="0" applyProtection="0">
      <alignment horizontal="right" vertical="center"/>
    </xf>
    <xf numFmtId="0" fontId="29" fillId="95" borderId="137" applyNumberFormat="0" applyProtection="0">
      <alignment horizontal="left" vertical="center" indent="1"/>
    </xf>
    <xf numFmtId="0" fontId="29" fillId="95" borderId="137" applyNumberFormat="0" applyProtection="0">
      <alignment horizontal="left" vertical="top" indent="1"/>
    </xf>
    <xf numFmtId="0" fontId="29" fillId="91" borderId="137" applyNumberFormat="0" applyProtection="0">
      <alignment horizontal="left" vertical="center" indent="1"/>
    </xf>
    <xf numFmtId="0" fontId="29" fillId="91" borderId="137" applyNumberFormat="0" applyProtection="0">
      <alignment horizontal="left" vertical="top" indent="1"/>
    </xf>
    <xf numFmtId="0" fontId="29" fillId="82" borderId="137" applyNumberFormat="0" applyProtection="0">
      <alignment horizontal="left" vertical="center" indent="1"/>
    </xf>
    <xf numFmtId="0" fontId="29" fillId="82" borderId="137" applyNumberFormat="0" applyProtection="0">
      <alignment horizontal="left" vertical="top" indent="1"/>
    </xf>
    <xf numFmtId="0" fontId="29" fillId="81" borderId="137" applyNumberFormat="0" applyProtection="0">
      <alignment horizontal="left" vertical="center" indent="1"/>
    </xf>
    <xf numFmtId="0" fontId="29" fillId="81" borderId="137" applyNumberFormat="0" applyProtection="0">
      <alignment horizontal="left" vertical="top" indent="1"/>
    </xf>
    <xf numFmtId="4" fontId="41" fillId="24" borderId="137" applyNumberFormat="0" applyProtection="0">
      <alignment vertical="center"/>
    </xf>
    <xf numFmtId="4" fontId="196" fillId="24" borderId="137" applyNumberFormat="0" applyProtection="0">
      <alignment vertical="center"/>
    </xf>
    <xf numFmtId="4" fontId="41" fillId="24" borderId="137" applyNumberFormat="0" applyProtection="0">
      <alignment horizontal="left" vertical="center" indent="1"/>
    </xf>
    <xf numFmtId="0" fontId="41" fillId="24" borderId="137" applyNumberFormat="0" applyProtection="0">
      <alignment horizontal="left" vertical="top" indent="1"/>
    </xf>
    <xf numFmtId="4" fontId="41" fillId="94" borderId="137" applyNumberFormat="0" applyProtection="0">
      <alignment horizontal="right" vertical="center"/>
    </xf>
    <xf numFmtId="4" fontId="196" fillId="94" borderId="137" applyNumberFormat="0" applyProtection="0">
      <alignment horizontal="right" vertical="center"/>
    </xf>
    <xf numFmtId="4" fontId="41" fillId="96" borderId="137" applyNumberFormat="0" applyProtection="0">
      <alignment horizontal="left" vertical="center" indent="1"/>
    </xf>
    <xf numFmtId="0" fontId="41" fillId="91" borderId="137" applyNumberFormat="0" applyProtection="0">
      <alignment horizontal="left" vertical="top" indent="1"/>
    </xf>
    <xf numFmtId="4" fontId="44" fillId="94" borderId="137" applyNumberFormat="0" applyProtection="0">
      <alignment horizontal="right" vertical="center"/>
    </xf>
    <xf numFmtId="0" fontId="112" fillId="7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8" fillId="20" borderId="134" applyNumberFormat="0" applyAlignment="0" applyProtection="0"/>
    <xf numFmtId="0" fontId="102" fillId="20" borderId="132" applyNumberFormat="0" applyAlignment="0" applyProtection="0"/>
    <xf numFmtId="0" fontId="112" fillId="7" borderId="132" applyNumberFormat="0" applyAlignment="0" applyProtection="0"/>
    <xf numFmtId="0" fontId="122" fillId="0" borderId="135" applyNumberFormat="0" applyFill="0" applyAlignment="0" applyProtection="0"/>
    <xf numFmtId="0" fontId="61" fillId="63" borderId="74" applyNumberFormat="0" applyAlignment="0" applyProtection="0"/>
    <xf numFmtId="0" fontId="174" fillId="26" borderId="133" applyNumberFormat="0" applyFont="0" applyAlignment="0" applyProtection="0"/>
    <xf numFmtId="3" fontId="82" fillId="80" borderId="145">
      <alignment horizontal="left" vertical="top" wrapText="1"/>
      <protection locked="0"/>
    </xf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29" fillId="95" borderId="155" applyNumberFormat="0" applyProtection="0">
      <alignment horizontal="left" vertical="top" indent="1"/>
    </xf>
    <xf numFmtId="4" fontId="41" fillId="24" borderId="155" applyNumberFormat="0" applyProtection="0">
      <alignment vertical="center"/>
    </xf>
    <xf numFmtId="0" fontId="61" fillId="63" borderId="149" applyNumberFormat="0" applyAlignment="0" applyProtection="0"/>
    <xf numFmtId="0" fontId="3" fillId="26" borderId="133" applyNumberFormat="0" applyFont="0" applyAlignment="0" applyProtection="0"/>
    <xf numFmtId="0" fontId="37" fillId="26" borderId="150" applyNumberFormat="0" applyFont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102" fillId="20" borderId="149" applyNumberFormat="0" applyAlignment="0" applyProtection="0"/>
    <xf numFmtId="4" fontId="43" fillId="80" borderId="155" applyNumberFormat="0" applyProtection="0">
      <alignment horizontal="left" vertical="center" indent="1"/>
    </xf>
    <xf numFmtId="0" fontId="54" fillId="76" borderId="149" applyNumberFormat="0" applyAlignment="0" applyProtection="0"/>
    <xf numFmtId="0" fontId="64" fillId="76" borderId="151" applyNumberFormat="0" applyAlignment="0" applyProtection="0"/>
    <xf numFmtId="0" fontId="37" fillId="26" borderId="150" applyNumberFormat="0" applyFont="0" applyAlignment="0" applyProtection="0"/>
    <xf numFmtId="0" fontId="3" fillId="79" borderId="150" applyNumberFormat="0" applyAlignment="0" applyProtection="0"/>
    <xf numFmtId="0" fontId="171" fillId="20" borderId="151" applyNumberFormat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0" fontId="29" fillId="82" borderId="155" applyNumberFormat="0" applyProtection="0">
      <alignment horizontal="left" vertical="top" indent="1"/>
    </xf>
    <xf numFmtId="0" fontId="118" fillId="20" borderId="151" applyNumberFormat="0" applyAlignment="0" applyProtection="0"/>
    <xf numFmtId="0" fontId="37" fillId="26" borderId="150" applyNumberFormat="0" applyFont="0" applyAlignment="0" applyProtection="0"/>
    <xf numFmtId="0" fontId="66" fillId="0" borderId="152" applyNumberFormat="0" applyFill="0" applyAlignment="0" applyProtection="0"/>
    <xf numFmtId="0" fontId="29" fillId="95" borderId="155" applyNumberFormat="0" applyProtection="0">
      <alignment horizontal="left" vertical="top" indent="1"/>
    </xf>
    <xf numFmtId="213" fontId="190" fillId="0" borderId="153" applyFont="0" applyFill="0" applyBorder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66" fillId="0" borderId="152" applyNumberFormat="0" applyFill="0" applyAlignment="0" applyProtection="0"/>
    <xf numFmtId="4" fontId="41" fillId="9" borderId="155" applyNumberFormat="0" applyProtection="0">
      <alignment horizontal="right" vertical="center"/>
    </xf>
    <xf numFmtId="0" fontId="3" fillId="79" borderId="150" applyNumberFormat="0" applyAlignment="0" applyProtection="0"/>
    <xf numFmtId="0" fontId="64" fillId="76" borderId="151" applyNumberFormat="0" applyAlignment="0" applyProtection="0"/>
    <xf numFmtId="0" fontId="112" fillId="7" borderId="149" applyNumberFormat="0" applyAlignment="0" applyProtection="0"/>
    <xf numFmtId="4" fontId="44" fillId="94" borderId="155" applyNumberFormat="0" applyProtection="0">
      <alignment horizontal="right" vertical="center"/>
    </xf>
    <xf numFmtId="3" fontId="82" fillId="80" borderId="156">
      <alignment horizontal="left" vertical="top" wrapText="1"/>
      <protection locked="0"/>
    </xf>
    <xf numFmtId="4" fontId="41" fillId="15" borderId="155" applyNumberFormat="0" applyProtection="0">
      <alignment horizontal="right" vertical="center"/>
    </xf>
    <xf numFmtId="0" fontId="112" fillId="7" borderId="149" applyNumberFormat="0" applyAlignment="0" applyProtection="0"/>
    <xf numFmtId="10" fontId="95" fillId="24" borderId="156" applyNumberFormat="0" applyBorder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3" fillId="79" borderId="150" applyNumberFormat="0" applyAlignment="0" applyProtection="0"/>
    <xf numFmtId="0" fontId="3" fillId="26" borderId="133" applyNumberFormat="0" applyFont="0" applyAlignment="0" applyProtection="0"/>
    <xf numFmtId="0" fontId="118" fillId="76" borderId="151" applyNumberFormat="0" applyAlignment="0" applyProtection="0"/>
    <xf numFmtId="0" fontId="61" fillId="63" borderId="132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102" fillId="76" borderId="149" applyNumberFormat="0" applyAlignment="0" applyProtection="0"/>
    <xf numFmtId="0" fontId="54" fillId="76" borderId="140" applyNumberFormat="0" applyAlignment="0" applyProtection="0"/>
    <xf numFmtId="0" fontId="37" fillId="26" borderId="150" applyNumberFormat="0" applyFont="0" applyAlignment="0" applyProtection="0"/>
    <xf numFmtId="0" fontId="61" fillId="63" borderId="140" applyNumberFormat="0" applyAlignment="0" applyProtection="0"/>
    <xf numFmtId="10" fontId="16" fillId="24" borderId="138" applyNumberFormat="0" applyBorder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3" fontId="82" fillId="80" borderId="138">
      <alignment horizontal="left" vertical="top" wrapText="1"/>
      <protection locked="0"/>
    </xf>
    <xf numFmtId="0" fontId="54" fillId="76" borderId="140" applyNumberFormat="0" applyAlignment="0" applyProtection="0"/>
    <xf numFmtId="0" fontId="61" fillId="63" borderId="140" applyNumberFormat="0" applyAlignment="0" applyProtection="0"/>
    <xf numFmtId="0" fontId="3" fillId="79" borderId="133" applyNumberFormat="0" applyAlignment="0" applyProtection="0"/>
    <xf numFmtId="0" fontId="90" fillId="0" borderId="138" applyFont="0" applyFill="0" applyBorder="0">
      <alignment horizontal="center" vertical="justify" wrapText="1"/>
    </xf>
    <xf numFmtId="0" fontId="90" fillId="0" borderId="138" applyFont="0" applyFill="0" applyBorder="0">
      <alignment horizontal="centerContinuous" vertical="justify" wrapText="1"/>
    </xf>
    <xf numFmtId="3" fontId="103" fillId="0" borderId="138"/>
    <xf numFmtId="10" fontId="16" fillId="24" borderId="138" applyNumberFormat="0" applyBorder="0" applyAlignment="0" applyProtection="0"/>
    <xf numFmtId="10" fontId="95" fillId="24" borderId="138" applyNumberFormat="0" applyBorder="0" applyAlignment="0" applyProtection="0"/>
    <xf numFmtId="0" fontId="37" fillId="26" borderId="133" applyNumberFormat="0" applyFont="0" applyAlignment="0" applyProtection="0"/>
    <xf numFmtId="0" fontId="37" fillId="26" borderId="133" applyNumberFormat="0" applyFont="0" applyAlignment="0" applyProtection="0"/>
    <xf numFmtId="0" fontId="37" fillId="26" borderId="133" applyNumberFormat="0" applyFont="0" applyAlignment="0" applyProtection="0"/>
    <xf numFmtId="0" fontId="3" fillId="79" borderId="133" applyNumberFormat="0" applyAlignment="0" applyProtection="0"/>
    <xf numFmtId="0" fontId="54" fillId="76" borderId="140" applyNumberFormat="0" applyAlignment="0" applyProtection="0"/>
    <xf numFmtId="0" fontId="37" fillId="26" borderId="133" applyNumberFormat="0" applyFont="0" applyAlignment="0" applyProtection="0"/>
    <xf numFmtId="0" fontId="61" fillId="63" borderId="140" applyNumberFormat="0" applyAlignment="0" applyProtection="0"/>
    <xf numFmtId="0" fontId="112" fillId="7" borderId="140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64" fillId="76" borderId="141" applyNumberFormat="0" applyAlignment="0" applyProtection="0"/>
    <xf numFmtId="0" fontId="61" fillId="63" borderId="140" applyNumberFormat="0" applyAlignment="0" applyProtection="0"/>
    <xf numFmtId="0" fontId="66" fillId="0" borderId="142" applyNumberFormat="0" applyFill="0" applyAlignment="0" applyProtection="0"/>
    <xf numFmtId="0" fontId="54" fillId="76" borderId="140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64" fillId="76" borderId="141" applyNumberFormat="0" applyAlignment="0" applyProtection="0"/>
    <xf numFmtId="0" fontId="54" fillId="76" borderId="140" applyNumberFormat="0" applyAlignment="0" applyProtection="0"/>
    <xf numFmtId="0" fontId="61" fillId="63" borderId="140" applyNumberFormat="0" applyAlignment="0" applyProtection="0"/>
    <xf numFmtId="0" fontId="66" fillId="0" borderId="142" applyNumberFormat="0" applyFill="0" applyAlignment="0" applyProtection="0"/>
    <xf numFmtId="0" fontId="3" fillId="79" borderId="133" applyNumberFormat="0" applyAlignment="0" applyProtection="0"/>
    <xf numFmtId="0" fontId="37" fillId="26" borderId="133" applyNumberFormat="0" applyFont="0" applyAlignment="0" applyProtection="0"/>
    <xf numFmtId="0" fontId="102" fillId="20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02" fillId="20" borderId="140" applyNumberFormat="0" applyAlignment="0" applyProtection="0"/>
    <xf numFmtId="0" fontId="66" fillId="0" borderId="142" applyNumberFormat="0" applyFill="0" applyAlignment="0" applyProtection="0"/>
    <xf numFmtId="0" fontId="61" fillId="63" borderId="140" applyNumberFormat="0" applyAlignment="0" applyProtection="0"/>
    <xf numFmtId="0" fontId="54" fillId="76" borderId="140" applyNumberFormat="0" applyAlignment="0" applyProtection="0"/>
    <xf numFmtId="0" fontId="64" fillId="76" borderId="141" applyNumberFormat="0" applyAlignment="0" applyProtection="0"/>
    <xf numFmtId="0" fontId="3" fillId="79" borderId="133" applyNumberFormat="0" applyAlignment="0" applyProtection="0"/>
    <xf numFmtId="0" fontId="37" fillId="26" borderId="133" applyNumberFormat="0" applyFont="0" applyAlignment="0" applyProtection="0"/>
    <xf numFmtId="0" fontId="37" fillId="26" borderId="133" applyNumberFormat="0" applyFont="0" applyAlignment="0" applyProtection="0"/>
    <xf numFmtId="0" fontId="37" fillId="26" borderId="133" applyNumberFormat="0" applyFont="0" applyAlignment="0" applyProtection="0"/>
    <xf numFmtId="0" fontId="118" fillId="20" borderId="141" applyNumberFormat="0" applyAlignment="0" applyProtection="0"/>
    <xf numFmtId="0" fontId="66" fillId="0" borderId="142" applyNumberFormat="0" applyFill="0" applyAlignment="0" applyProtection="0"/>
    <xf numFmtId="0" fontId="122" fillId="0" borderId="142" applyNumberFormat="0" applyFill="0" applyAlignment="0" applyProtection="0"/>
    <xf numFmtId="0" fontId="122" fillId="0" borderId="142" applyNumberFormat="0" applyFill="0" applyAlignment="0" applyProtection="0"/>
    <xf numFmtId="0" fontId="118" fillId="20" borderId="141" applyNumberFormat="0" applyAlignment="0" applyProtection="0"/>
    <xf numFmtId="0" fontId="37" fillId="26" borderId="133" applyNumberFormat="0" applyFon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64" fillId="76" borderId="141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102" fillId="76" borderId="140" applyNumberFormat="0" applyAlignment="0" applyProtection="0"/>
    <xf numFmtId="0" fontId="118" fillId="76" borderId="141" applyNumberFormat="0" applyAlignment="0" applyProtection="0"/>
    <xf numFmtId="3" fontId="82" fillId="80" borderId="138">
      <alignment horizontal="left" vertical="top" wrapText="1"/>
      <protection locked="0"/>
    </xf>
    <xf numFmtId="0" fontId="122" fillId="0" borderId="142" applyNumberFormat="0" applyFill="0" applyAlignment="0" applyProtection="0"/>
    <xf numFmtId="4" fontId="41" fillId="24" borderId="144" applyNumberFormat="0" applyProtection="0">
      <alignment horizontal="left" vertical="center" indent="1"/>
    </xf>
    <xf numFmtId="0" fontId="29" fillId="91" borderId="144" applyNumberFormat="0" applyProtection="0">
      <alignment horizontal="left" vertical="center" indent="1"/>
    </xf>
    <xf numFmtId="0" fontId="112" fillId="7" borderId="140" applyNumberFormat="0" applyAlignment="0" applyProtection="0"/>
    <xf numFmtId="0" fontId="122" fillId="0" borderId="142" applyNumberFormat="0" applyFill="0" applyAlignment="0" applyProtection="0"/>
    <xf numFmtId="0" fontId="64" fillId="76" borderId="141" applyNumberFormat="0" applyAlignment="0" applyProtection="0"/>
    <xf numFmtId="0" fontId="168" fillId="7" borderId="140" applyNumberFormat="0" applyAlignment="0" applyProtection="0"/>
    <xf numFmtId="0" fontId="64" fillId="76" borderId="141" applyNumberFormat="0" applyAlignment="0" applyProtection="0"/>
    <xf numFmtId="0" fontId="54" fillId="76" borderId="140" applyNumberFormat="0" applyAlignment="0" applyProtection="0"/>
    <xf numFmtId="0" fontId="29" fillId="82" borderId="144" applyNumberFormat="0" applyProtection="0">
      <alignment horizontal="left" vertical="center" indent="1"/>
    </xf>
    <xf numFmtId="4" fontId="41" fillId="24" borderId="144" applyNumberFormat="0" applyProtection="0">
      <alignment vertical="center"/>
    </xf>
    <xf numFmtId="4" fontId="41" fillId="94" borderId="144" applyNumberFormat="0" applyProtection="0">
      <alignment horizontal="right" vertical="center"/>
    </xf>
    <xf numFmtId="0" fontId="3" fillId="79" borderId="133" applyNumberFormat="0" applyAlignment="0" applyProtection="0"/>
    <xf numFmtId="0" fontId="122" fillId="0" borderId="142" applyNumberFormat="0" applyFill="0" applyAlignment="0" applyProtection="0"/>
    <xf numFmtId="0" fontId="118" fillId="20" borderId="141" applyNumberFormat="0" applyAlignment="0" applyProtection="0"/>
    <xf numFmtId="0" fontId="37" fillId="26" borderId="133" applyNumberFormat="0" applyFont="0" applyAlignment="0" applyProtection="0"/>
    <xf numFmtId="0" fontId="112" fillId="7" borderId="140" applyNumberFormat="0" applyAlignment="0" applyProtection="0"/>
    <xf numFmtId="0" fontId="102" fillId="20" borderId="140" applyNumberFormat="0" applyAlignment="0" applyProtection="0"/>
    <xf numFmtId="0" fontId="37" fillId="26" borderId="133" applyNumberFormat="0" applyFont="0" applyAlignment="0" applyProtection="0"/>
    <xf numFmtId="0" fontId="61" fillId="63" borderId="140" applyNumberFormat="0" applyAlignment="0" applyProtection="0"/>
    <xf numFmtId="0" fontId="64" fillId="76" borderId="141" applyNumberFormat="0" applyAlignment="0" applyProtection="0"/>
    <xf numFmtId="0" fontId="3" fillId="79" borderId="133" applyNumberFormat="0" applyAlignment="0" applyProtection="0"/>
    <xf numFmtId="0" fontId="61" fillId="63" borderId="140" applyNumberFormat="0" applyAlignment="0" applyProtection="0"/>
    <xf numFmtId="10" fontId="16" fillId="24" borderId="145" applyNumberFormat="0" applyBorder="0" applyAlignment="0" applyProtection="0"/>
    <xf numFmtId="0" fontId="61" fillId="63" borderId="140" applyNumberFormat="0" applyAlignment="0" applyProtection="0"/>
    <xf numFmtId="0" fontId="102" fillId="20" borderId="140" applyNumberFormat="0" applyAlignment="0" applyProtection="0"/>
    <xf numFmtId="0" fontId="3" fillId="79" borderId="133" applyNumberFormat="0" applyAlignment="0" applyProtection="0"/>
    <xf numFmtId="3" fontId="103" fillId="0" borderId="145"/>
    <xf numFmtId="0" fontId="61" fillId="63" borderId="140" applyNumberFormat="0" applyAlignment="0" applyProtection="0"/>
    <xf numFmtId="0" fontId="54" fillId="76" borderId="140" applyNumberFormat="0" applyAlignment="0" applyProtection="0"/>
    <xf numFmtId="4" fontId="41" fillId="24" borderId="144" applyNumberFormat="0" applyProtection="0">
      <alignment vertical="center"/>
    </xf>
    <xf numFmtId="0" fontId="3" fillId="79" borderId="133" applyNumberFormat="0" applyAlignment="0" applyProtection="0"/>
    <xf numFmtId="10" fontId="95" fillId="24" borderId="145" applyNumberFormat="0" applyBorder="0" applyAlignment="0" applyProtection="0"/>
    <xf numFmtId="0" fontId="171" fillId="20" borderId="141" applyNumberFormat="0" applyAlignment="0" applyProtection="0"/>
    <xf numFmtId="0" fontId="112" fillId="7" borderId="140" applyNumberFormat="0" applyAlignment="0" applyProtection="0"/>
    <xf numFmtId="0" fontId="118" fillId="20" borderId="141" applyNumberFormat="0" applyAlignment="0" applyProtection="0"/>
    <xf numFmtId="4" fontId="41" fillId="18" borderId="144" applyNumberFormat="0" applyProtection="0">
      <alignment horizontal="right" vertical="center"/>
    </xf>
    <xf numFmtId="4" fontId="41" fillId="15" borderId="144" applyNumberFormat="0" applyProtection="0">
      <alignment horizontal="right" vertical="center"/>
    </xf>
    <xf numFmtId="4" fontId="41" fillId="17" borderId="144" applyNumberFormat="0" applyProtection="0">
      <alignment horizontal="right" vertical="center"/>
    </xf>
    <xf numFmtId="4" fontId="41" fillId="3" borderId="144" applyNumberFormat="0" applyProtection="0">
      <alignment horizontal="right" vertical="center"/>
    </xf>
    <xf numFmtId="4" fontId="43" fillId="80" borderId="144" applyNumberFormat="0" applyProtection="0">
      <alignment horizontal="left" vertical="center" indent="1"/>
    </xf>
    <xf numFmtId="0" fontId="64" fillId="76" borderId="141" applyNumberFormat="0" applyAlignment="0" applyProtection="0"/>
    <xf numFmtId="0" fontId="102" fillId="20" borderId="140" applyNumberFormat="0" applyAlignment="0" applyProtection="0"/>
    <xf numFmtId="0" fontId="41" fillId="24" borderId="144" applyNumberFormat="0" applyProtection="0">
      <alignment horizontal="left" vertical="top" indent="1"/>
    </xf>
    <xf numFmtId="0" fontId="66" fillId="0" borderId="142" applyNumberFormat="0" applyFill="0" applyAlignment="0" applyProtection="0"/>
    <xf numFmtId="0" fontId="64" fillId="76" borderId="141" applyNumberFormat="0" applyAlignment="0" applyProtection="0"/>
    <xf numFmtId="0" fontId="61" fillId="63" borderId="140" applyNumberFormat="0" applyAlignment="0" applyProtection="0"/>
    <xf numFmtId="0" fontId="122" fillId="0" borderId="142" applyNumberFormat="0" applyFill="0" applyAlignment="0" applyProtection="0"/>
    <xf numFmtId="0" fontId="90" fillId="0" borderId="145" applyFont="0" applyFill="0" applyBorder="0">
      <alignment horizontal="centerContinuous" vertical="justify" wrapText="1"/>
    </xf>
    <xf numFmtId="0" fontId="64" fillId="76" borderId="141" applyNumberFormat="0" applyAlignment="0" applyProtection="0"/>
    <xf numFmtId="3" fontId="82" fillId="80" borderId="145">
      <alignment horizontal="left" vertical="top" wrapText="1"/>
      <protection locked="0"/>
    </xf>
    <xf numFmtId="0" fontId="3" fillId="79" borderId="133" applyNumberFormat="0" applyAlignment="0" applyProtection="0"/>
    <xf numFmtId="3" fontId="103" fillId="0" borderId="145"/>
    <xf numFmtId="0" fontId="122" fillId="0" borderId="142" applyNumberFormat="0" applyFill="0" applyAlignment="0" applyProtection="0"/>
    <xf numFmtId="0" fontId="61" fillId="63" borderId="140" applyNumberFormat="0" applyAlignment="0" applyProtection="0"/>
    <xf numFmtId="206" fontId="191" fillId="0" borderId="143"/>
    <xf numFmtId="0" fontId="112" fillId="7" borderId="140" applyNumberFormat="0" applyAlignment="0" applyProtection="0"/>
    <xf numFmtId="0" fontId="64" fillId="76" borderId="141" applyNumberFormat="0" applyAlignment="0" applyProtection="0"/>
    <xf numFmtId="0" fontId="112" fillId="7" borderId="140" applyNumberFormat="0" applyAlignment="0" applyProtection="0"/>
    <xf numFmtId="0" fontId="3" fillId="79" borderId="133" applyNumberFormat="0" applyAlignment="0" applyProtection="0"/>
    <xf numFmtId="4" fontId="41" fillId="92" borderId="144" applyNumberFormat="0" applyProtection="0">
      <alignment horizontal="right" vertical="center"/>
    </xf>
    <xf numFmtId="0" fontId="3" fillId="79" borderId="133" applyNumberFormat="0" applyAlignment="0" applyProtection="0"/>
    <xf numFmtId="10" fontId="16" fillId="24" borderId="145" applyNumberFormat="0" applyBorder="0" applyAlignment="0" applyProtection="0"/>
    <xf numFmtId="0" fontId="3" fillId="79" borderId="133" applyNumberFormat="0" applyAlignment="0" applyProtection="0"/>
    <xf numFmtId="0" fontId="66" fillId="0" borderId="142" applyNumberFormat="0" applyFill="0" applyAlignment="0" applyProtection="0"/>
    <xf numFmtId="4" fontId="41" fillId="18" borderId="144" applyNumberFormat="0" applyProtection="0">
      <alignment horizontal="right" vertical="center"/>
    </xf>
    <xf numFmtId="0" fontId="3" fillId="79" borderId="133" applyNumberFormat="0" applyAlignment="0" applyProtection="0"/>
    <xf numFmtId="3" fontId="82" fillId="80" borderId="145">
      <alignment horizontal="left" vertical="top" wrapText="1"/>
      <protection locked="0"/>
    </xf>
    <xf numFmtId="0" fontId="61" fillId="63" borderId="140" applyNumberFormat="0" applyAlignment="0" applyProtection="0"/>
    <xf numFmtId="0" fontId="3" fillId="79" borderId="133" applyNumberFormat="0" applyAlignment="0" applyProtection="0"/>
    <xf numFmtId="4" fontId="44" fillId="94" borderId="144" applyNumberFormat="0" applyProtection="0">
      <alignment horizontal="right" vertical="center"/>
    </xf>
    <xf numFmtId="4" fontId="196" fillId="24" borderId="144" applyNumberFormat="0" applyProtection="0">
      <alignment vertical="center"/>
    </xf>
    <xf numFmtId="0" fontId="29" fillId="95" borderId="144" applyNumberFormat="0" applyProtection="0">
      <alignment horizontal="left" vertical="top" indent="1"/>
    </xf>
    <xf numFmtId="0" fontId="29" fillId="95" borderId="144" applyNumberFormat="0" applyProtection="0">
      <alignment horizontal="left" vertical="top" indent="1"/>
    </xf>
    <xf numFmtId="0" fontId="3" fillId="79" borderId="133" applyNumberFormat="0" applyAlignment="0" applyProtection="0"/>
    <xf numFmtId="0" fontId="66" fillId="0" borderId="142" applyNumberFormat="0" applyFill="0" applyAlignment="0" applyProtection="0"/>
    <xf numFmtId="0" fontId="41" fillId="24" borderId="144" applyNumberFormat="0" applyProtection="0">
      <alignment horizontal="left" vertical="top" indent="1"/>
    </xf>
    <xf numFmtId="0" fontId="163" fillId="20" borderId="140" applyNumberFormat="0" applyAlignment="0" applyProtection="0"/>
    <xf numFmtId="0" fontId="29" fillId="91" borderId="144" applyNumberFormat="0" applyProtection="0">
      <alignment horizontal="left" vertical="center" indent="1"/>
    </xf>
    <xf numFmtId="0" fontId="112" fillId="7" borderId="140" applyNumberFormat="0" applyAlignment="0" applyProtection="0"/>
    <xf numFmtId="0" fontId="112" fillId="7" borderId="140" applyNumberFormat="0" applyAlignment="0" applyProtection="0"/>
    <xf numFmtId="0" fontId="37" fillId="26" borderId="133" applyNumberFormat="0" applyFon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3" fillId="79" borderId="133" applyNumberFormat="0" applyAlignment="0" applyProtection="0"/>
    <xf numFmtId="0" fontId="64" fillId="76" borderId="141" applyNumberFormat="0" applyAlignment="0" applyProtection="0"/>
    <xf numFmtId="0" fontId="112" fillId="7" borderId="140" applyNumberFormat="0" applyAlignment="0" applyProtection="0"/>
    <xf numFmtId="0" fontId="102" fillId="20" borderId="140" applyNumberFormat="0" applyAlignment="0" applyProtection="0"/>
    <xf numFmtId="0" fontId="64" fillId="76" borderId="141" applyNumberFormat="0" applyAlignment="0" applyProtection="0"/>
    <xf numFmtId="0" fontId="3" fillId="79" borderId="133" applyNumberFormat="0" applyAlignment="0" applyProtection="0"/>
    <xf numFmtId="4" fontId="41" fillId="94" borderId="144" applyNumberFormat="0" applyProtection="0">
      <alignment horizontal="right" vertical="center"/>
    </xf>
    <xf numFmtId="4" fontId="41" fillId="3" borderId="144" applyNumberFormat="0" applyProtection="0">
      <alignment horizontal="right" vertical="center"/>
    </xf>
    <xf numFmtId="206" fontId="176" fillId="89" borderId="143"/>
    <xf numFmtId="4" fontId="41" fillId="9" borderId="144" applyNumberFormat="0" applyProtection="0">
      <alignment horizontal="right" vertical="center"/>
    </xf>
    <xf numFmtId="0" fontId="3" fillId="79" borderId="133" applyNumberFormat="0" applyAlignment="0" applyProtection="0"/>
    <xf numFmtId="0" fontId="122" fillId="0" borderId="142" applyNumberFormat="0" applyFill="0" applyAlignment="0" applyProtection="0"/>
    <xf numFmtId="0" fontId="66" fillId="0" borderId="142" applyNumberFormat="0" applyFill="0" applyAlignment="0" applyProtection="0"/>
    <xf numFmtId="0" fontId="112" fillId="7" borderId="140" applyNumberFormat="0" applyAlignment="0" applyProtection="0"/>
    <xf numFmtId="0" fontId="54" fillId="76" borderId="140" applyNumberFormat="0" applyAlignment="0" applyProtection="0"/>
    <xf numFmtId="0" fontId="37" fillId="26" borderId="133" applyNumberFormat="0" applyFont="0" applyAlignment="0" applyProtection="0"/>
    <xf numFmtId="0" fontId="3" fillId="79" borderId="133" applyNumberFormat="0" applyAlignment="0" applyProtection="0"/>
    <xf numFmtId="0" fontId="112" fillId="7" borderId="140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4" fontId="41" fillId="18" borderId="144" applyNumberFormat="0" applyProtection="0">
      <alignment horizontal="right" vertical="center"/>
    </xf>
    <xf numFmtId="213" fontId="190" fillId="0" borderId="131" applyFont="0" applyFill="0" applyBorder="0" applyAlignment="0" applyProtection="0"/>
    <xf numFmtId="4" fontId="41" fillId="3" borderId="144" applyNumberFormat="0" applyProtection="0">
      <alignment horizontal="right" vertical="center"/>
    </xf>
    <xf numFmtId="4" fontId="41" fillId="10" borderId="144" applyNumberFormat="0" applyProtection="0">
      <alignment horizontal="right" vertical="center"/>
    </xf>
    <xf numFmtId="0" fontId="29" fillId="95" borderId="144" applyNumberFormat="0" applyProtection="0">
      <alignment horizontal="left" vertical="top" indent="1"/>
    </xf>
    <xf numFmtId="4" fontId="44" fillId="94" borderId="144" applyNumberFormat="0" applyProtection="0">
      <alignment horizontal="right" vertical="center"/>
    </xf>
    <xf numFmtId="0" fontId="122" fillId="0" borderId="142" applyNumberFormat="0" applyFill="0" applyAlignment="0" applyProtection="0"/>
    <xf numFmtId="0" fontId="66" fillId="0" borderId="142" applyNumberFormat="0" applyFill="0" applyAlignment="0" applyProtection="0"/>
    <xf numFmtId="0" fontId="102" fillId="20" borderId="140" applyNumberFormat="0" applyAlignment="0" applyProtection="0"/>
    <xf numFmtId="0" fontId="118" fillId="20" borderId="141" applyNumberFormat="0" applyAlignment="0" applyProtection="0"/>
    <xf numFmtId="0" fontId="37" fillId="26" borderId="133" applyNumberFormat="0" applyFont="0" applyAlignment="0" applyProtection="0"/>
    <xf numFmtId="0" fontId="37" fillId="26" borderId="133" applyNumberFormat="0" applyFont="0" applyAlignment="0" applyProtection="0"/>
    <xf numFmtId="0" fontId="37" fillId="26" borderId="133" applyNumberFormat="0" applyFont="0" applyAlignment="0" applyProtection="0"/>
    <xf numFmtId="0" fontId="37" fillId="26" borderId="133" applyNumberFormat="0" applyFont="0" applyAlignment="0" applyProtection="0"/>
    <xf numFmtId="0" fontId="37" fillId="26" borderId="133" applyNumberFormat="0" applyFont="0" applyAlignment="0" applyProtection="0"/>
    <xf numFmtId="0" fontId="118" fillId="20" borderId="141" applyNumberFormat="0" applyAlignment="0" applyProtection="0"/>
    <xf numFmtId="3" fontId="103" fillId="0" borderId="145"/>
    <xf numFmtId="0" fontId="90" fillId="0" borderId="145" applyFont="0" applyFill="0" applyBorder="0">
      <alignment horizontal="center" vertical="justify" wrapText="1"/>
    </xf>
    <xf numFmtId="4" fontId="196" fillId="94" borderId="144" applyNumberFormat="0" applyProtection="0">
      <alignment horizontal="right" vertical="center"/>
    </xf>
    <xf numFmtId="0" fontId="29" fillId="82" borderId="144" applyNumberFormat="0" applyProtection="0">
      <alignment horizontal="left" vertical="top" indent="1"/>
    </xf>
    <xf numFmtId="4" fontId="41" fillId="15" borderId="144" applyNumberFormat="0" applyProtection="0">
      <alignment horizontal="right" vertical="center"/>
    </xf>
    <xf numFmtId="4" fontId="194" fillId="80" borderId="144" applyNumberFormat="0" applyProtection="0">
      <alignment vertical="center"/>
    </xf>
    <xf numFmtId="0" fontId="172" fillId="0" borderId="142" applyNumberFormat="0" applyFill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10" fontId="16" fillId="24" borderId="145" applyNumberFormat="0" applyBorder="0" applyAlignment="0" applyProtection="0"/>
    <xf numFmtId="0" fontId="54" fillId="76" borderId="140" applyNumberFormat="0" applyAlignment="0" applyProtection="0"/>
    <xf numFmtId="3" fontId="82" fillId="80" borderId="145">
      <alignment horizontal="left" vertical="top" wrapText="1"/>
      <protection locked="0"/>
    </xf>
    <xf numFmtId="0" fontId="66" fillId="0" borderId="142" applyNumberFormat="0" applyFill="0" applyAlignment="0" applyProtection="0"/>
    <xf numFmtId="4" fontId="41" fillId="94" borderId="144" applyNumberFormat="0" applyProtection="0">
      <alignment horizontal="right" vertical="center"/>
    </xf>
    <xf numFmtId="0" fontId="29" fillId="82" borderId="144" applyNumberFormat="0" applyProtection="0">
      <alignment horizontal="left" vertical="center" indent="1"/>
    </xf>
    <xf numFmtId="0" fontId="3" fillId="79" borderId="133" applyNumberFormat="0" applyAlignment="0" applyProtection="0"/>
    <xf numFmtId="206" fontId="176" fillId="89" borderId="143"/>
    <xf numFmtId="0" fontId="3" fillId="79" borderId="133" applyNumberFormat="0" applyAlignment="0" applyProtection="0"/>
    <xf numFmtId="0" fontId="171" fillId="20" borderId="141" applyNumberFormat="0" applyAlignment="0" applyProtection="0"/>
    <xf numFmtId="3" fontId="82" fillId="80" borderId="145">
      <alignment horizontal="left" vertical="top" wrapText="1"/>
      <protection locked="0"/>
    </xf>
    <xf numFmtId="0" fontId="61" fillId="63" borderId="140" applyNumberFormat="0" applyAlignment="0" applyProtection="0"/>
    <xf numFmtId="0" fontId="122" fillId="0" borderId="142" applyNumberFormat="0" applyFill="0" applyAlignment="0" applyProtection="0"/>
    <xf numFmtId="206" fontId="191" fillId="0" borderId="143"/>
    <xf numFmtId="0" fontId="3" fillId="79" borderId="133" applyNumberFormat="0" applyAlignment="0" applyProtection="0"/>
    <xf numFmtId="0" fontId="3" fillId="79" borderId="133" applyNumberFormat="0" applyAlignment="0" applyProtection="0"/>
    <xf numFmtId="0" fontId="54" fillId="76" borderId="140" applyNumberFormat="0" applyAlignment="0" applyProtection="0"/>
    <xf numFmtId="206" fontId="176" fillId="89" borderId="143"/>
    <xf numFmtId="0" fontId="118" fillId="20" borderId="141" applyNumberFormat="0" applyAlignment="0" applyProtection="0"/>
    <xf numFmtId="0" fontId="64" fillId="76" borderId="141" applyNumberFormat="0" applyAlignment="0" applyProtection="0"/>
    <xf numFmtId="4" fontId="41" fillId="96" borderId="144" applyNumberFormat="0" applyProtection="0">
      <alignment horizontal="right" vertical="center"/>
    </xf>
    <xf numFmtId="0" fontId="37" fillId="26" borderId="133" applyNumberFormat="0" applyFont="0" applyAlignment="0" applyProtection="0"/>
    <xf numFmtId="0" fontId="112" fillId="7" borderId="140" applyNumberFormat="0" applyAlignment="0" applyProtection="0"/>
    <xf numFmtId="0" fontId="66" fillId="0" borderId="142" applyNumberFormat="0" applyFill="0" applyAlignment="0" applyProtection="0"/>
    <xf numFmtId="0" fontId="54" fillId="76" borderId="140" applyNumberFormat="0" applyAlignment="0" applyProtection="0"/>
    <xf numFmtId="0" fontId="171" fillId="20" borderId="141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02" fillId="20" borderId="140" applyNumberFormat="0" applyAlignment="0" applyProtection="0"/>
    <xf numFmtId="0" fontId="168" fillId="7" borderId="140" applyNumberFormat="0" applyAlignment="0" applyProtection="0"/>
    <xf numFmtId="4" fontId="43" fillId="80" borderId="144" applyNumberFormat="0" applyProtection="0">
      <alignment horizontal="left" vertical="center" indent="1"/>
    </xf>
    <xf numFmtId="4" fontId="41" fillId="96" borderId="144" applyNumberFormat="0" applyProtection="0">
      <alignment horizontal="left" vertical="center" indent="1"/>
    </xf>
    <xf numFmtId="0" fontId="3" fillId="79" borderId="133" applyNumberFormat="0" applyAlignment="0" applyProtection="0"/>
    <xf numFmtId="0" fontId="3" fillId="79" borderId="133" applyNumberFormat="0" applyAlignment="0" applyProtection="0"/>
    <xf numFmtId="0" fontId="54" fillId="76" borderId="140" applyNumberFormat="0" applyAlignment="0" applyProtection="0"/>
    <xf numFmtId="0" fontId="37" fillId="26" borderId="133" applyNumberFormat="0" applyFont="0" applyAlignment="0" applyProtection="0"/>
    <xf numFmtId="0" fontId="61" fillId="63" borderId="140" applyNumberFormat="0" applyAlignment="0" applyProtection="0"/>
    <xf numFmtId="0" fontId="112" fillId="7" borderId="140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64" fillId="76" borderId="141" applyNumberFormat="0" applyAlignment="0" applyProtection="0"/>
    <xf numFmtId="0" fontId="61" fillId="63" borderId="140" applyNumberFormat="0" applyAlignment="0" applyProtection="0"/>
    <xf numFmtId="0" fontId="66" fillId="0" borderId="142" applyNumberFormat="0" applyFill="0" applyAlignment="0" applyProtection="0"/>
    <xf numFmtId="0" fontId="54" fillId="76" borderId="140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64" fillId="76" borderId="141" applyNumberFormat="0" applyAlignment="0" applyProtection="0"/>
    <xf numFmtId="0" fontId="54" fillId="76" borderId="140" applyNumberFormat="0" applyAlignment="0" applyProtection="0"/>
    <xf numFmtId="0" fontId="61" fillId="63" borderId="140" applyNumberFormat="0" applyAlignment="0" applyProtection="0"/>
    <xf numFmtId="0" fontId="66" fillId="0" borderId="142" applyNumberFormat="0" applyFill="0" applyAlignment="0" applyProtection="0"/>
    <xf numFmtId="0" fontId="3" fillId="79" borderId="133" applyNumberFormat="0" applyAlignment="0" applyProtection="0"/>
    <xf numFmtId="0" fontId="37" fillId="26" borderId="133" applyNumberFormat="0" applyFont="0" applyAlignment="0" applyProtection="0"/>
    <xf numFmtId="0" fontId="112" fillId="7" borderId="140" applyNumberFormat="0" applyAlignment="0" applyProtection="0"/>
    <xf numFmtId="0" fontId="102" fillId="20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02" fillId="20" borderId="140" applyNumberFormat="0" applyAlignment="0" applyProtection="0"/>
    <xf numFmtId="0" fontId="66" fillId="0" borderId="142" applyNumberFormat="0" applyFill="0" applyAlignment="0" applyProtection="0"/>
    <xf numFmtId="0" fontId="61" fillId="63" borderId="140" applyNumberFormat="0" applyAlignment="0" applyProtection="0"/>
    <xf numFmtId="0" fontId="54" fillId="76" borderId="140" applyNumberFormat="0" applyAlignment="0" applyProtection="0"/>
    <xf numFmtId="0" fontId="64" fillId="76" borderId="141" applyNumberFormat="0" applyAlignment="0" applyProtection="0"/>
    <xf numFmtId="0" fontId="3" fillId="79" borderId="133" applyNumberFormat="0" applyAlignment="0" applyProtection="0"/>
    <xf numFmtId="0" fontId="37" fillId="26" borderId="133" applyNumberFormat="0" applyFont="0" applyAlignment="0" applyProtection="0"/>
    <xf numFmtId="0" fontId="37" fillId="26" borderId="133" applyNumberFormat="0" applyFont="0" applyAlignment="0" applyProtection="0"/>
    <xf numFmtId="0" fontId="37" fillId="26" borderId="133" applyNumberFormat="0" applyFont="0" applyAlignment="0" applyProtection="0"/>
    <xf numFmtId="0" fontId="118" fillId="20" borderId="141" applyNumberFormat="0" applyAlignment="0" applyProtection="0"/>
    <xf numFmtId="0" fontId="66" fillId="0" borderId="142" applyNumberFormat="0" applyFill="0" applyAlignment="0" applyProtection="0"/>
    <xf numFmtId="0" fontId="122" fillId="0" borderId="142" applyNumberFormat="0" applyFill="0" applyAlignment="0" applyProtection="0"/>
    <xf numFmtId="0" fontId="122" fillId="0" borderId="142" applyNumberFormat="0" applyFill="0" applyAlignment="0" applyProtection="0"/>
    <xf numFmtId="0" fontId="118" fillId="20" borderId="141" applyNumberFormat="0" applyAlignment="0" applyProtection="0"/>
    <xf numFmtId="0" fontId="37" fillId="26" borderId="133" applyNumberFormat="0" applyFon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64" fillId="76" borderId="141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41" fillId="91" borderId="144" applyNumberFormat="0" applyProtection="0">
      <alignment horizontal="left" vertical="top" indent="1"/>
    </xf>
    <xf numFmtId="4" fontId="196" fillId="94" borderId="144" applyNumberFormat="0" applyProtection="0">
      <alignment horizontal="right" vertical="center"/>
    </xf>
    <xf numFmtId="0" fontId="41" fillId="24" borderId="144" applyNumberFormat="0" applyProtection="0">
      <alignment horizontal="left" vertical="top" indent="1"/>
    </xf>
    <xf numFmtId="4" fontId="41" fillId="24" borderId="144" applyNumberFormat="0" applyProtection="0">
      <alignment vertical="center"/>
    </xf>
    <xf numFmtId="0" fontId="29" fillId="81" borderId="144" applyNumberFormat="0" applyProtection="0">
      <alignment horizontal="left" vertical="top" indent="1"/>
    </xf>
    <xf numFmtId="0" fontId="29" fillId="82" borderId="144" applyNumberFormat="0" applyProtection="0">
      <alignment horizontal="left" vertical="top" indent="1"/>
    </xf>
    <xf numFmtId="0" fontId="29" fillId="91" borderId="144" applyNumberFormat="0" applyProtection="0">
      <alignment horizontal="left" vertical="top" indent="1"/>
    </xf>
    <xf numFmtId="0" fontId="29" fillId="95" borderId="144" applyNumberFormat="0" applyProtection="0">
      <alignment horizontal="left" vertical="center" indent="1"/>
    </xf>
    <xf numFmtId="0" fontId="64" fillId="76" borderId="141" applyNumberFormat="0" applyAlignment="0" applyProtection="0"/>
    <xf numFmtId="4" fontId="41" fillId="96" borderId="144" applyNumberFormat="0" applyProtection="0">
      <alignment horizontal="right" vertical="center"/>
    </xf>
    <xf numFmtId="4" fontId="41" fillId="10" borderId="144" applyNumberFormat="0" applyProtection="0">
      <alignment horizontal="right" vertical="center"/>
    </xf>
    <xf numFmtId="4" fontId="194" fillId="80" borderId="144" applyNumberFormat="0" applyProtection="0">
      <alignment vertical="center"/>
    </xf>
    <xf numFmtId="206" fontId="191" fillId="0" borderId="143"/>
    <xf numFmtId="0" fontId="3" fillId="79" borderId="133" applyNumberFormat="0" applyAlignment="0" applyProtection="0"/>
    <xf numFmtId="0" fontId="37" fillId="26" borderId="133" applyNumberFormat="0" applyFont="0" applyAlignment="0" applyProtection="0"/>
    <xf numFmtId="0" fontId="29" fillId="95" borderId="144" applyNumberFormat="0" applyProtection="0">
      <alignment horizontal="left" vertical="center" indent="1"/>
    </xf>
    <xf numFmtId="4" fontId="41" fillId="10" borderId="144" applyNumberFormat="0" applyProtection="0">
      <alignment horizontal="right" vertical="center"/>
    </xf>
    <xf numFmtId="10" fontId="16" fillId="24" borderId="145" applyNumberFormat="0" applyBorder="0" applyAlignment="0" applyProtection="0"/>
    <xf numFmtId="0" fontId="37" fillId="26" borderId="133" applyNumberFormat="0" applyFont="0" applyAlignment="0" applyProtection="0"/>
    <xf numFmtId="0" fontId="37" fillId="26" borderId="133" applyNumberFormat="0" applyFont="0" applyAlignment="0" applyProtection="0"/>
    <xf numFmtId="0" fontId="102" fillId="20" borderId="140" applyNumberFormat="0" applyAlignment="0" applyProtection="0"/>
    <xf numFmtId="0" fontId="61" fillId="63" borderId="140" applyNumberFormat="0" applyAlignment="0" applyProtection="0"/>
    <xf numFmtId="0" fontId="29" fillId="91" borderId="144" applyNumberFormat="0" applyProtection="0">
      <alignment horizontal="left" vertical="top" indent="1"/>
    </xf>
    <xf numFmtId="0" fontId="172" fillId="0" borderId="142" applyNumberFormat="0" applyFill="0" applyAlignment="0" applyProtection="0"/>
    <xf numFmtId="0" fontId="54" fillId="76" borderId="140" applyNumberFormat="0" applyAlignment="0" applyProtection="0"/>
    <xf numFmtId="0" fontId="61" fillId="63" borderId="140" applyNumberFormat="0" applyAlignment="0" applyProtection="0"/>
    <xf numFmtId="0" fontId="160" fillId="26" borderId="133" applyNumberFormat="0" applyFont="0" applyAlignment="0" applyProtection="0"/>
    <xf numFmtId="0" fontId="37" fillId="26" borderId="133" applyNumberFormat="0" applyFont="0" applyAlignment="0" applyProtection="0"/>
    <xf numFmtId="0" fontId="37" fillId="26" borderId="133" applyNumberFormat="0" applyFont="0" applyAlignment="0" applyProtection="0"/>
    <xf numFmtId="0" fontId="112" fillId="7" borderId="140" applyNumberFormat="0" applyAlignment="0" applyProtection="0"/>
    <xf numFmtId="0" fontId="102" fillId="76" borderId="140" applyNumberFormat="0" applyAlignment="0" applyProtection="0"/>
    <xf numFmtId="0" fontId="112" fillId="7" borderId="140" applyNumberFormat="0" applyAlignment="0" applyProtection="0"/>
    <xf numFmtId="0" fontId="160" fillId="26" borderId="133" applyNumberFormat="0" applyFont="0" applyAlignment="0" applyProtection="0"/>
    <xf numFmtId="0" fontId="64" fillId="76" borderId="141" applyNumberFormat="0" applyAlignment="0" applyProtection="0"/>
    <xf numFmtId="4" fontId="41" fillId="17" borderId="144" applyNumberFormat="0" applyProtection="0">
      <alignment horizontal="right" vertical="center"/>
    </xf>
    <xf numFmtId="0" fontId="54" fillId="76" borderId="140" applyNumberFormat="0" applyAlignment="0" applyProtection="0"/>
    <xf numFmtId="3" fontId="82" fillId="80" borderId="145">
      <alignment horizontal="left" vertical="top" wrapText="1"/>
      <protection locked="0"/>
    </xf>
    <xf numFmtId="4" fontId="41" fillId="9" borderId="144" applyNumberFormat="0" applyProtection="0">
      <alignment horizontal="right" vertical="center"/>
    </xf>
    <xf numFmtId="0" fontId="112" fillId="7" borderId="140" applyNumberFormat="0" applyAlignment="0" applyProtection="0"/>
    <xf numFmtId="0" fontId="61" fillId="63" borderId="140" applyNumberFormat="0" applyAlignment="0" applyProtection="0"/>
    <xf numFmtId="0" fontId="61" fillId="63" borderId="140" applyNumberFormat="0" applyAlignment="0" applyProtection="0"/>
    <xf numFmtId="0" fontId="112" fillId="7" borderId="140" applyNumberFormat="0" applyAlignment="0" applyProtection="0"/>
    <xf numFmtId="0" fontId="66" fillId="0" borderId="142" applyNumberFormat="0" applyFill="0" applyAlignment="0" applyProtection="0"/>
    <xf numFmtId="0" fontId="3" fillId="79" borderId="133" applyNumberFormat="0" applyAlignment="0" applyProtection="0"/>
    <xf numFmtId="4" fontId="41" fillId="96" borderId="144" applyNumberFormat="0" applyProtection="0">
      <alignment horizontal="left" vertical="center" indent="1"/>
    </xf>
    <xf numFmtId="0" fontId="29" fillId="81" borderId="144" applyNumberFormat="0" applyProtection="0">
      <alignment horizontal="left" vertical="center" indent="1"/>
    </xf>
    <xf numFmtId="0" fontId="168" fillId="7" borderId="140" applyNumberFormat="0" applyAlignment="0" applyProtection="0"/>
    <xf numFmtId="0" fontId="43" fillId="80" borderId="144" applyNumberFormat="0" applyProtection="0">
      <alignment horizontal="left" vertical="top" indent="1"/>
    </xf>
    <xf numFmtId="0" fontId="163" fillId="20" borderId="140" applyNumberFormat="0" applyAlignment="0" applyProtection="0"/>
    <xf numFmtId="0" fontId="118" fillId="20" borderId="141" applyNumberFormat="0" applyAlignment="0" applyProtection="0"/>
    <xf numFmtId="0" fontId="66" fillId="0" borderId="142" applyNumberFormat="0" applyFill="0" applyAlignment="0" applyProtection="0"/>
    <xf numFmtId="0" fontId="61" fillId="63" borderId="140" applyNumberFormat="0" applyAlignment="0" applyProtection="0"/>
    <xf numFmtId="4" fontId="43" fillId="25" borderId="144" applyNumberFormat="0" applyProtection="0">
      <alignment vertical="center"/>
    </xf>
    <xf numFmtId="4" fontId="41" fillId="11" borderId="144" applyNumberFormat="0" applyProtection="0">
      <alignment horizontal="right" vertical="center"/>
    </xf>
    <xf numFmtId="4" fontId="41" fillId="92" borderId="144" applyNumberFormat="0" applyProtection="0">
      <alignment horizontal="right" vertical="center"/>
    </xf>
    <xf numFmtId="0" fontId="29" fillId="95" borderId="144" applyNumberFormat="0" applyProtection="0">
      <alignment horizontal="left" vertical="center" indent="1"/>
    </xf>
    <xf numFmtId="0" fontId="64" fillId="76" borderId="141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8" fillId="20" borderId="141" applyNumberFormat="0" applyAlignment="0" applyProtection="0"/>
    <xf numFmtId="0" fontId="54" fillId="76" borderId="140" applyNumberFormat="0" applyAlignment="0" applyProtection="0"/>
    <xf numFmtId="0" fontId="66" fillId="0" borderId="142" applyNumberFormat="0" applyFill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3" fillId="79" borderId="133" applyNumberFormat="0" applyAlignment="0" applyProtection="0"/>
    <xf numFmtId="0" fontId="64" fillId="76" borderId="141" applyNumberFormat="0" applyAlignment="0" applyProtection="0"/>
    <xf numFmtId="0" fontId="3" fillId="79" borderId="133" applyNumberFormat="0" applyAlignment="0" applyProtection="0"/>
    <xf numFmtId="0" fontId="54" fillId="76" borderId="140" applyNumberFormat="0" applyAlignment="0" applyProtection="0"/>
    <xf numFmtId="0" fontId="61" fillId="63" borderId="140" applyNumberFormat="0" applyAlignment="0" applyProtection="0"/>
    <xf numFmtId="0" fontId="3" fillId="79" borderId="133" applyNumberFormat="0" applyAlignment="0" applyProtection="0"/>
    <xf numFmtId="0" fontId="54" fillId="76" borderId="140" applyNumberFormat="0" applyAlignment="0" applyProtection="0"/>
    <xf numFmtId="0" fontId="3" fillId="79" borderId="133" applyNumberFormat="0" applyAlignment="0" applyProtection="0"/>
    <xf numFmtId="4" fontId="41" fillId="24" borderId="144" applyNumberFormat="0" applyProtection="0">
      <alignment horizontal="left" vertical="center" indent="1"/>
    </xf>
    <xf numFmtId="4" fontId="196" fillId="24" borderId="144" applyNumberFormat="0" applyProtection="0">
      <alignment vertical="center"/>
    </xf>
    <xf numFmtId="4" fontId="43" fillId="25" borderId="144" applyNumberFormat="0" applyProtection="0">
      <alignment vertical="center"/>
    </xf>
    <xf numFmtId="0" fontId="37" fillId="26" borderId="133" applyNumberFormat="0" applyFont="0" applyAlignment="0" applyProtection="0"/>
    <xf numFmtId="0" fontId="37" fillId="26" borderId="133" applyNumberFormat="0" applyFon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90" fillId="0" borderId="145" applyFont="0" applyFill="0" applyBorder="0">
      <alignment horizontal="centerContinuous" vertical="justify" wrapText="1"/>
    </xf>
    <xf numFmtId="4" fontId="41" fillId="96" borderId="144" applyNumberFormat="0" applyProtection="0">
      <alignment horizontal="right" vertical="center"/>
    </xf>
    <xf numFmtId="0" fontId="112" fillId="7" borderId="140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61" fillId="63" borderId="140" applyNumberFormat="0" applyAlignment="0" applyProtection="0"/>
    <xf numFmtId="0" fontId="118" fillId="76" borderId="141" applyNumberFormat="0" applyAlignment="0" applyProtection="0"/>
    <xf numFmtId="0" fontId="112" fillId="7" borderId="140" applyNumberFormat="0" applyAlignment="0" applyProtection="0"/>
    <xf numFmtId="4" fontId="41" fillId="19" borderId="144" applyNumberFormat="0" applyProtection="0">
      <alignment horizontal="right" vertical="center"/>
    </xf>
    <xf numFmtId="0" fontId="29" fillId="81" borderId="144" applyNumberFormat="0" applyProtection="0">
      <alignment horizontal="left" vertical="center" indent="1"/>
    </xf>
    <xf numFmtId="4" fontId="41" fillId="17" borderId="144" applyNumberFormat="0" applyProtection="0">
      <alignment horizontal="right" vertical="center"/>
    </xf>
    <xf numFmtId="0" fontId="122" fillId="0" borderId="142" applyNumberFormat="0" applyFill="0" applyAlignment="0" applyProtection="0"/>
    <xf numFmtId="0" fontId="3" fillId="79" borderId="133" applyNumberFormat="0" applyAlignment="0" applyProtection="0"/>
    <xf numFmtId="10" fontId="16" fillId="24" borderId="145" applyNumberFormat="0" applyBorder="0" applyAlignment="0" applyProtection="0"/>
    <xf numFmtId="0" fontId="61" fillId="63" borderId="140" applyNumberFormat="0" applyAlignment="0" applyProtection="0"/>
    <xf numFmtId="0" fontId="37" fillId="26" borderId="133" applyNumberFormat="0" applyFont="0" applyAlignment="0" applyProtection="0"/>
    <xf numFmtId="0" fontId="102" fillId="76" borderId="140" applyNumberFormat="0" applyAlignment="0" applyProtection="0"/>
    <xf numFmtId="0" fontId="112" fillId="7" borderId="140" applyNumberFormat="0" applyAlignment="0" applyProtection="0"/>
    <xf numFmtId="0" fontId="29" fillId="91" borderId="155" applyNumberFormat="0" applyProtection="0">
      <alignment horizontal="left" vertical="center" indent="1"/>
    </xf>
    <xf numFmtId="0" fontId="102" fillId="76" borderId="140" applyNumberFormat="0" applyAlignment="0" applyProtection="0"/>
    <xf numFmtId="0" fontId="112" fillId="7" borderId="140" applyNumberFormat="0" applyAlignment="0" applyProtection="0"/>
    <xf numFmtId="0" fontId="66" fillId="0" borderId="142" applyNumberFormat="0" applyFill="0" applyAlignment="0" applyProtection="0"/>
    <xf numFmtId="3" fontId="82" fillId="80" borderId="145">
      <alignment horizontal="left" vertical="top" wrapText="1"/>
      <protection locked="0"/>
    </xf>
    <xf numFmtId="4" fontId="41" fillId="96" borderId="144" applyNumberFormat="0" applyProtection="0">
      <alignment horizontal="left" vertical="center" indent="1"/>
    </xf>
    <xf numFmtId="0" fontId="29" fillId="81" borderId="144" applyNumberFormat="0" applyProtection="0">
      <alignment horizontal="left" vertical="center" indent="1"/>
    </xf>
    <xf numFmtId="0" fontId="3" fillId="79" borderId="133" applyNumberFormat="0" applyAlignment="0" applyProtection="0"/>
    <xf numFmtId="213" fontId="190" fillId="0" borderId="131" applyFont="0" applyFill="0" applyBorder="0" applyAlignment="0" applyProtection="0"/>
    <xf numFmtId="0" fontId="29" fillId="81" borderId="144" applyNumberFormat="0" applyProtection="0">
      <alignment horizontal="left" vertical="top" indent="1"/>
    </xf>
    <xf numFmtId="0" fontId="112" fillId="7" borderId="140" applyNumberFormat="0" applyAlignment="0" applyProtection="0"/>
    <xf numFmtId="0" fontId="163" fillId="20" borderId="140" applyNumberFormat="0" applyAlignment="0" applyProtection="0"/>
    <xf numFmtId="0" fontId="66" fillId="0" borderId="142" applyNumberFormat="0" applyFill="0" applyAlignment="0" applyProtection="0"/>
    <xf numFmtId="0" fontId="172" fillId="0" borderId="142" applyNumberFormat="0" applyFill="0" applyAlignment="0" applyProtection="0"/>
    <xf numFmtId="4" fontId="41" fillId="15" borderId="144" applyNumberFormat="0" applyProtection="0">
      <alignment horizontal="right" vertical="center"/>
    </xf>
    <xf numFmtId="0" fontId="29" fillId="82" borderId="144" applyNumberFormat="0" applyProtection="0">
      <alignment horizontal="left" vertical="top" indent="1"/>
    </xf>
    <xf numFmtId="4" fontId="41" fillId="24" borderId="144" applyNumberFormat="0" applyProtection="0">
      <alignment horizontal="left" vertical="center" indent="1"/>
    </xf>
    <xf numFmtId="4" fontId="196" fillId="94" borderId="144" applyNumberFormat="0" applyProtection="0">
      <alignment horizontal="right" vertical="center"/>
    </xf>
    <xf numFmtId="0" fontId="112" fillId="7" borderId="140" applyNumberFormat="0" applyAlignment="0" applyProtection="0"/>
    <xf numFmtId="0" fontId="37" fillId="26" borderId="133" applyNumberFormat="0" applyFont="0" applyAlignment="0" applyProtection="0"/>
    <xf numFmtId="0" fontId="37" fillId="26" borderId="133" applyNumberFormat="0" applyFont="0" applyAlignment="0" applyProtection="0"/>
    <xf numFmtId="0" fontId="112" fillId="7" borderId="140" applyNumberFormat="0" applyAlignment="0" applyProtection="0"/>
    <xf numFmtId="0" fontId="66" fillId="0" borderId="142" applyNumberFormat="0" applyFill="0" applyAlignment="0" applyProtection="0"/>
    <xf numFmtId="0" fontId="3" fillId="79" borderId="133" applyNumberFormat="0" applyAlignment="0" applyProtection="0"/>
    <xf numFmtId="0" fontId="112" fillId="7" borderId="140" applyNumberFormat="0" applyAlignment="0" applyProtection="0"/>
    <xf numFmtId="10" fontId="95" fillId="24" borderId="145" applyNumberFormat="0" applyBorder="0" applyAlignment="0" applyProtection="0"/>
    <xf numFmtId="0" fontId="168" fillId="7" borderId="140" applyNumberFormat="0" applyAlignment="0" applyProtection="0"/>
    <xf numFmtId="4" fontId="43" fillId="80" borderId="144" applyNumberFormat="0" applyProtection="0">
      <alignment horizontal="left" vertical="center" indent="1"/>
    </xf>
    <xf numFmtId="0" fontId="160" fillId="26" borderId="133" applyNumberFormat="0" applyFont="0" applyAlignment="0" applyProtection="0"/>
    <xf numFmtId="0" fontId="171" fillId="20" borderId="141" applyNumberFormat="0" applyAlignment="0" applyProtection="0"/>
    <xf numFmtId="0" fontId="3" fillId="79" borderId="133" applyNumberFormat="0" applyAlignment="0" applyProtection="0"/>
    <xf numFmtId="0" fontId="66" fillId="0" borderId="142" applyNumberFormat="0" applyFill="0" applyAlignment="0" applyProtection="0"/>
    <xf numFmtId="0" fontId="29" fillId="82" borderId="144" applyNumberFormat="0" applyProtection="0">
      <alignment horizontal="left" vertical="center" indent="1"/>
    </xf>
    <xf numFmtId="0" fontId="122" fillId="0" borderId="142" applyNumberFormat="0" applyFill="0" applyAlignment="0" applyProtection="0"/>
    <xf numFmtId="0" fontId="172" fillId="0" borderId="142" applyNumberFormat="0" applyFill="0" applyAlignment="0" applyProtection="0"/>
    <xf numFmtId="0" fontId="29" fillId="81" borderId="144" applyNumberFormat="0" applyProtection="0">
      <alignment horizontal="left" vertical="top" indent="1"/>
    </xf>
    <xf numFmtId="0" fontId="41" fillId="91" borderId="144" applyNumberFormat="0" applyProtection="0">
      <alignment horizontal="left" vertical="top" indent="1"/>
    </xf>
    <xf numFmtId="0" fontId="112" fillId="7" borderId="140" applyNumberFormat="0" applyAlignment="0" applyProtection="0"/>
    <xf numFmtId="0" fontId="3" fillId="79" borderId="133" applyNumberFormat="0" applyAlignment="0" applyProtection="0"/>
    <xf numFmtId="0" fontId="54" fillId="76" borderId="140" applyNumberFormat="0" applyAlignment="0" applyProtection="0"/>
    <xf numFmtId="0" fontId="61" fillId="63" borderId="140" applyNumberFormat="0" applyAlignment="0" applyProtection="0"/>
    <xf numFmtId="0" fontId="3" fillId="79" borderId="133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54" fillId="76" borderId="140" applyNumberFormat="0" applyAlignment="0" applyProtection="0"/>
    <xf numFmtId="0" fontId="66" fillId="0" borderId="142" applyNumberFormat="0" applyFill="0" applyAlignment="0" applyProtection="0"/>
    <xf numFmtId="0" fontId="122" fillId="0" borderId="142" applyNumberFormat="0" applyFill="0" applyAlignment="0" applyProtection="0"/>
    <xf numFmtId="0" fontId="37" fillId="26" borderId="133" applyNumberFormat="0" applyFont="0" applyAlignment="0" applyProtection="0"/>
    <xf numFmtId="0" fontId="112" fillId="7" borderId="140" applyNumberFormat="0" applyAlignment="0" applyProtection="0"/>
    <xf numFmtId="4" fontId="44" fillId="94" borderId="144" applyNumberFormat="0" applyProtection="0">
      <alignment horizontal="right" vertical="center"/>
    </xf>
    <xf numFmtId="4" fontId="41" fillId="19" borderId="144" applyNumberFormat="0" applyProtection="0">
      <alignment horizontal="right" vertical="center"/>
    </xf>
    <xf numFmtId="0" fontId="102" fillId="20" borderId="140" applyNumberFormat="0" applyAlignment="0" applyProtection="0"/>
    <xf numFmtId="4" fontId="41" fillId="92" borderId="144" applyNumberFormat="0" applyProtection="0">
      <alignment horizontal="right" vertical="center"/>
    </xf>
    <xf numFmtId="4" fontId="41" fillId="19" borderId="144" applyNumberFormat="0" applyProtection="0">
      <alignment horizontal="right" vertical="center"/>
    </xf>
    <xf numFmtId="4" fontId="41" fillId="11" borderId="144" applyNumberFormat="0" applyProtection="0">
      <alignment horizontal="right" vertical="center"/>
    </xf>
    <xf numFmtId="4" fontId="41" fillId="9" borderId="144" applyNumberFormat="0" applyProtection="0">
      <alignment horizontal="right" vertical="center"/>
    </xf>
    <xf numFmtId="0" fontId="43" fillId="80" borderId="144" applyNumberFormat="0" applyProtection="0">
      <alignment horizontal="left" vertical="top" indent="1"/>
    </xf>
    <xf numFmtId="4" fontId="43" fillId="25" borderId="144" applyNumberFormat="0" applyProtection="0">
      <alignment vertical="center"/>
    </xf>
    <xf numFmtId="0" fontId="90" fillId="0" borderId="145" applyFont="0" applyFill="0" applyBorder="0">
      <alignment horizontal="center" vertical="justify" wrapText="1"/>
    </xf>
    <xf numFmtId="0" fontId="90" fillId="0" borderId="145" applyFont="0" applyFill="0" applyBorder="0">
      <alignment horizontal="centerContinuous" vertical="justify" wrapText="1"/>
    </xf>
    <xf numFmtId="213" fontId="190" fillId="0" borderId="131" applyFont="0" applyFill="0" applyBorder="0" applyAlignment="0" applyProtection="0"/>
    <xf numFmtId="206" fontId="176" fillId="89" borderId="143"/>
    <xf numFmtId="0" fontId="118" fillId="20" borderId="141" applyNumberFormat="0" applyAlignment="0" applyProtection="0"/>
    <xf numFmtId="0" fontId="122" fillId="0" borderId="142" applyNumberFormat="0" applyFill="0" applyAlignment="0" applyProtection="0"/>
    <xf numFmtId="0" fontId="118" fillId="20" borderId="141" applyNumberFormat="0" applyAlignment="0" applyProtection="0"/>
    <xf numFmtId="0" fontId="112" fillId="7" borderId="140" applyNumberFormat="0" applyAlignment="0" applyProtection="0"/>
    <xf numFmtId="4" fontId="41" fillId="11" borderId="144" applyNumberFormat="0" applyProtection="0">
      <alignment horizontal="right" vertical="center"/>
    </xf>
    <xf numFmtId="0" fontId="29" fillId="91" borderId="144" applyNumberFormat="0" applyProtection="0">
      <alignment horizontal="left" vertical="top" indent="1"/>
    </xf>
    <xf numFmtId="0" fontId="66" fillId="0" borderId="142" applyNumberFormat="0" applyFill="0" applyAlignment="0" applyProtection="0"/>
    <xf numFmtId="0" fontId="29" fillId="91" borderId="144" applyNumberFormat="0" applyProtection="0">
      <alignment horizontal="left" vertical="center" indent="1"/>
    </xf>
    <xf numFmtId="0" fontId="3" fillId="79" borderId="133" applyNumberFormat="0" applyAlignment="0" applyProtection="0"/>
    <xf numFmtId="0" fontId="102" fillId="20" borderId="140" applyNumberFormat="0" applyAlignment="0" applyProtection="0"/>
    <xf numFmtId="206" fontId="191" fillId="0" borderId="143"/>
    <xf numFmtId="0" fontId="3" fillId="79" borderId="133" applyNumberFormat="0" applyAlignment="0" applyProtection="0"/>
    <xf numFmtId="0" fontId="112" fillId="7" borderId="140" applyNumberFormat="0" applyAlignment="0" applyProtection="0"/>
    <xf numFmtId="4" fontId="196" fillId="24" borderId="144" applyNumberFormat="0" applyProtection="0">
      <alignment vertical="center"/>
    </xf>
    <xf numFmtId="213" fontId="190" fillId="0" borderId="131" applyFont="0" applyFill="0" applyBorder="0" applyAlignment="0" applyProtection="0"/>
    <xf numFmtId="0" fontId="64" fillId="76" borderId="141" applyNumberFormat="0" applyAlignment="0" applyProtection="0"/>
    <xf numFmtId="0" fontId="3" fillId="79" borderId="133" applyNumberFormat="0" applyAlignment="0" applyProtection="0"/>
    <xf numFmtId="0" fontId="37" fillId="26" borderId="133" applyNumberFormat="0" applyFont="0" applyAlignment="0" applyProtection="0"/>
    <xf numFmtId="0" fontId="37" fillId="26" borderId="133" applyNumberFormat="0" applyFont="0" applyAlignment="0" applyProtection="0"/>
    <xf numFmtId="0" fontId="90" fillId="0" borderId="145" applyFont="0" applyFill="0" applyBorder="0">
      <alignment horizontal="center" vertical="justify" wrapText="1"/>
    </xf>
    <xf numFmtId="4" fontId="43" fillId="25" borderId="144" applyNumberFormat="0" applyProtection="0">
      <alignment vertical="center"/>
    </xf>
    <xf numFmtId="4" fontId="194" fillId="80" borderId="144" applyNumberFormat="0" applyProtection="0">
      <alignment vertical="center"/>
    </xf>
    <xf numFmtId="4" fontId="43" fillId="80" borderId="144" applyNumberFormat="0" applyProtection="0">
      <alignment horizontal="left" vertical="center" indent="1"/>
    </xf>
    <xf numFmtId="0" fontId="43" fillId="80" borderId="144" applyNumberFormat="0" applyProtection="0">
      <alignment horizontal="left" vertical="top" indent="1"/>
    </xf>
    <xf numFmtId="0" fontId="66" fillId="0" borderId="142" applyNumberFormat="0" applyFill="0" applyAlignment="0" applyProtection="0"/>
    <xf numFmtId="4" fontId="41" fillId="3" borderId="144" applyNumberFormat="0" applyProtection="0">
      <alignment horizontal="right" vertical="center"/>
    </xf>
    <xf numFmtId="4" fontId="41" fillId="9" borderId="144" applyNumberFormat="0" applyProtection="0">
      <alignment horizontal="right" vertical="center"/>
    </xf>
    <xf numFmtId="4" fontId="41" fillId="17" borderId="144" applyNumberFormat="0" applyProtection="0">
      <alignment horizontal="right" vertical="center"/>
    </xf>
    <xf numFmtId="4" fontId="41" fillId="11" borderId="144" applyNumberFormat="0" applyProtection="0">
      <alignment horizontal="right" vertical="center"/>
    </xf>
    <xf numFmtId="4" fontId="41" fillId="15" borderId="144" applyNumberFormat="0" applyProtection="0">
      <alignment horizontal="right" vertical="center"/>
    </xf>
    <xf numFmtId="4" fontId="41" fillId="19" borderId="144" applyNumberFormat="0" applyProtection="0">
      <alignment horizontal="right" vertical="center"/>
    </xf>
    <xf numFmtId="4" fontId="41" fillId="18" borderId="144" applyNumberFormat="0" applyProtection="0">
      <alignment horizontal="right" vertical="center"/>
    </xf>
    <xf numFmtId="4" fontId="41" fillId="92" borderId="144" applyNumberFormat="0" applyProtection="0">
      <alignment horizontal="right" vertical="center"/>
    </xf>
    <xf numFmtId="4" fontId="41" fillId="10" borderId="144" applyNumberFormat="0" applyProtection="0">
      <alignment horizontal="right" vertical="center"/>
    </xf>
    <xf numFmtId="4" fontId="41" fillId="96" borderId="144" applyNumberFormat="0" applyProtection="0">
      <alignment horizontal="right" vertical="center"/>
    </xf>
    <xf numFmtId="10" fontId="16" fillId="24" borderId="145" applyNumberFormat="0" applyBorder="0" applyAlignment="0" applyProtection="0"/>
    <xf numFmtId="0" fontId="29" fillId="95" borderId="144" applyNumberFormat="0" applyProtection="0">
      <alignment horizontal="left" vertical="center" indent="1"/>
    </xf>
    <xf numFmtId="0" fontId="29" fillId="95" borderId="144" applyNumberFormat="0" applyProtection="0">
      <alignment horizontal="left" vertical="top" indent="1"/>
    </xf>
    <xf numFmtId="0" fontId="29" fillId="91" borderId="144" applyNumberFormat="0" applyProtection="0">
      <alignment horizontal="left" vertical="center" indent="1"/>
    </xf>
    <xf numFmtId="0" fontId="29" fillId="91" borderId="144" applyNumberFormat="0" applyProtection="0">
      <alignment horizontal="left" vertical="top" indent="1"/>
    </xf>
    <xf numFmtId="0" fontId="29" fillId="82" borderId="144" applyNumberFormat="0" applyProtection="0">
      <alignment horizontal="left" vertical="center" indent="1"/>
    </xf>
    <xf numFmtId="0" fontId="29" fillId="82" borderId="144" applyNumberFormat="0" applyProtection="0">
      <alignment horizontal="left" vertical="top" indent="1"/>
    </xf>
    <xf numFmtId="0" fontId="29" fillId="81" borderId="144" applyNumberFormat="0" applyProtection="0">
      <alignment horizontal="left" vertical="center" indent="1"/>
    </xf>
    <xf numFmtId="0" fontId="29" fillId="81" borderId="144" applyNumberFormat="0" applyProtection="0">
      <alignment horizontal="left" vertical="top" indent="1"/>
    </xf>
    <xf numFmtId="4" fontId="41" fillId="24" borderId="144" applyNumberFormat="0" applyProtection="0">
      <alignment vertical="center"/>
    </xf>
    <xf numFmtId="4" fontId="196" fillId="24" borderId="144" applyNumberFormat="0" applyProtection="0">
      <alignment vertical="center"/>
    </xf>
    <xf numFmtId="4" fontId="41" fillId="24" borderId="144" applyNumberFormat="0" applyProtection="0">
      <alignment horizontal="left" vertical="center" indent="1"/>
    </xf>
    <xf numFmtId="0" fontId="41" fillId="24" borderId="144" applyNumberFormat="0" applyProtection="0">
      <alignment horizontal="left" vertical="top" indent="1"/>
    </xf>
    <xf numFmtId="4" fontId="41" fillId="94" borderId="144" applyNumberFormat="0" applyProtection="0">
      <alignment horizontal="right" vertical="center"/>
    </xf>
    <xf numFmtId="4" fontId="196" fillId="94" borderId="144" applyNumberFormat="0" applyProtection="0">
      <alignment horizontal="right" vertical="center"/>
    </xf>
    <xf numFmtId="4" fontId="41" fillId="96" borderId="144" applyNumberFormat="0" applyProtection="0">
      <alignment horizontal="left" vertical="center" indent="1"/>
    </xf>
    <xf numFmtId="0" fontId="41" fillId="91" borderId="144" applyNumberFormat="0" applyProtection="0">
      <alignment horizontal="left" vertical="top" indent="1"/>
    </xf>
    <xf numFmtId="4" fontId="44" fillId="94" borderId="144" applyNumberFormat="0" applyProtection="0">
      <alignment horizontal="right" vertical="center"/>
    </xf>
    <xf numFmtId="0" fontId="64" fillId="76" borderId="141" applyNumberFormat="0" applyAlignment="0" applyProtection="0"/>
    <xf numFmtId="0" fontId="163" fillId="20" borderId="140" applyNumberFormat="0" applyAlignment="0" applyProtection="0"/>
    <xf numFmtId="0" fontId="122" fillId="0" borderId="142" applyNumberFormat="0" applyFill="0" applyAlignment="0" applyProtection="0"/>
    <xf numFmtId="0" fontId="3" fillId="79" borderId="133" applyNumberFormat="0" applyAlignment="0" applyProtection="0"/>
    <xf numFmtId="0" fontId="118" fillId="20" borderId="141" applyNumberFormat="0" applyAlignment="0" applyProtection="0"/>
    <xf numFmtId="0" fontId="102" fillId="20" borderId="140" applyNumberFormat="0" applyAlignment="0" applyProtection="0"/>
    <xf numFmtId="0" fontId="64" fillId="76" borderId="141" applyNumberFormat="0" applyAlignment="0" applyProtection="0"/>
    <xf numFmtId="0" fontId="112" fillId="7" borderId="140" applyNumberFormat="0" applyAlignment="0" applyProtection="0"/>
    <xf numFmtId="0" fontId="122" fillId="0" borderId="142" applyNumberFormat="0" applyFill="0" applyAlignment="0" applyProtection="0"/>
    <xf numFmtId="0" fontId="41" fillId="91" borderId="144" applyNumberFormat="0" applyProtection="0">
      <alignment horizontal="left" vertical="top" indent="1"/>
    </xf>
    <xf numFmtId="0" fontId="3" fillId="79" borderId="133" applyNumberFormat="0" applyAlignment="0" applyProtection="0"/>
    <xf numFmtId="0" fontId="174" fillId="26" borderId="133" applyNumberFormat="0" applyFont="0" applyAlignment="0" applyProtection="0"/>
    <xf numFmtId="0" fontId="43" fillId="80" borderId="144" applyNumberFormat="0" applyProtection="0">
      <alignment horizontal="left" vertical="top" indent="1"/>
    </xf>
    <xf numFmtId="0" fontId="102" fillId="76" borderId="140" applyNumberFormat="0" applyAlignment="0" applyProtection="0"/>
    <xf numFmtId="0" fontId="3" fillId="26" borderId="133" applyNumberFormat="0" applyFont="0" applyAlignment="0" applyProtection="0"/>
    <xf numFmtId="0" fontId="118" fillId="76" borderId="141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66" fillId="0" borderId="142" applyNumberFormat="0" applyFill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10" fontId="95" fillId="24" borderId="145" applyNumberFormat="0" applyBorder="0" applyAlignment="0" applyProtection="0"/>
    <xf numFmtId="0" fontId="3" fillId="26" borderId="133" applyNumberFormat="0" applyFont="0" applyAlignment="0" applyProtection="0"/>
    <xf numFmtId="0" fontId="61" fillId="63" borderId="140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4" fontId="194" fillId="80" borderId="144" applyNumberFormat="0" applyProtection="0">
      <alignment vertical="center"/>
    </xf>
    <xf numFmtId="0" fontId="102" fillId="20" borderId="140" applyNumberFormat="0" applyAlignment="0" applyProtection="0"/>
    <xf numFmtId="0" fontId="3" fillId="79" borderId="133" applyNumberFormat="0" applyAlignment="0" applyProtection="0"/>
    <xf numFmtId="0" fontId="112" fillId="7" borderId="140" applyNumberFormat="0" applyAlignment="0" applyProtection="0"/>
    <xf numFmtId="0" fontId="122" fillId="0" borderId="142" applyNumberFormat="0" applyFill="0" applyAlignment="0" applyProtection="0"/>
    <xf numFmtId="0" fontId="160" fillId="26" borderId="133" applyNumberFormat="0" applyFont="0" applyAlignment="0" applyProtection="0"/>
    <xf numFmtId="0" fontId="174" fillId="26" borderId="133" applyNumberFormat="0" applyFont="0" applyAlignment="0" applyProtection="0"/>
    <xf numFmtId="0" fontId="37" fillId="26" borderId="133" applyNumberFormat="0" applyFont="0" applyAlignment="0" applyProtection="0"/>
    <xf numFmtId="0" fontId="112" fillId="7" borderId="140" applyNumberFormat="0" applyAlignment="0" applyProtection="0"/>
    <xf numFmtId="0" fontId="3" fillId="26" borderId="133" applyNumberFormat="0" applyFont="0" applyAlignment="0" applyProtection="0"/>
    <xf numFmtId="0" fontId="118" fillId="76" borderId="141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3" fillId="26" borderId="133" applyNumberFormat="0" applyFont="0" applyAlignment="0" applyProtection="0"/>
    <xf numFmtId="0" fontId="61" fillId="63" borderId="140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64" fillId="76" borderId="141" applyNumberFormat="0" applyAlignment="0" applyProtection="0"/>
    <xf numFmtId="0" fontId="118" fillId="20" borderId="141" applyNumberFormat="0" applyAlignment="0" applyProtection="0"/>
    <xf numFmtId="0" fontId="102" fillId="20" borderId="140" applyNumberFormat="0" applyAlignment="0" applyProtection="0"/>
    <xf numFmtId="0" fontId="112" fillId="7" borderId="140" applyNumberFormat="0" applyAlignment="0" applyProtection="0"/>
    <xf numFmtId="0" fontId="122" fillId="0" borderId="142" applyNumberFormat="0" applyFill="0" applyAlignment="0" applyProtection="0"/>
    <xf numFmtId="0" fontId="54" fillId="76" borderId="140" applyNumberFormat="0" applyAlignment="0" applyProtection="0"/>
    <xf numFmtId="0" fontId="174" fillId="26" borderId="133" applyNumberFormat="0" applyFont="0" applyAlignment="0" applyProtection="0"/>
    <xf numFmtId="0" fontId="3" fillId="26" borderId="133" applyNumberFormat="0" applyFont="0" applyAlignment="0" applyProtection="0"/>
    <xf numFmtId="0" fontId="118" fillId="76" borderId="141" applyNumberFormat="0" applyAlignment="0" applyProtection="0"/>
    <xf numFmtId="0" fontId="102" fillId="76" borderId="140" applyNumberFormat="0" applyAlignment="0" applyProtection="0"/>
    <xf numFmtId="0" fontId="3" fillId="26" borderId="133" applyNumberFormat="0" applyFont="0" applyAlignment="0" applyProtection="0"/>
    <xf numFmtId="0" fontId="61" fillId="63" borderId="140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118" fillId="20" borderId="141" applyNumberFormat="0" applyAlignment="0" applyProtection="0"/>
    <xf numFmtId="0" fontId="102" fillId="20" borderId="140" applyNumberFormat="0" applyAlignment="0" applyProtection="0"/>
    <xf numFmtId="0" fontId="112" fillId="7" borderId="140" applyNumberFormat="0" applyAlignment="0" applyProtection="0"/>
    <xf numFmtId="0" fontId="122" fillId="0" borderId="142" applyNumberFormat="0" applyFill="0" applyAlignment="0" applyProtection="0"/>
    <xf numFmtId="0" fontId="174" fillId="26" borderId="133" applyNumberFormat="0" applyFont="0" applyAlignment="0" applyProtection="0"/>
    <xf numFmtId="0" fontId="3" fillId="26" borderId="133" applyNumberFormat="0" applyFont="0" applyAlignment="0" applyProtection="0"/>
    <xf numFmtId="0" fontId="3" fillId="26" borderId="133" applyNumberFormat="0" applyFont="0" applyAlignment="0" applyProtection="0"/>
    <xf numFmtId="0" fontId="61" fillId="63" borderId="140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0" fontId="3" fillId="79" borderId="133" applyNumberFormat="0" applyAlignment="0" applyProtection="0"/>
    <xf numFmtId="5" fontId="217" fillId="0" borderId="139" applyAlignment="0" applyProtection="0"/>
    <xf numFmtId="0" fontId="118" fillId="20" borderId="141" applyNumberFormat="0" applyAlignment="0" applyProtection="0"/>
    <xf numFmtId="4" fontId="41" fillId="24" borderId="144" applyNumberFormat="0" applyProtection="0">
      <alignment horizontal="left" vertical="center" indent="1"/>
    </xf>
    <xf numFmtId="4" fontId="196" fillId="24" borderId="144" applyNumberFormat="0" applyProtection="0">
      <alignment vertical="center"/>
    </xf>
    <xf numFmtId="0" fontId="168" fillId="7" borderId="140" applyNumberFormat="0" applyAlignment="0" applyProtection="0"/>
    <xf numFmtId="0" fontId="61" fillId="63" borderId="140" applyNumberFormat="0" applyAlignment="0" applyProtection="0"/>
    <xf numFmtId="0" fontId="112" fillId="7" borderId="149" applyNumberFormat="0" applyAlignment="0" applyProtection="0"/>
    <xf numFmtId="0" fontId="37" fillId="26" borderId="146" applyNumberFormat="0" applyFont="0" applyAlignment="0" applyProtection="0"/>
    <xf numFmtId="0" fontId="118" fillId="20" borderId="151" applyNumberFormat="0" applyAlignment="0" applyProtection="0"/>
    <xf numFmtId="0" fontId="122" fillId="0" borderId="142" applyNumberFormat="0" applyFill="0" applyAlignment="0" applyProtection="0"/>
    <xf numFmtId="0" fontId="54" fillId="76" borderId="140" applyNumberFormat="0" applyAlignment="0" applyProtection="0"/>
    <xf numFmtId="0" fontId="37" fillId="26" borderId="150" applyNumberFormat="0" applyFont="0" applyAlignment="0" applyProtection="0"/>
    <xf numFmtId="0" fontId="54" fillId="76" borderId="149" applyNumberFormat="0" applyAlignment="0" applyProtection="0"/>
    <xf numFmtId="0" fontId="102" fillId="20" borderId="140" applyNumberFormat="0" applyAlignment="0" applyProtection="0"/>
    <xf numFmtId="0" fontId="3" fillId="79" borderId="146" applyNumberFormat="0" applyAlignment="0" applyProtection="0"/>
    <xf numFmtId="0" fontId="112" fillId="7" borderId="149" applyNumberFormat="0" applyAlignment="0" applyProtection="0"/>
    <xf numFmtId="4" fontId="41" fillId="96" borderId="155" applyNumberFormat="0" applyProtection="0">
      <alignment horizontal="left" vertical="center" indent="1"/>
    </xf>
    <xf numFmtId="0" fontId="61" fillId="63" borderId="149" applyNumberFormat="0" applyAlignment="0" applyProtection="0"/>
    <xf numFmtId="0" fontId="66" fillId="0" borderId="142" applyNumberFormat="0" applyFill="0" applyAlignment="0" applyProtection="0"/>
    <xf numFmtId="0" fontId="3" fillId="79" borderId="146" applyNumberFormat="0" applyAlignment="0" applyProtection="0"/>
    <xf numFmtId="0" fontId="3" fillId="79" borderId="150" applyNumberFormat="0" applyAlignment="0" applyProtection="0"/>
    <xf numFmtId="0" fontId="102" fillId="20" borderId="140" applyNumberFormat="0" applyAlignment="0" applyProtection="0"/>
    <xf numFmtId="0" fontId="3" fillId="79" borderId="146" applyNumberFormat="0" applyAlignment="0" applyProtection="0"/>
    <xf numFmtId="0" fontId="61" fillId="63" borderId="149" applyNumberFormat="0" applyAlignment="0" applyProtection="0"/>
    <xf numFmtId="0" fontId="64" fillId="76" borderId="141" applyNumberFormat="0" applyAlignment="0" applyProtection="0"/>
    <xf numFmtId="0" fontId="3" fillId="79" borderId="146" applyNumberFormat="0" applyAlignment="0" applyProtection="0"/>
    <xf numFmtId="0" fontId="112" fillId="7" borderId="149" applyNumberFormat="0" applyAlignment="0" applyProtection="0"/>
    <xf numFmtId="0" fontId="122" fillId="0" borderId="142" applyNumberFormat="0" applyFill="0" applyAlignment="0" applyProtection="0"/>
    <xf numFmtId="4" fontId="41" fillId="92" borderId="155" applyNumberFormat="0" applyProtection="0">
      <alignment horizontal="right" vertical="center"/>
    </xf>
    <xf numFmtId="0" fontId="112" fillId="7" borderId="140" applyNumberFormat="0" applyAlignment="0" applyProtection="0"/>
    <xf numFmtId="0" fontId="112" fillId="7" borderId="149" applyNumberFormat="0" applyAlignment="0" applyProtection="0"/>
    <xf numFmtId="0" fontId="37" fillId="26" borderId="150" applyNumberFormat="0" applyFont="0" applyAlignment="0" applyProtection="0"/>
    <xf numFmtId="0" fontId="112" fillId="7" borderId="140" applyNumberFormat="0" applyAlignment="0" applyProtection="0"/>
    <xf numFmtId="0" fontId="54" fillId="76" borderId="140" applyNumberFormat="0" applyAlignment="0" applyProtection="0"/>
    <xf numFmtId="0" fontId="112" fillId="7" borderId="140" applyNumberFormat="0" applyAlignment="0" applyProtection="0"/>
    <xf numFmtId="0" fontId="3" fillId="79" borderId="150" applyNumberFormat="0" applyAlignment="0" applyProtection="0"/>
    <xf numFmtId="0" fontId="61" fillId="63" borderId="140" applyNumberFormat="0" applyAlignment="0" applyProtection="0"/>
    <xf numFmtId="0" fontId="90" fillId="0" borderId="156" applyFont="0" applyFill="0" applyBorder="0">
      <alignment horizontal="centerContinuous" vertical="justify" wrapText="1"/>
    </xf>
    <xf numFmtId="0" fontId="3" fillId="79" borderId="146" applyNumberFormat="0" applyAlignment="0" applyProtection="0"/>
    <xf numFmtId="0" fontId="61" fillId="63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4" fontId="41" fillId="9" borderId="155" applyNumberFormat="0" applyProtection="0">
      <alignment horizontal="right" vertical="center"/>
    </xf>
    <xf numFmtId="0" fontId="102" fillId="20" borderId="140" applyNumberFormat="0" applyAlignment="0" applyProtection="0"/>
    <xf numFmtId="0" fontId="43" fillId="80" borderId="155" applyNumberFormat="0" applyProtection="0">
      <alignment horizontal="left" vertical="top" indent="1"/>
    </xf>
    <xf numFmtId="0" fontId="3" fillId="79" borderId="146" applyNumberFormat="0" applyAlignment="0" applyProtection="0"/>
    <xf numFmtId="4" fontId="41" fillId="24" borderId="155" applyNumberFormat="0" applyProtection="0">
      <alignment horizontal="left" vertical="center" indent="1"/>
    </xf>
    <xf numFmtId="0" fontId="37" fillId="26" borderId="150" applyNumberFormat="0" applyFont="0" applyAlignment="0" applyProtection="0"/>
    <xf numFmtId="0" fontId="112" fillId="7" borderId="140" applyNumberFormat="0" applyAlignment="0" applyProtection="0"/>
    <xf numFmtId="0" fontId="118" fillId="20" borderId="141" applyNumberFormat="0" applyAlignment="0" applyProtection="0"/>
    <xf numFmtId="0" fontId="37" fillId="26" borderId="146" applyNumberFormat="0" applyFont="0" applyAlignment="0" applyProtection="0"/>
    <xf numFmtId="213" fontId="190" fillId="0" borderId="131" applyFont="0" applyFill="0" applyBorder="0" applyAlignment="0" applyProtection="0"/>
    <xf numFmtId="0" fontId="3" fillId="79" borderId="150" applyNumberFormat="0" applyAlignment="0" applyProtection="0"/>
    <xf numFmtId="0" fontId="3" fillId="79" borderId="146" applyNumberFormat="0" applyAlignment="0" applyProtection="0"/>
    <xf numFmtId="3" fontId="82" fillId="80" borderId="156">
      <alignment horizontal="left" vertical="top" wrapText="1"/>
      <protection locked="0"/>
    </xf>
    <xf numFmtId="0" fontId="61" fillId="63" borderId="149" applyNumberFormat="0" applyAlignment="0" applyProtection="0"/>
    <xf numFmtId="0" fontId="112" fillId="7" borderId="149" applyNumberFormat="0" applyAlignment="0" applyProtection="0"/>
    <xf numFmtId="0" fontId="37" fillId="26" borderId="146" applyNumberFormat="0" applyFon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112" fillId="7" borderId="140" applyNumberFormat="0" applyAlignment="0" applyProtection="0"/>
    <xf numFmtId="0" fontId="66" fillId="0" borderId="152" applyNumberFormat="0" applyFill="0" applyAlignment="0" applyProtection="0"/>
    <xf numFmtId="0" fontId="66" fillId="0" borderId="142" applyNumberFormat="0" applyFill="0" applyAlignment="0" applyProtection="0"/>
    <xf numFmtId="4" fontId="41" fillId="11" borderId="155" applyNumberFormat="0" applyProtection="0">
      <alignment horizontal="right" vertical="center"/>
    </xf>
    <xf numFmtId="0" fontId="112" fillId="7" borderId="140" applyNumberFormat="0" applyAlignment="0" applyProtection="0"/>
    <xf numFmtId="0" fontId="37" fillId="26" borderId="146" applyNumberFormat="0" applyFont="0" applyAlignment="0" applyProtection="0"/>
    <xf numFmtId="4" fontId="41" fillId="96" borderId="155" applyNumberFormat="0" applyProtection="0">
      <alignment horizontal="right" vertical="center"/>
    </xf>
    <xf numFmtId="4" fontId="43" fillId="25" borderId="155" applyNumberFormat="0" applyProtection="0">
      <alignment vertical="center"/>
    </xf>
    <xf numFmtId="0" fontId="112" fillId="7" borderId="140" applyNumberFormat="0" applyAlignment="0" applyProtection="0"/>
    <xf numFmtId="0" fontId="66" fillId="0" borderId="142" applyNumberFormat="0" applyFill="0" applyAlignment="0" applyProtection="0"/>
    <xf numFmtId="0" fontId="61" fillId="63" borderId="140" applyNumberFormat="0" applyAlignment="0" applyProtection="0"/>
    <xf numFmtId="0" fontId="112" fillId="7" borderId="140" applyNumberFormat="0" applyAlignment="0" applyProtection="0"/>
    <xf numFmtId="0" fontId="112" fillId="7" borderId="149" applyNumberFormat="0" applyAlignment="0" applyProtection="0"/>
    <xf numFmtId="0" fontId="66" fillId="0" borderId="152" applyNumberFormat="0" applyFill="0" applyAlignment="0" applyProtection="0"/>
    <xf numFmtId="0" fontId="66" fillId="0" borderId="142" applyNumberFormat="0" applyFill="0" applyAlignment="0" applyProtection="0"/>
    <xf numFmtId="0" fontId="64" fillId="76" borderId="151" applyNumberFormat="0" applyAlignment="0" applyProtection="0"/>
    <xf numFmtId="0" fontId="29" fillId="81" borderId="155" applyNumberFormat="0" applyProtection="0">
      <alignment horizontal="left" vertical="center" indent="1"/>
    </xf>
    <xf numFmtId="4" fontId="43" fillId="25" borderId="155" applyNumberFormat="0" applyProtection="0">
      <alignment vertical="center"/>
    </xf>
    <xf numFmtId="206" fontId="191" fillId="0" borderId="143"/>
    <xf numFmtId="0" fontId="118" fillId="20" borderId="141" applyNumberFormat="0" applyAlignment="0" applyProtection="0"/>
    <xf numFmtId="0" fontId="54" fillId="76" borderId="149" applyNumberFormat="0" applyAlignment="0" applyProtection="0"/>
    <xf numFmtId="0" fontId="3" fillId="79" borderId="146" applyNumberFormat="0" applyAlignment="0" applyProtection="0"/>
    <xf numFmtId="0" fontId="61" fillId="63" borderId="140" applyNumberFormat="0" applyAlignment="0" applyProtection="0"/>
    <xf numFmtId="206" fontId="176" fillId="89" borderId="143"/>
    <xf numFmtId="0" fontId="112" fillId="7" borderId="149" applyNumberFormat="0" applyAlignment="0" applyProtection="0"/>
    <xf numFmtId="213" fontId="190" fillId="0" borderId="131" applyFont="0" applyFill="0" applyBorder="0" applyAlignment="0" applyProtection="0"/>
    <xf numFmtId="0" fontId="163" fillId="20" borderId="149" applyNumberFormat="0" applyAlignment="0" applyProtection="0"/>
    <xf numFmtId="0" fontId="112" fillId="7" borderId="140" applyNumberFormat="0" applyAlignment="0" applyProtection="0"/>
    <xf numFmtId="0" fontId="112" fillId="7" borderId="140" applyNumberFormat="0" applyAlignment="0" applyProtection="0"/>
    <xf numFmtId="0" fontId="118" fillId="20" borderId="151" applyNumberFormat="0" applyAlignment="0" applyProtection="0"/>
    <xf numFmtId="0" fontId="37" fillId="26" borderId="146" applyNumberFormat="0" applyFont="0" applyAlignment="0" applyProtection="0"/>
    <xf numFmtId="0" fontId="54" fillId="76" borderId="140" applyNumberFormat="0" applyAlignment="0" applyProtection="0"/>
    <xf numFmtId="213" fontId="190" fillId="0" borderId="131" applyFont="0" applyFill="0" applyBorder="0" applyAlignment="0" applyProtection="0"/>
    <xf numFmtId="4" fontId="196" fillId="24" borderId="155" applyNumberFormat="0" applyProtection="0">
      <alignment vertical="center"/>
    </xf>
    <xf numFmtId="0" fontId="37" fillId="26" borderId="146" applyNumberFormat="0" applyFont="0" applyAlignment="0" applyProtection="0"/>
    <xf numFmtId="213" fontId="190" fillId="0" borderId="131" applyFont="0" applyFill="0" applyBorder="0" applyAlignment="0" applyProtection="0"/>
    <xf numFmtId="0" fontId="112" fillId="7" borderId="140" applyNumberFormat="0" applyAlignment="0" applyProtection="0"/>
    <xf numFmtId="0" fontId="64" fillId="76" borderId="141" applyNumberFormat="0" applyAlignment="0" applyProtection="0"/>
    <xf numFmtId="0" fontId="168" fillId="7" borderId="149" applyNumberFormat="0" applyAlignment="0" applyProtection="0"/>
    <xf numFmtId="0" fontId="112" fillId="7" borderId="140" applyNumberFormat="0" applyAlignment="0" applyProtection="0"/>
    <xf numFmtId="0" fontId="3" fillId="79" borderId="150" applyNumberFormat="0" applyAlignment="0" applyProtection="0"/>
    <xf numFmtId="213" fontId="190" fillId="0" borderId="147" applyFont="0" applyFill="0" applyBorder="0" applyAlignment="0" applyProtection="0"/>
    <xf numFmtId="0" fontId="3" fillId="79" borderId="146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64" fillId="76" borderId="141" applyNumberFormat="0" applyAlignment="0" applyProtection="0"/>
    <xf numFmtId="0" fontId="66" fillId="0" borderId="152" applyNumberFormat="0" applyFill="0" applyAlignment="0" applyProtection="0"/>
    <xf numFmtId="0" fontId="112" fillId="7" borderId="149" applyNumberFormat="0" applyAlignment="0" applyProtection="0"/>
    <xf numFmtId="0" fontId="54" fillId="76" borderId="140" applyNumberFormat="0" applyAlignment="0" applyProtection="0"/>
    <xf numFmtId="0" fontId="3" fillId="79" borderId="146" applyNumberFormat="0" applyAlignment="0" applyProtection="0"/>
    <xf numFmtId="0" fontId="61" fillId="63" borderId="140" applyNumberForma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37" fillId="26" borderId="150" applyNumberFormat="0" applyFont="0" applyAlignment="0" applyProtection="0"/>
    <xf numFmtId="0" fontId="61" fillId="63" borderId="149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54" fillId="76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102" fillId="20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66" fillId="0" borderId="152" applyNumberFormat="0" applyFill="0" applyAlignment="0" applyProtection="0"/>
    <xf numFmtId="0" fontId="61" fillId="63" borderId="149" applyNumberFormat="0" applyAlignment="0" applyProtection="0"/>
    <xf numFmtId="0" fontId="54" fillId="76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8" fillId="20" borderId="151" applyNumberFormat="0" applyAlignment="0" applyProtection="0"/>
    <xf numFmtId="0" fontId="66" fillId="0" borderId="152" applyNumberFormat="0" applyFill="0" applyAlignment="0" applyProtection="0"/>
    <xf numFmtId="0" fontId="122" fillId="0" borderId="152" applyNumberFormat="0" applyFill="0" applyAlignment="0" applyProtection="0"/>
    <xf numFmtId="0" fontId="122" fillId="0" borderId="152" applyNumberFormat="0" applyFill="0" applyAlignment="0" applyProtection="0"/>
    <xf numFmtId="0" fontId="118" fillId="20" borderId="151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102" fillId="76" borderId="149" applyNumberFormat="0" applyAlignment="0" applyProtection="0"/>
    <xf numFmtId="0" fontId="118" fillId="76" borderId="151" applyNumberFormat="0" applyAlignment="0" applyProtection="0"/>
    <xf numFmtId="0" fontId="122" fillId="0" borderId="152" applyNumberFormat="0" applyFill="0" applyAlignment="0" applyProtection="0"/>
    <xf numFmtId="0" fontId="163" fillId="20" borderId="149" applyNumberFormat="0" applyAlignment="0" applyProtection="0"/>
    <xf numFmtId="0" fontId="168" fillId="7" borderId="149" applyNumberFormat="0" applyAlignment="0" applyProtection="0"/>
    <xf numFmtId="0" fontId="160" fillId="26" borderId="150" applyNumberFormat="0" applyFont="0" applyAlignment="0" applyProtection="0"/>
    <xf numFmtId="0" fontId="171" fillId="20" borderId="151" applyNumberFormat="0" applyAlignment="0" applyProtection="0"/>
    <xf numFmtId="0" fontId="172" fillId="0" borderId="152" applyNumberFormat="0" applyFill="0" applyAlignment="0" applyProtection="0"/>
    <xf numFmtId="206" fontId="176" fillId="89" borderId="154"/>
    <xf numFmtId="206" fontId="191" fillId="0" borderId="154"/>
    <xf numFmtId="4" fontId="43" fillId="25" borderId="155" applyNumberFormat="0" applyProtection="0">
      <alignment vertical="center"/>
    </xf>
    <xf numFmtId="4" fontId="194" fillId="80" borderId="155" applyNumberFormat="0" applyProtection="0">
      <alignment vertical="center"/>
    </xf>
    <xf numFmtId="4" fontId="43" fillId="80" borderId="155" applyNumberFormat="0" applyProtection="0">
      <alignment horizontal="left" vertical="center" indent="1"/>
    </xf>
    <xf numFmtId="0" fontId="43" fillId="80" borderId="155" applyNumberFormat="0" applyProtection="0">
      <alignment horizontal="left" vertical="top" indent="1"/>
    </xf>
    <xf numFmtId="4" fontId="41" fillId="3" borderId="155" applyNumberFormat="0" applyProtection="0">
      <alignment horizontal="right" vertical="center"/>
    </xf>
    <xf numFmtId="4" fontId="41" fillId="9" borderId="155" applyNumberFormat="0" applyProtection="0">
      <alignment horizontal="right" vertical="center"/>
    </xf>
    <xf numFmtId="4" fontId="41" fillId="17" borderId="155" applyNumberFormat="0" applyProtection="0">
      <alignment horizontal="right" vertical="center"/>
    </xf>
    <xf numFmtId="4" fontId="41" fillId="11" borderId="155" applyNumberFormat="0" applyProtection="0">
      <alignment horizontal="right" vertical="center"/>
    </xf>
    <xf numFmtId="4" fontId="41" fillId="15" borderId="155" applyNumberFormat="0" applyProtection="0">
      <alignment horizontal="right" vertical="center"/>
    </xf>
    <xf numFmtId="4" fontId="41" fillId="19" borderId="155" applyNumberFormat="0" applyProtection="0">
      <alignment horizontal="right" vertical="center"/>
    </xf>
    <xf numFmtId="4" fontId="41" fillId="18" borderId="155" applyNumberFormat="0" applyProtection="0">
      <alignment horizontal="right" vertical="center"/>
    </xf>
    <xf numFmtId="4" fontId="41" fillId="92" borderId="155" applyNumberFormat="0" applyProtection="0">
      <alignment horizontal="right" vertical="center"/>
    </xf>
    <xf numFmtId="4" fontId="41" fillId="10" borderId="155" applyNumberFormat="0" applyProtection="0">
      <alignment horizontal="right" vertical="center"/>
    </xf>
    <xf numFmtId="4" fontId="41" fillId="96" borderId="155" applyNumberFormat="0" applyProtection="0">
      <alignment horizontal="right" vertical="center"/>
    </xf>
    <xf numFmtId="0" fontId="29" fillId="95" borderId="155" applyNumberFormat="0" applyProtection="0">
      <alignment horizontal="left" vertical="center" indent="1"/>
    </xf>
    <xf numFmtId="0" fontId="29" fillId="95" borderId="155" applyNumberFormat="0" applyProtection="0">
      <alignment horizontal="left" vertical="top" indent="1"/>
    </xf>
    <xf numFmtId="0" fontId="29" fillId="91" borderId="155" applyNumberFormat="0" applyProtection="0">
      <alignment horizontal="left" vertical="center" indent="1"/>
    </xf>
    <xf numFmtId="0" fontId="29" fillId="91" borderId="155" applyNumberFormat="0" applyProtection="0">
      <alignment horizontal="left" vertical="top" indent="1"/>
    </xf>
    <xf numFmtId="0" fontId="29" fillId="82" borderId="155" applyNumberFormat="0" applyProtection="0">
      <alignment horizontal="left" vertical="center" indent="1"/>
    </xf>
    <xf numFmtId="0" fontId="29" fillId="82" borderId="155" applyNumberFormat="0" applyProtection="0">
      <alignment horizontal="left" vertical="top" indent="1"/>
    </xf>
    <xf numFmtId="0" fontId="29" fillId="81" borderId="155" applyNumberFormat="0" applyProtection="0">
      <alignment horizontal="left" vertical="center" indent="1"/>
    </xf>
    <xf numFmtId="0" fontId="29" fillId="81" borderId="155" applyNumberFormat="0" applyProtection="0">
      <alignment horizontal="left" vertical="top" indent="1"/>
    </xf>
    <xf numFmtId="4" fontId="41" fillId="24" borderId="155" applyNumberFormat="0" applyProtection="0">
      <alignment vertical="center"/>
    </xf>
    <xf numFmtId="4" fontId="196" fillId="24" borderId="155" applyNumberFormat="0" applyProtection="0">
      <alignment vertical="center"/>
    </xf>
    <xf numFmtId="4" fontId="41" fillId="24" borderId="155" applyNumberFormat="0" applyProtection="0">
      <alignment horizontal="left" vertical="center" indent="1"/>
    </xf>
    <xf numFmtId="0" fontId="41" fillId="24" borderId="155" applyNumberFormat="0" applyProtection="0">
      <alignment horizontal="left" vertical="top" indent="1"/>
    </xf>
    <xf numFmtId="4" fontId="41" fillId="94" borderId="155" applyNumberFormat="0" applyProtection="0">
      <alignment horizontal="right" vertical="center"/>
    </xf>
    <xf numFmtId="4" fontId="196" fillId="94" borderId="155" applyNumberFormat="0" applyProtection="0">
      <alignment horizontal="right" vertical="center"/>
    </xf>
    <xf numFmtId="4" fontId="41" fillId="96" borderId="155" applyNumberFormat="0" applyProtection="0">
      <alignment horizontal="left" vertical="center" indent="1"/>
    </xf>
    <xf numFmtId="0" fontId="41" fillId="91" borderId="155" applyNumberFormat="0" applyProtection="0">
      <alignment horizontal="left" vertical="top" indent="1"/>
    </xf>
    <xf numFmtId="4" fontId="44" fillId="94" borderId="155" applyNumberFormat="0" applyProtection="0">
      <alignment horizontal="right" vertical="center"/>
    </xf>
    <xf numFmtId="0" fontId="118" fillId="20" borderId="151" applyNumberFormat="0" applyAlignment="0" applyProtection="0"/>
    <xf numFmtId="0" fontId="102" fillId="20" borderId="149" applyNumberFormat="0" applyAlignment="0" applyProtection="0"/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0" fontId="174" fillId="26" borderId="150" applyNumberFormat="0" applyFont="0" applyAlignment="0" applyProtection="0"/>
    <xf numFmtId="0" fontId="3" fillId="26" borderId="150" applyNumberFormat="0" applyFont="0" applyAlignment="0" applyProtection="0"/>
    <xf numFmtId="0" fontId="3" fillId="26" borderId="150" applyNumberFormat="0" applyFon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37" fillId="26" borderId="150" applyNumberFormat="0" applyFont="0" applyAlignment="0" applyProtection="0"/>
    <xf numFmtId="0" fontId="61" fillId="63" borderId="149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54" fillId="76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102" fillId="20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66" fillId="0" borderId="152" applyNumberFormat="0" applyFill="0" applyAlignment="0" applyProtection="0"/>
    <xf numFmtId="0" fontId="61" fillId="63" borderId="149" applyNumberFormat="0" applyAlignment="0" applyProtection="0"/>
    <xf numFmtId="0" fontId="54" fillId="76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8" fillId="20" borderId="151" applyNumberFormat="0" applyAlignment="0" applyProtection="0"/>
    <xf numFmtId="0" fontId="66" fillId="0" borderId="152" applyNumberFormat="0" applyFill="0" applyAlignment="0" applyProtection="0"/>
    <xf numFmtId="0" fontId="122" fillId="0" borderId="152" applyNumberFormat="0" applyFill="0" applyAlignment="0" applyProtection="0"/>
    <xf numFmtId="0" fontId="122" fillId="0" borderId="152" applyNumberFormat="0" applyFill="0" applyAlignment="0" applyProtection="0"/>
    <xf numFmtId="0" fontId="118" fillId="20" borderId="151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102" fillId="76" borderId="149" applyNumberFormat="0" applyAlignment="0" applyProtection="0"/>
    <xf numFmtId="0" fontId="118" fillId="76" borderId="151" applyNumberFormat="0" applyAlignment="0" applyProtection="0"/>
    <xf numFmtId="0" fontId="122" fillId="0" borderId="152" applyNumberFormat="0" applyFill="0" applyAlignment="0" applyProtection="0"/>
    <xf numFmtId="4" fontId="41" fillId="24" borderId="155" applyNumberFormat="0" applyProtection="0">
      <alignment horizontal="left" vertical="center" indent="1"/>
    </xf>
    <xf numFmtId="0" fontId="29" fillId="91" borderId="155" applyNumberFormat="0" applyProtection="0">
      <alignment horizontal="left" vertical="center" indent="1"/>
    </xf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0" fontId="64" fillId="76" borderId="151" applyNumberFormat="0" applyAlignment="0" applyProtection="0"/>
    <xf numFmtId="0" fontId="168" fillId="7" borderId="149" applyNumberFormat="0" applyAlignment="0" applyProtection="0"/>
    <xf numFmtId="0" fontId="64" fillId="76" borderId="151" applyNumberFormat="0" applyAlignment="0" applyProtection="0"/>
    <xf numFmtId="0" fontId="54" fillId="76" borderId="149" applyNumberFormat="0" applyAlignment="0" applyProtection="0"/>
    <xf numFmtId="0" fontId="29" fillId="82" borderId="155" applyNumberFormat="0" applyProtection="0">
      <alignment horizontal="left" vertical="center" indent="1"/>
    </xf>
    <xf numFmtId="4" fontId="41" fillId="24" borderId="155" applyNumberFormat="0" applyProtection="0">
      <alignment vertical="center"/>
    </xf>
    <xf numFmtId="4" fontId="41" fillId="94" borderId="155" applyNumberFormat="0" applyProtection="0">
      <alignment horizontal="right" vertical="center"/>
    </xf>
    <xf numFmtId="0" fontId="3" fillId="79" borderId="150" applyNumberFormat="0" applyAlignment="0" applyProtection="0"/>
    <xf numFmtId="0" fontId="122" fillId="0" borderId="152" applyNumberFormat="0" applyFill="0" applyAlignment="0" applyProtection="0"/>
    <xf numFmtId="0" fontId="118" fillId="20" borderId="151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37" fillId="26" borderId="150" applyNumberFormat="0" applyFont="0" applyAlignment="0" applyProtection="0"/>
    <xf numFmtId="0" fontId="61" fillId="63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61" fillId="63" borderId="149" applyNumberFormat="0" applyAlignment="0" applyProtection="0"/>
    <xf numFmtId="10" fontId="16" fillId="24" borderId="156" applyNumberFormat="0" applyBorder="0" applyAlignment="0" applyProtection="0"/>
    <xf numFmtId="0" fontId="61" fillId="63" borderId="149" applyNumberFormat="0" applyAlignment="0" applyProtection="0"/>
    <xf numFmtId="0" fontId="102" fillId="20" borderId="149" applyNumberFormat="0" applyAlignment="0" applyProtection="0"/>
    <xf numFmtId="0" fontId="3" fillId="79" borderId="150" applyNumberFormat="0" applyAlignment="0" applyProtection="0"/>
    <xf numFmtId="3" fontId="103" fillId="0" borderId="156"/>
    <xf numFmtId="0" fontId="61" fillId="63" borderId="149" applyNumberFormat="0" applyAlignment="0" applyProtection="0"/>
    <xf numFmtId="0" fontId="54" fillId="76" borderId="149" applyNumberFormat="0" applyAlignment="0" applyProtection="0"/>
    <xf numFmtId="4" fontId="41" fillId="24" borderId="155" applyNumberFormat="0" applyProtection="0">
      <alignment vertical="center"/>
    </xf>
    <xf numFmtId="0" fontId="3" fillId="79" borderId="150" applyNumberFormat="0" applyAlignment="0" applyProtection="0"/>
    <xf numFmtId="10" fontId="95" fillId="24" borderId="156" applyNumberFormat="0" applyBorder="0" applyAlignment="0" applyProtection="0"/>
    <xf numFmtId="0" fontId="171" fillId="20" borderId="151" applyNumberFormat="0" applyAlignment="0" applyProtection="0"/>
    <xf numFmtId="0" fontId="112" fillId="7" borderId="149" applyNumberFormat="0" applyAlignment="0" applyProtection="0"/>
    <xf numFmtId="0" fontId="118" fillId="20" borderId="151" applyNumberFormat="0" applyAlignment="0" applyProtection="0"/>
    <xf numFmtId="4" fontId="41" fillId="18" borderId="155" applyNumberFormat="0" applyProtection="0">
      <alignment horizontal="right" vertical="center"/>
    </xf>
    <xf numFmtId="4" fontId="41" fillId="15" borderId="155" applyNumberFormat="0" applyProtection="0">
      <alignment horizontal="right" vertical="center"/>
    </xf>
    <xf numFmtId="4" fontId="41" fillId="17" borderId="155" applyNumberFormat="0" applyProtection="0">
      <alignment horizontal="right" vertical="center"/>
    </xf>
    <xf numFmtId="4" fontId="41" fillId="3" borderId="155" applyNumberFormat="0" applyProtection="0">
      <alignment horizontal="right" vertical="center"/>
    </xf>
    <xf numFmtId="4" fontId="43" fillId="80" borderId="155" applyNumberFormat="0" applyProtection="0">
      <alignment horizontal="left" vertical="center" indent="1"/>
    </xf>
    <xf numFmtId="0" fontId="64" fillId="76" borderId="151" applyNumberFormat="0" applyAlignment="0" applyProtection="0"/>
    <xf numFmtId="0" fontId="102" fillId="20" borderId="149" applyNumberFormat="0" applyAlignment="0" applyProtection="0"/>
    <xf numFmtId="0" fontId="41" fillId="24" borderId="155" applyNumberFormat="0" applyProtection="0">
      <alignment horizontal="left" vertical="top" indent="1"/>
    </xf>
    <xf numFmtId="0" fontId="66" fillId="0" borderId="152" applyNumberFormat="0" applyFill="0" applyAlignment="0" applyProtection="0"/>
    <xf numFmtId="0" fontId="64" fillId="76" borderId="151" applyNumberFormat="0" applyAlignment="0" applyProtection="0"/>
    <xf numFmtId="0" fontId="61" fillId="63" borderId="149" applyNumberFormat="0" applyAlignment="0" applyProtection="0"/>
    <xf numFmtId="0" fontId="122" fillId="0" borderId="152" applyNumberFormat="0" applyFill="0" applyAlignment="0" applyProtection="0"/>
    <xf numFmtId="0" fontId="90" fillId="0" borderId="156" applyFont="0" applyFill="0" applyBorder="0">
      <alignment horizontal="centerContinuous" vertical="justify" wrapText="1"/>
    </xf>
    <xf numFmtId="0" fontId="64" fillId="76" borderId="151" applyNumberFormat="0" applyAlignment="0" applyProtection="0"/>
    <xf numFmtId="3" fontId="82" fillId="80" borderId="156">
      <alignment horizontal="left" vertical="top" wrapText="1"/>
      <protection locked="0"/>
    </xf>
    <xf numFmtId="0" fontId="3" fillId="79" borderId="150" applyNumberFormat="0" applyAlignment="0" applyProtection="0"/>
    <xf numFmtId="3" fontId="103" fillId="0" borderId="156"/>
    <xf numFmtId="0" fontId="122" fillId="0" borderId="152" applyNumberFormat="0" applyFill="0" applyAlignment="0" applyProtection="0"/>
    <xf numFmtId="0" fontId="61" fillId="63" borderId="149" applyNumberFormat="0" applyAlignment="0" applyProtection="0"/>
    <xf numFmtId="206" fontId="191" fillId="0" borderId="154"/>
    <xf numFmtId="0" fontId="112" fillId="7" borderId="149" applyNumberFormat="0" applyAlignment="0" applyProtection="0"/>
    <xf numFmtId="0" fontId="64" fillId="76" borderId="151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4" fontId="41" fillId="92" borderId="155" applyNumberFormat="0" applyProtection="0">
      <alignment horizontal="right" vertical="center"/>
    </xf>
    <xf numFmtId="0" fontId="3" fillId="79" borderId="150" applyNumberFormat="0" applyAlignment="0" applyProtection="0"/>
    <xf numFmtId="10" fontId="16" fillId="24" borderId="156" applyNumberFormat="0" applyBorder="0" applyAlignment="0" applyProtection="0"/>
    <xf numFmtId="0" fontId="3" fillId="79" borderId="150" applyNumberFormat="0" applyAlignment="0" applyProtection="0"/>
    <xf numFmtId="0" fontId="66" fillId="0" borderId="152" applyNumberFormat="0" applyFill="0" applyAlignment="0" applyProtection="0"/>
    <xf numFmtId="4" fontId="41" fillId="18" borderId="155" applyNumberFormat="0" applyProtection="0">
      <alignment horizontal="right" vertical="center"/>
    </xf>
    <xf numFmtId="0" fontId="3" fillId="79" borderId="150" applyNumberFormat="0" applyAlignment="0" applyProtection="0"/>
    <xf numFmtId="3" fontId="82" fillId="80" borderId="156">
      <alignment horizontal="left" vertical="top" wrapText="1"/>
      <protection locked="0"/>
    </xf>
    <xf numFmtId="0" fontId="61" fillId="63" borderId="149" applyNumberFormat="0" applyAlignment="0" applyProtection="0"/>
    <xf numFmtId="0" fontId="3" fillId="79" borderId="150" applyNumberFormat="0" applyAlignment="0" applyProtection="0"/>
    <xf numFmtId="4" fontId="44" fillId="94" borderId="155" applyNumberFormat="0" applyProtection="0">
      <alignment horizontal="right" vertical="center"/>
    </xf>
    <xf numFmtId="4" fontId="196" fillId="24" borderId="155" applyNumberFormat="0" applyProtection="0">
      <alignment vertical="center"/>
    </xf>
    <xf numFmtId="0" fontId="29" fillId="95" borderId="155" applyNumberFormat="0" applyProtection="0">
      <alignment horizontal="left" vertical="top" indent="1"/>
    </xf>
    <xf numFmtId="0" fontId="29" fillId="95" borderId="155" applyNumberFormat="0" applyProtection="0">
      <alignment horizontal="left" vertical="top" indent="1"/>
    </xf>
    <xf numFmtId="0" fontId="3" fillId="79" borderId="150" applyNumberFormat="0" applyAlignment="0" applyProtection="0"/>
    <xf numFmtId="0" fontId="66" fillId="0" borderId="152" applyNumberFormat="0" applyFill="0" applyAlignment="0" applyProtection="0"/>
    <xf numFmtId="0" fontId="41" fillId="24" borderId="155" applyNumberFormat="0" applyProtection="0">
      <alignment horizontal="left" vertical="top" indent="1"/>
    </xf>
    <xf numFmtId="0" fontId="163" fillId="20" borderId="149" applyNumberFormat="0" applyAlignment="0" applyProtection="0"/>
    <xf numFmtId="0" fontId="29" fillId="91" borderId="155" applyNumberFormat="0" applyProtection="0">
      <alignment horizontal="left" vertical="center" indent="1"/>
    </xf>
    <xf numFmtId="0" fontId="112" fillId="7" borderId="149" applyNumberFormat="0" applyAlignment="0" applyProtection="0"/>
    <xf numFmtId="0" fontId="112" fillId="7" borderId="149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4" fontId="41" fillId="94" borderId="155" applyNumberFormat="0" applyProtection="0">
      <alignment horizontal="right" vertical="center"/>
    </xf>
    <xf numFmtId="4" fontId="41" fillId="3" borderId="155" applyNumberFormat="0" applyProtection="0">
      <alignment horizontal="right" vertical="center"/>
    </xf>
    <xf numFmtId="206" fontId="176" fillId="89" borderId="154"/>
    <xf numFmtId="4" fontId="41" fillId="9" borderId="155" applyNumberFormat="0" applyProtection="0">
      <alignment horizontal="right" vertical="center"/>
    </xf>
    <xf numFmtId="0" fontId="3" fillId="79" borderId="150" applyNumberFormat="0" applyAlignment="0" applyProtection="0"/>
    <xf numFmtId="0" fontId="122" fillId="0" borderId="152" applyNumberFormat="0" applyFill="0" applyAlignment="0" applyProtection="0"/>
    <xf numFmtId="0" fontId="66" fillId="0" borderId="152" applyNumberFormat="0" applyFill="0" applyAlignment="0" applyProtection="0"/>
    <xf numFmtId="0" fontId="112" fillId="7" borderId="149" applyNumberFormat="0" applyAlignment="0" applyProtection="0"/>
    <xf numFmtId="0" fontId="54" fillId="76" borderId="149" applyNumberFormat="0" applyAlignment="0" applyProtection="0"/>
    <xf numFmtId="0" fontId="37" fillId="26" borderId="150" applyNumberFormat="0" applyFont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4" fontId="41" fillId="18" borderId="155" applyNumberFormat="0" applyProtection="0">
      <alignment horizontal="right" vertical="center"/>
    </xf>
    <xf numFmtId="213" fontId="190" fillId="0" borderId="147" applyFont="0" applyFill="0" applyBorder="0" applyAlignment="0" applyProtection="0"/>
    <xf numFmtId="4" fontId="41" fillId="3" borderId="155" applyNumberFormat="0" applyProtection="0">
      <alignment horizontal="right" vertical="center"/>
    </xf>
    <xf numFmtId="4" fontId="41" fillId="10" borderId="155" applyNumberFormat="0" applyProtection="0">
      <alignment horizontal="right" vertical="center"/>
    </xf>
    <xf numFmtId="0" fontId="29" fillId="95" borderId="155" applyNumberFormat="0" applyProtection="0">
      <alignment horizontal="left" vertical="top" indent="1"/>
    </xf>
    <xf numFmtId="4" fontId="44" fillId="94" borderId="155" applyNumberFormat="0" applyProtection="0">
      <alignment horizontal="right" vertical="center"/>
    </xf>
    <xf numFmtId="0" fontId="122" fillId="0" borderId="152" applyNumberFormat="0" applyFill="0" applyAlignment="0" applyProtection="0"/>
    <xf numFmtId="0" fontId="66" fillId="0" borderId="152" applyNumberFormat="0" applyFill="0" applyAlignment="0" applyProtection="0"/>
    <xf numFmtId="0" fontId="102" fillId="20" borderId="149" applyNumberFormat="0" applyAlignment="0" applyProtection="0"/>
    <xf numFmtId="0" fontId="118" fillId="20" borderId="151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8" fillId="20" borderId="151" applyNumberFormat="0" applyAlignment="0" applyProtection="0"/>
    <xf numFmtId="3" fontId="103" fillId="0" borderId="156"/>
    <xf numFmtId="0" fontId="90" fillId="0" borderId="156" applyFont="0" applyFill="0" applyBorder="0">
      <alignment horizontal="center" vertical="justify" wrapText="1"/>
    </xf>
    <xf numFmtId="4" fontId="196" fillId="94" borderId="155" applyNumberFormat="0" applyProtection="0">
      <alignment horizontal="right" vertical="center"/>
    </xf>
    <xf numFmtId="0" fontId="29" fillId="82" borderId="155" applyNumberFormat="0" applyProtection="0">
      <alignment horizontal="left" vertical="top" indent="1"/>
    </xf>
    <xf numFmtId="4" fontId="41" fillId="15" borderId="155" applyNumberFormat="0" applyProtection="0">
      <alignment horizontal="right" vertical="center"/>
    </xf>
    <xf numFmtId="4" fontId="194" fillId="80" borderId="155" applyNumberFormat="0" applyProtection="0">
      <alignment vertical="center"/>
    </xf>
    <xf numFmtId="0" fontId="172" fillId="0" borderId="152" applyNumberFormat="0" applyFill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10" fontId="16" fillId="24" borderId="156" applyNumberFormat="0" applyBorder="0" applyAlignment="0" applyProtection="0"/>
    <xf numFmtId="0" fontId="54" fillId="76" borderId="149" applyNumberFormat="0" applyAlignment="0" applyProtection="0"/>
    <xf numFmtId="3" fontId="82" fillId="80" borderId="156">
      <alignment horizontal="left" vertical="top" wrapText="1"/>
      <protection locked="0"/>
    </xf>
    <xf numFmtId="0" fontId="66" fillId="0" borderId="152" applyNumberFormat="0" applyFill="0" applyAlignment="0" applyProtection="0"/>
    <xf numFmtId="4" fontId="41" fillId="94" borderId="155" applyNumberFormat="0" applyProtection="0">
      <alignment horizontal="right" vertical="center"/>
    </xf>
    <xf numFmtId="0" fontId="29" fillId="82" borderId="155" applyNumberFormat="0" applyProtection="0">
      <alignment horizontal="left" vertical="center" indent="1"/>
    </xf>
    <xf numFmtId="0" fontId="3" fillId="79" borderId="150" applyNumberFormat="0" applyAlignment="0" applyProtection="0"/>
    <xf numFmtId="206" fontId="176" fillId="89" borderId="154"/>
    <xf numFmtId="0" fontId="3" fillId="79" borderId="150" applyNumberFormat="0" applyAlignment="0" applyProtection="0"/>
    <xf numFmtId="0" fontId="171" fillId="20" borderId="151" applyNumberFormat="0" applyAlignment="0" applyProtection="0"/>
    <xf numFmtId="3" fontId="82" fillId="80" borderId="156">
      <alignment horizontal="left" vertical="top" wrapText="1"/>
      <protection locked="0"/>
    </xf>
    <xf numFmtId="0" fontId="61" fillId="63" borderId="149" applyNumberFormat="0" applyAlignment="0" applyProtection="0"/>
    <xf numFmtId="0" fontId="122" fillId="0" borderId="152" applyNumberFormat="0" applyFill="0" applyAlignment="0" applyProtection="0"/>
    <xf numFmtId="206" fontId="191" fillId="0" borderId="154"/>
    <xf numFmtId="0" fontId="3" fillId="79" borderId="150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206" fontId="176" fillId="89" borderId="154"/>
    <xf numFmtId="0" fontId="118" fillId="20" borderId="151" applyNumberFormat="0" applyAlignment="0" applyProtection="0"/>
    <xf numFmtId="0" fontId="64" fillId="76" borderId="151" applyNumberFormat="0" applyAlignment="0" applyProtection="0"/>
    <xf numFmtId="4" fontId="41" fillId="96" borderId="155" applyNumberFormat="0" applyProtection="0">
      <alignment horizontal="right" vertical="center"/>
    </xf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66" fillId="0" borderId="152" applyNumberFormat="0" applyFill="0" applyAlignment="0" applyProtection="0"/>
    <xf numFmtId="0" fontId="54" fillId="76" borderId="149" applyNumberFormat="0" applyAlignment="0" applyProtection="0"/>
    <xf numFmtId="0" fontId="171" fillId="20" borderId="151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168" fillId="7" borderId="149" applyNumberFormat="0" applyAlignment="0" applyProtection="0"/>
    <xf numFmtId="4" fontId="43" fillId="80" borderId="155" applyNumberFormat="0" applyProtection="0">
      <alignment horizontal="left" vertical="center" indent="1"/>
    </xf>
    <xf numFmtId="4" fontId="41" fillId="96" borderId="155" applyNumberFormat="0" applyProtection="0">
      <alignment horizontal="left" vertical="center" indent="1"/>
    </xf>
    <xf numFmtId="0" fontId="3" fillId="79" borderId="150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37" fillId="26" borderId="150" applyNumberFormat="0" applyFont="0" applyAlignment="0" applyProtection="0"/>
    <xf numFmtId="0" fontId="61" fillId="63" borderId="149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54" fillId="76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66" fillId="0" borderId="152" applyNumberFormat="0" applyFill="0" applyAlignment="0" applyProtection="0"/>
    <xf numFmtId="0" fontId="61" fillId="63" borderId="149" applyNumberFormat="0" applyAlignment="0" applyProtection="0"/>
    <xf numFmtId="0" fontId="54" fillId="76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8" fillId="20" borderId="151" applyNumberFormat="0" applyAlignment="0" applyProtection="0"/>
    <xf numFmtId="0" fontId="66" fillId="0" borderId="152" applyNumberFormat="0" applyFill="0" applyAlignment="0" applyProtection="0"/>
    <xf numFmtId="0" fontId="122" fillId="0" borderId="152" applyNumberFormat="0" applyFill="0" applyAlignment="0" applyProtection="0"/>
    <xf numFmtId="0" fontId="122" fillId="0" borderId="152" applyNumberFormat="0" applyFill="0" applyAlignment="0" applyProtection="0"/>
    <xf numFmtId="0" fontId="118" fillId="20" borderId="151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41" fillId="91" borderId="155" applyNumberFormat="0" applyProtection="0">
      <alignment horizontal="left" vertical="top" indent="1"/>
    </xf>
    <xf numFmtId="4" fontId="196" fillId="94" borderId="155" applyNumberFormat="0" applyProtection="0">
      <alignment horizontal="right" vertical="center"/>
    </xf>
    <xf numFmtId="0" fontId="41" fillId="24" borderId="155" applyNumberFormat="0" applyProtection="0">
      <alignment horizontal="left" vertical="top" indent="1"/>
    </xf>
    <xf numFmtId="4" fontId="41" fillId="24" borderId="155" applyNumberFormat="0" applyProtection="0">
      <alignment vertical="center"/>
    </xf>
    <xf numFmtId="0" fontId="29" fillId="81" borderId="155" applyNumberFormat="0" applyProtection="0">
      <alignment horizontal="left" vertical="top" indent="1"/>
    </xf>
    <xf numFmtId="0" fontId="29" fillId="82" borderId="155" applyNumberFormat="0" applyProtection="0">
      <alignment horizontal="left" vertical="top" indent="1"/>
    </xf>
    <xf numFmtId="0" fontId="29" fillId="91" borderId="155" applyNumberFormat="0" applyProtection="0">
      <alignment horizontal="left" vertical="top" indent="1"/>
    </xf>
    <xf numFmtId="0" fontId="29" fillId="95" borderId="155" applyNumberFormat="0" applyProtection="0">
      <alignment horizontal="left" vertical="center" indent="1"/>
    </xf>
    <xf numFmtId="0" fontId="64" fillId="76" borderId="151" applyNumberFormat="0" applyAlignment="0" applyProtection="0"/>
    <xf numFmtId="4" fontId="41" fillId="96" borderId="155" applyNumberFormat="0" applyProtection="0">
      <alignment horizontal="right" vertical="center"/>
    </xf>
    <xf numFmtId="4" fontId="41" fillId="10" borderId="155" applyNumberFormat="0" applyProtection="0">
      <alignment horizontal="right" vertical="center"/>
    </xf>
    <xf numFmtId="4" fontId="194" fillId="80" borderId="155" applyNumberFormat="0" applyProtection="0">
      <alignment vertical="center"/>
    </xf>
    <xf numFmtId="206" fontId="191" fillId="0" borderId="154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29" fillId="95" borderId="155" applyNumberFormat="0" applyProtection="0">
      <alignment horizontal="left" vertical="center" indent="1"/>
    </xf>
    <xf numFmtId="4" fontId="41" fillId="10" borderId="155" applyNumberFormat="0" applyProtection="0">
      <alignment horizontal="right" vertical="center"/>
    </xf>
    <xf numFmtId="10" fontId="16" fillId="24" borderId="156" applyNumberFormat="0" applyBorder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02" fillId="20" borderId="149" applyNumberFormat="0" applyAlignment="0" applyProtection="0"/>
    <xf numFmtId="0" fontId="61" fillId="63" borderId="149" applyNumberFormat="0" applyAlignment="0" applyProtection="0"/>
    <xf numFmtId="0" fontId="29" fillId="91" borderId="155" applyNumberFormat="0" applyProtection="0">
      <alignment horizontal="left" vertical="top" indent="1"/>
    </xf>
    <xf numFmtId="0" fontId="172" fillId="0" borderId="152" applyNumberFormat="0" applyFill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160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02" fillId="76" borderId="149" applyNumberFormat="0" applyAlignment="0" applyProtection="0"/>
    <xf numFmtId="0" fontId="112" fillId="7" borderId="149" applyNumberFormat="0" applyAlignment="0" applyProtection="0"/>
    <xf numFmtId="0" fontId="160" fillId="26" borderId="150" applyNumberFormat="0" applyFont="0" applyAlignment="0" applyProtection="0"/>
    <xf numFmtId="0" fontId="64" fillId="76" borderId="151" applyNumberFormat="0" applyAlignment="0" applyProtection="0"/>
    <xf numFmtId="4" fontId="41" fillId="17" borderId="155" applyNumberFormat="0" applyProtection="0">
      <alignment horizontal="right" vertical="center"/>
    </xf>
    <xf numFmtId="0" fontId="54" fillId="76" borderId="149" applyNumberFormat="0" applyAlignment="0" applyProtection="0"/>
    <xf numFmtId="3" fontId="82" fillId="80" borderId="156">
      <alignment horizontal="left" vertical="top" wrapText="1"/>
      <protection locked="0"/>
    </xf>
    <xf numFmtId="4" fontId="41" fillId="9" borderId="155" applyNumberFormat="0" applyProtection="0">
      <alignment horizontal="right" vertical="center"/>
    </xf>
    <xf numFmtId="0" fontId="112" fillId="7" borderId="149" applyNumberFormat="0" applyAlignment="0" applyProtection="0"/>
    <xf numFmtId="0" fontId="61" fillId="63" borderId="149" applyNumberFormat="0" applyAlignment="0" applyProtection="0"/>
    <xf numFmtId="0" fontId="61" fillId="63" borderId="149" applyNumberFormat="0" applyAlignment="0" applyProtection="0"/>
    <xf numFmtId="0" fontId="112" fillId="7" borderId="149" applyNumberFormat="0" applyAlignment="0" applyProtection="0"/>
    <xf numFmtId="0" fontId="66" fillId="0" borderId="152" applyNumberFormat="0" applyFill="0" applyAlignment="0" applyProtection="0"/>
    <xf numFmtId="0" fontId="3" fillId="79" borderId="150" applyNumberFormat="0" applyAlignment="0" applyProtection="0"/>
    <xf numFmtId="4" fontId="41" fillId="96" borderId="155" applyNumberFormat="0" applyProtection="0">
      <alignment horizontal="left" vertical="center" indent="1"/>
    </xf>
    <xf numFmtId="0" fontId="29" fillId="81" borderId="155" applyNumberFormat="0" applyProtection="0">
      <alignment horizontal="left" vertical="center" indent="1"/>
    </xf>
    <xf numFmtId="0" fontId="168" fillId="7" borderId="149" applyNumberFormat="0" applyAlignment="0" applyProtection="0"/>
    <xf numFmtId="0" fontId="43" fillId="80" borderId="155" applyNumberFormat="0" applyProtection="0">
      <alignment horizontal="left" vertical="top" indent="1"/>
    </xf>
    <xf numFmtId="0" fontId="163" fillId="20" borderId="149" applyNumberFormat="0" applyAlignment="0" applyProtection="0"/>
    <xf numFmtId="0" fontId="118" fillId="20" borderId="151" applyNumberFormat="0" applyAlignment="0" applyProtection="0"/>
    <xf numFmtId="0" fontId="66" fillId="0" borderId="152" applyNumberFormat="0" applyFill="0" applyAlignment="0" applyProtection="0"/>
    <xf numFmtId="0" fontId="61" fillId="63" borderId="149" applyNumberFormat="0" applyAlignment="0" applyProtection="0"/>
    <xf numFmtId="4" fontId="43" fillId="25" borderId="155" applyNumberFormat="0" applyProtection="0">
      <alignment vertical="center"/>
    </xf>
    <xf numFmtId="4" fontId="41" fillId="11" borderId="155" applyNumberFormat="0" applyProtection="0">
      <alignment horizontal="right" vertical="center"/>
    </xf>
    <xf numFmtId="4" fontId="41" fillId="92" borderId="155" applyNumberFormat="0" applyProtection="0">
      <alignment horizontal="right" vertical="center"/>
    </xf>
    <xf numFmtId="0" fontId="29" fillId="95" borderId="155" applyNumberFormat="0" applyProtection="0">
      <alignment horizontal="left" vertical="center" indent="1"/>
    </xf>
    <xf numFmtId="0" fontId="64" fillId="76" borderId="151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8" fillId="20" borderId="151" applyNumberFormat="0" applyAlignment="0" applyProtection="0"/>
    <xf numFmtId="0" fontId="54" fillId="76" borderId="149" applyNumberFormat="0" applyAlignment="0" applyProtection="0"/>
    <xf numFmtId="0" fontId="66" fillId="0" borderId="152" applyNumberFormat="0" applyFill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3" fillId="79" borderId="150" applyNumberFormat="0" applyAlignment="0" applyProtection="0"/>
    <xf numFmtId="4" fontId="41" fillId="24" borderId="155" applyNumberFormat="0" applyProtection="0">
      <alignment horizontal="left" vertical="center" indent="1"/>
    </xf>
    <xf numFmtId="4" fontId="196" fillId="24" borderId="155" applyNumberFormat="0" applyProtection="0">
      <alignment vertical="center"/>
    </xf>
    <xf numFmtId="4" fontId="43" fillId="25" borderId="155" applyNumberFormat="0" applyProtection="0">
      <alignment vertical="center"/>
    </xf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90" fillId="0" borderId="156" applyFont="0" applyFill="0" applyBorder="0">
      <alignment horizontal="centerContinuous" vertical="justify" wrapText="1"/>
    </xf>
    <xf numFmtId="4" fontId="41" fillId="96" borderId="155" applyNumberFormat="0" applyProtection="0">
      <alignment horizontal="right" vertical="center"/>
    </xf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61" fillId="63" borderId="149" applyNumberFormat="0" applyAlignment="0" applyProtection="0"/>
    <xf numFmtId="0" fontId="118" fillId="76" borderId="151" applyNumberFormat="0" applyAlignment="0" applyProtection="0"/>
    <xf numFmtId="0" fontId="112" fillId="7" borderId="149" applyNumberFormat="0" applyAlignment="0" applyProtection="0"/>
    <xf numFmtId="4" fontId="41" fillId="19" borderId="155" applyNumberFormat="0" applyProtection="0">
      <alignment horizontal="right" vertical="center"/>
    </xf>
    <xf numFmtId="0" fontId="29" fillId="81" borderId="155" applyNumberFormat="0" applyProtection="0">
      <alignment horizontal="left" vertical="center" indent="1"/>
    </xf>
    <xf numFmtId="4" fontId="41" fillId="17" borderId="155" applyNumberFormat="0" applyProtection="0">
      <alignment horizontal="right" vertical="center"/>
    </xf>
    <xf numFmtId="0" fontId="122" fillId="0" borderId="152" applyNumberFormat="0" applyFill="0" applyAlignment="0" applyProtection="0"/>
    <xf numFmtId="0" fontId="3" fillId="79" borderId="150" applyNumberFormat="0" applyAlignment="0" applyProtection="0"/>
    <xf numFmtId="10" fontId="16" fillId="24" borderId="156" applyNumberFormat="0" applyBorder="0" applyAlignment="0" applyProtection="0"/>
    <xf numFmtId="0" fontId="61" fillId="63" borderId="149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02" fillId="76" borderId="149" applyNumberFormat="0" applyAlignment="0" applyProtection="0"/>
    <xf numFmtId="0" fontId="112" fillId="7" borderId="149" applyNumberFormat="0" applyAlignment="0" applyProtection="0"/>
    <xf numFmtId="0" fontId="66" fillId="0" borderId="152" applyNumberFormat="0" applyFill="0" applyAlignment="0" applyProtection="0"/>
    <xf numFmtId="3" fontId="82" fillId="80" borderId="156">
      <alignment horizontal="left" vertical="top" wrapText="1"/>
      <protection locked="0"/>
    </xf>
    <xf numFmtId="4" fontId="41" fillId="96" borderId="155" applyNumberFormat="0" applyProtection="0">
      <alignment horizontal="left" vertical="center" indent="1"/>
    </xf>
    <xf numFmtId="0" fontId="29" fillId="81" borderId="155" applyNumberFormat="0" applyProtection="0">
      <alignment horizontal="left" vertical="center" indent="1"/>
    </xf>
    <xf numFmtId="0" fontId="3" fillId="79" borderId="150" applyNumberFormat="0" applyAlignment="0" applyProtection="0"/>
    <xf numFmtId="213" fontId="190" fillId="0" borderId="147" applyFont="0" applyFill="0" applyBorder="0" applyAlignment="0" applyProtection="0"/>
    <xf numFmtId="0" fontId="29" fillId="81" borderId="155" applyNumberFormat="0" applyProtection="0">
      <alignment horizontal="left" vertical="top" indent="1"/>
    </xf>
    <xf numFmtId="0" fontId="112" fillId="7" borderId="149" applyNumberFormat="0" applyAlignment="0" applyProtection="0"/>
    <xf numFmtId="0" fontId="163" fillId="20" borderId="149" applyNumberFormat="0" applyAlignment="0" applyProtection="0"/>
    <xf numFmtId="0" fontId="66" fillId="0" borderId="152" applyNumberFormat="0" applyFill="0" applyAlignment="0" applyProtection="0"/>
    <xf numFmtId="0" fontId="172" fillId="0" borderId="152" applyNumberFormat="0" applyFill="0" applyAlignment="0" applyProtection="0"/>
    <xf numFmtId="4" fontId="41" fillId="15" borderId="155" applyNumberFormat="0" applyProtection="0">
      <alignment horizontal="right" vertical="center"/>
    </xf>
    <xf numFmtId="0" fontId="29" fillId="82" borderId="155" applyNumberFormat="0" applyProtection="0">
      <alignment horizontal="left" vertical="top" indent="1"/>
    </xf>
    <xf numFmtId="4" fontId="41" fillId="24" borderId="155" applyNumberFormat="0" applyProtection="0">
      <alignment horizontal="left" vertical="center" indent="1"/>
    </xf>
    <xf numFmtId="4" fontId="196" fillId="94" borderId="155" applyNumberFormat="0" applyProtection="0">
      <alignment horizontal="right" vertical="center"/>
    </xf>
    <xf numFmtId="0" fontId="112" fillId="7" borderId="149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66" fillId="0" borderId="152" applyNumberFormat="0" applyFill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10" fontId="95" fillId="24" borderId="156" applyNumberFormat="0" applyBorder="0" applyAlignment="0" applyProtection="0"/>
    <xf numFmtId="0" fontId="168" fillId="7" borderId="149" applyNumberFormat="0" applyAlignment="0" applyProtection="0"/>
    <xf numFmtId="4" fontId="43" fillId="80" borderId="155" applyNumberFormat="0" applyProtection="0">
      <alignment horizontal="left" vertical="center" indent="1"/>
    </xf>
    <xf numFmtId="0" fontId="160" fillId="26" borderId="150" applyNumberFormat="0" applyFont="0" applyAlignment="0" applyProtection="0"/>
    <xf numFmtId="0" fontId="171" fillId="20" borderId="151" applyNumberFormat="0" applyAlignment="0" applyProtection="0"/>
    <xf numFmtId="0" fontId="3" fillId="79" borderId="150" applyNumberFormat="0" applyAlignment="0" applyProtection="0"/>
    <xf numFmtId="0" fontId="66" fillId="0" borderId="152" applyNumberFormat="0" applyFill="0" applyAlignment="0" applyProtection="0"/>
    <xf numFmtId="0" fontId="29" fillId="82" borderId="155" applyNumberFormat="0" applyProtection="0">
      <alignment horizontal="left" vertical="center" indent="1"/>
    </xf>
    <xf numFmtId="0" fontId="122" fillId="0" borderId="152" applyNumberFormat="0" applyFill="0" applyAlignment="0" applyProtection="0"/>
    <xf numFmtId="0" fontId="172" fillId="0" borderId="152" applyNumberFormat="0" applyFill="0" applyAlignment="0" applyProtection="0"/>
    <xf numFmtId="0" fontId="29" fillId="81" borderId="155" applyNumberFormat="0" applyProtection="0">
      <alignment horizontal="left" vertical="top" indent="1"/>
    </xf>
    <xf numFmtId="0" fontId="41" fillId="91" borderId="155" applyNumberFormat="0" applyProtection="0">
      <alignment horizontal="left" vertical="top" indent="1"/>
    </xf>
    <xf numFmtId="0" fontId="112" fillId="7" borderId="149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54" fillId="76" borderId="149" applyNumberFormat="0" applyAlignment="0" applyProtection="0"/>
    <xf numFmtId="0" fontId="66" fillId="0" borderId="152" applyNumberFormat="0" applyFill="0" applyAlignment="0" applyProtection="0"/>
    <xf numFmtId="0" fontId="122" fillId="0" borderId="152" applyNumberFormat="0" applyFill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4" fontId="44" fillId="94" borderId="155" applyNumberFormat="0" applyProtection="0">
      <alignment horizontal="right" vertical="center"/>
    </xf>
    <xf numFmtId="4" fontId="41" fillId="19" borderId="155" applyNumberFormat="0" applyProtection="0">
      <alignment horizontal="right" vertical="center"/>
    </xf>
    <xf numFmtId="0" fontId="102" fillId="20" borderId="149" applyNumberFormat="0" applyAlignment="0" applyProtection="0"/>
    <xf numFmtId="4" fontId="41" fillId="92" borderId="155" applyNumberFormat="0" applyProtection="0">
      <alignment horizontal="right" vertical="center"/>
    </xf>
    <xf numFmtId="4" fontId="41" fillId="19" borderId="155" applyNumberFormat="0" applyProtection="0">
      <alignment horizontal="right" vertical="center"/>
    </xf>
    <xf numFmtId="4" fontId="41" fillId="11" borderId="155" applyNumberFormat="0" applyProtection="0">
      <alignment horizontal="right" vertical="center"/>
    </xf>
    <xf numFmtId="4" fontId="41" fillId="9" borderId="155" applyNumberFormat="0" applyProtection="0">
      <alignment horizontal="right" vertical="center"/>
    </xf>
    <xf numFmtId="0" fontId="43" fillId="80" borderId="155" applyNumberFormat="0" applyProtection="0">
      <alignment horizontal="left" vertical="top" indent="1"/>
    </xf>
    <xf numFmtId="4" fontId="43" fillId="25" borderId="155" applyNumberFormat="0" applyProtection="0">
      <alignment vertical="center"/>
    </xf>
    <xf numFmtId="0" fontId="90" fillId="0" borderId="156" applyFont="0" applyFill="0" applyBorder="0">
      <alignment horizontal="center" vertical="justify" wrapText="1"/>
    </xf>
    <xf numFmtId="0" fontId="90" fillId="0" borderId="156" applyFont="0" applyFill="0" applyBorder="0">
      <alignment horizontal="centerContinuous" vertical="justify" wrapText="1"/>
    </xf>
    <xf numFmtId="213" fontId="190" fillId="0" borderId="147" applyFont="0" applyFill="0" applyBorder="0" applyAlignment="0" applyProtection="0"/>
    <xf numFmtId="206" fontId="176" fillId="89" borderId="154"/>
    <xf numFmtId="0" fontId="118" fillId="20" borderId="151" applyNumberFormat="0" applyAlignment="0" applyProtection="0"/>
    <xf numFmtId="0" fontId="122" fillId="0" borderId="152" applyNumberFormat="0" applyFill="0" applyAlignment="0" applyProtection="0"/>
    <xf numFmtId="0" fontId="118" fillId="20" borderId="151" applyNumberFormat="0" applyAlignment="0" applyProtection="0"/>
    <xf numFmtId="0" fontId="112" fillId="7" borderId="149" applyNumberFormat="0" applyAlignment="0" applyProtection="0"/>
    <xf numFmtId="4" fontId="41" fillId="11" borderId="155" applyNumberFormat="0" applyProtection="0">
      <alignment horizontal="right" vertical="center"/>
    </xf>
    <xf numFmtId="0" fontId="29" fillId="91" borderId="155" applyNumberFormat="0" applyProtection="0">
      <alignment horizontal="left" vertical="top" indent="1"/>
    </xf>
    <xf numFmtId="0" fontId="66" fillId="0" borderId="152" applyNumberFormat="0" applyFill="0" applyAlignment="0" applyProtection="0"/>
    <xf numFmtId="0" fontId="29" fillId="91" borderId="155" applyNumberFormat="0" applyProtection="0">
      <alignment horizontal="left" vertical="center" indent="1"/>
    </xf>
    <xf numFmtId="0" fontId="3" fillId="79" borderId="150" applyNumberFormat="0" applyAlignment="0" applyProtection="0"/>
    <xf numFmtId="0" fontId="102" fillId="20" borderId="149" applyNumberFormat="0" applyAlignment="0" applyProtection="0"/>
    <xf numFmtId="206" fontId="191" fillId="0" borderId="154"/>
    <xf numFmtId="0" fontId="3" fillId="79" borderId="150" applyNumberFormat="0" applyAlignment="0" applyProtection="0"/>
    <xf numFmtId="0" fontId="112" fillId="7" borderId="149" applyNumberFormat="0" applyAlignment="0" applyProtection="0"/>
    <xf numFmtId="4" fontId="196" fillId="24" borderId="155" applyNumberFormat="0" applyProtection="0">
      <alignment vertical="center"/>
    </xf>
    <xf numFmtId="213" fontId="190" fillId="0" borderId="147" applyFont="0" applyFill="0" applyBorder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90" fillId="0" borderId="156" applyFont="0" applyFill="0" applyBorder="0">
      <alignment horizontal="center" vertical="justify" wrapText="1"/>
    </xf>
    <xf numFmtId="4" fontId="43" fillId="25" borderId="155" applyNumberFormat="0" applyProtection="0">
      <alignment vertical="center"/>
    </xf>
    <xf numFmtId="4" fontId="194" fillId="80" borderId="155" applyNumberFormat="0" applyProtection="0">
      <alignment vertical="center"/>
    </xf>
    <xf numFmtId="4" fontId="43" fillId="80" borderId="155" applyNumberFormat="0" applyProtection="0">
      <alignment horizontal="left" vertical="center" indent="1"/>
    </xf>
    <xf numFmtId="0" fontId="43" fillId="80" borderId="155" applyNumberFormat="0" applyProtection="0">
      <alignment horizontal="left" vertical="top" indent="1"/>
    </xf>
    <xf numFmtId="0" fontId="66" fillId="0" borderId="152" applyNumberFormat="0" applyFill="0" applyAlignment="0" applyProtection="0"/>
    <xf numFmtId="4" fontId="41" fillId="3" borderId="155" applyNumberFormat="0" applyProtection="0">
      <alignment horizontal="right" vertical="center"/>
    </xf>
    <xf numFmtId="4" fontId="41" fillId="9" borderId="155" applyNumberFormat="0" applyProtection="0">
      <alignment horizontal="right" vertical="center"/>
    </xf>
    <xf numFmtId="4" fontId="41" fillId="17" borderId="155" applyNumberFormat="0" applyProtection="0">
      <alignment horizontal="right" vertical="center"/>
    </xf>
    <xf numFmtId="4" fontId="41" fillId="11" borderId="155" applyNumberFormat="0" applyProtection="0">
      <alignment horizontal="right" vertical="center"/>
    </xf>
    <xf numFmtId="4" fontId="41" fillId="15" borderId="155" applyNumberFormat="0" applyProtection="0">
      <alignment horizontal="right" vertical="center"/>
    </xf>
    <xf numFmtId="4" fontId="41" fillId="19" borderId="155" applyNumberFormat="0" applyProtection="0">
      <alignment horizontal="right" vertical="center"/>
    </xf>
    <xf numFmtId="4" fontId="41" fillId="18" borderId="155" applyNumberFormat="0" applyProtection="0">
      <alignment horizontal="right" vertical="center"/>
    </xf>
    <xf numFmtId="4" fontId="41" fillId="92" borderId="155" applyNumberFormat="0" applyProtection="0">
      <alignment horizontal="right" vertical="center"/>
    </xf>
    <xf numFmtId="4" fontId="41" fillId="10" borderId="155" applyNumberFormat="0" applyProtection="0">
      <alignment horizontal="right" vertical="center"/>
    </xf>
    <xf numFmtId="4" fontId="41" fillId="96" borderId="155" applyNumberFormat="0" applyProtection="0">
      <alignment horizontal="right" vertical="center"/>
    </xf>
    <xf numFmtId="10" fontId="16" fillId="24" borderId="156" applyNumberFormat="0" applyBorder="0" applyAlignment="0" applyProtection="0"/>
    <xf numFmtId="0" fontId="29" fillId="95" borderId="155" applyNumberFormat="0" applyProtection="0">
      <alignment horizontal="left" vertical="center" indent="1"/>
    </xf>
    <xf numFmtId="0" fontId="29" fillId="95" borderId="155" applyNumberFormat="0" applyProtection="0">
      <alignment horizontal="left" vertical="top" indent="1"/>
    </xf>
    <xf numFmtId="0" fontId="29" fillId="91" borderId="155" applyNumberFormat="0" applyProtection="0">
      <alignment horizontal="left" vertical="center" indent="1"/>
    </xf>
    <xf numFmtId="0" fontId="29" fillId="91" borderId="155" applyNumberFormat="0" applyProtection="0">
      <alignment horizontal="left" vertical="top" indent="1"/>
    </xf>
    <xf numFmtId="0" fontId="29" fillId="82" borderId="155" applyNumberFormat="0" applyProtection="0">
      <alignment horizontal="left" vertical="center" indent="1"/>
    </xf>
    <xf numFmtId="0" fontId="29" fillId="82" borderId="155" applyNumberFormat="0" applyProtection="0">
      <alignment horizontal="left" vertical="top" indent="1"/>
    </xf>
    <xf numFmtId="0" fontId="29" fillId="81" borderId="155" applyNumberFormat="0" applyProtection="0">
      <alignment horizontal="left" vertical="center" indent="1"/>
    </xf>
    <xf numFmtId="0" fontId="29" fillId="81" borderId="155" applyNumberFormat="0" applyProtection="0">
      <alignment horizontal="left" vertical="top" indent="1"/>
    </xf>
    <xf numFmtId="4" fontId="41" fillId="24" borderId="155" applyNumberFormat="0" applyProtection="0">
      <alignment vertical="center"/>
    </xf>
    <xf numFmtId="4" fontId="196" fillId="24" borderId="155" applyNumberFormat="0" applyProtection="0">
      <alignment vertical="center"/>
    </xf>
    <xf numFmtId="4" fontId="41" fillId="24" borderId="155" applyNumberFormat="0" applyProtection="0">
      <alignment horizontal="left" vertical="center" indent="1"/>
    </xf>
    <xf numFmtId="0" fontId="41" fillId="24" borderId="155" applyNumberFormat="0" applyProtection="0">
      <alignment horizontal="left" vertical="top" indent="1"/>
    </xf>
    <xf numFmtId="4" fontId="41" fillId="94" borderId="155" applyNumberFormat="0" applyProtection="0">
      <alignment horizontal="right" vertical="center"/>
    </xf>
    <xf numFmtId="4" fontId="196" fillId="94" borderId="155" applyNumberFormat="0" applyProtection="0">
      <alignment horizontal="right" vertical="center"/>
    </xf>
    <xf numFmtId="4" fontId="41" fillId="96" borderId="155" applyNumberFormat="0" applyProtection="0">
      <alignment horizontal="left" vertical="center" indent="1"/>
    </xf>
    <xf numFmtId="0" fontId="41" fillId="91" borderId="155" applyNumberFormat="0" applyProtection="0">
      <alignment horizontal="left" vertical="top" indent="1"/>
    </xf>
    <xf numFmtId="4" fontId="44" fillId="94" borderId="155" applyNumberFormat="0" applyProtection="0">
      <alignment horizontal="right" vertical="center"/>
    </xf>
    <xf numFmtId="0" fontId="64" fillId="76" borderId="151" applyNumberFormat="0" applyAlignment="0" applyProtection="0"/>
    <xf numFmtId="0" fontId="163" fillId="20" borderId="149" applyNumberFormat="0" applyAlignment="0" applyProtection="0"/>
    <xf numFmtId="0" fontId="122" fillId="0" borderId="152" applyNumberFormat="0" applyFill="0" applyAlignment="0" applyProtection="0"/>
    <xf numFmtId="0" fontId="3" fillId="79" borderId="150" applyNumberFormat="0" applyAlignment="0" applyProtection="0"/>
    <xf numFmtId="0" fontId="118" fillId="20" borderId="151" applyNumberFormat="0" applyAlignment="0" applyProtection="0"/>
    <xf numFmtId="0" fontId="102" fillId="20" borderId="149" applyNumberFormat="0" applyAlignment="0" applyProtection="0"/>
    <xf numFmtId="0" fontId="64" fillId="76" borderId="151" applyNumberFormat="0" applyAlignment="0" applyProtection="0"/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0" fontId="41" fillId="91" borderId="155" applyNumberFormat="0" applyProtection="0">
      <alignment horizontal="left" vertical="top" indent="1"/>
    </xf>
    <xf numFmtId="0" fontId="3" fillId="79" borderId="150" applyNumberFormat="0" applyAlignment="0" applyProtection="0"/>
    <xf numFmtId="0" fontId="174" fillId="26" borderId="150" applyNumberFormat="0" applyFont="0" applyAlignment="0" applyProtection="0"/>
    <xf numFmtId="0" fontId="43" fillId="80" borderId="155" applyNumberFormat="0" applyProtection="0">
      <alignment horizontal="left" vertical="top" indent="1"/>
    </xf>
    <xf numFmtId="0" fontId="102" fillId="76" borderId="149" applyNumberFormat="0" applyAlignment="0" applyProtection="0"/>
    <xf numFmtId="0" fontId="3" fillId="26" borderId="150" applyNumberFormat="0" applyFont="0" applyAlignment="0" applyProtection="0"/>
    <xf numFmtId="0" fontId="118" fillId="76" borderId="151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66" fillId="0" borderId="152" applyNumberFormat="0" applyFill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10" fontId="95" fillId="24" borderId="156" applyNumberFormat="0" applyBorder="0" applyAlignment="0" applyProtection="0"/>
    <xf numFmtId="0" fontId="3" fillId="26" borderId="150" applyNumberFormat="0" applyFon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4" fontId="194" fillId="80" borderId="155" applyNumberFormat="0" applyProtection="0">
      <alignment vertical="center"/>
    </xf>
    <xf numFmtId="0" fontId="102" fillId="20" borderId="149" applyNumberFormat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0" fontId="160" fillId="26" borderId="150" applyNumberFormat="0" applyFont="0" applyAlignment="0" applyProtection="0"/>
    <xf numFmtId="0" fontId="174" fillId="26" borderId="150" applyNumberFormat="0" applyFon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3" fillId="26" borderId="150" applyNumberFormat="0" applyFont="0" applyAlignment="0" applyProtection="0"/>
    <xf numFmtId="0" fontId="118" fillId="76" borderId="151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3" fillId="26" borderId="150" applyNumberFormat="0" applyFon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118" fillId="20" borderId="151" applyNumberFormat="0" applyAlignment="0" applyProtection="0"/>
    <xf numFmtId="0" fontId="102" fillId="20" borderId="149" applyNumberFormat="0" applyAlignment="0" applyProtection="0"/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0" fontId="54" fillId="76" borderId="149" applyNumberFormat="0" applyAlignment="0" applyProtection="0"/>
    <xf numFmtId="0" fontId="174" fillId="26" borderId="150" applyNumberFormat="0" applyFont="0" applyAlignment="0" applyProtection="0"/>
    <xf numFmtId="0" fontId="3" fillId="26" borderId="150" applyNumberFormat="0" applyFont="0" applyAlignment="0" applyProtection="0"/>
    <xf numFmtId="0" fontId="118" fillId="76" borderId="151" applyNumberFormat="0" applyAlignment="0" applyProtection="0"/>
    <xf numFmtId="0" fontId="102" fillId="76" borderId="149" applyNumberFormat="0" applyAlignment="0" applyProtection="0"/>
    <xf numFmtId="0" fontId="3" fillId="26" borderId="150" applyNumberFormat="0" applyFon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118" fillId="20" borderId="151" applyNumberFormat="0" applyAlignment="0" applyProtection="0"/>
    <xf numFmtId="0" fontId="102" fillId="20" borderId="149" applyNumberFormat="0" applyAlignment="0" applyProtection="0"/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0" fontId="174" fillId="26" borderId="150" applyNumberFormat="0" applyFont="0" applyAlignment="0" applyProtection="0"/>
    <xf numFmtId="0" fontId="3" fillId="26" borderId="150" applyNumberFormat="0" applyFont="0" applyAlignment="0" applyProtection="0"/>
    <xf numFmtId="0" fontId="3" fillId="26" borderId="150" applyNumberFormat="0" applyFon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3" fillId="26" borderId="174" applyNumberFormat="0" applyFont="0" applyAlignment="0" applyProtection="0"/>
    <xf numFmtId="0" fontId="54" fillId="76" borderId="168" applyNumberFormat="0" applyAlignment="0" applyProtection="0"/>
    <xf numFmtId="0" fontId="3" fillId="79" borderId="174" applyNumberFormat="0" applyAlignment="0" applyProtection="0"/>
    <xf numFmtId="0" fontId="66" fillId="0" borderId="170" applyNumberFormat="0" applyFill="0" applyAlignment="0" applyProtection="0"/>
    <xf numFmtId="0" fontId="37" fillId="26" borderId="174" applyNumberFormat="0" applyFont="0" applyAlignment="0" applyProtection="0"/>
    <xf numFmtId="0" fontId="29" fillId="82" borderId="172" applyNumberFormat="0" applyProtection="0">
      <alignment horizontal="left" vertical="center" indent="1"/>
    </xf>
    <xf numFmtId="0" fontId="102" fillId="20" borderId="168" applyNumberFormat="0" applyAlignment="0" applyProtection="0"/>
    <xf numFmtId="0" fontId="64" fillId="76" borderId="169" applyNumberFormat="0" applyAlignment="0" applyProtection="0"/>
    <xf numFmtId="0" fontId="37" fillId="26" borderId="174" applyNumberFormat="0" applyFont="0" applyAlignment="0" applyProtection="0"/>
    <xf numFmtId="0" fontId="66" fillId="0" borderId="170" applyNumberFormat="0" applyFill="0" applyAlignment="0" applyProtection="0"/>
    <xf numFmtId="0" fontId="54" fillId="76" borderId="168" applyNumberFormat="0" applyAlignment="0" applyProtection="0"/>
    <xf numFmtId="0" fontId="112" fillId="7" borderId="168" applyNumberFormat="0" applyAlignment="0" applyProtection="0"/>
    <xf numFmtId="0" fontId="29" fillId="81" borderId="172" applyNumberFormat="0" applyProtection="0">
      <alignment horizontal="left" vertical="top" indent="1"/>
    </xf>
    <xf numFmtId="0" fontId="61" fillId="63" borderId="149" applyNumberFormat="0" applyAlignment="0" applyProtection="0"/>
    <xf numFmtId="0" fontId="112" fillId="7" borderId="168" applyNumberFormat="0" applyAlignment="0" applyProtection="0"/>
    <xf numFmtId="0" fontId="160" fillId="26" borderId="174" applyNumberFormat="0" applyFont="0" applyAlignment="0" applyProtection="0"/>
    <xf numFmtId="0" fontId="41" fillId="91" borderId="172" applyNumberFormat="0" applyProtection="0">
      <alignment horizontal="left" vertical="top" indent="1"/>
    </xf>
    <xf numFmtId="0" fontId="102" fillId="20" borderId="168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90" fillId="0" borderId="173" applyFont="0" applyFill="0" applyBorder="0">
      <alignment horizontal="centerContinuous" vertical="justify" wrapText="1"/>
    </xf>
    <xf numFmtId="4" fontId="43" fillId="80" borderId="172" applyNumberFormat="0" applyProtection="0">
      <alignment horizontal="left" vertical="center" indent="1"/>
    </xf>
    <xf numFmtId="4" fontId="41" fillId="19" borderId="172" applyNumberFormat="0" applyProtection="0">
      <alignment horizontal="right" vertical="center"/>
    </xf>
    <xf numFmtId="0" fontId="29" fillId="91" borderId="172" applyNumberFormat="0" applyProtection="0">
      <alignment horizontal="left" vertical="center" indent="1"/>
    </xf>
    <xf numFmtId="4" fontId="41" fillId="24" borderId="172" applyNumberFormat="0" applyProtection="0">
      <alignment horizontal="left" vertical="center" indent="1"/>
    </xf>
    <xf numFmtId="0" fontId="163" fillId="20" borderId="168" applyNumberFormat="0" applyAlignment="0" applyProtection="0"/>
    <xf numFmtId="0" fontId="41" fillId="91" borderId="172" applyNumberFormat="0" applyProtection="0">
      <alignment horizontal="left" vertical="top" indent="1"/>
    </xf>
    <xf numFmtId="0" fontId="61" fillId="63" borderId="168" applyNumberFormat="0" applyAlignment="0" applyProtection="0"/>
    <xf numFmtId="0" fontId="122" fillId="0" borderId="170" applyNumberFormat="0" applyFill="0" applyAlignment="0" applyProtection="0"/>
    <xf numFmtId="0" fontId="3" fillId="79" borderId="174" applyNumberFormat="0" applyAlignment="0" applyProtection="0"/>
    <xf numFmtId="0" fontId="3" fillId="26" borderId="174" applyNumberFormat="0" applyFont="0" applyAlignment="0" applyProtection="0"/>
    <xf numFmtId="0" fontId="66" fillId="0" borderId="152" applyNumberFormat="0" applyFill="0" applyAlignment="0" applyProtection="0"/>
    <xf numFmtId="0" fontId="3" fillId="79" borderId="150" applyNumberFormat="0" applyAlignment="0" applyProtection="0"/>
    <xf numFmtId="0" fontId="80" fillId="0" borderId="157">
      <alignment horizontal="left" vertical="center"/>
    </xf>
    <xf numFmtId="0" fontId="3" fillId="79" borderId="150" applyNumberFormat="0" applyAlignment="0" applyProtection="0"/>
    <xf numFmtId="0" fontId="64" fillId="76" borderId="151" applyNumberFormat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3" fillId="79" borderId="150" applyNumberFormat="0" applyAlignment="0" applyProtection="0"/>
    <xf numFmtId="0" fontId="112" fillId="7" borderId="168" applyNumberFormat="0" applyAlignment="0" applyProtection="0"/>
    <xf numFmtId="0" fontId="102" fillId="20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8" fillId="20" borderId="151" applyNumberFormat="0" applyAlignment="0" applyProtection="0"/>
    <xf numFmtId="0" fontId="122" fillId="0" borderId="152" applyNumberFormat="0" applyFill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37" fillId="26" borderId="150" applyNumberFormat="0" applyFont="0" applyAlignment="0" applyProtection="0"/>
    <xf numFmtId="0" fontId="61" fillId="63" borderId="149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54" fillId="76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102" fillId="20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66" fillId="0" borderId="152" applyNumberFormat="0" applyFill="0" applyAlignment="0" applyProtection="0"/>
    <xf numFmtId="0" fontId="61" fillId="63" borderId="149" applyNumberFormat="0" applyAlignment="0" applyProtection="0"/>
    <xf numFmtId="0" fontId="54" fillId="76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8" fillId="20" borderId="151" applyNumberFormat="0" applyAlignment="0" applyProtection="0"/>
    <xf numFmtId="0" fontId="66" fillId="0" borderId="152" applyNumberFormat="0" applyFill="0" applyAlignment="0" applyProtection="0"/>
    <xf numFmtId="0" fontId="122" fillId="0" borderId="152" applyNumberFormat="0" applyFill="0" applyAlignment="0" applyProtection="0"/>
    <xf numFmtId="0" fontId="122" fillId="0" borderId="152" applyNumberFormat="0" applyFill="0" applyAlignment="0" applyProtection="0"/>
    <xf numFmtId="0" fontId="118" fillId="20" borderId="151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1" fillId="0" borderId="0"/>
    <xf numFmtId="0" fontId="102" fillId="76" borderId="149" applyNumberFormat="0" applyAlignment="0" applyProtection="0"/>
    <xf numFmtId="0" fontId="80" fillId="0" borderId="157">
      <alignment horizontal="left" vertical="center"/>
    </xf>
    <xf numFmtId="0" fontId="118" fillId="76" borderId="151" applyNumberFormat="0" applyAlignment="0" applyProtection="0"/>
    <xf numFmtId="0" fontId="122" fillId="0" borderId="152" applyNumberFormat="0" applyFill="0" applyAlignment="0" applyProtection="0"/>
    <xf numFmtId="0" fontId="163" fillId="20" borderId="149" applyNumberFormat="0" applyAlignment="0" applyProtection="0"/>
    <xf numFmtId="0" fontId="168" fillId="7" borderId="149" applyNumberFormat="0" applyAlignment="0" applyProtection="0"/>
    <xf numFmtId="0" fontId="1" fillId="0" borderId="0"/>
    <xf numFmtId="0" fontId="160" fillId="26" borderId="150" applyNumberFormat="0" applyFont="0" applyAlignment="0" applyProtection="0"/>
    <xf numFmtId="0" fontId="171" fillId="20" borderId="151" applyNumberFormat="0" applyAlignment="0" applyProtection="0"/>
    <xf numFmtId="0" fontId="172" fillId="0" borderId="152" applyNumberFormat="0" applyFill="0" applyAlignment="0" applyProtection="0"/>
    <xf numFmtId="0" fontId="1" fillId="0" borderId="0"/>
    <xf numFmtId="206" fontId="176" fillId="89" borderId="154"/>
    <xf numFmtId="212" fontId="177" fillId="0" borderId="158">
      <alignment horizontal="left"/>
    </xf>
    <xf numFmtId="0" fontId="187" fillId="1" borderId="158">
      <alignment horizontal="left"/>
    </xf>
    <xf numFmtId="206" fontId="191" fillId="0" borderId="154"/>
    <xf numFmtId="4" fontId="43" fillId="25" borderId="155" applyNumberFormat="0" applyProtection="0">
      <alignment vertical="center"/>
    </xf>
    <xf numFmtId="4" fontId="194" fillId="80" borderId="155" applyNumberFormat="0" applyProtection="0">
      <alignment vertical="center"/>
    </xf>
    <xf numFmtId="4" fontId="43" fillId="80" borderId="155" applyNumberFormat="0" applyProtection="0">
      <alignment horizontal="left" vertical="center" indent="1"/>
    </xf>
    <xf numFmtId="0" fontId="43" fillId="80" borderId="155" applyNumberFormat="0" applyProtection="0">
      <alignment horizontal="left" vertical="top" indent="1"/>
    </xf>
    <xf numFmtId="4" fontId="41" fillId="3" borderId="155" applyNumberFormat="0" applyProtection="0">
      <alignment horizontal="right" vertical="center"/>
    </xf>
    <xf numFmtId="4" fontId="41" fillId="9" borderId="155" applyNumberFormat="0" applyProtection="0">
      <alignment horizontal="right" vertical="center"/>
    </xf>
    <xf numFmtId="4" fontId="41" fillId="17" borderId="155" applyNumberFormat="0" applyProtection="0">
      <alignment horizontal="right" vertical="center"/>
    </xf>
    <xf numFmtId="4" fontId="41" fillId="11" borderId="155" applyNumberFormat="0" applyProtection="0">
      <alignment horizontal="right" vertical="center"/>
    </xf>
    <xf numFmtId="4" fontId="41" fillId="15" borderId="155" applyNumberFormat="0" applyProtection="0">
      <alignment horizontal="right" vertical="center"/>
    </xf>
    <xf numFmtId="4" fontId="41" fillId="19" borderId="155" applyNumberFormat="0" applyProtection="0">
      <alignment horizontal="right" vertical="center"/>
    </xf>
    <xf numFmtId="4" fontId="41" fillId="18" borderId="155" applyNumberFormat="0" applyProtection="0">
      <alignment horizontal="right" vertical="center"/>
    </xf>
    <xf numFmtId="4" fontId="41" fillId="92" borderId="155" applyNumberFormat="0" applyProtection="0">
      <alignment horizontal="right" vertical="center"/>
    </xf>
    <xf numFmtId="4" fontId="41" fillId="10" borderId="155" applyNumberFormat="0" applyProtection="0">
      <alignment horizontal="right" vertical="center"/>
    </xf>
    <xf numFmtId="4" fontId="41" fillId="96" borderId="155" applyNumberFormat="0" applyProtection="0">
      <alignment horizontal="right" vertical="center"/>
    </xf>
    <xf numFmtId="0" fontId="29" fillId="95" borderId="155" applyNumberFormat="0" applyProtection="0">
      <alignment horizontal="left" vertical="center" indent="1"/>
    </xf>
    <xf numFmtId="0" fontId="29" fillId="95" borderId="155" applyNumberFormat="0" applyProtection="0">
      <alignment horizontal="left" vertical="top" indent="1"/>
    </xf>
    <xf numFmtId="0" fontId="29" fillId="91" borderId="155" applyNumberFormat="0" applyProtection="0">
      <alignment horizontal="left" vertical="center" indent="1"/>
    </xf>
    <xf numFmtId="0" fontId="29" fillId="91" borderId="155" applyNumberFormat="0" applyProtection="0">
      <alignment horizontal="left" vertical="top" indent="1"/>
    </xf>
    <xf numFmtId="0" fontId="29" fillId="82" borderId="155" applyNumberFormat="0" applyProtection="0">
      <alignment horizontal="left" vertical="center" indent="1"/>
    </xf>
    <xf numFmtId="0" fontId="29" fillId="82" borderId="155" applyNumberFormat="0" applyProtection="0">
      <alignment horizontal="left" vertical="top" indent="1"/>
    </xf>
    <xf numFmtId="0" fontId="29" fillId="81" borderId="155" applyNumberFormat="0" applyProtection="0">
      <alignment horizontal="left" vertical="center" indent="1"/>
    </xf>
    <xf numFmtId="0" fontId="29" fillId="81" borderId="155" applyNumberFormat="0" applyProtection="0">
      <alignment horizontal="left" vertical="top" indent="1"/>
    </xf>
    <xf numFmtId="4" fontId="41" fillId="24" borderId="155" applyNumberFormat="0" applyProtection="0">
      <alignment vertical="center"/>
    </xf>
    <xf numFmtId="4" fontId="196" fillId="24" borderId="155" applyNumberFormat="0" applyProtection="0">
      <alignment vertical="center"/>
    </xf>
    <xf numFmtId="4" fontId="41" fillId="24" borderId="155" applyNumberFormat="0" applyProtection="0">
      <alignment horizontal="left" vertical="center" indent="1"/>
    </xf>
    <xf numFmtId="0" fontId="41" fillId="24" borderId="155" applyNumberFormat="0" applyProtection="0">
      <alignment horizontal="left" vertical="top" indent="1"/>
    </xf>
    <xf numFmtId="4" fontId="41" fillId="94" borderId="155" applyNumberFormat="0" applyProtection="0">
      <alignment horizontal="right" vertical="center"/>
    </xf>
    <xf numFmtId="4" fontId="196" fillId="94" borderId="155" applyNumberFormat="0" applyProtection="0">
      <alignment horizontal="right" vertical="center"/>
    </xf>
    <xf numFmtId="4" fontId="41" fillId="96" borderId="155" applyNumberFormat="0" applyProtection="0">
      <alignment horizontal="left" vertical="center" indent="1"/>
    </xf>
    <xf numFmtId="0" fontId="41" fillId="91" borderId="155" applyNumberFormat="0" applyProtection="0">
      <alignment horizontal="left" vertical="top" indent="1"/>
    </xf>
    <xf numFmtId="4" fontId="44" fillId="94" borderId="155" applyNumberFormat="0" applyProtection="0">
      <alignment horizontal="right" vertical="center"/>
    </xf>
    <xf numFmtId="0" fontId="118" fillId="20" borderId="151" applyNumberFormat="0" applyAlignment="0" applyProtection="0"/>
    <xf numFmtId="0" fontId="102" fillId="20" borderId="149" applyNumberFormat="0" applyAlignment="0" applyProtection="0"/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0" fontId="174" fillId="26" borderId="150" applyNumberFormat="0" applyFont="0" applyAlignment="0" applyProtection="0"/>
    <xf numFmtId="0" fontId="3" fillId="26" borderId="150" applyNumberFormat="0" applyFont="0" applyAlignment="0" applyProtection="0"/>
    <xf numFmtId="0" fontId="3" fillId="26" borderId="150" applyNumberFormat="0" applyFon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37" fillId="26" borderId="150" applyNumberFormat="0" applyFont="0" applyAlignment="0" applyProtection="0"/>
    <xf numFmtId="0" fontId="61" fillId="63" borderId="149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54" fillId="76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102" fillId="20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66" fillId="0" borderId="152" applyNumberFormat="0" applyFill="0" applyAlignment="0" applyProtection="0"/>
    <xf numFmtId="0" fontId="61" fillId="63" borderId="149" applyNumberFormat="0" applyAlignment="0" applyProtection="0"/>
    <xf numFmtId="0" fontId="54" fillId="76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8" fillId="20" borderId="151" applyNumberFormat="0" applyAlignment="0" applyProtection="0"/>
    <xf numFmtId="0" fontId="66" fillId="0" borderId="152" applyNumberFormat="0" applyFill="0" applyAlignment="0" applyProtection="0"/>
    <xf numFmtId="0" fontId="122" fillId="0" borderId="152" applyNumberFormat="0" applyFill="0" applyAlignment="0" applyProtection="0"/>
    <xf numFmtId="0" fontId="122" fillId="0" borderId="152" applyNumberFormat="0" applyFill="0" applyAlignment="0" applyProtection="0"/>
    <xf numFmtId="0" fontId="118" fillId="20" borderId="151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1" fillId="0" borderId="0"/>
    <xf numFmtId="0" fontId="102" fillId="76" borderId="149" applyNumberFormat="0" applyAlignment="0" applyProtection="0"/>
    <xf numFmtId="0" fontId="118" fillId="76" borderId="151" applyNumberFormat="0" applyAlignment="0" applyProtection="0"/>
    <xf numFmtId="0" fontId="122" fillId="0" borderId="152" applyNumberFormat="0" applyFill="0" applyAlignment="0" applyProtection="0"/>
    <xf numFmtId="4" fontId="41" fillId="24" borderId="155" applyNumberFormat="0" applyProtection="0">
      <alignment horizontal="left" vertical="center" indent="1"/>
    </xf>
    <xf numFmtId="0" fontId="29" fillId="91" borderId="155" applyNumberFormat="0" applyProtection="0">
      <alignment horizontal="left" vertical="center" indent="1"/>
    </xf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0" fontId="64" fillId="76" borderId="151" applyNumberFormat="0" applyAlignment="0" applyProtection="0"/>
    <xf numFmtId="0" fontId="168" fillId="7" borderId="149" applyNumberFormat="0" applyAlignment="0" applyProtection="0"/>
    <xf numFmtId="0" fontId="64" fillId="76" borderId="151" applyNumberFormat="0" applyAlignment="0" applyProtection="0"/>
    <xf numFmtId="0" fontId="54" fillId="76" borderId="149" applyNumberFormat="0" applyAlignment="0" applyProtection="0"/>
    <xf numFmtId="0" fontId="29" fillId="82" borderId="155" applyNumberFormat="0" applyProtection="0">
      <alignment horizontal="left" vertical="center" indent="1"/>
    </xf>
    <xf numFmtId="4" fontId="41" fillId="24" borderId="155" applyNumberFormat="0" applyProtection="0">
      <alignment vertical="center"/>
    </xf>
    <xf numFmtId="4" fontId="41" fillId="94" borderId="155" applyNumberFormat="0" applyProtection="0">
      <alignment horizontal="right" vertical="center"/>
    </xf>
    <xf numFmtId="0" fontId="3" fillId="79" borderId="150" applyNumberFormat="0" applyAlignment="0" applyProtection="0"/>
    <xf numFmtId="0" fontId="122" fillId="0" borderId="152" applyNumberFormat="0" applyFill="0" applyAlignment="0" applyProtection="0"/>
    <xf numFmtId="0" fontId="118" fillId="20" borderId="151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37" fillId="26" borderId="150" applyNumberFormat="0" applyFont="0" applyAlignment="0" applyProtection="0"/>
    <xf numFmtId="0" fontId="61" fillId="63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61" fillId="63" borderId="149" applyNumberFormat="0" applyAlignment="0" applyProtection="0"/>
    <xf numFmtId="10" fontId="16" fillId="24" borderId="156" applyNumberFormat="0" applyBorder="0" applyAlignment="0" applyProtection="0"/>
    <xf numFmtId="0" fontId="61" fillId="63" borderId="149" applyNumberFormat="0" applyAlignment="0" applyProtection="0"/>
    <xf numFmtId="0" fontId="102" fillId="20" borderId="149" applyNumberFormat="0" applyAlignment="0" applyProtection="0"/>
    <xf numFmtId="0" fontId="3" fillId="79" borderId="150" applyNumberFormat="0" applyAlignment="0" applyProtection="0"/>
    <xf numFmtId="3" fontId="103" fillId="0" borderId="156"/>
    <xf numFmtId="0" fontId="61" fillId="63" borderId="149" applyNumberFormat="0" applyAlignment="0" applyProtection="0"/>
    <xf numFmtId="0" fontId="54" fillId="76" borderId="149" applyNumberFormat="0" applyAlignment="0" applyProtection="0"/>
    <xf numFmtId="4" fontId="41" fillId="24" borderId="155" applyNumberFormat="0" applyProtection="0">
      <alignment vertical="center"/>
    </xf>
    <xf numFmtId="0" fontId="3" fillId="79" borderId="150" applyNumberFormat="0" applyAlignment="0" applyProtection="0"/>
    <xf numFmtId="10" fontId="95" fillId="24" borderId="156" applyNumberFormat="0" applyBorder="0" applyAlignment="0" applyProtection="0"/>
    <xf numFmtId="0" fontId="171" fillId="20" borderId="151" applyNumberFormat="0" applyAlignment="0" applyProtection="0"/>
    <xf numFmtId="0" fontId="112" fillId="7" borderId="149" applyNumberFormat="0" applyAlignment="0" applyProtection="0"/>
    <xf numFmtId="0" fontId="118" fillId="20" borderId="151" applyNumberFormat="0" applyAlignment="0" applyProtection="0"/>
    <xf numFmtId="4" fontId="41" fillId="18" borderId="155" applyNumberFormat="0" applyProtection="0">
      <alignment horizontal="right" vertical="center"/>
    </xf>
    <xf numFmtId="4" fontId="41" fillId="15" borderId="155" applyNumberFormat="0" applyProtection="0">
      <alignment horizontal="right" vertical="center"/>
    </xf>
    <xf numFmtId="4" fontId="41" fillId="17" borderId="155" applyNumberFormat="0" applyProtection="0">
      <alignment horizontal="right" vertical="center"/>
    </xf>
    <xf numFmtId="4" fontId="41" fillId="3" borderId="155" applyNumberFormat="0" applyProtection="0">
      <alignment horizontal="right" vertical="center"/>
    </xf>
    <xf numFmtId="4" fontId="43" fillId="80" borderId="155" applyNumberFormat="0" applyProtection="0">
      <alignment horizontal="left" vertical="center" indent="1"/>
    </xf>
    <xf numFmtId="0" fontId="64" fillId="76" borderId="151" applyNumberFormat="0" applyAlignment="0" applyProtection="0"/>
    <xf numFmtId="0" fontId="102" fillId="20" borderId="149" applyNumberFormat="0" applyAlignment="0" applyProtection="0"/>
    <xf numFmtId="0" fontId="41" fillId="24" borderId="155" applyNumberFormat="0" applyProtection="0">
      <alignment horizontal="left" vertical="top" indent="1"/>
    </xf>
    <xf numFmtId="0" fontId="66" fillId="0" borderId="152" applyNumberFormat="0" applyFill="0" applyAlignment="0" applyProtection="0"/>
    <xf numFmtId="0" fontId="64" fillId="76" borderId="151" applyNumberFormat="0" applyAlignment="0" applyProtection="0"/>
    <xf numFmtId="0" fontId="61" fillId="63" borderId="149" applyNumberFormat="0" applyAlignment="0" applyProtection="0"/>
    <xf numFmtId="0" fontId="122" fillId="0" borderId="152" applyNumberFormat="0" applyFill="0" applyAlignment="0" applyProtection="0"/>
    <xf numFmtId="0" fontId="90" fillId="0" borderId="156" applyFont="0" applyFill="0" applyBorder="0">
      <alignment horizontal="centerContinuous" vertical="justify" wrapText="1"/>
    </xf>
    <xf numFmtId="0" fontId="64" fillId="76" borderId="151" applyNumberFormat="0" applyAlignment="0" applyProtection="0"/>
    <xf numFmtId="3" fontId="82" fillId="80" borderId="156">
      <alignment horizontal="left" vertical="top" wrapText="1"/>
      <protection locked="0"/>
    </xf>
    <xf numFmtId="0" fontId="3" fillId="79" borderId="150" applyNumberFormat="0" applyAlignment="0" applyProtection="0"/>
    <xf numFmtId="3" fontId="103" fillId="0" borderId="156"/>
    <xf numFmtId="0" fontId="122" fillId="0" borderId="152" applyNumberFormat="0" applyFill="0" applyAlignment="0" applyProtection="0"/>
    <xf numFmtId="0" fontId="61" fillId="63" borderId="149" applyNumberFormat="0" applyAlignment="0" applyProtection="0"/>
    <xf numFmtId="206" fontId="191" fillId="0" borderId="154"/>
    <xf numFmtId="0" fontId="112" fillId="7" borderId="149" applyNumberFormat="0" applyAlignment="0" applyProtection="0"/>
    <xf numFmtId="0" fontId="64" fillId="76" borderId="151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4" fontId="41" fillId="92" borderId="155" applyNumberFormat="0" applyProtection="0">
      <alignment horizontal="right" vertical="center"/>
    </xf>
    <xf numFmtId="0" fontId="3" fillId="79" borderId="150" applyNumberFormat="0" applyAlignment="0" applyProtection="0"/>
    <xf numFmtId="10" fontId="16" fillId="24" borderId="156" applyNumberFormat="0" applyBorder="0" applyAlignment="0" applyProtection="0"/>
    <xf numFmtId="0" fontId="3" fillId="79" borderId="150" applyNumberFormat="0" applyAlignment="0" applyProtection="0"/>
    <xf numFmtId="0" fontId="66" fillId="0" borderId="152" applyNumberFormat="0" applyFill="0" applyAlignment="0" applyProtection="0"/>
    <xf numFmtId="4" fontId="41" fillId="18" borderId="155" applyNumberFormat="0" applyProtection="0">
      <alignment horizontal="right" vertical="center"/>
    </xf>
    <xf numFmtId="0" fontId="3" fillId="79" borderId="150" applyNumberFormat="0" applyAlignment="0" applyProtection="0"/>
    <xf numFmtId="3" fontId="82" fillId="80" borderId="156">
      <alignment horizontal="left" vertical="top" wrapText="1"/>
      <protection locked="0"/>
    </xf>
    <xf numFmtId="0" fontId="61" fillId="63" borderId="149" applyNumberFormat="0" applyAlignment="0" applyProtection="0"/>
    <xf numFmtId="0" fontId="3" fillId="79" borderId="150" applyNumberFormat="0" applyAlignment="0" applyProtection="0"/>
    <xf numFmtId="4" fontId="44" fillId="94" borderId="155" applyNumberFormat="0" applyProtection="0">
      <alignment horizontal="right" vertical="center"/>
    </xf>
    <xf numFmtId="4" fontId="196" fillId="24" borderId="155" applyNumberFormat="0" applyProtection="0">
      <alignment vertical="center"/>
    </xf>
    <xf numFmtId="0" fontId="29" fillId="95" borderId="155" applyNumberFormat="0" applyProtection="0">
      <alignment horizontal="left" vertical="top" indent="1"/>
    </xf>
    <xf numFmtId="0" fontId="29" fillId="95" borderId="155" applyNumberFormat="0" applyProtection="0">
      <alignment horizontal="left" vertical="top" indent="1"/>
    </xf>
    <xf numFmtId="0" fontId="3" fillId="79" borderId="150" applyNumberFormat="0" applyAlignment="0" applyProtection="0"/>
    <xf numFmtId="0" fontId="66" fillId="0" borderId="152" applyNumberFormat="0" applyFill="0" applyAlignment="0" applyProtection="0"/>
    <xf numFmtId="0" fontId="41" fillId="24" borderId="155" applyNumberFormat="0" applyProtection="0">
      <alignment horizontal="left" vertical="top" indent="1"/>
    </xf>
    <xf numFmtId="0" fontId="163" fillId="20" borderId="149" applyNumberFormat="0" applyAlignment="0" applyProtection="0"/>
    <xf numFmtId="0" fontId="29" fillId="91" borderId="155" applyNumberFormat="0" applyProtection="0">
      <alignment horizontal="left" vertical="center" indent="1"/>
    </xf>
    <xf numFmtId="0" fontId="112" fillId="7" borderId="149" applyNumberFormat="0" applyAlignment="0" applyProtection="0"/>
    <xf numFmtId="0" fontId="112" fillId="7" borderId="149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4" fontId="41" fillId="94" borderId="155" applyNumberFormat="0" applyProtection="0">
      <alignment horizontal="right" vertical="center"/>
    </xf>
    <xf numFmtId="4" fontId="41" fillId="3" borderId="155" applyNumberFormat="0" applyProtection="0">
      <alignment horizontal="right" vertical="center"/>
    </xf>
    <xf numFmtId="206" fontId="176" fillId="89" borderId="154"/>
    <xf numFmtId="4" fontId="41" fillId="9" borderId="155" applyNumberFormat="0" applyProtection="0">
      <alignment horizontal="right" vertical="center"/>
    </xf>
    <xf numFmtId="0" fontId="3" fillId="79" borderId="150" applyNumberFormat="0" applyAlignment="0" applyProtection="0"/>
    <xf numFmtId="0" fontId="122" fillId="0" borderId="152" applyNumberFormat="0" applyFill="0" applyAlignment="0" applyProtection="0"/>
    <xf numFmtId="0" fontId="66" fillId="0" borderId="152" applyNumberFormat="0" applyFill="0" applyAlignment="0" applyProtection="0"/>
    <xf numFmtId="0" fontId="112" fillId="7" borderId="149" applyNumberFormat="0" applyAlignment="0" applyProtection="0"/>
    <xf numFmtId="0" fontId="54" fillId="76" borderId="149" applyNumberFormat="0" applyAlignment="0" applyProtection="0"/>
    <xf numFmtId="0" fontId="37" fillId="26" borderId="150" applyNumberFormat="0" applyFont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4" fontId="41" fillId="18" borderId="155" applyNumberFormat="0" applyProtection="0">
      <alignment horizontal="right" vertical="center"/>
    </xf>
    <xf numFmtId="4" fontId="41" fillId="3" borderId="155" applyNumberFormat="0" applyProtection="0">
      <alignment horizontal="right" vertical="center"/>
    </xf>
    <xf numFmtId="4" fontId="41" fillId="10" borderId="155" applyNumberFormat="0" applyProtection="0">
      <alignment horizontal="right" vertical="center"/>
    </xf>
    <xf numFmtId="0" fontId="29" fillId="95" borderId="155" applyNumberFormat="0" applyProtection="0">
      <alignment horizontal="left" vertical="top" indent="1"/>
    </xf>
    <xf numFmtId="4" fontId="44" fillId="94" borderId="155" applyNumberFormat="0" applyProtection="0">
      <alignment horizontal="right" vertical="center"/>
    </xf>
    <xf numFmtId="0" fontId="122" fillId="0" borderId="152" applyNumberFormat="0" applyFill="0" applyAlignment="0" applyProtection="0"/>
    <xf numFmtId="0" fontId="66" fillId="0" borderId="152" applyNumberFormat="0" applyFill="0" applyAlignment="0" applyProtection="0"/>
    <xf numFmtId="0" fontId="102" fillId="20" borderId="149" applyNumberFormat="0" applyAlignment="0" applyProtection="0"/>
    <xf numFmtId="0" fontId="118" fillId="20" borderId="151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8" fillId="20" borderId="151" applyNumberFormat="0" applyAlignment="0" applyProtection="0"/>
    <xf numFmtId="3" fontId="103" fillId="0" borderId="156"/>
    <xf numFmtId="0" fontId="90" fillId="0" borderId="156" applyFont="0" applyFill="0" applyBorder="0">
      <alignment horizontal="center" vertical="justify" wrapText="1"/>
    </xf>
    <xf numFmtId="4" fontId="196" fillId="94" borderId="155" applyNumberFormat="0" applyProtection="0">
      <alignment horizontal="right" vertical="center"/>
    </xf>
    <xf numFmtId="0" fontId="29" fillId="82" borderId="155" applyNumberFormat="0" applyProtection="0">
      <alignment horizontal="left" vertical="top" indent="1"/>
    </xf>
    <xf numFmtId="4" fontId="41" fillId="15" borderId="155" applyNumberFormat="0" applyProtection="0">
      <alignment horizontal="right" vertical="center"/>
    </xf>
    <xf numFmtId="4" fontId="194" fillId="80" borderId="155" applyNumberFormat="0" applyProtection="0">
      <alignment vertical="center"/>
    </xf>
    <xf numFmtId="0" fontId="172" fillId="0" borderId="152" applyNumberFormat="0" applyFill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10" fontId="16" fillId="24" borderId="156" applyNumberFormat="0" applyBorder="0" applyAlignment="0" applyProtection="0"/>
    <xf numFmtId="0" fontId="54" fillId="76" borderId="149" applyNumberFormat="0" applyAlignment="0" applyProtection="0"/>
    <xf numFmtId="3" fontId="82" fillId="80" borderId="156">
      <alignment horizontal="left" vertical="top" wrapText="1"/>
      <protection locked="0"/>
    </xf>
    <xf numFmtId="0" fontId="66" fillId="0" borderId="152" applyNumberFormat="0" applyFill="0" applyAlignment="0" applyProtection="0"/>
    <xf numFmtId="4" fontId="41" fillId="94" borderId="155" applyNumberFormat="0" applyProtection="0">
      <alignment horizontal="right" vertical="center"/>
    </xf>
    <xf numFmtId="0" fontId="29" fillId="82" borderId="155" applyNumberFormat="0" applyProtection="0">
      <alignment horizontal="left" vertical="center" indent="1"/>
    </xf>
    <xf numFmtId="0" fontId="3" fillId="79" borderId="150" applyNumberFormat="0" applyAlignment="0" applyProtection="0"/>
    <xf numFmtId="206" fontId="176" fillId="89" borderId="154"/>
    <xf numFmtId="0" fontId="3" fillId="79" borderId="150" applyNumberFormat="0" applyAlignment="0" applyProtection="0"/>
    <xf numFmtId="0" fontId="171" fillId="20" borderId="151" applyNumberFormat="0" applyAlignment="0" applyProtection="0"/>
    <xf numFmtId="3" fontId="82" fillId="80" borderId="156">
      <alignment horizontal="left" vertical="top" wrapText="1"/>
      <protection locked="0"/>
    </xf>
    <xf numFmtId="0" fontId="61" fillId="63" borderId="149" applyNumberFormat="0" applyAlignment="0" applyProtection="0"/>
    <xf numFmtId="0" fontId="122" fillId="0" borderId="152" applyNumberFormat="0" applyFill="0" applyAlignment="0" applyProtection="0"/>
    <xf numFmtId="206" fontId="191" fillId="0" borderId="154"/>
    <xf numFmtId="0" fontId="3" fillId="79" borderId="150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206" fontId="176" fillId="89" borderId="154"/>
    <xf numFmtId="0" fontId="118" fillId="20" borderId="151" applyNumberFormat="0" applyAlignment="0" applyProtection="0"/>
    <xf numFmtId="0" fontId="64" fillId="76" borderId="151" applyNumberFormat="0" applyAlignment="0" applyProtection="0"/>
    <xf numFmtId="4" fontId="41" fillId="96" borderId="155" applyNumberFormat="0" applyProtection="0">
      <alignment horizontal="right" vertical="center"/>
    </xf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66" fillId="0" borderId="152" applyNumberFormat="0" applyFill="0" applyAlignment="0" applyProtection="0"/>
    <xf numFmtId="0" fontId="54" fillId="76" borderId="149" applyNumberFormat="0" applyAlignment="0" applyProtection="0"/>
    <xf numFmtId="0" fontId="171" fillId="20" borderId="151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168" fillId="7" borderId="149" applyNumberFormat="0" applyAlignment="0" applyProtection="0"/>
    <xf numFmtId="4" fontId="43" fillId="80" borderId="155" applyNumberFormat="0" applyProtection="0">
      <alignment horizontal="left" vertical="center" indent="1"/>
    </xf>
    <xf numFmtId="4" fontId="41" fillId="96" borderId="155" applyNumberFormat="0" applyProtection="0">
      <alignment horizontal="left" vertical="center" indent="1"/>
    </xf>
    <xf numFmtId="0" fontId="3" fillId="79" borderId="150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37" fillId="26" borderId="150" applyNumberFormat="0" applyFont="0" applyAlignment="0" applyProtection="0"/>
    <xf numFmtId="0" fontId="61" fillId="63" borderId="149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54" fillId="76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66" fillId="0" borderId="152" applyNumberFormat="0" applyFill="0" applyAlignment="0" applyProtection="0"/>
    <xf numFmtId="0" fontId="61" fillId="63" borderId="149" applyNumberFormat="0" applyAlignment="0" applyProtection="0"/>
    <xf numFmtId="0" fontId="54" fillId="76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8" fillId="20" borderId="151" applyNumberFormat="0" applyAlignment="0" applyProtection="0"/>
    <xf numFmtId="0" fontId="66" fillId="0" borderId="152" applyNumberFormat="0" applyFill="0" applyAlignment="0" applyProtection="0"/>
    <xf numFmtId="0" fontId="122" fillId="0" borderId="152" applyNumberFormat="0" applyFill="0" applyAlignment="0" applyProtection="0"/>
    <xf numFmtId="0" fontId="122" fillId="0" borderId="152" applyNumberFormat="0" applyFill="0" applyAlignment="0" applyProtection="0"/>
    <xf numFmtId="0" fontId="118" fillId="20" borderId="151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1" fillId="0" borderId="0"/>
    <xf numFmtId="0" fontId="3" fillId="79" borderId="150" applyNumberFormat="0" applyAlignment="0" applyProtection="0"/>
    <xf numFmtId="0" fontId="41" fillId="91" borderId="155" applyNumberFormat="0" applyProtection="0">
      <alignment horizontal="left" vertical="top" indent="1"/>
    </xf>
    <xf numFmtId="4" fontId="196" fillId="94" borderId="155" applyNumberFormat="0" applyProtection="0">
      <alignment horizontal="right" vertical="center"/>
    </xf>
    <xf numFmtId="0" fontId="41" fillId="24" borderId="155" applyNumberFormat="0" applyProtection="0">
      <alignment horizontal="left" vertical="top" indent="1"/>
    </xf>
    <xf numFmtId="4" fontId="41" fillId="24" borderId="155" applyNumberFormat="0" applyProtection="0">
      <alignment vertical="center"/>
    </xf>
    <xf numFmtId="0" fontId="29" fillId="81" borderId="155" applyNumberFormat="0" applyProtection="0">
      <alignment horizontal="left" vertical="top" indent="1"/>
    </xf>
    <xf numFmtId="0" fontId="29" fillId="82" borderId="155" applyNumberFormat="0" applyProtection="0">
      <alignment horizontal="left" vertical="top" indent="1"/>
    </xf>
    <xf numFmtId="0" fontId="29" fillId="91" borderId="155" applyNumberFormat="0" applyProtection="0">
      <alignment horizontal="left" vertical="top" indent="1"/>
    </xf>
    <xf numFmtId="0" fontId="29" fillId="95" borderId="155" applyNumberFormat="0" applyProtection="0">
      <alignment horizontal="left" vertical="center" indent="1"/>
    </xf>
    <xf numFmtId="0" fontId="64" fillId="76" borderId="151" applyNumberFormat="0" applyAlignment="0" applyProtection="0"/>
    <xf numFmtId="4" fontId="41" fillId="96" borderId="155" applyNumberFormat="0" applyProtection="0">
      <alignment horizontal="right" vertical="center"/>
    </xf>
    <xf numFmtId="4" fontId="41" fillId="10" borderId="155" applyNumberFormat="0" applyProtection="0">
      <alignment horizontal="right" vertical="center"/>
    </xf>
    <xf numFmtId="4" fontId="194" fillId="80" borderId="155" applyNumberFormat="0" applyProtection="0">
      <alignment vertical="center"/>
    </xf>
    <xf numFmtId="206" fontId="191" fillId="0" borderId="154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29" fillId="95" borderId="155" applyNumberFormat="0" applyProtection="0">
      <alignment horizontal="left" vertical="center" indent="1"/>
    </xf>
    <xf numFmtId="4" fontId="41" fillId="10" borderId="155" applyNumberFormat="0" applyProtection="0">
      <alignment horizontal="right" vertical="center"/>
    </xf>
    <xf numFmtId="10" fontId="16" fillId="24" borderId="156" applyNumberFormat="0" applyBorder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02" fillId="20" borderId="149" applyNumberFormat="0" applyAlignment="0" applyProtection="0"/>
    <xf numFmtId="0" fontId="61" fillId="63" borderId="149" applyNumberFormat="0" applyAlignment="0" applyProtection="0"/>
    <xf numFmtId="0" fontId="29" fillId="91" borderId="155" applyNumberFormat="0" applyProtection="0">
      <alignment horizontal="left" vertical="top" indent="1"/>
    </xf>
    <xf numFmtId="0" fontId="172" fillId="0" borderId="152" applyNumberFormat="0" applyFill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160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02" fillId="76" borderId="149" applyNumberFormat="0" applyAlignment="0" applyProtection="0"/>
    <xf numFmtId="0" fontId="112" fillId="7" borderId="149" applyNumberFormat="0" applyAlignment="0" applyProtection="0"/>
    <xf numFmtId="0" fontId="160" fillId="26" borderId="150" applyNumberFormat="0" applyFont="0" applyAlignment="0" applyProtection="0"/>
    <xf numFmtId="0" fontId="64" fillId="76" borderId="151" applyNumberFormat="0" applyAlignment="0" applyProtection="0"/>
    <xf numFmtId="4" fontId="41" fillId="17" borderId="155" applyNumberFormat="0" applyProtection="0">
      <alignment horizontal="right" vertical="center"/>
    </xf>
    <xf numFmtId="0" fontId="54" fillId="76" borderId="149" applyNumberFormat="0" applyAlignment="0" applyProtection="0"/>
    <xf numFmtId="3" fontId="82" fillId="80" borderId="156">
      <alignment horizontal="left" vertical="top" wrapText="1"/>
      <protection locked="0"/>
    </xf>
    <xf numFmtId="4" fontId="41" fillId="9" borderId="155" applyNumberFormat="0" applyProtection="0">
      <alignment horizontal="right" vertical="center"/>
    </xf>
    <xf numFmtId="0" fontId="112" fillId="7" borderId="149" applyNumberFormat="0" applyAlignment="0" applyProtection="0"/>
    <xf numFmtId="0" fontId="61" fillId="63" borderId="149" applyNumberFormat="0" applyAlignment="0" applyProtection="0"/>
    <xf numFmtId="0" fontId="61" fillId="63" borderId="149" applyNumberFormat="0" applyAlignment="0" applyProtection="0"/>
    <xf numFmtId="0" fontId="112" fillId="7" borderId="149" applyNumberFormat="0" applyAlignment="0" applyProtection="0"/>
    <xf numFmtId="0" fontId="66" fillId="0" borderId="152" applyNumberFormat="0" applyFill="0" applyAlignment="0" applyProtection="0"/>
    <xf numFmtId="0" fontId="3" fillId="79" borderId="150" applyNumberFormat="0" applyAlignment="0" applyProtection="0"/>
    <xf numFmtId="4" fontId="41" fillId="96" borderId="155" applyNumberFormat="0" applyProtection="0">
      <alignment horizontal="left" vertical="center" indent="1"/>
    </xf>
    <xf numFmtId="0" fontId="29" fillId="81" borderId="155" applyNumberFormat="0" applyProtection="0">
      <alignment horizontal="left" vertical="center" indent="1"/>
    </xf>
    <xf numFmtId="0" fontId="168" fillId="7" borderId="149" applyNumberFormat="0" applyAlignment="0" applyProtection="0"/>
    <xf numFmtId="0" fontId="43" fillId="80" borderId="155" applyNumberFormat="0" applyProtection="0">
      <alignment horizontal="left" vertical="top" indent="1"/>
    </xf>
    <xf numFmtId="0" fontId="163" fillId="20" borderId="149" applyNumberFormat="0" applyAlignment="0" applyProtection="0"/>
    <xf numFmtId="0" fontId="118" fillId="20" borderId="151" applyNumberFormat="0" applyAlignment="0" applyProtection="0"/>
    <xf numFmtId="0" fontId="66" fillId="0" borderId="152" applyNumberFormat="0" applyFill="0" applyAlignment="0" applyProtection="0"/>
    <xf numFmtId="0" fontId="61" fillId="63" borderId="149" applyNumberFormat="0" applyAlignment="0" applyProtection="0"/>
    <xf numFmtId="4" fontId="43" fillId="25" borderId="155" applyNumberFormat="0" applyProtection="0">
      <alignment vertical="center"/>
    </xf>
    <xf numFmtId="4" fontId="41" fillId="11" borderId="155" applyNumberFormat="0" applyProtection="0">
      <alignment horizontal="right" vertical="center"/>
    </xf>
    <xf numFmtId="4" fontId="41" fillId="92" borderId="155" applyNumberFormat="0" applyProtection="0">
      <alignment horizontal="right" vertical="center"/>
    </xf>
    <xf numFmtId="0" fontId="29" fillId="95" borderId="155" applyNumberFormat="0" applyProtection="0">
      <alignment horizontal="left" vertical="center" indent="1"/>
    </xf>
    <xf numFmtId="0" fontId="64" fillId="76" borderId="151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8" fillId="20" borderId="151" applyNumberFormat="0" applyAlignment="0" applyProtection="0"/>
    <xf numFmtId="0" fontId="54" fillId="76" borderId="149" applyNumberFormat="0" applyAlignment="0" applyProtection="0"/>
    <xf numFmtId="0" fontId="66" fillId="0" borderId="152" applyNumberFormat="0" applyFill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3" fillId="79" borderId="150" applyNumberFormat="0" applyAlignment="0" applyProtection="0"/>
    <xf numFmtId="4" fontId="41" fillId="24" borderId="155" applyNumberFormat="0" applyProtection="0">
      <alignment horizontal="left" vertical="center" indent="1"/>
    </xf>
    <xf numFmtId="4" fontId="196" fillId="24" borderId="155" applyNumberFormat="0" applyProtection="0">
      <alignment vertical="center"/>
    </xf>
    <xf numFmtId="4" fontId="43" fillId="25" borderId="155" applyNumberFormat="0" applyProtection="0">
      <alignment vertical="center"/>
    </xf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90" fillId="0" borderId="156" applyFont="0" applyFill="0" applyBorder="0">
      <alignment horizontal="centerContinuous" vertical="justify" wrapText="1"/>
    </xf>
    <xf numFmtId="4" fontId="41" fillId="96" borderId="155" applyNumberFormat="0" applyProtection="0">
      <alignment horizontal="right" vertical="center"/>
    </xf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61" fillId="63" borderId="149" applyNumberFormat="0" applyAlignment="0" applyProtection="0"/>
    <xf numFmtId="0" fontId="118" fillId="76" borderId="151" applyNumberFormat="0" applyAlignment="0" applyProtection="0"/>
    <xf numFmtId="0" fontId="112" fillId="7" borderId="149" applyNumberFormat="0" applyAlignment="0" applyProtection="0"/>
    <xf numFmtId="4" fontId="41" fillId="19" borderId="155" applyNumberFormat="0" applyProtection="0">
      <alignment horizontal="right" vertical="center"/>
    </xf>
    <xf numFmtId="0" fontId="29" fillId="81" borderId="155" applyNumberFormat="0" applyProtection="0">
      <alignment horizontal="left" vertical="center" indent="1"/>
    </xf>
    <xf numFmtId="4" fontId="41" fillId="17" borderId="155" applyNumberFormat="0" applyProtection="0">
      <alignment horizontal="right" vertical="center"/>
    </xf>
    <xf numFmtId="0" fontId="122" fillId="0" borderId="152" applyNumberFormat="0" applyFill="0" applyAlignment="0" applyProtection="0"/>
    <xf numFmtId="0" fontId="3" fillId="79" borderId="150" applyNumberFormat="0" applyAlignment="0" applyProtection="0"/>
    <xf numFmtId="10" fontId="16" fillId="24" borderId="156" applyNumberFormat="0" applyBorder="0" applyAlignment="0" applyProtection="0"/>
    <xf numFmtId="0" fontId="61" fillId="63" borderId="149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02" fillId="76" borderId="149" applyNumberFormat="0" applyAlignment="0" applyProtection="0"/>
    <xf numFmtId="0" fontId="112" fillId="7" borderId="149" applyNumberFormat="0" applyAlignment="0" applyProtection="0"/>
    <xf numFmtId="0" fontId="66" fillId="0" borderId="152" applyNumberFormat="0" applyFill="0" applyAlignment="0" applyProtection="0"/>
    <xf numFmtId="3" fontId="82" fillId="80" borderId="156">
      <alignment horizontal="left" vertical="top" wrapText="1"/>
      <protection locked="0"/>
    </xf>
    <xf numFmtId="4" fontId="41" fillId="96" borderId="155" applyNumberFormat="0" applyProtection="0">
      <alignment horizontal="left" vertical="center" indent="1"/>
    </xf>
    <xf numFmtId="0" fontId="29" fillId="81" borderId="155" applyNumberFormat="0" applyProtection="0">
      <alignment horizontal="left" vertical="center" indent="1"/>
    </xf>
    <xf numFmtId="0" fontId="3" fillId="79" borderId="150" applyNumberFormat="0" applyAlignment="0" applyProtection="0"/>
    <xf numFmtId="0" fontId="29" fillId="81" borderId="155" applyNumberFormat="0" applyProtection="0">
      <alignment horizontal="left" vertical="top" indent="1"/>
    </xf>
    <xf numFmtId="0" fontId="112" fillId="7" borderId="149" applyNumberFormat="0" applyAlignment="0" applyProtection="0"/>
    <xf numFmtId="0" fontId="163" fillId="20" borderId="149" applyNumberFormat="0" applyAlignment="0" applyProtection="0"/>
    <xf numFmtId="0" fontId="66" fillId="0" borderId="152" applyNumberFormat="0" applyFill="0" applyAlignment="0" applyProtection="0"/>
    <xf numFmtId="0" fontId="172" fillId="0" borderId="152" applyNumberFormat="0" applyFill="0" applyAlignment="0" applyProtection="0"/>
    <xf numFmtId="4" fontId="41" fillId="15" borderId="155" applyNumberFormat="0" applyProtection="0">
      <alignment horizontal="right" vertical="center"/>
    </xf>
    <xf numFmtId="0" fontId="29" fillId="82" borderId="155" applyNumberFormat="0" applyProtection="0">
      <alignment horizontal="left" vertical="top" indent="1"/>
    </xf>
    <xf numFmtId="4" fontId="41" fillId="24" borderId="155" applyNumberFormat="0" applyProtection="0">
      <alignment horizontal="left" vertical="center" indent="1"/>
    </xf>
    <xf numFmtId="4" fontId="196" fillId="94" borderId="155" applyNumberFormat="0" applyProtection="0">
      <alignment horizontal="right" vertical="center"/>
    </xf>
    <xf numFmtId="0" fontId="112" fillId="7" borderId="149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66" fillId="0" borderId="152" applyNumberFormat="0" applyFill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10" fontId="95" fillId="24" borderId="156" applyNumberFormat="0" applyBorder="0" applyAlignment="0" applyProtection="0"/>
    <xf numFmtId="0" fontId="168" fillId="7" borderId="149" applyNumberFormat="0" applyAlignment="0" applyProtection="0"/>
    <xf numFmtId="4" fontId="43" fillId="80" borderId="155" applyNumberFormat="0" applyProtection="0">
      <alignment horizontal="left" vertical="center" indent="1"/>
    </xf>
    <xf numFmtId="0" fontId="1" fillId="0" borderId="0"/>
    <xf numFmtId="0" fontId="160" fillId="26" borderId="150" applyNumberFormat="0" applyFont="0" applyAlignment="0" applyProtection="0"/>
    <xf numFmtId="0" fontId="171" fillId="20" borderId="151" applyNumberFormat="0" applyAlignment="0" applyProtection="0"/>
    <xf numFmtId="0" fontId="3" fillId="79" borderId="150" applyNumberFormat="0" applyAlignment="0" applyProtection="0"/>
    <xf numFmtId="0" fontId="66" fillId="0" borderId="152" applyNumberFormat="0" applyFill="0" applyAlignment="0" applyProtection="0"/>
    <xf numFmtId="0" fontId="29" fillId="82" borderId="155" applyNumberFormat="0" applyProtection="0">
      <alignment horizontal="left" vertical="center" indent="1"/>
    </xf>
    <xf numFmtId="0" fontId="122" fillId="0" borderId="152" applyNumberFormat="0" applyFill="0" applyAlignment="0" applyProtection="0"/>
    <xf numFmtId="0" fontId="172" fillId="0" borderId="152" applyNumberFormat="0" applyFill="0" applyAlignment="0" applyProtection="0"/>
    <xf numFmtId="0" fontId="29" fillId="81" borderId="155" applyNumberFormat="0" applyProtection="0">
      <alignment horizontal="left" vertical="top" indent="1"/>
    </xf>
    <xf numFmtId="0" fontId="41" fillId="91" borderId="155" applyNumberFormat="0" applyProtection="0">
      <alignment horizontal="left" vertical="top" indent="1"/>
    </xf>
    <xf numFmtId="0" fontId="112" fillId="7" borderId="149" applyNumberFormat="0" applyAlignment="0" applyProtection="0"/>
    <xf numFmtId="0" fontId="1" fillId="0" borderId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54" fillId="76" borderId="149" applyNumberFormat="0" applyAlignment="0" applyProtection="0"/>
    <xf numFmtId="0" fontId="66" fillId="0" borderId="152" applyNumberFormat="0" applyFill="0" applyAlignment="0" applyProtection="0"/>
    <xf numFmtId="0" fontId="122" fillId="0" borderId="152" applyNumberFormat="0" applyFill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4" fontId="44" fillId="94" borderId="155" applyNumberFormat="0" applyProtection="0">
      <alignment horizontal="right" vertical="center"/>
    </xf>
    <xf numFmtId="4" fontId="41" fillId="19" borderId="155" applyNumberFormat="0" applyProtection="0">
      <alignment horizontal="right" vertical="center"/>
    </xf>
    <xf numFmtId="0" fontId="102" fillId="20" borderId="149" applyNumberFormat="0" applyAlignment="0" applyProtection="0"/>
    <xf numFmtId="4" fontId="41" fillId="92" borderId="155" applyNumberFormat="0" applyProtection="0">
      <alignment horizontal="right" vertical="center"/>
    </xf>
    <xf numFmtId="4" fontId="41" fillId="19" borderId="155" applyNumberFormat="0" applyProtection="0">
      <alignment horizontal="right" vertical="center"/>
    </xf>
    <xf numFmtId="4" fontId="41" fillId="11" borderId="155" applyNumberFormat="0" applyProtection="0">
      <alignment horizontal="right" vertical="center"/>
    </xf>
    <xf numFmtId="4" fontId="41" fillId="9" borderId="155" applyNumberFormat="0" applyProtection="0">
      <alignment horizontal="right" vertical="center"/>
    </xf>
    <xf numFmtId="0" fontId="43" fillId="80" borderId="155" applyNumberFormat="0" applyProtection="0">
      <alignment horizontal="left" vertical="top" indent="1"/>
    </xf>
    <xf numFmtId="4" fontId="43" fillId="25" borderId="155" applyNumberFormat="0" applyProtection="0">
      <alignment vertical="center"/>
    </xf>
    <xf numFmtId="0" fontId="90" fillId="0" borderId="156" applyFont="0" applyFill="0" applyBorder="0">
      <alignment horizontal="center" vertical="justify" wrapText="1"/>
    </xf>
    <xf numFmtId="0" fontId="90" fillId="0" borderId="156" applyFont="0" applyFill="0" applyBorder="0">
      <alignment horizontal="centerContinuous" vertical="justify" wrapText="1"/>
    </xf>
    <xf numFmtId="206" fontId="176" fillId="89" borderId="154"/>
    <xf numFmtId="0" fontId="118" fillId="20" borderId="151" applyNumberFormat="0" applyAlignment="0" applyProtection="0"/>
    <xf numFmtId="0" fontId="122" fillId="0" borderId="152" applyNumberFormat="0" applyFill="0" applyAlignment="0" applyProtection="0"/>
    <xf numFmtId="0" fontId="118" fillId="20" borderId="151" applyNumberFormat="0" applyAlignment="0" applyProtection="0"/>
    <xf numFmtId="0" fontId="112" fillId="7" borderId="149" applyNumberFormat="0" applyAlignment="0" applyProtection="0"/>
    <xf numFmtId="4" fontId="41" fillId="11" borderId="155" applyNumberFormat="0" applyProtection="0">
      <alignment horizontal="right" vertical="center"/>
    </xf>
    <xf numFmtId="0" fontId="29" fillId="91" borderId="155" applyNumberFormat="0" applyProtection="0">
      <alignment horizontal="left" vertical="top" indent="1"/>
    </xf>
    <xf numFmtId="0" fontId="66" fillId="0" borderId="152" applyNumberFormat="0" applyFill="0" applyAlignment="0" applyProtection="0"/>
    <xf numFmtId="0" fontId="29" fillId="91" borderId="155" applyNumberFormat="0" applyProtection="0">
      <alignment horizontal="left" vertical="center" indent="1"/>
    </xf>
    <xf numFmtId="0" fontId="3" fillId="79" borderId="150" applyNumberFormat="0" applyAlignment="0" applyProtection="0"/>
    <xf numFmtId="0" fontId="102" fillId="20" borderId="149" applyNumberFormat="0" applyAlignment="0" applyProtection="0"/>
    <xf numFmtId="206" fontId="191" fillId="0" borderId="154"/>
    <xf numFmtId="0" fontId="3" fillId="79" borderId="150" applyNumberFormat="0" applyAlignment="0" applyProtection="0"/>
    <xf numFmtId="0" fontId="112" fillId="7" borderId="149" applyNumberFormat="0" applyAlignment="0" applyProtection="0"/>
    <xf numFmtId="4" fontId="196" fillId="24" borderId="155" applyNumberFormat="0" applyProtection="0">
      <alignment vertical="center"/>
    </xf>
    <xf numFmtId="0" fontId="64" fillId="76" borderId="151" applyNumberFormat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90" fillId="0" borderId="156" applyFont="0" applyFill="0" applyBorder="0">
      <alignment horizontal="center" vertical="justify" wrapText="1"/>
    </xf>
    <xf numFmtId="4" fontId="43" fillId="25" borderId="155" applyNumberFormat="0" applyProtection="0">
      <alignment vertical="center"/>
    </xf>
    <xf numFmtId="4" fontId="194" fillId="80" borderId="155" applyNumberFormat="0" applyProtection="0">
      <alignment vertical="center"/>
    </xf>
    <xf numFmtId="4" fontId="43" fillId="80" borderId="155" applyNumberFormat="0" applyProtection="0">
      <alignment horizontal="left" vertical="center" indent="1"/>
    </xf>
    <xf numFmtId="0" fontId="43" fillId="80" borderId="155" applyNumberFormat="0" applyProtection="0">
      <alignment horizontal="left" vertical="top" indent="1"/>
    </xf>
    <xf numFmtId="0" fontId="66" fillId="0" borderId="152" applyNumberFormat="0" applyFill="0" applyAlignment="0" applyProtection="0"/>
    <xf numFmtId="4" fontId="41" fillId="3" borderId="155" applyNumberFormat="0" applyProtection="0">
      <alignment horizontal="right" vertical="center"/>
    </xf>
    <xf numFmtId="4" fontId="41" fillId="9" borderId="155" applyNumberFormat="0" applyProtection="0">
      <alignment horizontal="right" vertical="center"/>
    </xf>
    <xf numFmtId="4" fontId="41" fillId="17" borderId="155" applyNumberFormat="0" applyProtection="0">
      <alignment horizontal="right" vertical="center"/>
    </xf>
    <xf numFmtId="4" fontId="41" fillId="11" borderId="155" applyNumberFormat="0" applyProtection="0">
      <alignment horizontal="right" vertical="center"/>
    </xf>
    <xf numFmtId="4" fontId="41" fillId="15" borderId="155" applyNumberFormat="0" applyProtection="0">
      <alignment horizontal="right" vertical="center"/>
    </xf>
    <xf numFmtId="4" fontId="41" fillId="19" borderId="155" applyNumberFormat="0" applyProtection="0">
      <alignment horizontal="right" vertical="center"/>
    </xf>
    <xf numFmtId="4" fontId="41" fillId="18" borderId="155" applyNumberFormat="0" applyProtection="0">
      <alignment horizontal="right" vertical="center"/>
    </xf>
    <xf numFmtId="4" fontId="41" fillId="92" borderId="155" applyNumberFormat="0" applyProtection="0">
      <alignment horizontal="right" vertical="center"/>
    </xf>
    <xf numFmtId="4" fontId="41" fillId="10" borderId="155" applyNumberFormat="0" applyProtection="0">
      <alignment horizontal="right" vertical="center"/>
    </xf>
    <xf numFmtId="4" fontId="41" fillId="96" borderId="155" applyNumberFormat="0" applyProtection="0">
      <alignment horizontal="right" vertical="center"/>
    </xf>
    <xf numFmtId="10" fontId="16" fillId="24" borderId="156" applyNumberFormat="0" applyBorder="0" applyAlignment="0" applyProtection="0"/>
    <xf numFmtId="0" fontId="29" fillId="95" borderId="155" applyNumberFormat="0" applyProtection="0">
      <alignment horizontal="left" vertical="center" indent="1"/>
    </xf>
    <xf numFmtId="0" fontId="29" fillId="95" borderId="155" applyNumberFormat="0" applyProtection="0">
      <alignment horizontal="left" vertical="top" indent="1"/>
    </xf>
    <xf numFmtId="0" fontId="29" fillId="91" borderId="155" applyNumberFormat="0" applyProtection="0">
      <alignment horizontal="left" vertical="center" indent="1"/>
    </xf>
    <xf numFmtId="0" fontId="29" fillId="91" borderId="155" applyNumberFormat="0" applyProtection="0">
      <alignment horizontal="left" vertical="top" indent="1"/>
    </xf>
    <xf numFmtId="0" fontId="29" fillId="82" borderId="155" applyNumberFormat="0" applyProtection="0">
      <alignment horizontal="left" vertical="center" indent="1"/>
    </xf>
    <xf numFmtId="0" fontId="29" fillId="82" borderId="155" applyNumberFormat="0" applyProtection="0">
      <alignment horizontal="left" vertical="top" indent="1"/>
    </xf>
    <xf numFmtId="0" fontId="29" fillId="81" borderId="155" applyNumberFormat="0" applyProtection="0">
      <alignment horizontal="left" vertical="center" indent="1"/>
    </xf>
    <xf numFmtId="0" fontId="29" fillId="81" borderId="155" applyNumberFormat="0" applyProtection="0">
      <alignment horizontal="left" vertical="top" indent="1"/>
    </xf>
    <xf numFmtId="4" fontId="41" fillId="24" borderId="155" applyNumberFormat="0" applyProtection="0">
      <alignment vertical="center"/>
    </xf>
    <xf numFmtId="4" fontId="196" fillId="24" borderId="155" applyNumberFormat="0" applyProtection="0">
      <alignment vertical="center"/>
    </xf>
    <xf numFmtId="4" fontId="41" fillId="24" borderId="155" applyNumberFormat="0" applyProtection="0">
      <alignment horizontal="left" vertical="center" indent="1"/>
    </xf>
    <xf numFmtId="0" fontId="41" fillId="24" borderId="155" applyNumberFormat="0" applyProtection="0">
      <alignment horizontal="left" vertical="top" indent="1"/>
    </xf>
    <xf numFmtId="4" fontId="41" fillId="94" borderId="155" applyNumberFormat="0" applyProtection="0">
      <alignment horizontal="right" vertical="center"/>
    </xf>
    <xf numFmtId="4" fontId="196" fillId="94" borderId="155" applyNumberFormat="0" applyProtection="0">
      <alignment horizontal="right" vertical="center"/>
    </xf>
    <xf numFmtId="4" fontId="41" fillId="96" borderId="155" applyNumberFormat="0" applyProtection="0">
      <alignment horizontal="left" vertical="center" indent="1"/>
    </xf>
    <xf numFmtId="0" fontId="41" fillId="91" borderId="155" applyNumberFormat="0" applyProtection="0">
      <alignment horizontal="left" vertical="top" indent="1"/>
    </xf>
    <xf numFmtId="4" fontId="44" fillId="94" borderId="155" applyNumberFormat="0" applyProtection="0">
      <alignment horizontal="right" vertical="center"/>
    </xf>
    <xf numFmtId="0" fontId="64" fillId="76" borderId="151" applyNumberFormat="0" applyAlignment="0" applyProtection="0"/>
    <xf numFmtId="0" fontId="163" fillId="20" borderId="149" applyNumberFormat="0" applyAlignment="0" applyProtection="0"/>
    <xf numFmtId="0" fontId="122" fillId="0" borderId="152" applyNumberFormat="0" applyFill="0" applyAlignment="0" applyProtection="0"/>
    <xf numFmtId="0" fontId="3" fillId="79" borderId="150" applyNumberFormat="0" applyAlignment="0" applyProtection="0"/>
    <xf numFmtId="0" fontId="118" fillId="20" borderId="151" applyNumberFormat="0" applyAlignment="0" applyProtection="0"/>
    <xf numFmtId="0" fontId="102" fillId="20" borderId="149" applyNumberFormat="0" applyAlignment="0" applyProtection="0"/>
    <xf numFmtId="0" fontId="64" fillId="76" borderId="151" applyNumberFormat="0" applyAlignment="0" applyProtection="0"/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0" fontId="41" fillId="91" borderId="155" applyNumberFormat="0" applyProtection="0">
      <alignment horizontal="left" vertical="top" indent="1"/>
    </xf>
    <xf numFmtId="0" fontId="3" fillId="79" borderId="150" applyNumberFormat="0" applyAlignment="0" applyProtection="0"/>
    <xf numFmtId="0" fontId="174" fillId="26" borderId="150" applyNumberFormat="0" applyFont="0" applyAlignment="0" applyProtection="0"/>
    <xf numFmtId="0" fontId="43" fillId="80" borderId="155" applyNumberFormat="0" applyProtection="0">
      <alignment horizontal="left" vertical="top" indent="1"/>
    </xf>
    <xf numFmtId="0" fontId="102" fillId="76" borderId="149" applyNumberFormat="0" applyAlignment="0" applyProtection="0"/>
    <xf numFmtId="0" fontId="3" fillId="26" borderId="150" applyNumberFormat="0" applyFont="0" applyAlignment="0" applyProtection="0"/>
    <xf numFmtId="0" fontId="118" fillId="76" borderId="151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66" fillId="0" borderId="152" applyNumberFormat="0" applyFill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10" fontId="95" fillId="24" borderId="156" applyNumberFormat="0" applyBorder="0" applyAlignment="0" applyProtection="0"/>
    <xf numFmtId="0" fontId="3" fillId="26" borderId="150" applyNumberFormat="0" applyFon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4" fillId="80" borderId="155" applyNumberFormat="0" applyProtection="0">
      <alignment vertical="center"/>
    </xf>
    <xf numFmtId="0" fontId="102" fillId="20" borderId="149" applyNumberFormat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0" fontId="160" fillId="26" borderId="150" applyNumberFormat="0" applyFont="0" applyAlignment="0" applyProtection="0"/>
    <xf numFmtId="0" fontId="174" fillId="26" borderId="150" applyNumberFormat="0" applyFon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3" fillId="26" borderId="150" applyNumberFormat="0" applyFont="0" applyAlignment="0" applyProtection="0"/>
    <xf numFmtId="0" fontId="118" fillId="76" borderId="151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3" fillId="26" borderId="150" applyNumberFormat="0" applyFon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118" fillId="20" borderId="151" applyNumberFormat="0" applyAlignment="0" applyProtection="0"/>
    <xf numFmtId="0" fontId="102" fillId="20" borderId="149" applyNumberFormat="0" applyAlignment="0" applyProtection="0"/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0" fontId="54" fillId="76" borderId="149" applyNumberFormat="0" applyAlignment="0" applyProtection="0"/>
    <xf numFmtId="0" fontId="174" fillId="26" borderId="150" applyNumberFormat="0" applyFont="0" applyAlignment="0" applyProtection="0"/>
    <xf numFmtId="0" fontId="3" fillId="26" borderId="150" applyNumberFormat="0" applyFont="0" applyAlignment="0" applyProtection="0"/>
    <xf numFmtId="0" fontId="118" fillId="76" borderId="151" applyNumberFormat="0" applyAlignment="0" applyProtection="0"/>
    <xf numFmtId="0" fontId="102" fillId="76" borderId="149" applyNumberFormat="0" applyAlignment="0" applyProtection="0"/>
    <xf numFmtId="0" fontId="3" fillId="26" borderId="150" applyNumberFormat="0" applyFon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118" fillId="20" borderId="151" applyNumberFormat="0" applyAlignment="0" applyProtection="0"/>
    <xf numFmtId="0" fontId="102" fillId="20" borderId="149" applyNumberFormat="0" applyAlignment="0" applyProtection="0"/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0" fontId="174" fillId="26" borderId="150" applyNumberFormat="0" applyFont="0" applyAlignment="0" applyProtection="0"/>
    <xf numFmtId="0" fontId="3" fillId="26" borderId="150" applyNumberFormat="0" applyFont="0" applyAlignment="0" applyProtection="0"/>
    <xf numFmtId="0" fontId="3" fillId="26" borderId="150" applyNumberFormat="0" applyFon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5" fontId="217" fillId="0" borderId="148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37" fillId="26" borderId="150" applyNumberFormat="0" applyFont="0" applyAlignment="0" applyProtection="0"/>
    <xf numFmtId="0" fontId="61" fillId="63" borderId="149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54" fillId="76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102" fillId="20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66" fillId="0" borderId="152" applyNumberFormat="0" applyFill="0" applyAlignment="0" applyProtection="0"/>
    <xf numFmtId="0" fontId="61" fillId="63" borderId="149" applyNumberFormat="0" applyAlignment="0" applyProtection="0"/>
    <xf numFmtId="0" fontId="54" fillId="76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8" fillId="20" borderId="151" applyNumberFormat="0" applyAlignment="0" applyProtection="0"/>
    <xf numFmtId="0" fontId="66" fillId="0" borderId="152" applyNumberFormat="0" applyFill="0" applyAlignment="0" applyProtection="0"/>
    <xf numFmtId="0" fontId="122" fillId="0" borderId="152" applyNumberFormat="0" applyFill="0" applyAlignment="0" applyProtection="0"/>
    <xf numFmtId="0" fontId="122" fillId="0" borderId="152" applyNumberFormat="0" applyFill="0" applyAlignment="0" applyProtection="0"/>
    <xf numFmtId="0" fontId="118" fillId="20" borderId="151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1" fillId="0" borderId="0"/>
    <xf numFmtId="0" fontId="102" fillId="76" borderId="149" applyNumberFormat="0" applyAlignment="0" applyProtection="0"/>
    <xf numFmtId="0" fontId="118" fillId="76" borderId="151" applyNumberFormat="0" applyAlignment="0" applyProtection="0"/>
    <xf numFmtId="0" fontId="122" fillId="0" borderId="152" applyNumberFormat="0" applyFill="0" applyAlignment="0" applyProtection="0"/>
    <xf numFmtId="0" fontId="163" fillId="20" borderId="149" applyNumberFormat="0" applyAlignment="0" applyProtection="0"/>
    <xf numFmtId="0" fontId="168" fillId="7" borderId="149" applyNumberFormat="0" applyAlignment="0" applyProtection="0"/>
    <xf numFmtId="0" fontId="1" fillId="0" borderId="0"/>
    <xf numFmtId="0" fontId="160" fillId="26" borderId="150" applyNumberFormat="0" applyFont="0" applyAlignment="0" applyProtection="0"/>
    <xf numFmtId="0" fontId="171" fillId="20" borderId="151" applyNumberFormat="0" applyAlignment="0" applyProtection="0"/>
    <xf numFmtId="0" fontId="172" fillId="0" borderId="152" applyNumberFormat="0" applyFill="0" applyAlignment="0" applyProtection="0"/>
    <xf numFmtId="0" fontId="1" fillId="0" borderId="0"/>
    <xf numFmtId="206" fontId="176" fillId="89" borderId="154"/>
    <xf numFmtId="206" fontId="191" fillId="0" borderId="154"/>
    <xf numFmtId="4" fontId="43" fillId="25" borderId="155" applyNumberFormat="0" applyProtection="0">
      <alignment vertical="center"/>
    </xf>
    <xf numFmtId="4" fontId="194" fillId="80" borderId="155" applyNumberFormat="0" applyProtection="0">
      <alignment vertical="center"/>
    </xf>
    <xf numFmtId="4" fontId="43" fillId="80" borderId="155" applyNumberFormat="0" applyProtection="0">
      <alignment horizontal="left" vertical="center" indent="1"/>
    </xf>
    <xf numFmtId="0" fontId="43" fillId="80" borderId="155" applyNumberFormat="0" applyProtection="0">
      <alignment horizontal="left" vertical="top" indent="1"/>
    </xf>
    <xf numFmtId="4" fontId="41" fillId="3" borderId="155" applyNumberFormat="0" applyProtection="0">
      <alignment horizontal="right" vertical="center"/>
    </xf>
    <xf numFmtId="4" fontId="41" fillId="9" borderId="155" applyNumberFormat="0" applyProtection="0">
      <alignment horizontal="right" vertical="center"/>
    </xf>
    <xf numFmtId="4" fontId="41" fillId="17" borderId="155" applyNumberFormat="0" applyProtection="0">
      <alignment horizontal="right" vertical="center"/>
    </xf>
    <xf numFmtId="4" fontId="41" fillId="11" borderId="155" applyNumberFormat="0" applyProtection="0">
      <alignment horizontal="right" vertical="center"/>
    </xf>
    <xf numFmtId="4" fontId="41" fillId="15" borderId="155" applyNumberFormat="0" applyProtection="0">
      <alignment horizontal="right" vertical="center"/>
    </xf>
    <xf numFmtId="4" fontId="41" fillId="19" borderId="155" applyNumberFormat="0" applyProtection="0">
      <alignment horizontal="right" vertical="center"/>
    </xf>
    <xf numFmtId="4" fontId="41" fillId="18" borderId="155" applyNumberFormat="0" applyProtection="0">
      <alignment horizontal="right" vertical="center"/>
    </xf>
    <xf numFmtId="4" fontId="41" fillId="92" borderId="155" applyNumberFormat="0" applyProtection="0">
      <alignment horizontal="right" vertical="center"/>
    </xf>
    <xf numFmtId="4" fontId="41" fillId="10" borderId="155" applyNumberFormat="0" applyProtection="0">
      <alignment horizontal="right" vertical="center"/>
    </xf>
    <xf numFmtId="4" fontId="41" fillId="96" borderId="155" applyNumberFormat="0" applyProtection="0">
      <alignment horizontal="right" vertical="center"/>
    </xf>
    <xf numFmtId="0" fontId="29" fillId="95" borderId="155" applyNumberFormat="0" applyProtection="0">
      <alignment horizontal="left" vertical="center" indent="1"/>
    </xf>
    <xf numFmtId="0" fontId="29" fillId="95" borderId="155" applyNumberFormat="0" applyProtection="0">
      <alignment horizontal="left" vertical="top" indent="1"/>
    </xf>
    <xf numFmtId="0" fontId="29" fillId="91" borderId="155" applyNumberFormat="0" applyProtection="0">
      <alignment horizontal="left" vertical="center" indent="1"/>
    </xf>
    <xf numFmtId="0" fontId="29" fillId="91" borderId="155" applyNumberFormat="0" applyProtection="0">
      <alignment horizontal="left" vertical="top" indent="1"/>
    </xf>
    <xf numFmtId="0" fontId="29" fillId="82" borderId="155" applyNumberFormat="0" applyProtection="0">
      <alignment horizontal="left" vertical="center" indent="1"/>
    </xf>
    <xf numFmtId="0" fontId="29" fillId="82" borderId="155" applyNumberFormat="0" applyProtection="0">
      <alignment horizontal="left" vertical="top" indent="1"/>
    </xf>
    <xf numFmtId="0" fontId="29" fillId="81" borderId="155" applyNumberFormat="0" applyProtection="0">
      <alignment horizontal="left" vertical="center" indent="1"/>
    </xf>
    <xf numFmtId="0" fontId="29" fillId="81" borderId="155" applyNumberFormat="0" applyProtection="0">
      <alignment horizontal="left" vertical="top" indent="1"/>
    </xf>
    <xf numFmtId="4" fontId="41" fillId="24" borderId="155" applyNumberFormat="0" applyProtection="0">
      <alignment vertical="center"/>
    </xf>
    <xf numFmtId="4" fontId="196" fillId="24" borderId="155" applyNumberFormat="0" applyProtection="0">
      <alignment vertical="center"/>
    </xf>
    <xf numFmtId="4" fontId="41" fillId="24" borderId="155" applyNumberFormat="0" applyProtection="0">
      <alignment horizontal="left" vertical="center" indent="1"/>
    </xf>
    <xf numFmtId="0" fontId="41" fillId="24" borderId="155" applyNumberFormat="0" applyProtection="0">
      <alignment horizontal="left" vertical="top" indent="1"/>
    </xf>
    <xf numFmtId="4" fontId="41" fillId="94" borderId="155" applyNumberFormat="0" applyProtection="0">
      <alignment horizontal="right" vertical="center"/>
    </xf>
    <xf numFmtId="4" fontId="196" fillId="94" borderId="155" applyNumberFormat="0" applyProtection="0">
      <alignment horizontal="right" vertical="center"/>
    </xf>
    <xf numFmtId="4" fontId="41" fillId="96" borderId="155" applyNumberFormat="0" applyProtection="0">
      <alignment horizontal="left" vertical="center" indent="1"/>
    </xf>
    <xf numFmtId="0" fontId="41" fillId="91" borderId="155" applyNumberFormat="0" applyProtection="0">
      <alignment horizontal="left" vertical="top" indent="1"/>
    </xf>
    <xf numFmtId="4" fontId="44" fillId="94" borderId="155" applyNumberFormat="0" applyProtection="0">
      <alignment horizontal="right" vertical="center"/>
    </xf>
    <xf numFmtId="0" fontId="118" fillId="20" borderId="151" applyNumberFormat="0" applyAlignment="0" applyProtection="0"/>
    <xf numFmtId="0" fontId="102" fillId="20" borderId="149" applyNumberFormat="0" applyAlignment="0" applyProtection="0"/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0" fontId="174" fillId="26" borderId="150" applyNumberFormat="0" applyFont="0" applyAlignment="0" applyProtection="0"/>
    <xf numFmtId="0" fontId="3" fillId="26" borderId="150" applyNumberFormat="0" applyFont="0" applyAlignment="0" applyProtection="0"/>
    <xf numFmtId="0" fontId="3" fillId="26" borderId="150" applyNumberFormat="0" applyFon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37" fillId="26" borderId="150" applyNumberFormat="0" applyFont="0" applyAlignment="0" applyProtection="0"/>
    <xf numFmtId="0" fontId="61" fillId="63" borderId="149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54" fillId="76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102" fillId="20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66" fillId="0" borderId="152" applyNumberFormat="0" applyFill="0" applyAlignment="0" applyProtection="0"/>
    <xf numFmtId="0" fontId="61" fillId="63" borderId="149" applyNumberFormat="0" applyAlignment="0" applyProtection="0"/>
    <xf numFmtId="0" fontId="54" fillId="76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8" fillId="20" borderId="151" applyNumberFormat="0" applyAlignment="0" applyProtection="0"/>
    <xf numFmtId="0" fontId="66" fillId="0" borderId="152" applyNumberFormat="0" applyFill="0" applyAlignment="0" applyProtection="0"/>
    <xf numFmtId="0" fontId="122" fillId="0" borderId="152" applyNumberFormat="0" applyFill="0" applyAlignment="0" applyProtection="0"/>
    <xf numFmtId="0" fontId="122" fillId="0" borderId="152" applyNumberFormat="0" applyFill="0" applyAlignment="0" applyProtection="0"/>
    <xf numFmtId="0" fontId="118" fillId="20" borderId="151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1" fillId="0" borderId="0"/>
    <xf numFmtId="0" fontId="102" fillId="76" borderId="149" applyNumberFormat="0" applyAlignment="0" applyProtection="0"/>
    <xf numFmtId="0" fontId="118" fillId="76" borderId="151" applyNumberFormat="0" applyAlignment="0" applyProtection="0"/>
    <xf numFmtId="0" fontId="122" fillId="0" borderId="152" applyNumberFormat="0" applyFill="0" applyAlignment="0" applyProtection="0"/>
    <xf numFmtId="4" fontId="41" fillId="24" borderId="155" applyNumberFormat="0" applyProtection="0">
      <alignment horizontal="left" vertical="center" indent="1"/>
    </xf>
    <xf numFmtId="0" fontId="29" fillId="91" borderId="155" applyNumberFormat="0" applyProtection="0">
      <alignment horizontal="left" vertical="center" indent="1"/>
    </xf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0" fontId="64" fillId="76" borderId="151" applyNumberFormat="0" applyAlignment="0" applyProtection="0"/>
    <xf numFmtId="0" fontId="168" fillId="7" borderId="149" applyNumberFormat="0" applyAlignment="0" applyProtection="0"/>
    <xf numFmtId="0" fontId="64" fillId="76" borderId="151" applyNumberFormat="0" applyAlignment="0" applyProtection="0"/>
    <xf numFmtId="0" fontId="54" fillId="76" borderId="149" applyNumberFormat="0" applyAlignment="0" applyProtection="0"/>
    <xf numFmtId="0" fontId="29" fillId="82" borderId="155" applyNumberFormat="0" applyProtection="0">
      <alignment horizontal="left" vertical="center" indent="1"/>
    </xf>
    <xf numFmtId="4" fontId="41" fillId="24" borderId="155" applyNumberFormat="0" applyProtection="0">
      <alignment vertical="center"/>
    </xf>
    <xf numFmtId="4" fontId="41" fillId="94" borderId="155" applyNumberFormat="0" applyProtection="0">
      <alignment horizontal="right" vertical="center"/>
    </xf>
    <xf numFmtId="0" fontId="3" fillId="79" borderId="150" applyNumberFormat="0" applyAlignment="0" applyProtection="0"/>
    <xf numFmtId="0" fontId="122" fillId="0" borderId="152" applyNumberFormat="0" applyFill="0" applyAlignment="0" applyProtection="0"/>
    <xf numFmtId="0" fontId="118" fillId="20" borderId="151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37" fillId="26" borderId="150" applyNumberFormat="0" applyFont="0" applyAlignment="0" applyProtection="0"/>
    <xf numFmtId="0" fontId="61" fillId="63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61" fillId="63" borderId="149" applyNumberFormat="0" applyAlignment="0" applyProtection="0"/>
    <xf numFmtId="10" fontId="16" fillId="24" borderId="156" applyNumberFormat="0" applyBorder="0" applyAlignment="0" applyProtection="0"/>
    <xf numFmtId="0" fontId="61" fillId="63" borderId="149" applyNumberFormat="0" applyAlignment="0" applyProtection="0"/>
    <xf numFmtId="0" fontId="102" fillId="20" borderId="149" applyNumberFormat="0" applyAlignment="0" applyProtection="0"/>
    <xf numFmtId="0" fontId="3" fillId="79" borderId="150" applyNumberFormat="0" applyAlignment="0" applyProtection="0"/>
    <xf numFmtId="3" fontId="103" fillId="0" borderId="156"/>
    <xf numFmtId="0" fontId="61" fillId="63" borderId="149" applyNumberFormat="0" applyAlignment="0" applyProtection="0"/>
    <xf numFmtId="0" fontId="54" fillId="76" borderId="149" applyNumberFormat="0" applyAlignment="0" applyProtection="0"/>
    <xf numFmtId="4" fontId="41" fillId="24" borderId="155" applyNumberFormat="0" applyProtection="0">
      <alignment vertical="center"/>
    </xf>
    <xf numFmtId="0" fontId="3" fillId="79" borderId="150" applyNumberFormat="0" applyAlignment="0" applyProtection="0"/>
    <xf numFmtId="10" fontId="95" fillId="24" borderId="156" applyNumberFormat="0" applyBorder="0" applyAlignment="0" applyProtection="0"/>
    <xf numFmtId="0" fontId="171" fillId="20" borderId="151" applyNumberFormat="0" applyAlignment="0" applyProtection="0"/>
    <xf numFmtId="0" fontId="112" fillId="7" borderId="149" applyNumberFormat="0" applyAlignment="0" applyProtection="0"/>
    <xf numFmtId="0" fontId="118" fillId="20" borderId="151" applyNumberFormat="0" applyAlignment="0" applyProtection="0"/>
    <xf numFmtId="4" fontId="41" fillId="18" borderId="155" applyNumberFormat="0" applyProtection="0">
      <alignment horizontal="right" vertical="center"/>
    </xf>
    <xf numFmtId="4" fontId="41" fillId="15" borderId="155" applyNumberFormat="0" applyProtection="0">
      <alignment horizontal="right" vertical="center"/>
    </xf>
    <xf numFmtId="4" fontId="41" fillId="17" borderId="155" applyNumberFormat="0" applyProtection="0">
      <alignment horizontal="right" vertical="center"/>
    </xf>
    <xf numFmtId="4" fontId="41" fillId="3" borderId="155" applyNumberFormat="0" applyProtection="0">
      <alignment horizontal="right" vertical="center"/>
    </xf>
    <xf numFmtId="4" fontId="43" fillId="80" borderId="155" applyNumberFormat="0" applyProtection="0">
      <alignment horizontal="left" vertical="center" indent="1"/>
    </xf>
    <xf numFmtId="0" fontId="64" fillId="76" borderId="151" applyNumberFormat="0" applyAlignment="0" applyProtection="0"/>
    <xf numFmtId="0" fontId="102" fillId="20" borderId="149" applyNumberFormat="0" applyAlignment="0" applyProtection="0"/>
    <xf numFmtId="0" fontId="41" fillId="24" borderId="155" applyNumberFormat="0" applyProtection="0">
      <alignment horizontal="left" vertical="top" indent="1"/>
    </xf>
    <xf numFmtId="0" fontId="66" fillId="0" borderId="152" applyNumberFormat="0" applyFill="0" applyAlignment="0" applyProtection="0"/>
    <xf numFmtId="0" fontId="64" fillId="76" borderId="151" applyNumberFormat="0" applyAlignment="0" applyProtection="0"/>
    <xf numFmtId="0" fontId="61" fillId="63" borderId="149" applyNumberFormat="0" applyAlignment="0" applyProtection="0"/>
    <xf numFmtId="0" fontId="122" fillId="0" borderId="152" applyNumberFormat="0" applyFill="0" applyAlignment="0" applyProtection="0"/>
    <xf numFmtId="0" fontId="90" fillId="0" borderId="156" applyFont="0" applyFill="0" applyBorder="0">
      <alignment horizontal="centerContinuous" vertical="justify" wrapText="1"/>
    </xf>
    <xf numFmtId="0" fontId="64" fillId="76" borderId="151" applyNumberFormat="0" applyAlignment="0" applyProtection="0"/>
    <xf numFmtId="3" fontId="82" fillId="80" borderId="156">
      <alignment horizontal="left" vertical="top" wrapText="1"/>
      <protection locked="0"/>
    </xf>
    <xf numFmtId="0" fontId="3" fillId="79" borderId="150" applyNumberFormat="0" applyAlignment="0" applyProtection="0"/>
    <xf numFmtId="3" fontId="103" fillId="0" borderId="156"/>
    <xf numFmtId="0" fontId="122" fillId="0" borderId="152" applyNumberFormat="0" applyFill="0" applyAlignment="0" applyProtection="0"/>
    <xf numFmtId="0" fontId="61" fillId="63" borderId="149" applyNumberFormat="0" applyAlignment="0" applyProtection="0"/>
    <xf numFmtId="206" fontId="191" fillId="0" borderId="154"/>
    <xf numFmtId="0" fontId="112" fillId="7" borderId="149" applyNumberFormat="0" applyAlignment="0" applyProtection="0"/>
    <xf numFmtId="0" fontId="64" fillId="76" borderId="151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4" fontId="41" fillId="92" borderId="155" applyNumberFormat="0" applyProtection="0">
      <alignment horizontal="right" vertical="center"/>
    </xf>
    <xf numFmtId="0" fontId="3" fillId="79" borderId="150" applyNumberFormat="0" applyAlignment="0" applyProtection="0"/>
    <xf numFmtId="10" fontId="16" fillId="24" borderId="156" applyNumberFormat="0" applyBorder="0" applyAlignment="0" applyProtection="0"/>
    <xf numFmtId="0" fontId="3" fillId="79" borderId="150" applyNumberFormat="0" applyAlignment="0" applyProtection="0"/>
    <xf numFmtId="0" fontId="66" fillId="0" borderId="152" applyNumberFormat="0" applyFill="0" applyAlignment="0" applyProtection="0"/>
    <xf numFmtId="4" fontId="41" fillId="18" borderId="155" applyNumberFormat="0" applyProtection="0">
      <alignment horizontal="right" vertical="center"/>
    </xf>
    <xf numFmtId="0" fontId="3" fillId="79" borderId="150" applyNumberFormat="0" applyAlignment="0" applyProtection="0"/>
    <xf numFmtId="3" fontId="82" fillId="80" borderId="156">
      <alignment horizontal="left" vertical="top" wrapText="1"/>
      <protection locked="0"/>
    </xf>
    <xf numFmtId="0" fontId="61" fillId="63" borderId="149" applyNumberFormat="0" applyAlignment="0" applyProtection="0"/>
    <xf numFmtId="0" fontId="3" fillId="79" borderId="150" applyNumberFormat="0" applyAlignment="0" applyProtection="0"/>
    <xf numFmtId="4" fontId="44" fillId="94" borderId="155" applyNumberFormat="0" applyProtection="0">
      <alignment horizontal="right" vertical="center"/>
    </xf>
    <xf numFmtId="4" fontId="196" fillId="24" borderId="155" applyNumberFormat="0" applyProtection="0">
      <alignment vertical="center"/>
    </xf>
    <xf numFmtId="0" fontId="29" fillId="95" borderId="155" applyNumberFormat="0" applyProtection="0">
      <alignment horizontal="left" vertical="top" indent="1"/>
    </xf>
    <xf numFmtId="0" fontId="29" fillId="95" borderId="155" applyNumberFormat="0" applyProtection="0">
      <alignment horizontal="left" vertical="top" indent="1"/>
    </xf>
    <xf numFmtId="0" fontId="3" fillId="79" borderId="150" applyNumberFormat="0" applyAlignment="0" applyProtection="0"/>
    <xf numFmtId="0" fontId="66" fillId="0" borderId="152" applyNumberFormat="0" applyFill="0" applyAlignment="0" applyProtection="0"/>
    <xf numFmtId="0" fontId="41" fillId="24" borderId="155" applyNumberFormat="0" applyProtection="0">
      <alignment horizontal="left" vertical="top" indent="1"/>
    </xf>
    <xf numFmtId="0" fontId="163" fillId="20" borderId="149" applyNumberFormat="0" applyAlignment="0" applyProtection="0"/>
    <xf numFmtId="0" fontId="29" fillId="91" borderId="155" applyNumberFormat="0" applyProtection="0">
      <alignment horizontal="left" vertical="center" indent="1"/>
    </xf>
    <xf numFmtId="0" fontId="112" fillId="7" borderId="149" applyNumberFormat="0" applyAlignment="0" applyProtection="0"/>
    <xf numFmtId="0" fontId="112" fillId="7" borderId="149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4" fontId="41" fillId="94" borderId="155" applyNumberFormat="0" applyProtection="0">
      <alignment horizontal="right" vertical="center"/>
    </xf>
    <xf numFmtId="4" fontId="41" fillId="3" borderId="155" applyNumberFormat="0" applyProtection="0">
      <alignment horizontal="right" vertical="center"/>
    </xf>
    <xf numFmtId="206" fontId="176" fillId="89" borderId="154"/>
    <xf numFmtId="4" fontId="41" fillId="9" borderId="155" applyNumberFormat="0" applyProtection="0">
      <alignment horizontal="right" vertical="center"/>
    </xf>
    <xf numFmtId="0" fontId="3" fillId="79" borderId="150" applyNumberFormat="0" applyAlignment="0" applyProtection="0"/>
    <xf numFmtId="0" fontId="122" fillId="0" borderId="152" applyNumberFormat="0" applyFill="0" applyAlignment="0" applyProtection="0"/>
    <xf numFmtId="0" fontId="66" fillId="0" borderId="152" applyNumberFormat="0" applyFill="0" applyAlignment="0" applyProtection="0"/>
    <xf numFmtId="0" fontId="112" fillId="7" borderId="149" applyNumberFormat="0" applyAlignment="0" applyProtection="0"/>
    <xf numFmtId="0" fontId="54" fillId="76" borderId="149" applyNumberFormat="0" applyAlignment="0" applyProtection="0"/>
    <xf numFmtId="0" fontId="37" fillId="26" borderId="150" applyNumberFormat="0" applyFont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4" fontId="41" fillId="18" borderId="155" applyNumberFormat="0" applyProtection="0">
      <alignment horizontal="right" vertical="center"/>
    </xf>
    <xf numFmtId="4" fontId="41" fillId="3" borderId="155" applyNumberFormat="0" applyProtection="0">
      <alignment horizontal="right" vertical="center"/>
    </xf>
    <xf numFmtId="4" fontId="41" fillId="10" borderId="155" applyNumberFormat="0" applyProtection="0">
      <alignment horizontal="right" vertical="center"/>
    </xf>
    <xf numFmtId="0" fontId="29" fillId="95" borderId="155" applyNumberFormat="0" applyProtection="0">
      <alignment horizontal="left" vertical="top" indent="1"/>
    </xf>
    <xf numFmtId="4" fontId="44" fillId="94" borderId="155" applyNumberFormat="0" applyProtection="0">
      <alignment horizontal="right" vertical="center"/>
    </xf>
    <xf numFmtId="0" fontId="122" fillId="0" borderId="152" applyNumberFormat="0" applyFill="0" applyAlignment="0" applyProtection="0"/>
    <xf numFmtId="0" fontId="66" fillId="0" borderId="152" applyNumberFormat="0" applyFill="0" applyAlignment="0" applyProtection="0"/>
    <xf numFmtId="0" fontId="102" fillId="20" borderId="149" applyNumberFormat="0" applyAlignment="0" applyProtection="0"/>
    <xf numFmtId="0" fontId="118" fillId="20" borderId="151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8" fillId="20" borderId="151" applyNumberFormat="0" applyAlignment="0" applyProtection="0"/>
    <xf numFmtId="3" fontId="103" fillId="0" borderId="156"/>
    <xf numFmtId="0" fontId="90" fillId="0" borderId="156" applyFont="0" applyFill="0" applyBorder="0">
      <alignment horizontal="center" vertical="justify" wrapText="1"/>
    </xf>
    <xf numFmtId="4" fontId="196" fillId="94" borderId="155" applyNumberFormat="0" applyProtection="0">
      <alignment horizontal="right" vertical="center"/>
    </xf>
    <xf numFmtId="0" fontId="29" fillId="82" borderId="155" applyNumberFormat="0" applyProtection="0">
      <alignment horizontal="left" vertical="top" indent="1"/>
    </xf>
    <xf numFmtId="4" fontId="41" fillId="15" borderId="155" applyNumberFormat="0" applyProtection="0">
      <alignment horizontal="right" vertical="center"/>
    </xf>
    <xf numFmtId="4" fontId="194" fillId="80" borderId="155" applyNumberFormat="0" applyProtection="0">
      <alignment vertical="center"/>
    </xf>
    <xf numFmtId="0" fontId="172" fillId="0" borderId="152" applyNumberFormat="0" applyFill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10" fontId="16" fillId="24" borderId="156" applyNumberFormat="0" applyBorder="0" applyAlignment="0" applyProtection="0"/>
    <xf numFmtId="0" fontId="54" fillId="76" borderId="149" applyNumberFormat="0" applyAlignment="0" applyProtection="0"/>
    <xf numFmtId="3" fontId="82" fillId="80" borderId="156">
      <alignment horizontal="left" vertical="top" wrapText="1"/>
      <protection locked="0"/>
    </xf>
    <xf numFmtId="0" fontId="66" fillId="0" borderId="152" applyNumberFormat="0" applyFill="0" applyAlignment="0" applyProtection="0"/>
    <xf numFmtId="4" fontId="41" fillId="94" borderId="155" applyNumberFormat="0" applyProtection="0">
      <alignment horizontal="right" vertical="center"/>
    </xf>
    <xf numFmtId="0" fontId="29" fillId="82" borderId="155" applyNumberFormat="0" applyProtection="0">
      <alignment horizontal="left" vertical="center" indent="1"/>
    </xf>
    <xf numFmtId="0" fontId="3" fillId="79" borderId="150" applyNumberFormat="0" applyAlignment="0" applyProtection="0"/>
    <xf numFmtId="206" fontId="176" fillId="89" borderId="154"/>
    <xf numFmtId="0" fontId="3" fillId="79" borderId="150" applyNumberFormat="0" applyAlignment="0" applyProtection="0"/>
    <xf numFmtId="0" fontId="171" fillId="20" borderId="151" applyNumberFormat="0" applyAlignment="0" applyProtection="0"/>
    <xf numFmtId="3" fontId="82" fillId="80" borderId="156">
      <alignment horizontal="left" vertical="top" wrapText="1"/>
      <protection locked="0"/>
    </xf>
    <xf numFmtId="0" fontId="61" fillId="63" borderId="149" applyNumberFormat="0" applyAlignment="0" applyProtection="0"/>
    <xf numFmtId="0" fontId="122" fillId="0" borderId="152" applyNumberFormat="0" applyFill="0" applyAlignment="0" applyProtection="0"/>
    <xf numFmtId="206" fontId="191" fillId="0" borderId="154"/>
    <xf numFmtId="0" fontId="3" fillId="79" borderId="150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206" fontId="176" fillId="89" borderId="154"/>
    <xf numFmtId="0" fontId="118" fillId="20" borderId="151" applyNumberFormat="0" applyAlignment="0" applyProtection="0"/>
    <xf numFmtId="0" fontId="64" fillId="76" borderId="151" applyNumberFormat="0" applyAlignment="0" applyProtection="0"/>
    <xf numFmtId="4" fontId="41" fillId="96" borderId="155" applyNumberFormat="0" applyProtection="0">
      <alignment horizontal="right" vertical="center"/>
    </xf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66" fillId="0" borderId="152" applyNumberFormat="0" applyFill="0" applyAlignment="0" applyProtection="0"/>
    <xf numFmtId="0" fontId="54" fillId="76" borderId="149" applyNumberFormat="0" applyAlignment="0" applyProtection="0"/>
    <xf numFmtId="0" fontId="171" fillId="20" borderId="151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168" fillId="7" borderId="149" applyNumberFormat="0" applyAlignment="0" applyProtection="0"/>
    <xf numFmtId="4" fontId="43" fillId="80" borderId="155" applyNumberFormat="0" applyProtection="0">
      <alignment horizontal="left" vertical="center" indent="1"/>
    </xf>
    <xf numFmtId="4" fontId="41" fillId="96" borderId="155" applyNumberFormat="0" applyProtection="0">
      <alignment horizontal="left" vertical="center" indent="1"/>
    </xf>
    <xf numFmtId="0" fontId="3" fillId="79" borderId="150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37" fillId="26" borderId="150" applyNumberFormat="0" applyFont="0" applyAlignment="0" applyProtection="0"/>
    <xf numFmtId="0" fontId="61" fillId="63" borderId="149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54" fillId="76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66" fillId="0" borderId="152" applyNumberFormat="0" applyFill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02" fillId="20" borderId="149" applyNumberFormat="0" applyAlignment="0" applyProtection="0"/>
    <xf numFmtId="0" fontId="66" fillId="0" borderId="152" applyNumberFormat="0" applyFill="0" applyAlignment="0" applyProtection="0"/>
    <xf numFmtId="0" fontId="61" fillId="63" borderId="149" applyNumberFormat="0" applyAlignment="0" applyProtection="0"/>
    <xf numFmtId="0" fontId="54" fillId="76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8" fillId="20" borderId="151" applyNumberFormat="0" applyAlignment="0" applyProtection="0"/>
    <xf numFmtId="0" fontId="66" fillId="0" borderId="152" applyNumberFormat="0" applyFill="0" applyAlignment="0" applyProtection="0"/>
    <xf numFmtId="0" fontId="122" fillId="0" borderId="152" applyNumberFormat="0" applyFill="0" applyAlignment="0" applyProtection="0"/>
    <xf numFmtId="0" fontId="122" fillId="0" borderId="152" applyNumberFormat="0" applyFill="0" applyAlignment="0" applyProtection="0"/>
    <xf numFmtId="0" fontId="118" fillId="20" borderId="151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1" fillId="0" borderId="0"/>
    <xf numFmtId="0" fontId="3" fillId="79" borderId="150" applyNumberFormat="0" applyAlignment="0" applyProtection="0"/>
    <xf numFmtId="0" fontId="41" fillId="91" borderId="155" applyNumberFormat="0" applyProtection="0">
      <alignment horizontal="left" vertical="top" indent="1"/>
    </xf>
    <xf numFmtId="4" fontId="196" fillId="94" borderId="155" applyNumberFormat="0" applyProtection="0">
      <alignment horizontal="right" vertical="center"/>
    </xf>
    <xf numFmtId="0" fontId="41" fillId="24" borderId="155" applyNumberFormat="0" applyProtection="0">
      <alignment horizontal="left" vertical="top" indent="1"/>
    </xf>
    <xf numFmtId="4" fontId="41" fillId="24" borderId="155" applyNumberFormat="0" applyProtection="0">
      <alignment vertical="center"/>
    </xf>
    <xf numFmtId="0" fontId="29" fillId="81" borderId="155" applyNumberFormat="0" applyProtection="0">
      <alignment horizontal="left" vertical="top" indent="1"/>
    </xf>
    <xf numFmtId="0" fontId="29" fillId="82" borderId="155" applyNumberFormat="0" applyProtection="0">
      <alignment horizontal="left" vertical="top" indent="1"/>
    </xf>
    <xf numFmtId="0" fontId="29" fillId="91" borderId="155" applyNumberFormat="0" applyProtection="0">
      <alignment horizontal="left" vertical="top" indent="1"/>
    </xf>
    <xf numFmtId="0" fontId="29" fillId="95" borderId="155" applyNumberFormat="0" applyProtection="0">
      <alignment horizontal="left" vertical="center" indent="1"/>
    </xf>
    <xf numFmtId="0" fontId="64" fillId="76" borderId="151" applyNumberFormat="0" applyAlignment="0" applyProtection="0"/>
    <xf numFmtId="4" fontId="41" fillId="96" borderId="155" applyNumberFormat="0" applyProtection="0">
      <alignment horizontal="right" vertical="center"/>
    </xf>
    <xf numFmtId="4" fontId="41" fillId="10" borderId="155" applyNumberFormat="0" applyProtection="0">
      <alignment horizontal="right" vertical="center"/>
    </xf>
    <xf numFmtId="4" fontId="194" fillId="80" borderId="155" applyNumberFormat="0" applyProtection="0">
      <alignment vertical="center"/>
    </xf>
    <xf numFmtId="206" fontId="191" fillId="0" borderId="154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29" fillId="95" borderId="155" applyNumberFormat="0" applyProtection="0">
      <alignment horizontal="left" vertical="center" indent="1"/>
    </xf>
    <xf numFmtId="4" fontId="41" fillId="10" borderId="155" applyNumberFormat="0" applyProtection="0">
      <alignment horizontal="right" vertical="center"/>
    </xf>
    <xf numFmtId="10" fontId="16" fillId="24" borderId="156" applyNumberFormat="0" applyBorder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02" fillId="20" borderId="149" applyNumberFormat="0" applyAlignment="0" applyProtection="0"/>
    <xf numFmtId="0" fontId="61" fillId="63" borderId="149" applyNumberFormat="0" applyAlignment="0" applyProtection="0"/>
    <xf numFmtId="0" fontId="29" fillId="91" borderId="155" applyNumberFormat="0" applyProtection="0">
      <alignment horizontal="left" vertical="top" indent="1"/>
    </xf>
    <xf numFmtId="0" fontId="172" fillId="0" borderId="152" applyNumberFormat="0" applyFill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160" fillId="26" borderId="150" applyNumberFormat="0" applyFon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02" fillId="76" borderId="149" applyNumberFormat="0" applyAlignment="0" applyProtection="0"/>
    <xf numFmtId="0" fontId="112" fillId="7" borderId="149" applyNumberFormat="0" applyAlignment="0" applyProtection="0"/>
    <xf numFmtId="0" fontId="160" fillId="26" borderId="150" applyNumberFormat="0" applyFont="0" applyAlignment="0" applyProtection="0"/>
    <xf numFmtId="0" fontId="64" fillId="76" borderId="151" applyNumberFormat="0" applyAlignment="0" applyProtection="0"/>
    <xf numFmtId="4" fontId="41" fillId="17" borderId="155" applyNumberFormat="0" applyProtection="0">
      <alignment horizontal="right" vertical="center"/>
    </xf>
    <xf numFmtId="0" fontId="54" fillId="76" borderId="149" applyNumberFormat="0" applyAlignment="0" applyProtection="0"/>
    <xf numFmtId="3" fontId="82" fillId="80" borderId="156">
      <alignment horizontal="left" vertical="top" wrapText="1"/>
      <protection locked="0"/>
    </xf>
    <xf numFmtId="4" fontId="41" fillId="9" borderId="155" applyNumberFormat="0" applyProtection="0">
      <alignment horizontal="right" vertical="center"/>
    </xf>
    <xf numFmtId="0" fontId="112" fillId="7" borderId="149" applyNumberFormat="0" applyAlignment="0" applyProtection="0"/>
    <xf numFmtId="0" fontId="61" fillId="63" borderId="149" applyNumberFormat="0" applyAlignment="0" applyProtection="0"/>
    <xf numFmtId="0" fontId="61" fillId="63" borderId="149" applyNumberFormat="0" applyAlignment="0" applyProtection="0"/>
    <xf numFmtId="0" fontId="112" fillId="7" borderId="149" applyNumberFormat="0" applyAlignment="0" applyProtection="0"/>
    <xf numFmtId="0" fontId="66" fillId="0" borderId="152" applyNumberFormat="0" applyFill="0" applyAlignment="0" applyProtection="0"/>
    <xf numFmtId="0" fontId="3" fillId="79" borderId="150" applyNumberFormat="0" applyAlignment="0" applyProtection="0"/>
    <xf numFmtId="4" fontId="41" fillId="96" borderId="155" applyNumberFormat="0" applyProtection="0">
      <alignment horizontal="left" vertical="center" indent="1"/>
    </xf>
    <xf numFmtId="0" fontId="29" fillId="81" borderId="155" applyNumberFormat="0" applyProtection="0">
      <alignment horizontal="left" vertical="center" indent="1"/>
    </xf>
    <xf numFmtId="0" fontId="168" fillId="7" borderId="149" applyNumberFormat="0" applyAlignment="0" applyProtection="0"/>
    <xf numFmtId="0" fontId="43" fillId="80" borderId="155" applyNumberFormat="0" applyProtection="0">
      <alignment horizontal="left" vertical="top" indent="1"/>
    </xf>
    <xf numFmtId="0" fontId="163" fillId="20" borderId="149" applyNumberFormat="0" applyAlignment="0" applyProtection="0"/>
    <xf numFmtId="0" fontId="118" fillId="20" borderId="151" applyNumberFormat="0" applyAlignment="0" applyProtection="0"/>
    <xf numFmtId="0" fontId="66" fillId="0" borderId="152" applyNumberFormat="0" applyFill="0" applyAlignment="0" applyProtection="0"/>
    <xf numFmtId="0" fontId="61" fillId="63" borderId="149" applyNumberFormat="0" applyAlignment="0" applyProtection="0"/>
    <xf numFmtId="4" fontId="43" fillId="25" borderId="155" applyNumberFormat="0" applyProtection="0">
      <alignment vertical="center"/>
    </xf>
    <xf numFmtId="4" fontId="41" fillId="11" borderId="155" applyNumberFormat="0" applyProtection="0">
      <alignment horizontal="right" vertical="center"/>
    </xf>
    <xf numFmtId="4" fontId="41" fillId="92" borderId="155" applyNumberFormat="0" applyProtection="0">
      <alignment horizontal="right" vertical="center"/>
    </xf>
    <xf numFmtId="0" fontId="29" fillId="95" borderId="155" applyNumberFormat="0" applyProtection="0">
      <alignment horizontal="left" vertical="center" indent="1"/>
    </xf>
    <xf numFmtId="0" fontId="64" fillId="76" borderId="151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8" fillId="20" borderId="151" applyNumberFormat="0" applyAlignment="0" applyProtection="0"/>
    <xf numFmtId="0" fontId="54" fillId="76" borderId="149" applyNumberFormat="0" applyAlignment="0" applyProtection="0"/>
    <xf numFmtId="0" fontId="66" fillId="0" borderId="152" applyNumberFormat="0" applyFill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3" fillId="79" borderId="150" applyNumberFormat="0" applyAlignment="0" applyProtection="0"/>
    <xf numFmtId="4" fontId="41" fillId="24" borderId="155" applyNumberFormat="0" applyProtection="0">
      <alignment horizontal="left" vertical="center" indent="1"/>
    </xf>
    <xf numFmtId="4" fontId="196" fillId="24" borderId="155" applyNumberFormat="0" applyProtection="0">
      <alignment vertical="center"/>
    </xf>
    <xf numFmtId="4" fontId="43" fillId="25" borderId="155" applyNumberFormat="0" applyProtection="0">
      <alignment vertical="center"/>
    </xf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90" fillId="0" borderId="156" applyFont="0" applyFill="0" applyBorder="0">
      <alignment horizontal="centerContinuous" vertical="justify" wrapText="1"/>
    </xf>
    <xf numFmtId="4" fontId="41" fillId="96" borderId="155" applyNumberFormat="0" applyProtection="0">
      <alignment horizontal="right" vertical="center"/>
    </xf>
    <xf numFmtId="0" fontId="112" fillId="7" borderId="149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61" fillId="63" borderId="149" applyNumberFormat="0" applyAlignment="0" applyProtection="0"/>
    <xf numFmtId="0" fontId="118" fillId="76" borderId="151" applyNumberFormat="0" applyAlignment="0" applyProtection="0"/>
    <xf numFmtId="0" fontId="112" fillId="7" borderId="149" applyNumberFormat="0" applyAlignment="0" applyProtection="0"/>
    <xf numFmtId="4" fontId="41" fillId="19" borderId="155" applyNumberFormat="0" applyProtection="0">
      <alignment horizontal="right" vertical="center"/>
    </xf>
    <xf numFmtId="0" fontId="29" fillId="81" borderId="155" applyNumberFormat="0" applyProtection="0">
      <alignment horizontal="left" vertical="center" indent="1"/>
    </xf>
    <xf numFmtId="4" fontId="41" fillId="17" borderId="155" applyNumberFormat="0" applyProtection="0">
      <alignment horizontal="right" vertical="center"/>
    </xf>
    <xf numFmtId="0" fontId="122" fillId="0" borderId="152" applyNumberFormat="0" applyFill="0" applyAlignment="0" applyProtection="0"/>
    <xf numFmtId="0" fontId="3" fillId="79" borderId="150" applyNumberFormat="0" applyAlignment="0" applyProtection="0"/>
    <xf numFmtId="10" fontId="16" fillId="24" borderId="156" applyNumberFormat="0" applyBorder="0" applyAlignment="0" applyProtection="0"/>
    <xf numFmtId="0" fontId="61" fillId="63" borderId="149" applyNumberForma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102" fillId="76" borderId="149" applyNumberFormat="0" applyAlignment="0" applyProtection="0"/>
    <xf numFmtId="0" fontId="112" fillId="7" borderId="149" applyNumberFormat="0" applyAlignment="0" applyProtection="0"/>
    <xf numFmtId="0" fontId="66" fillId="0" borderId="152" applyNumberFormat="0" applyFill="0" applyAlignment="0" applyProtection="0"/>
    <xf numFmtId="3" fontId="82" fillId="80" borderId="156">
      <alignment horizontal="left" vertical="top" wrapText="1"/>
      <protection locked="0"/>
    </xf>
    <xf numFmtId="4" fontId="41" fillId="96" borderId="155" applyNumberFormat="0" applyProtection="0">
      <alignment horizontal="left" vertical="center" indent="1"/>
    </xf>
    <xf numFmtId="0" fontId="29" fillId="81" borderId="155" applyNumberFormat="0" applyProtection="0">
      <alignment horizontal="left" vertical="center" indent="1"/>
    </xf>
    <xf numFmtId="0" fontId="3" fillId="79" borderId="150" applyNumberFormat="0" applyAlignment="0" applyProtection="0"/>
    <xf numFmtId="0" fontId="29" fillId="81" borderId="155" applyNumberFormat="0" applyProtection="0">
      <alignment horizontal="left" vertical="top" indent="1"/>
    </xf>
    <xf numFmtId="0" fontId="112" fillId="7" borderId="149" applyNumberFormat="0" applyAlignment="0" applyProtection="0"/>
    <xf numFmtId="0" fontId="163" fillId="20" borderId="149" applyNumberFormat="0" applyAlignment="0" applyProtection="0"/>
    <xf numFmtId="0" fontId="66" fillId="0" borderId="152" applyNumberFormat="0" applyFill="0" applyAlignment="0" applyProtection="0"/>
    <xf numFmtId="0" fontId="172" fillId="0" borderId="152" applyNumberFormat="0" applyFill="0" applyAlignment="0" applyProtection="0"/>
    <xf numFmtId="4" fontId="41" fillId="15" borderId="155" applyNumberFormat="0" applyProtection="0">
      <alignment horizontal="right" vertical="center"/>
    </xf>
    <xf numFmtId="0" fontId="29" fillId="82" borderId="155" applyNumberFormat="0" applyProtection="0">
      <alignment horizontal="left" vertical="top" indent="1"/>
    </xf>
    <xf numFmtId="4" fontId="41" fillId="24" borderId="155" applyNumberFormat="0" applyProtection="0">
      <alignment horizontal="left" vertical="center" indent="1"/>
    </xf>
    <xf numFmtId="4" fontId="196" fillId="94" borderId="155" applyNumberFormat="0" applyProtection="0">
      <alignment horizontal="right" vertical="center"/>
    </xf>
    <xf numFmtId="0" fontId="112" fillId="7" borderId="149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66" fillId="0" borderId="152" applyNumberFormat="0" applyFill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10" fontId="95" fillId="24" borderId="156" applyNumberFormat="0" applyBorder="0" applyAlignment="0" applyProtection="0"/>
    <xf numFmtId="0" fontId="168" fillId="7" borderId="149" applyNumberFormat="0" applyAlignment="0" applyProtection="0"/>
    <xf numFmtId="4" fontId="43" fillId="80" borderId="155" applyNumberFormat="0" applyProtection="0">
      <alignment horizontal="left" vertical="center" indent="1"/>
    </xf>
    <xf numFmtId="0" fontId="1" fillId="0" borderId="0"/>
    <xf numFmtId="0" fontId="160" fillId="26" borderId="150" applyNumberFormat="0" applyFont="0" applyAlignment="0" applyProtection="0"/>
    <xf numFmtId="0" fontId="171" fillId="20" borderId="151" applyNumberFormat="0" applyAlignment="0" applyProtection="0"/>
    <xf numFmtId="0" fontId="3" fillId="79" borderId="150" applyNumberFormat="0" applyAlignment="0" applyProtection="0"/>
    <xf numFmtId="0" fontId="66" fillId="0" borderId="152" applyNumberFormat="0" applyFill="0" applyAlignment="0" applyProtection="0"/>
    <xf numFmtId="0" fontId="29" fillId="82" borderId="155" applyNumberFormat="0" applyProtection="0">
      <alignment horizontal="left" vertical="center" indent="1"/>
    </xf>
    <xf numFmtId="0" fontId="122" fillId="0" borderId="152" applyNumberFormat="0" applyFill="0" applyAlignment="0" applyProtection="0"/>
    <xf numFmtId="0" fontId="172" fillId="0" borderId="152" applyNumberFormat="0" applyFill="0" applyAlignment="0" applyProtection="0"/>
    <xf numFmtId="0" fontId="29" fillId="81" borderId="155" applyNumberFormat="0" applyProtection="0">
      <alignment horizontal="left" vertical="top" indent="1"/>
    </xf>
    <xf numFmtId="0" fontId="41" fillId="91" borderId="155" applyNumberFormat="0" applyProtection="0">
      <alignment horizontal="left" vertical="top" indent="1"/>
    </xf>
    <xf numFmtId="0" fontId="112" fillId="7" borderId="149" applyNumberFormat="0" applyAlignment="0" applyProtection="0"/>
    <xf numFmtId="0" fontId="1" fillId="0" borderId="0"/>
    <xf numFmtId="0" fontId="3" fillId="79" borderId="150" applyNumberFormat="0" applyAlignment="0" applyProtection="0"/>
    <xf numFmtId="0" fontId="54" fillId="76" borderId="149" applyNumberForma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54" fillId="76" borderId="149" applyNumberFormat="0" applyAlignment="0" applyProtection="0"/>
    <xf numFmtId="0" fontId="66" fillId="0" borderId="152" applyNumberFormat="0" applyFill="0" applyAlignment="0" applyProtection="0"/>
    <xf numFmtId="0" fontId="122" fillId="0" borderId="152" applyNumberFormat="0" applyFill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4" fontId="44" fillId="94" borderId="155" applyNumberFormat="0" applyProtection="0">
      <alignment horizontal="right" vertical="center"/>
    </xf>
    <xf numFmtId="4" fontId="41" fillId="19" borderId="155" applyNumberFormat="0" applyProtection="0">
      <alignment horizontal="right" vertical="center"/>
    </xf>
    <xf numFmtId="0" fontId="102" fillId="20" borderId="149" applyNumberFormat="0" applyAlignment="0" applyProtection="0"/>
    <xf numFmtId="4" fontId="41" fillId="92" borderId="155" applyNumberFormat="0" applyProtection="0">
      <alignment horizontal="right" vertical="center"/>
    </xf>
    <xf numFmtId="4" fontId="41" fillId="19" borderId="155" applyNumberFormat="0" applyProtection="0">
      <alignment horizontal="right" vertical="center"/>
    </xf>
    <xf numFmtId="4" fontId="41" fillId="11" borderId="155" applyNumberFormat="0" applyProtection="0">
      <alignment horizontal="right" vertical="center"/>
    </xf>
    <xf numFmtId="4" fontId="41" fillId="9" borderId="155" applyNumberFormat="0" applyProtection="0">
      <alignment horizontal="right" vertical="center"/>
    </xf>
    <xf numFmtId="0" fontId="43" fillId="80" borderId="155" applyNumberFormat="0" applyProtection="0">
      <alignment horizontal="left" vertical="top" indent="1"/>
    </xf>
    <xf numFmtId="4" fontId="43" fillId="25" borderId="155" applyNumberFormat="0" applyProtection="0">
      <alignment vertical="center"/>
    </xf>
    <xf numFmtId="0" fontId="90" fillId="0" borderId="156" applyFont="0" applyFill="0" applyBorder="0">
      <alignment horizontal="center" vertical="justify" wrapText="1"/>
    </xf>
    <xf numFmtId="0" fontId="90" fillId="0" borderId="156" applyFont="0" applyFill="0" applyBorder="0">
      <alignment horizontal="centerContinuous" vertical="justify" wrapText="1"/>
    </xf>
    <xf numFmtId="206" fontId="176" fillId="89" borderId="154"/>
    <xf numFmtId="0" fontId="118" fillId="20" borderId="151" applyNumberFormat="0" applyAlignment="0" applyProtection="0"/>
    <xf numFmtId="0" fontId="122" fillId="0" borderId="152" applyNumberFormat="0" applyFill="0" applyAlignment="0" applyProtection="0"/>
    <xf numFmtId="0" fontId="118" fillId="20" borderId="151" applyNumberFormat="0" applyAlignment="0" applyProtection="0"/>
    <xf numFmtId="0" fontId="112" fillId="7" borderId="149" applyNumberFormat="0" applyAlignment="0" applyProtection="0"/>
    <xf numFmtId="4" fontId="41" fillId="11" borderId="155" applyNumberFormat="0" applyProtection="0">
      <alignment horizontal="right" vertical="center"/>
    </xf>
    <xf numFmtId="0" fontId="29" fillId="91" borderId="155" applyNumberFormat="0" applyProtection="0">
      <alignment horizontal="left" vertical="top" indent="1"/>
    </xf>
    <xf numFmtId="0" fontId="66" fillId="0" borderId="152" applyNumberFormat="0" applyFill="0" applyAlignment="0" applyProtection="0"/>
    <xf numFmtId="0" fontId="29" fillId="91" borderId="155" applyNumberFormat="0" applyProtection="0">
      <alignment horizontal="left" vertical="center" indent="1"/>
    </xf>
    <xf numFmtId="0" fontId="3" fillId="79" borderId="150" applyNumberFormat="0" applyAlignment="0" applyProtection="0"/>
    <xf numFmtId="0" fontId="102" fillId="20" borderId="149" applyNumberFormat="0" applyAlignment="0" applyProtection="0"/>
    <xf numFmtId="206" fontId="191" fillId="0" borderId="154"/>
    <xf numFmtId="0" fontId="3" fillId="79" borderId="150" applyNumberFormat="0" applyAlignment="0" applyProtection="0"/>
    <xf numFmtId="0" fontId="112" fillId="7" borderId="149" applyNumberFormat="0" applyAlignment="0" applyProtection="0"/>
    <xf numFmtId="4" fontId="196" fillId="24" borderId="155" applyNumberFormat="0" applyProtection="0">
      <alignment vertical="center"/>
    </xf>
    <xf numFmtId="0" fontId="64" fillId="76" borderId="151" applyNumberFormat="0" applyAlignment="0" applyProtection="0"/>
    <xf numFmtId="0" fontId="3" fillId="79" borderId="150" applyNumberFormat="0" applyAlignment="0" applyProtection="0"/>
    <xf numFmtId="0" fontId="37" fillId="26" borderId="150" applyNumberFormat="0" applyFont="0" applyAlignment="0" applyProtection="0"/>
    <xf numFmtId="0" fontId="37" fillId="26" borderId="150" applyNumberFormat="0" applyFont="0" applyAlignment="0" applyProtection="0"/>
    <xf numFmtId="0" fontId="90" fillId="0" borderId="156" applyFont="0" applyFill="0" applyBorder="0">
      <alignment horizontal="center" vertical="justify" wrapText="1"/>
    </xf>
    <xf numFmtId="4" fontId="43" fillId="25" borderId="155" applyNumberFormat="0" applyProtection="0">
      <alignment vertical="center"/>
    </xf>
    <xf numFmtId="4" fontId="194" fillId="80" borderId="155" applyNumberFormat="0" applyProtection="0">
      <alignment vertical="center"/>
    </xf>
    <xf numFmtId="4" fontId="43" fillId="80" borderId="155" applyNumberFormat="0" applyProtection="0">
      <alignment horizontal="left" vertical="center" indent="1"/>
    </xf>
    <xf numFmtId="0" fontId="43" fillId="80" borderId="155" applyNumberFormat="0" applyProtection="0">
      <alignment horizontal="left" vertical="top" indent="1"/>
    </xf>
    <xf numFmtId="0" fontId="66" fillId="0" borderId="152" applyNumberFormat="0" applyFill="0" applyAlignment="0" applyProtection="0"/>
    <xf numFmtId="4" fontId="41" fillId="3" borderId="155" applyNumberFormat="0" applyProtection="0">
      <alignment horizontal="right" vertical="center"/>
    </xf>
    <xf numFmtId="4" fontId="41" fillId="9" borderId="155" applyNumberFormat="0" applyProtection="0">
      <alignment horizontal="right" vertical="center"/>
    </xf>
    <xf numFmtId="4" fontId="41" fillId="17" borderId="155" applyNumberFormat="0" applyProtection="0">
      <alignment horizontal="right" vertical="center"/>
    </xf>
    <xf numFmtId="4" fontId="41" fillId="11" borderId="155" applyNumberFormat="0" applyProtection="0">
      <alignment horizontal="right" vertical="center"/>
    </xf>
    <xf numFmtId="4" fontId="41" fillId="15" borderId="155" applyNumberFormat="0" applyProtection="0">
      <alignment horizontal="right" vertical="center"/>
    </xf>
    <xf numFmtId="4" fontId="41" fillId="19" borderId="155" applyNumberFormat="0" applyProtection="0">
      <alignment horizontal="right" vertical="center"/>
    </xf>
    <xf numFmtId="4" fontId="41" fillId="18" borderId="155" applyNumberFormat="0" applyProtection="0">
      <alignment horizontal="right" vertical="center"/>
    </xf>
    <xf numFmtId="4" fontId="41" fillId="92" borderId="155" applyNumberFormat="0" applyProtection="0">
      <alignment horizontal="right" vertical="center"/>
    </xf>
    <xf numFmtId="4" fontId="41" fillId="10" borderId="155" applyNumberFormat="0" applyProtection="0">
      <alignment horizontal="right" vertical="center"/>
    </xf>
    <xf numFmtId="4" fontId="41" fillId="96" borderId="155" applyNumberFormat="0" applyProtection="0">
      <alignment horizontal="right" vertical="center"/>
    </xf>
    <xf numFmtId="10" fontId="16" fillId="24" borderId="156" applyNumberFormat="0" applyBorder="0" applyAlignment="0" applyProtection="0"/>
    <xf numFmtId="0" fontId="29" fillId="95" borderId="155" applyNumberFormat="0" applyProtection="0">
      <alignment horizontal="left" vertical="center" indent="1"/>
    </xf>
    <xf numFmtId="0" fontId="29" fillId="95" borderId="155" applyNumberFormat="0" applyProtection="0">
      <alignment horizontal="left" vertical="top" indent="1"/>
    </xf>
    <xf numFmtId="0" fontId="29" fillId="91" borderId="155" applyNumberFormat="0" applyProtection="0">
      <alignment horizontal="left" vertical="center" indent="1"/>
    </xf>
    <xf numFmtId="0" fontId="29" fillId="91" borderId="155" applyNumberFormat="0" applyProtection="0">
      <alignment horizontal="left" vertical="top" indent="1"/>
    </xf>
    <xf numFmtId="0" fontId="29" fillId="82" borderId="155" applyNumberFormat="0" applyProtection="0">
      <alignment horizontal="left" vertical="center" indent="1"/>
    </xf>
    <xf numFmtId="0" fontId="29" fillId="82" borderId="155" applyNumberFormat="0" applyProtection="0">
      <alignment horizontal="left" vertical="top" indent="1"/>
    </xf>
    <xf numFmtId="0" fontId="29" fillId="81" borderId="155" applyNumberFormat="0" applyProtection="0">
      <alignment horizontal="left" vertical="center" indent="1"/>
    </xf>
    <xf numFmtId="0" fontId="29" fillId="81" borderId="155" applyNumberFormat="0" applyProtection="0">
      <alignment horizontal="left" vertical="top" indent="1"/>
    </xf>
    <xf numFmtId="4" fontId="41" fillId="24" borderId="155" applyNumberFormat="0" applyProtection="0">
      <alignment vertical="center"/>
    </xf>
    <xf numFmtId="4" fontId="196" fillId="24" borderId="155" applyNumberFormat="0" applyProtection="0">
      <alignment vertical="center"/>
    </xf>
    <xf numFmtId="4" fontId="41" fillId="24" borderId="155" applyNumberFormat="0" applyProtection="0">
      <alignment horizontal="left" vertical="center" indent="1"/>
    </xf>
    <xf numFmtId="0" fontId="41" fillId="24" borderId="155" applyNumberFormat="0" applyProtection="0">
      <alignment horizontal="left" vertical="top" indent="1"/>
    </xf>
    <xf numFmtId="4" fontId="41" fillId="94" borderId="155" applyNumberFormat="0" applyProtection="0">
      <alignment horizontal="right" vertical="center"/>
    </xf>
    <xf numFmtId="4" fontId="196" fillId="94" borderId="155" applyNumberFormat="0" applyProtection="0">
      <alignment horizontal="right" vertical="center"/>
    </xf>
    <xf numFmtId="4" fontId="41" fillId="96" borderId="155" applyNumberFormat="0" applyProtection="0">
      <alignment horizontal="left" vertical="center" indent="1"/>
    </xf>
    <xf numFmtId="0" fontId="41" fillId="91" borderId="155" applyNumberFormat="0" applyProtection="0">
      <alignment horizontal="left" vertical="top" indent="1"/>
    </xf>
    <xf numFmtId="4" fontId="44" fillId="94" borderId="155" applyNumberFormat="0" applyProtection="0">
      <alignment horizontal="right" vertical="center"/>
    </xf>
    <xf numFmtId="0" fontId="64" fillId="76" borderId="151" applyNumberFormat="0" applyAlignment="0" applyProtection="0"/>
    <xf numFmtId="0" fontId="163" fillId="20" borderId="149" applyNumberFormat="0" applyAlignment="0" applyProtection="0"/>
    <xf numFmtId="0" fontId="122" fillId="0" borderId="152" applyNumberFormat="0" applyFill="0" applyAlignment="0" applyProtection="0"/>
    <xf numFmtId="0" fontId="3" fillId="79" borderId="150" applyNumberFormat="0" applyAlignment="0" applyProtection="0"/>
    <xf numFmtId="0" fontId="118" fillId="20" borderId="151" applyNumberFormat="0" applyAlignment="0" applyProtection="0"/>
    <xf numFmtId="0" fontId="102" fillId="20" borderId="149" applyNumberFormat="0" applyAlignment="0" applyProtection="0"/>
    <xf numFmtId="0" fontId="64" fillId="76" borderId="151" applyNumberFormat="0" applyAlignment="0" applyProtection="0"/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0" fontId="41" fillId="91" borderId="155" applyNumberFormat="0" applyProtection="0">
      <alignment horizontal="left" vertical="top" indent="1"/>
    </xf>
    <xf numFmtId="0" fontId="3" fillId="79" borderId="150" applyNumberFormat="0" applyAlignment="0" applyProtection="0"/>
    <xf numFmtId="0" fontId="174" fillId="26" borderId="150" applyNumberFormat="0" applyFont="0" applyAlignment="0" applyProtection="0"/>
    <xf numFmtId="0" fontId="43" fillId="80" borderId="155" applyNumberFormat="0" applyProtection="0">
      <alignment horizontal="left" vertical="top" indent="1"/>
    </xf>
    <xf numFmtId="0" fontId="102" fillId="76" borderId="149" applyNumberFormat="0" applyAlignment="0" applyProtection="0"/>
    <xf numFmtId="0" fontId="3" fillId="26" borderId="150" applyNumberFormat="0" applyFont="0" applyAlignment="0" applyProtection="0"/>
    <xf numFmtId="0" fontId="118" fillId="76" borderId="151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66" fillId="0" borderId="152" applyNumberFormat="0" applyFill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10" fontId="95" fillId="24" borderId="156" applyNumberFormat="0" applyBorder="0" applyAlignment="0" applyProtection="0"/>
    <xf numFmtId="0" fontId="3" fillId="26" borderId="150" applyNumberFormat="0" applyFon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4" fillId="80" borderId="155" applyNumberFormat="0" applyProtection="0">
      <alignment vertical="center"/>
    </xf>
    <xf numFmtId="0" fontId="102" fillId="20" borderId="149" applyNumberFormat="0" applyAlignment="0" applyProtection="0"/>
    <xf numFmtId="0" fontId="3" fillId="79" borderId="150" applyNumberFormat="0" applyAlignment="0" applyProtection="0"/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0" fontId="160" fillId="26" borderId="150" applyNumberFormat="0" applyFont="0" applyAlignment="0" applyProtection="0"/>
    <xf numFmtId="0" fontId="174" fillId="26" borderId="150" applyNumberFormat="0" applyFont="0" applyAlignment="0" applyProtection="0"/>
    <xf numFmtId="0" fontId="37" fillId="26" borderId="150" applyNumberFormat="0" applyFont="0" applyAlignment="0" applyProtection="0"/>
    <xf numFmtId="0" fontId="112" fillId="7" borderId="149" applyNumberFormat="0" applyAlignment="0" applyProtection="0"/>
    <xf numFmtId="0" fontId="3" fillId="26" borderId="150" applyNumberFormat="0" applyFont="0" applyAlignment="0" applyProtection="0"/>
    <xf numFmtId="0" fontId="118" fillId="76" borderId="151" applyNumberFormat="0" applyAlignment="0" applyProtection="0"/>
    <xf numFmtId="0" fontId="112" fillId="7" borderId="149" applyNumberFormat="0" applyAlignment="0" applyProtection="0"/>
    <xf numFmtId="0" fontId="112" fillId="7" borderId="149" applyNumberFormat="0" applyAlignment="0" applyProtection="0"/>
    <xf numFmtId="0" fontId="3" fillId="26" borderId="150" applyNumberFormat="0" applyFon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64" fillId="76" borderId="151" applyNumberFormat="0" applyAlignment="0" applyProtection="0"/>
    <xf numFmtId="0" fontId="118" fillId="20" borderId="151" applyNumberFormat="0" applyAlignment="0" applyProtection="0"/>
    <xf numFmtId="0" fontId="102" fillId="20" borderId="149" applyNumberFormat="0" applyAlignment="0" applyProtection="0"/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0" fontId="54" fillId="76" borderId="149" applyNumberFormat="0" applyAlignment="0" applyProtection="0"/>
    <xf numFmtId="0" fontId="174" fillId="26" borderId="150" applyNumberFormat="0" applyFont="0" applyAlignment="0" applyProtection="0"/>
    <xf numFmtId="0" fontId="3" fillId="26" borderId="150" applyNumberFormat="0" applyFont="0" applyAlignment="0" applyProtection="0"/>
    <xf numFmtId="0" fontId="118" fillId="76" borderId="151" applyNumberFormat="0" applyAlignment="0" applyProtection="0"/>
    <xf numFmtId="0" fontId="102" fillId="76" borderId="149" applyNumberFormat="0" applyAlignment="0" applyProtection="0"/>
    <xf numFmtId="0" fontId="3" fillId="26" borderId="150" applyNumberFormat="0" applyFon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118" fillId="20" borderId="151" applyNumberFormat="0" applyAlignment="0" applyProtection="0"/>
    <xf numFmtId="0" fontId="102" fillId="20" borderId="149" applyNumberFormat="0" applyAlignment="0" applyProtection="0"/>
    <xf numFmtId="0" fontId="112" fillId="7" borderId="149" applyNumberFormat="0" applyAlignment="0" applyProtection="0"/>
    <xf numFmtId="0" fontId="122" fillId="0" borderId="152" applyNumberFormat="0" applyFill="0" applyAlignment="0" applyProtection="0"/>
    <xf numFmtId="0" fontId="174" fillId="26" borderId="150" applyNumberFormat="0" applyFont="0" applyAlignment="0" applyProtection="0"/>
    <xf numFmtId="0" fontId="3" fillId="26" borderId="150" applyNumberFormat="0" applyFont="0" applyAlignment="0" applyProtection="0"/>
    <xf numFmtId="0" fontId="3" fillId="26" borderId="150" applyNumberFormat="0" applyFont="0" applyAlignment="0" applyProtection="0"/>
    <xf numFmtId="0" fontId="61" fillId="63" borderId="149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3" fillId="79" borderId="150" applyNumberFormat="0" applyAlignment="0" applyProtection="0"/>
    <xf numFmtId="0" fontId="41" fillId="24" borderId="172" applyNumberFormat="0" applyProtection="0">
      <alignment horizontal="left" vertical="top" indent="1"/>
    </xf>
    <xf numFmtId="4" fontId="41" fillId="24" borderId="172" applyNumberFormat="0" applyProtection="0">
      <alignment vertical="center"/>
    </xf>
    <xf numFmtId="0" fontId="29" fillId="82" borderId="172" applyNumberFormat="0" applyProtection="0">
      <alignment horizontal="left" vertical="top" indent="1"/>
    </xf>
    <xf numFmtId="4" fontId="41" fillId="96" borderId="172" applyNumberFormat="0" applyProtection="0">
      <alignment horizontal="right" vertical="center"/>
    </xf>
    <xf numFmtId="4" fontId="194" fillId="80" borderId="172" applyNumberFormat="0" applyProtection="0">
      <alignment vertical="center"/>
    </xf>
    <xf numFmtId="0" fontId="61" fillId="63" borderId="149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64" fillId="76" borderId="169" applyNumberFormat="0" applyAlignment="0" applyProtection="0"/>
    <xf numFmtId="0" fontId="112" fillId="7" borderId="168" applyNumberFormat="0" applyAlignment="0" applyProtection="0"/>
    <xf numFmtId="0" fontId="66" fillId="0" borderId="170" applyNumberFormat="0" applyFill="0" applyAlignment="0" applyProtection="0"/>
    <xf numFmtId="0" fontId="112" fillId="7" borderId="168" applyNumberFormat="0" applyAlignment="0" applyProtection="0"/>
    <xf numFmtId="0" fontId="3" fillId="26" borderId="174" applyNumberFormat="0" applyFont="0" applyAlignment="0" applyProtection="0"/>
    <xf numFmtId="0" fontId="174" fillId="26" borderId="174" applyNumberFormat="0" applyFont="0" applyAlignment="0" applyProtection="0"/>
    <xf numFmtId="213" fontId="190" fillId="0" borderId="175" applyFont="0" applyFill="0" applyBorder="0" applyAlignment="0" applyProtection="0"/>
    <xf numFmtId="0" fontId="112" fillId="7" borderId="168" applyNumberFormat="0" applyAlignment="0" applyProtection="0"/>
    <xf numFmtId="206" fontId="191" fillId="0" borderId="171"/>
    <xf numFmtId="0" fontId="3" fillId="79" borderId="174" applyNumberFormat="0" applyAlignment="0" applyProtection="0"/>
    <xf numFmtId="0" fontId="66" fillId="0" borderId="170" applyNumberFormat="0" applyFill="0" applyAlignment="0" applyProtection="0"/>
    <xf numFmtId="4" fontId="41" fillId="11" borderId="172" applyNumberFormat="0" applyProtection="0">
      <alignment horizontal="right" vertical="center"/>
    </xf>
    <xf numFmtId="0" fontId="118" fillId="20" borderId="169" applyNumberFormat="0" applyAlignment="0" applyProtection="0"/>
    <xf numFmtId="0" fontId="172" fillId="0" borderId="170" applyNumberFormat="0" applyFill="0" applyAlignment="0" applyProtection="0"/>
    <xf numFmtId="0" fontId="102" fillId="76" borderId="168" applyNumberFormat="0" applyAlignment="0" applyProtection="0"/>
    <xf numFmtId="10" fontId="16" fillId="24" borderId="173" applyNumberFormat="0" applyBorder="0" applyAlignment="0" applyProtection="0"/>
    <xf numFmtId="0" fontId="160" fillId="26" borderId="174" applyNumberFormat="0" applyFont="0" applyAlignment="0" applyProtection="0"/>
    <xf numFmtId="0" fontId="61" fillId="63" borderId="168" applyNumberFormat="0" applyAlignment="0" applyProtection="0"/>
    <xf numFmtId="4" fontId="41" fillId="10" borderId="172" applyNumberFormat="0" applyProtection="0">
      <alignment horizontal="right" vertical="center"/>
    </xf>
    <xf numFmtId="4" fontId="194" fillId="80" borderId="172" applyNumberFormat="0" applyProtection="0">
      <alignment vertical="center"/>
    </xf>
    <xf numFmtId="0" fontId="29" fillId="91" borderId="172" applyNumberFormat="0" applyProtection="0">
      <alignment horizontal="left" vertical="top" indent="1"/>
    </xf>
    <xf numFmtId="4" fontId="196" fillId="94" borderId="172" applyNumberFormat="0" applyProtection="0">
      <alignment horizontal="right" vertical="center"/>
    </xf>
    <xf numFmtId="0" fontId="3" fillId="79" borderId="174" applyNumberFormat="0" applyAlignment="0" applyProtection="0"/>
    <xf numFmtId="0" fontId="112" fillId="7" borderId="168" applyNumberFormat="0" applyAlignment="0" applyProtection="0"/>
    <xf numFmtId="4" fontId="41" fillId="94" borderId="172" applyNumberFormat="0" applyProtection="0">
      <alignment horizontal="right" vertical="center"/>
    </xf>
    <xf numFmtId="4" fontId="43" fillId="80" borderId="172" applyNumberFormat="0" applyProtection="0">
      <alignment horizontal="left" vertical="center" indent="1"/>
    </xf>
    <xf numFmtId="0" fontId="122" fillId="0" borderId="170" applyNumberFormat="0" applyFill="0" applyAlignment="0" applyProtection="0"/>
    <xf numFmtId="0" fontId="3" fillId="79" borderId="174" applyNumberFormat="0" applyAlignment="0" applyProtection="0"/>
    <xf numFmtId="0" fontId="112" fillId="7" borderId="168" applyNumberFormat="0" applyAlignment="0" applyProtection="0"/>
    <xf numFmtId="0" fontId="37" fillId="26" borderId="174" applyNumberFormat="0" applyFont="0" applyAlignment="0" applyProtection="0"/>
    <xf numFmtId="0" fontId="61" fillId="63" borderId="168" applyNumberFormat="0" applyAlignment="0" applyProtection="0"/>
    <xf numFmtId="0" fontId="112" fillId="7" borderId="168" applyNumberFormat="0" applyAlignment="0" applyProtection="0"/>
    <xf numFmtId="0" fontId="3" fillId="26" borderId="174" applyNumberFormat="0" applyFont="0" applyAlignment="0" applyProtection="0"/>
    <xf numFmtId="0" fontId="112" fillId="7" borderId="168" applyNumberFormat="0" applyAlignment="0" applyProtection="0"/>
    <xf numFmtId="0" fontId="3" fillId="79" borderId="174" applyNumberFormat="0" applyAlignment="0" applyProtection="0"/>
    <xf numFmtId="0" fontId="54" fillId="76" borderId="168" applyNumberFormat="0" applyAlignment="0" applyProtection="0"/>
    <xf numFmtId="0" fontId="174" fillId="26" borderId="174" applyNumberFormat="0" applyFon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174" fillId="26" borderId="174" applyNumberFormat="0" applyFont="0" applyAlignment="0" applyProtection="0"/>
    <xf numFmtId="0" fontId="61" fillId="63" borderId="168" applyNumberFormat="0" applyAlignment="0" applyProtection="0"/>
    <xf numFmtId="0" fontId="112" fillId="7" borderId="168" applyNumberFormat="0" applyAlignment="0" applyProtection="0"/>
    <xf numFmtId="0" fontId="3" fillId="26" borderId="174" applyNumberFormat="0" applyFont="0" applyAlignment="0" applyProtection="0"/>
    <xf numFmtId="0" fontId="174" fillId="26" borderId="174" applyNumberFormat="0" applyFont="0" applyAlignment="0" applyProtection="0"/>
    <xf numFmtId="0" fontId="122" fillId="0" borderId="170" applyNumberFormat="0" applyFill="0" applyAlignment="0" applyProtection="0"/>
    <xf numFmtId="0" fontId="64" fillId="76" borderId="169" applyNumberFormat="0" applyAlignment="0" applyProtection="0"/>
    <xf numFmtId="4" fontId="196" fillId="24" borderId="172" applyNumberFormat="0" applyProtection="0">
      <alignment vertical="center"/>
    </xf>
    <xf numFmtId="0" fontId="29" fillId="95" borderId="172" applyNumberFormat="0" applyProtection="0">
      <alignment horizontal="left" vertical="top" indent="1"/>
    </xf>
    <xf numFmtId="4" fontId="41" fillId="15" borderId="172" applyNumberFormat="0" applyProtection="0">
      <alignment horizontal="right" vertical="center"/>
    </xf>
    <xf numFmtId="4" fontId="194" fillId="80" borderId="172" applyNumberFormat="0" applyProtection="0">
      <alignment vertical="center"/>
    </xf>
    <xf numFmtId="206" fontId="176" fillId="89" borderId="171"/>
    <xf numFmtId="213" fontId="190" fillId="0" borderId="175" applyFont="0" applyFill="0" applyBorder="0" applyAlignment="0" applyProtection="0"/>
    <xf numFmtId="0" fontId="90" fillId="0" borderId="173" applyFont="0" applyFill="0" applyBorder="0">
      <alignment horizontal="center" vertical="justify" wrapText="1"/>
    </xf>
    <xf numFmtId="4" fontId="41" fillId="19" borderId="172" applyNumberFormat="0" applyProtection="0">
      <alignment horizontal="right" vertical="center"/>
    </xf>
    <xf numFmtId="0" fontId="112" fillId="7" borderId="168" applyNumberFormat="0" applyAlignment="0" applyProtection="0"/>
    <xf numFmtId="0" fontId="29" fillId="81" borderId="172" applyNumberFormat="0" applyProtection="0">
      <alignment horizontal="left" vertical="top" indent="1"/>
    </xf>
    <xf numFmtId="0" fontId="37" fillId="26" borderId="174" applyNumberFormat="0" applyFont="0" applyAlignment="0" applyProtection="0"/>
    <xf numFmtId="0" fontId="112" fillId="7" borderId="168" applyNumberFormat="0" applyAlignment="0" applyProtection="0"/>
    <xf numFmtId="213" fontId="190" fillId="0" borderId="175" applyFont="0" applyFill="0" applyBorder="0" applyAlignment="0" applyProtection="0"/>
    <xf numFmtId="0" fontId="102" fillId="20" borderId="160" applyNumberFormat="0" applyAlignment="0" applyProtection="0"/>
    <xf numFmtId="0" fontId="61" fillId="63" borderId="168" applyNumberFormat="0" applyAlignment="0" applyProtection="0"/>
    <xf numFmtId="4" fontId="41" fillId="17" borderId="172" applyNumberFormat="0" applyProtection="0">
      <alignment horizontal="right" vertical="center"/>
    </xf>
    <xf numFmtId="0" fontId="112" fillId="7" borderId="168" applyNumberFormat="0" applyAlignment="0" applyProtection="0"/>
    <xf numFmtId="0" fontId="66" fillId="0" borderId="170" applyNumberFormat="0" applyFill="0" applyAlignment="0" applyProtection="0"/>
    <xf numFmtId="0" fontId="54" fillId="76" borderId="168" applyNumberFormat="0" applyAlignment="0" applyProtection="0"/>
    <xf numFmtId="0" fontId="66" fillId="0" borderId="170" applyNumberFormat="0" applyFill="0" applyAlignment="0" applyProtection="0"/>
    <xf numFmtId="0" fontId="61" fillId="63" borderId="168" applyNumberFormat="0" applyAlignment="0" applyProtection="0"/>
    <xf numFmtId="0" fontId="3" fillId="79" borderId="174" applyNumberFormat="0" applyAlignment="0" applyProtection="0"/>
    <xf numFmtId="4" fontId="41" fillId="96" borderId="172" applyNumberFormat="0" applyProtection="0">
      <alignment horizontal="left" vertical="center" indent="1"/>
    </xf>
    <xf numFmtId="0" fontId="112" fillId="7" borderId="168" applyNumberFormat="0" applyAlignment="0" applyProtection="0"/>
    <xf numFmtId="0" fontId="112" fillId="7" borderId="168" applyNumberFormat="0" applyAlignment="0" applyProtection="0"/>
    <xf numFmtId="0" fontId="66" fillId="0" borderId="170" applyNumberFormat="0" applyFill="0" applyAlignment="0" applyProtection="0"/>
    <xf numFmtId="0" fontId="112" fillId="7" borderId="168" applyNumberFormat="0" applyAlignment="0" applyProtection="0"/>
    <xf numFmtId="0" fontId="118" fillId="20" borderId="169" applyNumberFormat="0" applyAlignment="0" applyProtection="0"/>
    <xf numFmtId="0" fontId="3" fillId="79" borderId="174" applyNumberFormat="0" applyAlignment="0" applyProtection="0"/>
    <xf numFmtId="206" fontId="191" fillId="0" borderId="171"/>
    <xf numFmtId="0" fontId="3" fillId="79" borderId="174" applyNumberFormat="0" applyAlignment="0" applyProtection="0"/>
    <xf numFmtId="0" fontId="66" fillId="0" borderId="170" applyNumberFormat="0" applyFill="0" applyAlignment="0" applyProtection="0"/>
    <xf numFmtId="0" fontId="112" fillId="7" borderId="168" applyNumberFormat="0" applyAlignment="0" applyProtection="0"/>
    <xf numFmtId="4" fontId="196" fillId="94" borderId="172" applyNumberFormat="0" applyProtection="0">
      <alignment horizontal="right" vertical="center"/>
    </xf>
    <xf numFmtId="0" fontId="118" fillId="20" borderId="169" applyNumberFormat="0" applyAlignment="0" applyProtection="0"/>
    <xf numFmtId="0" fontId="122" fillId="0" borderId="170" applyNumberFormat="0" applyFill="0" applyAlignment="0" applyProtection="0"/>
    <xf numFmtId="4" fontId="41" fillId="10" borderId="172" applyNumberFormat="0" applyProtection="0">
      <alignment horizontal="right" vertical="center"/>
    </xf>
    <xf numFmtId="4" fontId="41" fillId="3" borderId="172" applyNumberFormat="0" applyProtection="0">
      <alignment horizontal="right" vertical="center"/>
    </xf>
    <xf numFmtId="4" fontId="41" fillId="18" borderId="172" applyNumberFormat="0" applyProtection="0">
      <alignment horizontal="right" vertical="center"/>
    </xf>
    <xf numFmtId="0" fontId="112" fillId="7" borderId="168" applyNumberFormat="0" applyAlignment="0" applyProtection="0"/>
    <xf numFmtId="0" fontId="54" fillId="76" borderId="168" applyNumberFormat="0" applyAlignment="0" applyProtection="0"/>
    <xf numFmtId="0" fontId="112" fillId="7" borderId="168" applyNumberFormat="0" applyAlignment="0" applyProtection="0"/>
    <xf numFmtId="0" fontId="122" fillId="0" borderId="170" applyNumberFormat="0" applyFill="0" applyAlignment="0" applyProtection="0"/>
    <xf numFmtId="206" fontId="176" fillId="89" borderId="171"/>
    <xf numFmtId="4" fontId="41" fillId="3" borderId="172" applyNumberFormat="0" applyProtection="0">
      <alignment horizontal="right" vertical="center"/>
    </xf>
    <xf numFmtId="0" fontId="64" fillId="76" borderId="169" applyNumberFormat="0" applyAlignment="0" applyProtection="0"/>
    <xf numFmtId="0" fontId="102" fillId="20" borderId="168" applyNumberFormat="0" applyAlignment="0" applyProtection="0"/>
    <xf numFmtId="0" fontId="3" fillId="79" borderId="174" applyNumberFormat="0" applyAlignment="0" applyProtection="0"/>
    <xf numFmtId="0" fontId="112" fillId="7" borderId="168" applyNumberFormat="0" applyAlignment="0" applyProtection="0"/>
    <xf numFmtId="0" fontId="29" fillId="95" borderId="172" applyNumberFormat="0" applyProtection="0">
      <alignment horizontal="left" vertical="top" indent="1"/>
    </xf>
    <xf numFmtId="0" fontId="3" fillId="79" borderId="174" applyNumberFormat="0" applyAlignment="0" applyProtection="0"/>
    <xf numFmtId="0" fontId="3" fillId="79" borderId="174" applyNumberFormat="0" applyAlignment="0" applyProtection="0"/>
    <xf numFmtId="0" fontId="66" fillId="0" borderId="170" applyNumberFormat="0" applyFill="0" applyAlignment="0" applyProtection="0"/>
    <xf numFmtId="0" fontId="3" fillId="79" borderId="174" applyNumberFormat="0" applyAlignment="0" applyProtection="0"/>
    <xf numFmtId="4" fontId="41" fillId="92" borderId="172" applyNumberFormat="0" applyProtection="0">
      <alignment horizontal="right" vertical="center"/>
    </xf>
    <xf numFmtId="0" fontId="112" fillId="7" borderId="168" applyNumberFormat="0" applyAlignment="0" applyProtection="0"/>
    <xf numFmtId="0" fontId="112" fillId="7" borderId="168" applyNumberFormat="0" applyAlignment="0" applyProtection="0"/>
    <xf numFmtId="0" fontId="61" fillId="63" borderId="168" applyNumberFormat="0" applyAlignment="0" applyProtection="0"/>
    <xf numFmtId="0" fontId="122" fillId="0" borderId="170" applyNumberFormat="0" applyFill="0" applyAlignment="0" applyProtection="0"/>
    <xf numFmtId="0" fontId="3" fillId="79" borderId="174" applyNumberFormat="0" applyAlignment="0" applyProtection="0"/>
    <xf numFmtId="0" fontId="64" fillId="76" borderId="169" applyNumberFormat="0" applyAlignment="0" applyProtection="0"/>
    <xf numFmtId="0" fontId="122" fillId="0" borderId="170" applyNumberFormat="0" applyFill="0" applyAlignment="0" applyProtection="0"/>
    <xf numFmtId="0" fontId="64" fillId="76" borderId="169" applyNumberFormat="0" applyAlignment="0" applyProtection="0"/>
    <xf numFmtId="0" fontId="41" fillId="24" borderId="172" applyNumberFormat="0" applyProtection="0">
      <alignment horizontal="left" vertical="top" indent="1"/>
    </xf>
    <xf numFmtId="0" fontId="64" fillId="76" borderId="169" applyNumberFormat="0" applyAlignment="0" applyProtection="0"/>
    <xf numFmtId="4" fontId="41" fillId="3" borderId="172" applyNumberFormat="0" applyProtection="0">
      <alignment horizontal="right" vertical="center"/>
    </xf>
    <xf numFmtId="4" fontId="41" fillId="18" borderId="172" applyNumberFormat="0" applyProtection="0">
      <alignment horizontal="right" vertical="center"/>
    </xf>
    <xf numFmtId="0" fontId="54" fillId="76" borderId="168" applyNumberFormat="0" applyAlignment="0" applyProtection="0"/>
    <xf numFmtId="0" fontId="61" fillId="63" borderId="168" applyNumberFormat="0" applyAlignment="0" applyProtection="0"/>
    <xf numFmtId="3" fontId="103" fillId="0" borderId="173"/>
    <xf numFmtId="0" fontId="3" fillId="79" borderId="174" applyNumberFormat="0" applyAlignment="0" applyProtection="0"/>
    <xf numFmtId="0" fontId="102" fillId="20" borderId="168" applyNumberFormat="0" applyAlignment="0" applyProtection="0"/>
    <xf numFmtId="0" fontId="61" fillId="63" borderId="168" applyNumberFormat="0" applyAlignment="0" applyProtection="0"/>
    <xf numFmtId="10" fontId="16" fillId="24" borderId="173" applyNumberFormat="0" applyBorder="0" applyAlignment="0" applyProtection="0"/>
    <xf numFmtId="0" fontId="61" fillId="63" borderId="168" applyNumberFormat="0" applyAlignment="0" applyProtection="0"/>
    <xf numFmtId="0" fontId="3" fillId="79" borderId="174" applyNumberFormat="0" applyAlignment="0" applyProtection="0"/>
    <xf numFmtId="0" fontId="64" fillId="76" borderId="169" applyNumberFormat="0" applyAlignment="0" applyProtection="0"/>
    <xf numFmtId="0" fontId="61" fillId="63" borderId="168" applyNumberFormat="0" applyAlignment="0" applyProtection="0"/>
    <xf numFmtId="0" fontId="37" fillId="26" borderId="174" applyNumberFormat="0" applyFont="0" applyAlignment="0" applyProtection="0"/>
    <xf numFmtId="0" fontId="102" fillId="20" borderId="168" applyNumberFormat="0" applyAlignment="0" applyProtection="0"/>
    <xf numFmtId="0" fontId="112" fillId="7" borderId="168" applyNumberFormat="0" applyAlignment="0" applyProtection="0"/>
    <xf numFmtId="0" fontId="3" fillId="79" borderId="174" applyNumberFormat="0" applyAlignment="0" applyProtection="0"/>
    <xf numFmtId="4" fontId="41" fillId="24" borderId="172" applyNumberFormat="0" applyProtection="0">
      <alignment vertical="center"/>
    </xf>
    <xf numFmtId="0" fontId="64" fillId="76" borderId="169" applyNumberFormat="0" applyAlignment="0" applyProtection="0"/>
    <xf numFmtId="0" fontId="37" fillId="26" borderId="174" applyNumberFormat="0" applyFont="0" applyAlignment="0" applyProtection="0"/>
    <xf numFmtId="0" fontId="118" fillId="20" borderId="169" applyNumberFormat="0" applyAlignment="0" applyProtection="0"/>
    <xf numFmtId="0" fontId="122" fillId="0" borderId="170" applyNumberFormat="0" applyFill="0" applyAlignment="0" applyProtection="0"/>
    <xf numFmtId="0" fontId="122" fillId="0" borderId="170" applyNumberFormat="0" applyFill="0" applyAlignment="0" applyProtection="0"/>
    <xf numFmtId="0" fontId="66" fillId="0" borderId="170" applyNumberFormat="0" applyFill="0" applyAlignment="0" applyProtection="0"/>
    <xf numFmtId="0" fontId="64" fillId="76" borderId="169" applyNumberFormat="0" applyAlignment="0" applyProtection="0"/>
    <xf numFmtId="0" fontId="61" fillId="63" borderId="168" applyNumberFormat="0" applyAlignment="0" applyProtection="0"/>
    <xf numFmtId="0" fontId="66" fillId="0" borderId="170" applyNumberFormat="0" applyFill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3" fillId="79" borderId="174" applyNumberFormat="0" applyAlignment="0" applyProtection="0"/>
    <xf numFmtId="0" fontId="61" fillId="63" borderId="168" applyNumberFormat="0" applyAlignment="0" applyProtection="0"/>
    <xf numFmtId="0" fontId="29" fillId="82" borderId="172" applyNumberFormat="0" applyProtection="0">
      <alignment horizontal="left" vertical="center" indent="1"/>
    </xf>
    <xf numFmtId="4" fontId="41" fillId="10" borderId="172" applyNumberFormat="0" applyProtection="0">
      <alignment horizontal="right" vertical="center"/>
    </xf>
    <xf numFmtId="0" fontId="112" fillId="7" borderId="160" applyNumberFormat="0" applyAlignment="0" applyProtection="0"/>
    <xf numFmtId="0" fontId="112" fillId="7" borderId="160" applyNumberFormat="0" applyAlignment="0" applyProtection="0"/>
    <xf numFmtId="0" fontId="112" fillId="7" borderId="160" applyNumberFormat="0" applyAlignment="0" applyProtection="0"/>
    <xf numFmtId="0" fontId="112" fillId="7" borderId="160" applyNumberFormat="0" applyAlignment="0" applyProtection="0"/>
    <xf numFmtId="0" fontId="112" fillId="7" borderId="160" applyNumberFormat="0" applyAlignment="0" applyProtection="0"/>
    <xf numFmtId="0" fontId="112" fillId="7" borderId="160" applyNumberFormat="0" applyAlignment="0" applyProtection="0"/>
    <xf numFmtId="0" fontId="163" fillId="20" borderId="168" applyNumberFormat="0" applyAlignment="0" applyProtection="0"/>
    <xf numFmtId="0" fontId="122" fillId="0" borderId="170" applyNumberFormat="0" applyFill="0" applyAlignment="0" applyProtection="0"/>
    <xf numFmtId="0" fontId="37" fillId="26" borderId="161" applyNumberFormat="0" applyFont="0" applyAlignment="0" applyProtection="0"/>
    <xf numFmtId="0" fontId="37" fillId="26" borderId="161" applyNumberFormat="0" applyFont="0" applyAlignment="0" applyProtection="0"/>
    <xf numFmtId="0" fontId="37" fillId="26" borderId="161" applyNumberFormat="0" applyFont="0" applyAlignment="0" applyProtection="0"/>
    <xf numFmtId="0" fontId="118" fillId="20" borderId="162" applyNumberFormat="0" applyAlignment="0" applyProtection="0"/>
    <xf numFmtId="0" fontId="37" fillId="26" borderId="174" applyNumberFormat="0" applyFont="0" applyAlignment="0" applyProtection="0"/>
    <xf numFmtId="0" fontId="122" fillId="0" borderId="163" applyNumberFormat="0" applyFill="0" applyAlignment="0" applyProtection="0"/>
    <xf numFmtId="0" fontId="90" fillId="0" borderId="173" applyFont="0" applyFill="0" applyBorder="0">
      <alignment horizontal="center" vertical="justify" wrapText="1"/>
    </xf>
    <xf numFmtId="0" fontId="61" fillId="63" borderId="168" applyNumberFormat="0" applyAlignment="0" applyProtection="0"/>
    <xf numFmtId="0" fontId="37" fillId="26" borderId="174" applyNumberFormat="0" applyFont="0" applyAlignment="0" applyProtection="0"/>
    <xf numFmtId="4" fontId="41" fillId="94" borderId="172" applyNumberFormat="0" applyProtection="0">
      <alignment horizontal="right" vertical="center"/>
    </xf>
    <xf numFmtId="0" fontId="3" fillId="79" borderId="174" applyNumberFormat="0" applyAlignment="0" applyProtection="0"/>
    <xf numFmtId="0" fontId="174" fillId="26" borderId="174" applyNumberFormat="0" applyFont="0" applyAlignment="0" applyProtection="0"/>
    <xf numFmtId="0" fontId="3" fillId="79" borderId="174" applyNumberFormat="0" applyAlignment="0" applyProtection="0"/>
    <xf numFmtId="0" fontId="112" fillId="7" borderId="168" applyNumberFormat="0" applyAlignment="0" applyProtection="0"/>
    <xf numFmtId="0" fontId="102" fillId="20" borderId="168" applyNumberFormat="0" applyAlignment="0" applyProtection="0"/>
    <xf numFmtId="0" fontId="3" fillId="26" borderId="174" applyNumberFormat="0" applyFont="0" applyAlignment="0" applyProtection="0"/>
    <xf numFmtId="0" fontId="3" fillId="79" borderId="174" applyNumberFormat="0" applyAlignment="0" applyProtection="0"/>
    <xf numFmtId="4" fontId="41" fillId="94" borderId="172" applyNumberFormat="0" applyProtection="0">
      <alignment horizontal="right" vertical="center"/>
    </xf>
    <xf numFmtId="0" fontId="29" fillId="82" borderId="172" applyNumberFormat="0" applyProtection="0">
      <alignment horizontal="left" vertical="center" indent="1"/>
    </xf>
    <xf numFmtId="4" fontId="41" fillId="92" borderId="172" applyNumberFormat="0" applyProtection="0">
      <alignment horizontal="right" vertical="center"/>
    </xf>
    <xf numFmtId="0" fontId="66" fillId="0" borderId="170" applyNumberFormat="0" applyFill="0" applyAlignment="0" applyProtection="0"/>
    <xf numFmtId="0" fontId="3" fillId="79" borderId="174" applyNumberFormat="0" applyAlignment="0" applyProtection="0"/>
    <xf numFmtId="0" fontId="122" fillId="0" borderId="170" applyNumberFormat="0" applyFill="0" applyAlignment="0" applyProtection="0"/>
    <xf numFmtId="4" fontId="41" fillId="19" borderId="172" applyNumberFormat="0" applyProtection="0">
      <alignment horizontal="right" vertical="center"/>
    </xf>
    <xf numFmtId="0" fontId="66" fillId="0" borderId="170" applyNumberFormat="0" applyFill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29" fillId="82" borderId="172" applyNumberFormat="0" applyProtection="0">
      <alignment horizontal="left" vertical="top" indent="1"/>
    </xf>
    <xf numFmtId="0" fontId="66" fillId="0" borderId="170" applyNumberFormat="0" applyFill="0" applyAlignment="0" applyProtection="0"/>
    <xf numFmtId="0" fontId="64" fillId="76" borderId="169" applyNumberFormat="0" applyAlignment="0" applyProtection="0"/>
    <xf numFmtId="0" fontId="112" fillId="7" borderId="168" applyNumberFormat="0" applyAlignment="0" applyProtection="0"/>
    <xf numFmtId="0" fontId="61" fillId="63" borderId="168" applyNumberFormat="0" applyAlignment="0" applyProtection="0"/>
    <xf numFmtId="0" fontId="102" fillId="20" borderId="168" applyNumberFormat="0" applyAlignment="0" applyProtection="0"/>
    <xf numFmtId="0" fontId="29" fillId="95" borderId="172" applyNumberFormat="0" applyProtection="0">
      <alignment horizontal="left" vertical="center" indent="1"/>
    </xf>
    <xf numFmtId="4" fontId="41" fillId="10" borderId="172" applyNumberFormat="0" applyProtection="0">
      <alignment horizontal="right" vertical="center"/>
    </xf>
    <xf numFmtId="0" fontId="29" fillId="82" borderId="172" applyNumberFormat="0" applyProtection="0">
      <alignment horizontal="left" vertical="top" indent="1"/>
    </xf>
    <xf numFmtId="0" fontId="41" fillId="91" borderId="172" applyNumberFormat="0" applyProtection="0">
      <alignment horizontal="left" vertical="top" indent="1"/>
    </xf>
    <xf numFmtId="0" fontId="3" fillId="79" borderId="174" applyNumberFormat="0" applyAlignment="0" applyProtection="0"/>
    <xf numFmtId="0" fontId="37" fillId="26" borderId="174" applyNumberFormat="0" applyFont="0" applyAlignment="0" applyProtection="0"/>
    <xf numFmtId="0" fontId="54" fillId="76" borderId="168" applyNumberFormat="0" applyAlignment="0" applyProtection="0"/>
    <xf numFmtId="0" fontId="112" fillId="7" borderId="168" applyNumberFormat="0" applyAlignment="0" applyProtection="0"/>
    <xf numFmtId="0" fontId="64" fillId="76" borderId="169" applyNumberFormat="0" applyAlignment="0" applyProtection="0"/>
    <xf numFmtId="0" fontId="29" fillId="91" borderId="172" applyNumberFormat="0" applyProtection="0">
      <alignment horizontal="left" vertical="center" indent="1"/>
    </xf>
    <xf numFmtId="0" fontId="41" fillId="24" borderId="172" applyNumberFormat="0" applyProtection="0">
      <alignment horizontal="left" vertical="top" indent="1"/>
    </xf>
    <xf numFmtId="0" fontId="61" fillId="63" borderId="168" applyNumberFormat="0" applyAlignment="0" applyProtection="0"/>
    <xf numFmtId="0" fontId="3" fillId="79" borderId="174" applyNumberFormat="0" applyAlignment="0" applyProtection="0"/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10" fontId="16" fillId="24" borderId="173" applyNumberFormat="0" applyBorder="0" applyAlignment="0" applyProtection="0"/>
    <xf numFmtId="0" fontId="90" fillId="0" borderId="173" applyFont="0" applyFill="0" applyBorder="0">
      <alignment horizontal="centerContinuous" vertical="justify" wrapText="1"/>
    </xf>
    <xf numFmtId="0" fontId="3" fillId="79" borderId="174" applyNumberFormat="0" applyAlignment="0" applyProtection="0"/>
    <xf numFmtId="0" fontId="54" fillId="76" borderId="168" applyNumberFormat="0" applyAlignment="0" applyProtection="0"/>
    <xf numFmtId="0" fontId="3" fillId="79" borderId="174" applyNumberFormat="0" applyAlignment="0" applyProtection="0"/>
    <xf numFmtId="4" fontId="196" fillId="94" borderId="172" applyNumberFormat="0" applyProtection="0">
      <alignment horizontal="right" vertical="center"/>
    </xf>
    <xf numFmtId="4" fontId="41" fillId="15" borderId="172" applyNumberFormat="0" applyProtection="0">
      <alignment horizontal="right" vertical="center"/>
    </xf>
    <xf numFmtId="0" fontId="118" fillId="20" borderId="169" applyNumberFormat="0" applyAlignment="0" applyProtection="0"/>
    <xf numFmtId="0" fontId="3" fillId="79" borderId="161" applyNumberFormat="0" applyAlignment="0" applyProtection="0"/>
    <xf numFmtId="0" fontId="54" fillId="76" borderId="160" applyNumberFormat="0" applyAlignment="0" applyProtection="0"/>
    <xf numFmtId="0" fontId="37" fillId="26" borderId="161" applyNumberFormat="0" applyFont="0" applyAlignment="0" applyProtection="0"/>
    <xf numFmtId="0" fontId="61" fillId="63" borderId="160" applyNumberFormat="0" applyAlignment="0" applyProtection="0"/>
    <xf numFmtId="0" fontId="112" fillId="7" borderId="160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64" fillId="76" borderId="162" applyNumberFormat="0" applyAlignment="0" applyProtection="0"/>
    <xf numFmtId="0" fontId="61" fillId="63" borderId="160" applyNumberFormat="0" applyAlignment="0" applyProtection="0"/>
    <xf numFmtId="0" fontId="66" fillId="0" borderId="163" applyNumberFormat="0" applyFill="0" applyAlignment="0" applyProtection="0"/>
    <xf numFmtId="0" fontId="54" fillId="76" borderId="160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64" fillId="76" borderId="162" applyNumberFormat="0" applyAlignment="0" applyProtection="0"/>
    <xf numFmtId="0" fontId="54" fillId="76" borderId="160" applyNumberFormat="0" applyAlignment="0" applyProtection="0"/>
    <xf numFmtId="0" fontId="61" fillId="63" borderId="160" applyNumberFormat="0" applyAlignment="0" applyProtection="0"/>
    <xf numFmtId="0" fontId="66" fillId="0" borderId="163" applyNumberFormat="0" applyFill="0" applyAlignment="0" applyProtection="0"/>
    <xf numFmtId="0" fontId="3" fillId="79" borderId="161" applyNumberFormat="0" applyAlignment="0" applyProtection="0"/>
    <xf numFmtId="0" fontId="37" fillId="26" borderId="161" applyNumberFormat="0" applyFont="0" applyAlignment="0" applyProtection="0"/>
    <xf numFmtId="0" fontId="102" fillId="20" borderId="160" applyNumberFormat="0" applyAlignment="0" applyProtection="0"/>
    <xf numFmtId="0" fontId="112" fillId="7" borderId="160" applyNumberFormat="0" applyAlignment="0" applyProtection="0"/>
    <xf numFmtId="0" fontId="112" fillId="7" borderId="160" applyNumberFormat="0" applyAlignment="0" applyProtection="0"/>
    <xf numFmtId="0" fontId="112" fillId="7" borderId="160" applyNumberFormat="0" applyAlignment="0" applyProtection="0"/>
    <xf numFmtId="0" fontId="112" fillId="7" borderId="160" applyNumberFormat="0" applyAlignment="0" applyProtection="0"/>
    <xf numFmtId="0" fontId="112" fillId="7" borderId="160" applyNumberFormat="0" applyAlignment="0" applyProtection="0"/>
    <xf numFmtId="0" fontId="112" fillId="7" borderId="160" applyNumberFormat="0" applyAlignment="0" applyProtection="0"/>
    <xf numFmtId="0" fontId="112" fillId="7" borderId="160" applyNumberFormat="0" applyAlignment="0" applyProtection="0"/>
    <xf numFmtId="0" fontId="112" fillId="7" borderId="160" applyNumberFormat="0" applyAlignment="0" applyProtection="0"/>
    <xf numFmtId="0" fontId="102" fillId="20" borderId="160" applyNumberFormat="0" applyAlignment="0" applyProtection="0"/>
    <xf numFmtId="0" fontId="66" fillId="0" borderId="163" applyNumberFormat="0" applyFill="0" applyAlignment="0" applyProtection="0"/>
    <xf numFmtId="0" fontId="61" fillId="63" borderId="160" applyNumberFormat="0" applyAlignment="0" applyProtection="0"/>
    <xf numFmtId="0" fontId="54" fillId="76" borderId="160" applyNumberFormat="0" applyAlignment="0" applyProtection="0"/>
    <xf numFmtId="0" fontId="64" fillId="76" borderId="162" applyNumberFormat="0" applyAlignment="0" applyProtection="0"/>
    <xf numFmtId="0" fontId="3" fillId="79" borderId="161" applyNumberFormat="0" applyAlignment="0" applyProtection="0"/>
    <xf numFmtId="0" fontId="37" fillId="26" borderId="161" applyNumberFormat="0" applyFont="0" applyAlignment="0" applyProtection="0"/>
    <xf numFmtId="0" fontId="37" fillId="26" borderId="161" applyNumberFormat="0" applyFont="0" applyAlignment="0" applyProtection="0"/>
    <xf numFmtId="0" fontId="37" fillId="26" borderId="161" applyNumberFormat="0" applyFont="0" applyAlignment="0" applyProtection="0"/>
    <xf numFmtId="0" fontId="118" fillId="20" borderId="162" applyNumberFormat="0" applyAlignment="0" applyProtection="0"/>
    <xf numFmtId="0" fontId="66" fillId="0" borderId="163" applyNumberFormat="0" applyFill="0" applyAlignment="0" applyProtection="0"/>
    <xf numFmtId="0" fontId="122" fillId="0" borderId="163" applyNumberFormat="0" applyFill="0" applyAlignment="0" applyProtection="0"/>
    <xf numFmtId="0" fontId="122" fillId="0" borderId="163" applyNumberFormat="0" applyFill="0" applyAlignment="0" applyProtection="0"/>
    <xf numFmtId="0" fontId="118" fillId="20" borderId="162" applyNumberFormat="0" applyAlignment="0" applyProtection="0"/>
    <xf numFmtId="0" fontId="37" fillId="26" borderId="161" applyNumberFormat="0" applyFont="0" applyAlignment="0" applyProtection="0"/>
    <xf numFmtId="0" fontId="112" fillId="7" borderId="160" applyNumberFormat="0" applyAlignment="0" applyProtection="0"/>
    <xf numFmtId="0" fontId="112" fillId="7" borderId="160" applyNumberFormat="0" applyAlignment="0" applyProtection="0"/>
    <xf numFmtId="0" fontId="112" fillId="7" borderId="160" applyNumberFormat="0" applyAlignment="0" applyProtection="0"/>
    <xf numFmtId="0" fontId="64" fillId="76" borderId="162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168" fillId="7" borderId="168" applyNumberFormat="0" applyAlignment="0" applyProtection="0"/>
    <xf numFmtId="0" fontId="122" fillId="0" borderId="170" applyNumberFormat="0" applyFill="0" applyAlignment="0" applyProtection="0"/>
    <xf numFmtId="0" fontId="112" fillId="7" borderId="168" applyNumberFormat="0" applyAlignment="0" applyProtection="0"/>
    <xf numFmtId="0" fontId="118" fillId="20" borderId="169" applyNumberFormat="0" applyAlignment="0" applyProtection="0"/>
    <xf numFmtId="0" fontId="3" fillId="79" borderId="174" applyNumberFormat="0" applyAlignment="0" applyProtection="0"/>
    <xf numFmtId="0" fontId="3" fillId="26" borderId="174" applyNumberFormat="0" applyFont="0" applyAlignment="0" applyProtection="0"/>
    <xf numFmtId="0" fontId="102" fillId="76" borderId="168" applyNumberFormat="0" applyAlignment="0" applyProtection="0"/>
    <xf numFmtId="0" fontId="3" fillId="26" borderId="174" applyNumberFormat="0" applyFont="0" applyAlignment="0" applyProtection="0"/>
    <xf numFmtId="0" fontId="54" fillId="76" borderId="168" applyNumberFormat="0" applyAlignment="0" applyProtection="0"/>
    <xf numFmtId="0" fontId="102" fillId="20" borderId="168" applyNumberFormat="0" applyAlignment="0" applyProtection="0"/>
    <xf numFmtId="0" fontId="118" fillId="20" borderId="169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3" fillId="26" borderId="174" applyNumberFormat="0" applyFont="0" applyAlignment="0" applyProtection="0"/>
    <xf numFmtId="0" fontId="37" fillId="26" borderId="174" applyNumberFormat="0" applyFont="0" applyAlignment="0" applyProtection="0"/>
    <xf numFmtId="0" fontId="160" fillId="26" borderId="174" applyNumberFormat="0" applyFont="0" applyAlignment="0" applyProtection="0"/>
    <xf numFmtId="0" fontId="122" fillId="0" borderId="170" applyNumberFormat="0" applyFill="0" applyAlignment="0" applyProtection="0"/>
    <xf numFmtId="0" fontId="3" fillId="79" borderId="174" applyNumberFormat="0" applyAlignment="0" applyProtection="0"/>
    <xf numFmtId="4" fontId="194" fillId="80" borderId="172" applyNumberFormat="0" applyProtection="0">
      <alignment vertical="center"/>
    </xf>
    <xf numFmtId="0" fontId="3" fillId="79" borderId="174" applyNumberFormat="0" applyAlignment="0" applyProtection="0"/>
    <xf numFmtId="0" fontId="3" fillId="79" borderId="174" applyNumberFormat="0" applyAlignment="0" applyProtection="0"/>
    <xf numFmtId="0" fontId="61" fillId="63" borderId="168" applyNumberFormat="0" applyAlignment="0" applyProtection="0"/>
    <xf numFmtId="10" fontId="95" fillId="24" borderId="173" applyNumberFormat="0" applyBorder="0" applyAlignment="0" applyProtection="0"/>
    <xf numFmtId="0" fontId="112" fillId="7" borderId="168" applyNumberFormat="0" applyAlignment="0" applyProtection="0"/>
    <xf numFmtId="0" fontId="64" fillId="76" borderId="169" applyNumberFormat="0" applyAlignment="0" applyProtection="0"/>
    <xf numFmtId="0" fontId="118" fillId="20" borderId="169" applyNumberFormat="0" applyAlignment="0" applyProtection="0"/>
    <xf numFmtId="0" fontId="122" fillId="0" borderId="170" applyNumberFormat="0" applyFill="0" applyAlignment="0" applyProtection="0"/>
    <xf numFmtId="4" fontId="44" fillId="94" borderId="172" applyNumberFormat="0" applyProtection="0">
      <alignment horizontal="right" vertical="center"/>
    </xf>
    <xf numFmtId="0" fontId="41" fillId="91" borderId="172" applyNumberFormat="0" applyProtection="0">
      <alignment horizontal="left" vertical="top" indent="1"/>
    </xf>
    <xf numFmtId="4" fontId="196" fillId="94" borderId="172" applyNumberFormat="0" applyProtection="0">
      <alignment horizontal="right" vertical="center"/>
    </xf>
    <xf numFmtId="0" fontId="41" fillId="24" borderId="172" applyNumberFormat="0" applyProtection="0">
      <alignment horizontal="left" vertical="top" indent="1"/>
    </xf>
    <xf numFmtId="4" fontId="41" fillId="24" borderId="172" applyNumberFormat="0" applyProtection="0">
      <alignment vertical="center"/>
    </xf>
    <xf numFmtId="0" fontId="29" fillId="81" borderId="172" applyNumberFormat="0" applyProtection="0">
      <alignment horizontal="left" vertical="top" indent="1"/>
    </xf>
    <xf numFmtId="0" fontId="29" fillId="82" borderId="172" applyNumberFormat="0" applyProtection="0">
      <alignment horizontal="left" vertical="top" indent="1"/>
    </xf>
    <xf numFmtId="0" fontId="29" fillId="91" borderId="172" applyNumberFormat="0" applyProtection="0">
      <alignment horizontal="left" vertical="top" indent="1"/>
    </xf>
    <xf numFmtId="0" fontId="29" fillId="95" borderId="172" applyNumberFormat="0" applyProtection="0">
      <alignment horizontal="left" vertical="center" indent="1"/>
    </xf>
    <xf numFmtId="10" fontId="16" fillId="24" borderId="173" applyNumberFormat="0" applyBorder="0" applyAlignment="0" applyProtection="0"/>
    <xf numFmtId="4" fontId="41" fillId="10" borderId="172" applyNumberFormat="0" applyProtection="0">
      <alignment horizontal="right" vertical="center"/>
    </xf>
    <xf numFmtId="4" fontId="41" fillId="18" borderId="172" applyNumberFormat="0" applyProtection="0">
      <alignment horizontal="right" vertical="center"/>
    </xf>
    <xf numFmtId="4" fontId="41" fillId="11" borderId="172" applyNumberFormat="0" applyProtection="0">
      <alignment horizontal="right" vertical="center"/>
    </xf>
    <xf numFmtId="4" fontId="41" fillId="17" borderId="172" applyNumberFormat="0" applyProtection="0">
      <alignment horizontal="right" vertical="center"/>
    </xf>
    <xf numFmtId="4" fontId="41" fillId="3" borderId="172" applyNumberFormat="0" applyProtection="0">
      <alignment horizontal="right" vertical="center"/>
    </xf>
    <xf numFmtId="0" fontId="43" fillId="80" borderId="172" applyNumberFormat="0" applyProtection="0">
      <alignment horizontal="left" vertical="top" indent="1"/>
    </xf>
    <xf numFmtId="4" fontId="43" fillId="25" borderId="172" applyNumberFormat="0" applyProtection="0">
      <alignment vertical="center"/>
    </xf>
    <xf numFmtId="0" fontId="90" fillId="0" borderId="173" applyFont="0" applyFill="0" applyBorder="0">
      <alignment horizontal="center" vertical="justify" wrapText="1"/>
    </xf>
    <xf numFmtId="0" fontId="37" fillId="26" borderId="174" applyNumberFormat="0" applyFont="0" applyAlignment="0" applyProtection="0"/>
    <xf numFmtId="0" fontId="64" fillId="76" borderId="169" applyNumberFormat="0" applyAlignment="0" applyProtection="0"/>
    <xf numFmtId="4" fontId="43" fillId="25" borderId="172" applyNumberFormat="0" applyProtection="0">
      <alignment vertical="center"/>
    </xf>
    <xf numFmtId="0" fontId="43" fillId="80" borderId="172" applyNumberFormat="0" applyProtection="0">
      <alignment horizontal="left" vertical="top" indent="1"/>
    </xf>
    <xf numFmtId="4" fontId="41" fillId="11" borderId="172" applyNumberFormat="0" applyProtection="0">
      <alignment horizontal="right" vertical="center"/>
    </xf>
    <xf numFmtId="4" fontId="41" fillId="92" borderId="172" applyNumberFormat="0" applyProtection="0">
      <alignment horizontal="right" vertical="center"/>
    </xf>
    <xf numFmtId="4" fontId="44" fillId="94" borderId="172" applyNumberFormat="0" applyProtection="0">
      <alignment horizontal="right" vertical="center"/>
    </xf>
    <xf numFmtId="0" fontId="112" fillId="7" borderId="168" applyNumberFormat="0" applyAlignment="0" applyProtection="0"/>
    <xf numFmtId="0" fontId="122" fillId="0" borderId="170" applyNumberFormat="0" applyFill="0" applyAlignment="0" applyProtection="0"/>
    <xf numFmtId="0" fontId="54" fillId="76" borderId="168" applyNumberFormat="0" applyAlignment="0" applyProtection="0"/>
    <xf numFmtId="0" fontId="3" fillId="79" borderId="174" applyNumberFormat="0" applyAlignment="0" applyProtection="0"/>
    <xf numFmtId="0" fontId="61" fillId="63" borderId="168" applyNumberFormat="0" applyAlignment="0" applyProtection="0"/>
    <xf numFmtId="0" fontId="3" fillId="79" borderId="174" applyNumberFormat="0" applyAlignment="0" applyProtection="0"/>
    <xf numFmtId="0" fontId="112" fillId="7" borderId="168" applyNumberFormat="0" applyAlignment="0" applyProtection="0"/>
    <xf numFmtId="0" fontId="172" fillId="0" borderId="170" applyNumberFormat="0" applyFill="0" applyAlignment="0" applyProtection="0"/>
    <xf numFmtId="0" fontId="122" fillId="0" borderId="170" applyNumberFormat="0" applyFill="0" applyAlignment="0" applyProtection="0"/>
    <xf numFmtId="0" fontId="66" fillId="0" borderId="170" applyNumberFormat="0" applyFill="0" applyAlignment="0" applyProtection="0"/>
    <xf numFmtId="0" fontId="171" fillId="20" borderId="169" applyNumberFormat="0" applyAlignment="0" applyProtection="0"/>
    <xf numFmtId="4" fontId="43" fillId="80" borderId="172" applyNumberFormat="0" applyProtection="0">
      <alignment horizontal="left" vertical="center" indent="1"/>
    </xf>
    <xf numFmtId="0" fontId="168" fillId="7" borderId="168" applyNumberFormat="0" applyAlignment="0" applyProtection="0"/>
    <xf numFmtId="0" fontId="112" fillId="7" borderId="168" applyNumberFormat="0" applyAlignment="0" applyProtection="0"/>
    <xf numFmtId="0" fontId="66" fillId="0" borderId="170" applyNumberFormat="0" applyFill="0" applyAlignment="0" applyProtection="0"/>
    <xf numFmtId="0" fontId="37" fillId="26" borderId="174" applyNumberFormat="0" applyFont="0" applyAlignment="0" applyProtection="0"/>
    <xf numFmtId="0" fontId="112" fillId="7" borderId="168" applyNumberFormat="0" applyAlignment="0" applyProtection="0"/>
    <xf numFmtId="4" fontId="41" fillId="24" borderId="172" applyNumberFormat="0" applyProtection="0">
      <alignment horizontal="left" vertical="center" indent="1"/>
    </xf>
    <xf numFmtId="4" fontId="41" fillId="15" borderId="172" applyNumberFormat="0" applyProtection="0">
      <alignment horizontal="right" vertical="center"/>
    </xf>
    <xf numFmtId="0" fontId="66" fillId="0" borderId="170" applyNumberFormat="0" applyFill="0" applyAlignment="0" applyProtection="0"/>
    <xf numFmtId="0" fontId="3" fillId="79" borderId="174" applyNumberFormat="0" applyAlignment="0" applyProtection="0"/>
    <xf numFmtId="0" fontId="29" fillId="81" borderId="172" applyNumberFormat="0" applyProtection="0">
      <alignment horizontal="left" vertical="center" indent="1"/>
    </xf>
    <xf numFmtId="3" fontId="82" fillId="80" borderId="173">
      <alignment horizontal="left" vertical="top" wrapText="1"/>
      <protection locked="0"/>
    </xf>
    <xf numFmtId="0" fontId="112" fillId="7" borderId="168" applyNumberFormat="0" applyAlignment="0" applyProtection="0"/>
    <xf numFmtId="0" fontId="3" fillId="79" borderId="174" applyNumberFormat="0" applyAlignment="0" applyProtection="0"/>
    <xf numFmtId="0" fontId="102" fillId="76" borderId="160" applyNumberFormat="0" applyAlignment="0" applyProtection="0"/>
    <xf numFmtId="0" fontId="29" fillId="95" borderId="172" applyNumberFormat="0" applyProtection="0">
      <alignment horizontal="left" vertical="center" indent="1"/>
    </xf>
    <xf numFmtId="0" fontId="64" fillId="76" borderId="169" applyNumberFormat="0" applyAlignment="0" applyProtection="0"/>
    <xf numFmtId="0" fontId="160" fillId="26" borderId="174" applyNumberFormat="0" applyFont="0" applyAlignment="0" applyProtection="0"/>
    <xf numFmtId="0" fontId="102" fillId="76" borderId="168" applyNumberFormat="0" applyAlignment="0" applyProtection="0"/>
    <xf numFmtId="0" fontId="37" fillId="26" borderId="174" applyNumberFormat="0" applyFont="0" applyAlignment="0" applyProtection="0"/>
    <xf numFmtId="0" fontId="54" fillId="76" borderId="168" applyNumberFormat="0" applyAlignment="0" applyProtection="0"/>
    <xf numFmtId="0" fontId="172" fillId="0" borderId="170" applyNumberFormat="0" applyFill="0" applyAlignment="0" applyProtection="0"/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0" fontId="3" fillId="79" borderId="174" applyNumberFormat="0" applyAlignment="0" applyProtection="0"/>
    <xf numFmtId="4" fontId="41" fillId="96" borderId="172" applyNumberFormat="0" applyProtection="0">
      <alignment horizontal="right" vertical="center"/>
    </xf>
    <xf numFmtId="0" fontId="64" fillId="76" borderId="169" applyNumberFormat="0" applyAlignment="0" applyProtection="0"/>
    <xf numFmtId="0" fontId="29" fillId="81" borderId="172" applyNumberFormat="0" applyProtection="0">
      <alignment horizontal="left" vertical="top" indent="1"/>
    </xf>
    <xf numFmtId="4" fontId="41" fillId="24" borderId="172" applyNumberFormat="0" applyProtection="0">
      <alignment vertical="center"/>
    </xf>
    <xf numFmtId="0" fontId="3" fillId="79" borderId="174" applyNumberFormat="0" applyAlignment="0" applyProtection="0"/>
    <xf numFmtId="0" fontId="64" fillId="76" borderId="169" applyNumberFormat="0" applyAlignment="0" applyProtection="0"/>
    <xf numFmtId="0" fontId="112" fillId="7" borderId="168" applyNumberFormat="0" applyAlignment="0" applyProtection="0"/>
    <xf numFmtId="0" fontId="118" fillId="20" borderId="169" applyNumberFormat="0" applyAlignment="0" applyProtection="0"/>
    <xf numFmtId="0" fontId="122" fillId="0" borderId="170" applyNumberFormat="0" applyFill="0" applyAlignment="0" applyProtection="0"/>
    <xf numFmtId="0" fontId="118" fillId="20" borderId="169" applyNumberFormat="0" applyAlignment="0" applyProtection="0"/>
    <xf numFmtId="0" fontId="37" fillId="26" borderId="174" applyNumberFormat="0" applyFont="0" applyAlignment="0" applyProtection="0"/>
    <xf numFmtId="0" fontId="61" fillId="63" borderId="168" applyNumberFormat="0" applyAlignment="0" applyProtection="0"/>
    <xf numFmtId="0" fontId="66" fillId="0" borderId="170" applyNumberFormat="0" applyFill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02" fillId="20" borderId="168" applyNumberFormat="0" applyAlignment="0" applyProtection="0"/>
    <xf numFmtId="0" fontId="61" fillId="63" borderId="168" applyNumberFormat="0" applyAlignment="0" applyProtection="0"/>
    <xf numFmtId="0" fontId="54" fillId="76" borderId="168" applyNumberFormat="0" applyAlignment="0" applyProtection="0"/>
    <xf numFmtId="0" fontId="3" fillId="79" borderId="174" applyNumberFormat="0" applyAlignment="0" applyProtection="0"/>
    <xf numFmtId="0" fontId="37" fillId="26" borderId="174" applyNumberFormat="0" applyFont="0" applyAlignment="0" applyProtection="0"/>
    <xf numFmtId="206" fontId="176" fillId="89" borderId="171"/>
    <xf numFmtId="206" fontId="176" fillId="89" borderId="171"/>
    <xf numFmtId="3" fontId="82" fillId="80" borderId="173">
      <alignment horizontal="left" vertical="top" wrapText="1"/>
      <protection locked="0"/>
    </xf>
    <xf numFmtId="0" fontId="54" fillId="76" borderId="168" applyNumberFormat="0" applyAlignment="0" applyProtection="0"/>
    <xf numFmtId="0" fontId="172" fillId="0" borderId="170" applyNumberFormat="0" applyFill="0" applyAlignment="0" applyProtection="0"/>
    <xf numFmtId="3" fontId="103" fillId="0" borderId="173"/>
    <xf numFmtId="0" fontId="37" fillId="26" borderId="174" applyNumberFormat="0" applyFont="0" applyAlignment="0" applyProtection="0"/>
    <xf numFmtId="0" fontId="102" fillId="20" borderId="168" applyNumberFormat="0" applyAlignment="0" applyProtection="0"/>
    <xf numFmtId="4" fontId="44" fillId="94" borderId="172" applyNumberFormat="0" applyProtection="0">
      <alignment horizontal="right" vertical="center"/>
    </xf>
    <xf numFmtId="0" fontId="3" fillId="79" borderId="174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63" fillId="20" borderId="168" applyNumberFormat="0" applyAlignment="0" applyProtection="0"/>
    <xf numFmtId="0" fontId="66" fillId="0" borderId="170" applyNumberFormat="0" applyFill="0" applyAlignment="0" applyProtection="0"/>
    <xf numFmtId="0" fontId="3" fillId="79" borderId="174" applyNumberFormat="0" applyAlignment="0" applyProtection="0"/>
    <xf numFmtId="4" fontId="196" fillId="24" borderId="172" applyNumberFormat="0" applyProtection="0">
      <alignment vertical="center"/>
    </xf>
    <xf numFmtId="0" fontId="61" fillId="63" borderId="168" applyNumberFormat="0" applyAlignment="0" applyProtection="0"/>
    <xf numFmtId="4" fontId="41" fillId="18" borderId="172" applyNumberFormat="0" applyProtection="0">
      <alignment horizontal="right" vertical="center"/>
    </xf>
    <xf numFmtId="10" fontId="16" fillId="24" borderId="173" applyNumberFormat="0" applyBorder="0" applyAlignment="0" applyProtection="0"/>
    <xf numFmtId="0" fontId="3" fillId="79" borderId="174" applyNumberFormat="0" applyAlignment="0" applyProtection="0"/>
    <xf numFmtId="0" fontId="64" fillId="76" borderId="169" applyNumberFormat="0" applyAlignment="0" applyProtection="0"/>
    <xf numFmtId="206" fontId="191" fillId="0" borderId="171"/>
    <xf numFmtId="3" fontId="103" fillId="0" borderId="173"/>
    <xf numFmtId="3" fontId="82" fillId="80" borderId="173">
      <alignment horizontal="left" vertical="top" wrapText="1"/>
      <protection locked="0"/>
    </xf>
    <xf numFmtId="0" fontId="90" fillId="0" borderId="173" applyFont="0" applyFill="0" applyBorder="0">
      <alignment horizontal="centerContinuous" vertical="justify" wrapText="1"/>
    </xf>
    <xf numFmtId="0" fontId="61" fillId="63" borderId="168" applyNumberFormat="0" applyAlignment="0" applyProtection="0"/>
    <xf numFmtId="0" fontId="66" fillId="0" borderId="170" applyNumberFormat="0" applyFill="0" applyAlignment="0" applyProtection="0"/>
    <xf numFmtId="0" fontId="102" fillId="20" borderId="168" applyNumberFormat="0" applyAlignment="0" applyProtection="0"/>
    <xf numFmtId="4" fontId="41" fillId="17" borderId="172" applyNumberFormat="0" applyProtection="0">
      <alignment horizontal="right" vertical="center"/>
    </xf>
    <xf numFmtId="0" fontId="118" fillId="20" borderId="169" applyNumberFormat="0" applyAlignment="0" applyProtection="0"/>
    <xf numFmtId="0" fontId="171" fillId="20" borderId="169" applyNumberFormat="0" applyAlignment="0" applyProtection="0"/>
    <xf numFmtId="0" fontId="118" fillId="20" borderId="169" applyNumberFormat="0" applyAlignment="0" applyProtection="0"/>
    <xf numFmtId="4" fontId="41" fillId="94" borderId="172" applyNumberFormat="0" applyProtection="0">
      <alignment horizontal="right" vertical="center"/>
    </xf>
    <xf numFmtId="0" fontId="29" fillId="82" borderId="172" applyNumberFormat="0" applyProtection="0">
      <alignment horizontal="left" vertical="center" indent="1"/>
    </xf>
    <xf numFmtId="0" fontId="54" fillId="76" borderId="168" applyNumberFormat="0" applyAlignment="0" applyProtection="0"/>
    <xf numFmtId="0" fontId="112" fillId="7" borderId="168" applyNumberFormat="0" applyAlignment="0" applyProtection="0"/>
    <xf numFmtId="0" fontId="118" fillId="20" borderId="169" applyNumberFormat="0" applyAlignment="0" applyProtection="0"/>
    <xf numFmtId="0" fontId="54" fillId="76" borderId="168" applyNumberFormat="0" applyAlignment="0" applyProtection="0"/>
    <xf numFmtId="0" fontId="102" fillId="20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66" fillId="0" borderId="170" applyNumberFormat="0" applyFill="0" applyAlignment="0" applyProtection="0"/>
    <xf numFmtId="0" fontId="54" fillId="76" borderId="168" applyNumberFormat="0" applyAlignment="0" applyProtection="0"/>
    <xf numFmtId="0" fontId="64" fillId="76" borderId="169" applyNumberFormat="0" applyAlignment="0" applyProtection="0"/>
    <xf numFmtId="0" fontId="3" fillId="79" borderId="174" applyNumberFormat="0" applyAlignment="0" applyProtection="0"/>
    <xf numFmtId="0" fontId="112" fillId="7" borderId="168" applyNumberFormat="0" applyAlignment="0" applyProtection="0"/>
    <xf numFmtId="0" fontId="54" fillId="76" borderId="168" applyNumberFormat="0" applyAlignment="0" applyProtection="0"/>
    <xf numFmtId="0" fontId="3" fillId="79" borderId="174" applyNumberFormat="0" applyAlignment="0" applyProtection="0"/>
    <xf numFmtId="0" fontId="37" fillId="26" borderId="174" applyNumberFormat="0" applyFont="0" applyAlignment="0" applyProtection="0"/>
    <xf numFmtId="10" fontId="95" fillId="24" borderId="173" applyNumberFormat="0" applyBorder="0" applyAlignment="0" applyProtection="0"/>
    <xf numFmtId="3" fontId="103" fillId="0" borderId="173"/>
    <xf numFmtId="0" fontId="90" fillId="0" borderId="173" applyFont="0" applyFill="0" applyBorder="0">
      <alignment horizontal="center" vertical="justify" wrapText="1"/>
    </xf>
    <xf numFmtId="0" fontId="61" fillId="63" borderId="168" applyNumberFormat="0" applyAlignment="0" applyProtection="0"/>
    <xf numFmtId="3" fontId="82" fillId="80" borderId="173">
      <alignment horizontal="left" vertical="top" wrapText="1"/>
      <protection locked="0"/>
    </xf>
    <xf numFmtId="0" fontId="3" fillId="79" borderId="174" applyNumberFormat="0" applyAlignment="0" applyProtection="0"/>
    <xf numFmtId="0" fontId="3" fillId="79" borderId="174" applyNumberFormat="0" applyAlignment="0" applyProtection="0"/>
    <xf numFmtId="0" fontId="122" fillId="0" borderId="170" applyNumberFormat="0" applyFill="0" applyAlignment="0" applyProtection="0"/>
    <xf numFmtId="0" fontId="112" fillId="7" borderId="168" applyNumberFormat="0" applyAlignment="0" applyProtection="0"/>
    <xf numFmtId="4" fontId="44" fillId="94" borderId="172" applyNumberFormat="0" applyProtection="0">
      <alignment horizontal="right" vertical="center"/>
    </xf>
    <xf numFmtId="4" fontId="41" fillId="96" borderId="172" applyNumberFormat="0" applyProtection="0">
      <alignment horizontal="left" vertical="center" indent="1"/>
    </xf>
    <xf numFmtId="4" fontId="41" fillId="94" borderId="172" applyNumberFormat="0" applyProtection="0">
      <alignment horizontal="right" vertical="center"/>
    </xf>
    <xf numFmtId="0" fontId="29" fillId="81" borderId="172" applyNumberFormat="0" applyProtection="0">
      <alignment horizontal="left" vertical="top" indent="1"/>
    </xf>
    <xf numFmtId="0" fontId="29" fillId="91" borderId="172" applyNumberFormat="0" applyProtection="0">
      <alignment horizontal="left" vertical="top" indent="1"/>
    </xf>
    <xf numFmtId="0" fontId="29" fillId="91" borderId="172" applyNumberFormat="0" applyProtection="0">
      <alignment horizontal="left" vertical="center" indent="1"/>
    </xf>
    <xf numFmtId="0" fontId="29" fillId="95" borderId="172" applyNumberFormat="0" applyProtection="0">
      <alignment horizontal="left" vertical="center" indent="1"/>
    </xf>
    <xf numFmtId="4" fontId="41" fillId="92" borderId="172" applyNumberFormat="0" applyProtection="0">
      <alignment horizontal="right" vertical="center"/>
    </xf>
    <xf numFmtId="4" fontId="41" fillId="19" borderId="172" applyNumberFormat="0" applyProtection="0">
      <alignment horizontal="right" vertical="center"/>
    </xf>
    <xf numFmtId="4" fontId="41" fillId="11" borderId="172" applyNumberFormat="0" applyProtection="0">
      <alignment horizontal="right" vertical="center"/>
    </xf>
    <xf numFmtId="4" fontId="43" fillId="25" borderId="172" applyNumberFormat="0" applyProtection="0">
      <alignment vertical="center"/>
    </xf>
    <xf numFmtId="0" fontId="172" fillId="0" borderId="170" applyNumberFormat="0" applyFill="0" applyAlignment="0" applyProtection="0"/>
    <xf numFmtId="0" fontId="171" fillId="20" borderId="169" applyNumberFormat="0" applyAlignment="0" applyProtection="0"/>
    <xf numFmtId="0" fontId="160" fillId="26" borderId="174" applyNumberFormat="0" applyFont="0" applyAlignment="0" applyProtection="0"/>
    <xf numFmtId="0" fontId="118" fillId="76" borderId="162" applyNumberFormat="0" applyAlignment="0" applyProtection="0"/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0" fontId="122" fillId="0" borderId="163" applyNumberFormat="0" applyFill="0" applyAlignment="0" applyProtection="0"/>
    <xf numFmtId="0" fontId="64" fillId="76" borderId="169" applyNumberFormat="0" applyAlignment="0" applyProtection="0"/>
    <xf numFmtId="0" fontId="122" fillId="0" borderId="170" applyNumberFormat="0" applyFill="0" applyAlignment="0" applyProtection="0"/>
    <xf numFmtId="0" fontId="112" fillId="7" borderId="168" applyNumberFormat="0" applyAlignment="0" applyProtection="0"/>
    <xf numFmtId="4" fontId="41" fillId="24" borderId="172" applyNumberFormat="0" applyProtection="0">
      <alignment horizontal="left" vertical="center" indent="1"/>
    </xf>
    <xf numFmtId="10" fontId="16" fillId="24" borderId="173" applyNumberFormat="0" applyBorder="0" applyAlignment="0" applyProtection="0"/>
    <xf numFmtId="0" fontId="37" fillId="26" borderId="174" applyNumberFormat="0" applyFont="0" applyAlignment="0" applyProtection="0"/>
    <xf numFmtId="0" fontId="122" fillId="0" borderId="170" applyNumberFormat="0" applyFill="0" applyAlignment="0" applyProtection="0"/>
    <xf numFmtId="4" fontId="194" fillId="80" borderId="172" applyNumberFormat="0" applyProtection="0">
      <alignment vertical="center"/>
    </xf>
    <xf numFmtId="0" fontId="102" fillId="20" borderId="168" applyNumberFormat="0" applyAlignment="0" applyProtection="0"/>
    <xf numFmtId="0" fontId="118" fillId="76" borderId="169" applyNumberFormat="0" applyAlignment="0" applyProtection="0"/>
    <xf numFmtId="0" fontId="64" fillId="76" borderId="169" applyNumberFormat="0" applyAlignment="0" applyProtection="0"/>
    <xf numFmtId="0" fontId="118" fillId="76" borderId="169" applyNumberFormat="0" applyAlignment="0" applyProtection="0"/>
    <xf numFmtId="0" fontId="112" fillId="7" borderId="168" applyNumberFormat="0" applyAlignment="0" applyProtection="0"/>
    <xf numFmtId="0" fontId="3" fillId="79" borderId="174" applyNumberFormat="0" applyAlignment="0" applyProtection="0"/>
    <xf numFmtId="0" fontId="102" fillId="20" borderId="168" applyNumberFormat="0" applyAlignment="0" applyProtection="0"/>
    <xf numFmtId="4" fontId="41" fillId="96" borderId="172" applyNumberFormat="0" applyProtection="0">
      <alignment horizontal="left" vertical="center" indent="1"/>
    </xf>
    <xf numFmtId="0" fontId="29" fillId="81" borderId="172" applyNumberFormat="0" applyProtection="0">
      <alignment horizontal="left" vertical="center" indent="1"/>
    </xf>
    <xf numFmtId="4" fontId="41" fillId="96" borderId="172" applyNumberFormat="0" applyProtection="0">
      <alignment horizontal="right" vertical="center"/>
    </xf>
    <xf numFmtId="4" fontId="41" fillId="9" borderId="172" applyNumberFormat="0" applyProtection="0">
      <alignment horizontal="right" vertical="center"/>
    </xf>
    <xf numFmtId="0" fontId="37" fillId="26" borderId="174" applyNumberFormat="0" applyFont="0" applyAlignment="0" applyProtection="0"/>
    <xf numFmtId="4" fontId="41" fillId="9" borderId="172" applyNumberFormat="0" applyProtection="0">
      <alignment horizontal="right" vertical="center"/>
    </xf>
    <xf numFmtId="0" fontId="37" fillId="26" borderId="174" applyNumberFormat="0" applyFont="0" applyAlignment="0" applyProtection="0"/>
    <xf numFmtId="0" fontId="54" fillId="76" borderId="168" applyNumberFormat="0" applyAlignment="0" applyProtection="0"/>
    <xf numFmtId="0" fontId="29" fillId="82" borderId="172" applyNumberFormat="0" applyProtection="0">
      <alignment horizontal="left" vertical="center" indent="1"/>
    </xf>
    <xf numFmtId="10" fontId="95" fillId="24" borderId="173" applyNumberFormat="0" applyBorder="0" applyAlignment="0" applyProtection="0"/>
    <xf numFmtId="4" fontId="196" fillId="94" borderId="172" applyNumberFormat="0" applyProtection="0">
      <alignment horizontal="right" vertical="center"/>
    </xf>
    <xf numFmtId="4" fontId="41" fillId="96" borderId="172" applyNumberFormat="0" applyProtection="0">
      <alignment horizontal="left" vertical="center" indent="1"/>
    </xf>
    <xf numFmtId="0" fontId="163" fillId="20" borderId="160" applyNumberFormat="0" applyAlignment="0" applyProtection="0"/>
    <xf numFmtId="0" fontId="112" fillId="7" borderId="168" applyNumberFormat="0" applyAlignment="0" applyProtection="0"/>
    <xf numFmtId="0" fontId="122" fillId="0" borderId="170" applyNumberFormat="0" applyFill="0" applyAlignment="0" applyProtection="0"/>
    <xf numFmtId="0" fontId="112" fillId="7" borderId="168" applyNumberFormat="0" applyAlignment="0" applyProtection="0"/>
    <xf numFmtId="3" fontId="82" fillId="80" borderId="173">
      <alignment horizontal="left" vertical="top" wrapText="1"/>
      <protection locked="0"/>
    </xf>
    <xf numFmtId="0" fontId="112" fillId="7" borderId="168" applyNumberFormat="0" applyAlignment="0" applyProtection="0"/>
    <xf numFmtId="0" fontId="3" fillId="79" borderId="174" applyNumberFormat="0" applyAlignment="0" applyProtection="0"/>
    <xf numFmtId="0" fontId="102" fillId="20" borderId="168" applyNumberFormat="0" applyAlignment="0" applyProtection="0"/>
    <xf numFmtId="0" fontId="41" fillId="91" borderId="172" applyNumberFormat="0" applyProtection="0">
      <alignment horizontal="left" vertical="top" indent="1"/>
    </xf>
    <xf numFmtId="0" fontId="29" fillId="81" borderId="172" applyNumberFormat="0" applyProtection="0">
      <alignment horizontal="left" vertical="center" indent="1"/>
    </xf>
    <xf numFmtId="0" fontId="29" fillId="95" borderId="172" applyNumberFormat="0" applyProtection="0">
      <alignment horizontal="left" vertical="top" indent="1"/>
    </xf>
    <xf numFmtId="4" fontId="41" fillId="18" borderId="172" applyNumberFormat="0" applyProtection="0">
      <alignment horizontal="right" vertical="center"/>
    </xf>
    <xf numFmtId="0" fontId="168" fillId="7" borderId="160" applyNumberFormat="0" applyAlignment="0" applyProtection="0"/>
    <xf numFmtId="0" fontId="160" fillId="26" borderId="161" applyNumberFormat="0" applyFont="0" applyAlignment="0" applyProtection="0"/>
    <xf numFmtId="0" fontId="171" fillId="20" borderId="162" applyNumberFormat="0" applyAlignment="0" applyProtection="0"/>
    <xf numFmtId="0" fontId="172" fillId="0" borderId="163" applyNumberFormat="0" applyFill="0" applyAlignment="0" applyProtection="0"/>
    <xf numFmtId="0" fontId="122" fillId="0" borderId="170" applyNumberFormat="0" applyFill="0" applyAlignment="0" applyProtection="0"/>
    <xf numFmtId="0" fontId="3" fillId="79" borderId="174" applyNumberFormat="0" applyAlignment="0" applyProtection="0"/>
    <xf numFmtId="0" fontId="64" fillId="76" borderId="169" applyNumberFormat="0" applyAlignment="0" applyProtection="0"/>
    <xf numFmtId="0" fontId="112" fillId="7" borderId="168" applyNumberFormat="0" applyAlignment="0" applyProtection="0"/>
    <xf numFmtId="0" fontId="37" fillId="26" borderId="174" applyNumberFormat="0" applyFont="0" applyAlignment="0" applyProtection="0"/>
    <xf numFmtId="5" fontId="217" fillId="0" borderId="167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61" fillId="63" borderId="168" applyNumberFormat="0" applyAlignment="0" applyProtection="0"/>
    <xf numFmtId="0" fontId="3" fillId="26" borderId="174" applyNumberFormat="0" applyFon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8" fillId="76" borderId="169" applyNumberFormat="0" applyAlignment="0" applyProtection="0"/>
    <xf numFmtId="0" fontId="102" fillId="76" borderId="168" applyNumberFormat="0" applyAlignment="0" applyProtection="0"/>
    <xf numFmtId="0" fontId="43" fillId="80" borderId="172" applyNumberFormat="0" applyProtection="0">
      <alignment horizontal="left" vertical="top" indent="1"/>
    </xf>
    <xf numFmtId="0" fontId="3" fillId="79" borderId="174" applyNumberFormat="0" applyAlignment="0" applyProtection="0"/>
    <xf numFmtId="4" fontId="196" fillId="24" borderId="172" applyNumberFormat="0" applyProtection="0">
      <alignment vertical="center"/>
    </xf>
    <xf numFmtId="0" fontId="3" fillId="79" borderId="174" applyNumberFormat="0" applyAlignment="0" applyProtection="0"/>
    <xf numFmtId="0" fontId="102" fillId="20" borderId="168" applyNumberFormat="0" applyAlignment="0" applyProtection="0"/>
    <xf numFmtId="0" fontId="29" fillId="91" borderId="172" applyNumberFormat="0" applyProtection="0">
      <alignment horizontal="left" vertical="center" indent="1"/>
    </xf>
    <xf numFmtId="0" fontId="29" fillId="91" borderId="172" applyNumberFormat="0" applyProtection="0">
      <alignment horizontal="left" vertical="top" indent="1"/>
    </xf>
    <xf numFmtId="0" fontId="112" fillId="7" borderId="168" applyNumberFormat="0" applyAlignment="0" applyProtection="0"/>
    <xf numFmtId="0" fontId="118" fillId="20" borderId="169" applyNumberFormat="0" applyAlignment="0" applyProtection="0"/>
    <xf numFmtId="0" fontId="163" fillId="20" borderId="168" applyNumberFormat="0" applyAlignment="0" applyProtection="0"/>
    <xf numFmtId="206" fontId="176" fillId="89" borderId="164"/>
    <xf numFmtId="0" fontId="122" fillId="0" borderId="170" applyNumberFormat="0" applyFill="0" applyAlignment="0" applyProtection="0"/>
    <xf numFmtId="4" fontId="41" fillId="17" borderId="172" applyNumberFormat="0" applyProtection="0">
      <alignment horizontal="right" vertical="center"/>
    </xf>
    <xf numFmtId="0" fontId="29" fillId="81" borderId="172" applyNumberFormat="0" applyProtection="0">
      <alignment horizontal="left" vertical="center" indent="1"/>
    </xf>
    <xf numFmtId="4" fontId="41" fillId="19" borderId="172" applyNumberFormat="0" applyProtection="0">
      <alignment horizontal="right" vertical="center"/>
    </xf>
    <xf numFmtId="0" fontId="112" fillId="7" borderId="168" applyNumberFormat="0" applyAlignment="0" applyProtection="0"/>
    <xf numFmtId="0" fontId="118" fillId="76" borderId="169" applyNumberFormat="0" applyAlignment="0" applyProtection="0"/>
    <xf numFmtId="0" fontId="61" fillId="63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37" fillId="26" borderId="174" applyNumberFormat="0" applyFont="0" applyAlignment="0" applyProtection="0"/>
    <xf numFmtId="0" fontId="29" fillId="91" borderId="172" applyNumberFormat="0" applyProtection="0">
      <alignment horizontal="left" vertical="top" indent="1"/>
    </xf>
    <xf numFmtId="10" fontId="16" fillId="24" borderId="173" applyNumberFormat="0" applyBorder="0" applyAlignment="0" applyProtection="0"/>
    <xf numFmtId="206" fontId="191" fillId="0" borderId="171"/>
    <xf numFmtId="0" fontId="29" fillId="95" borderId="172" applyNumberFormat="0" applyProtection="0">
      <alignment horizontal="left" vertical="center" indent="1"/>
    </xf>
    <xf numFmtId="0" fontId="41" fillId="24" borderId="172" applyNumberFormat="0" applyProtection="0">
      <alignment horizontal="left" vertical="top" indent="1"/>
    </xf>
    <xf numFmtId="0" fontId="3" fillId="79" borderId="174" applyNumberFormat="0" applyAlignment="0" applyProtection="0"/>
    <xf numFmtId="0" fontId="112" fillId="7" borderId="168" applyNumberFormat="0" applyAlignment="0" applyProtection="0"/>
    <xf numFmtId="0" fontId="122" fillId="0" borderId="170" applyNumberFormat="0" applyFill="0" applyAlignment="0" applyProtection="0"/>
    <xf numFmtId="0" fontId="37" fillId="26" borderId="174" applyNumberFormat="0" applyFont="0" applyAlignment="0" applyProtection="0"/>
    <xf numFmtId="0" fontId="3" fillId="79" borderId="174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64" fillId="76" borderId="169" applyNumberFormat="0" applyAlignment="0" applyProtection="0"/>
    <xf numFmtId="0" fontId="3" fillId="79" borderId="174" applyNumberFormat="0" applyAlignment="0" applyProtection="0"/>
    <xf numFmtId="0" fontId="54" fillId="76" borderId="168" applyNumberFormat="0" applyAlignment="0" applyProtection="0"/>
    <xf numFmtId="0" fontId="168" fillId="7" borderId="168" applyNumberFormat="0" applyAlignment="0" applyProtection="0"/>
    <xf numFmtId="0" fontId="171" fillId="20" borderId="169" applyNumberFormat="0" applyAlignment="0" applyProtection="0"/>
    <xf numFmtId="4" fontId="41" fillId="96" borderId="172" applyNumberFormat="0" applyProtection="0">
      <alignment horizontal="right" vertical="center"/>
    </xf>
    <xf numFmtId="0" fontId="54" fillId="76" borderId="168" applyNumberFormat="0" applyAlignment="0" applyProtection="0"/>
    <xf numFmtId="4" fontId="41" fillId="15" borderId="172" applyNumberFormat="0" applyProtection="0">
      <alignment horizontal="right" vertical="center"/>
    </xf>
    <xf numFmtId="0" fontId="37" fillId="26" borderId="174" applyNumberFormat="0" applyFont="0" applyAlignment="0" applyProtection="0"/>
    <xf numFmtId="0" fontId="112" fillId="7" borderId="168" applyNumberFormat="0" applyAlignment="0" applyProtection="0"/>
    <xf numFmtId="0" fontId="37" fillId="26" borderId="174" applyNumberFormat="0" applyFont="0" applyAlignment="0" applyProtection="0"/>
    <xf numFmtId="0" fontId="112" fillId="7" borderId="168" applyNumberFormat="0" applyAlignment="0" applyProtection="0"/>
    <xf numFmtId="0" fontId="64" fillId="76" borderId="169" applyNumberFormat="0" applyAlignment="0" applyProtection="0"/>
    <xf numFmtId="0" fontId="3" fillId="79" borderId="174" applyNumberFormat="0" applyAlignment="0" applyProtection="0"/>
    <xf numFmtId="10" fontId="16" fillId="24" borderId="173" applyNumberFormat="0" applyBorder="0" applyAlignment="0" applyProtection="0"/>
    <xf numFmtId="0" fontId="61" fillId="63" borderId="168" applyNumberFormat="0" applyAlignment="0" applyProtection="0"/>
    <xf numFmtId="4" fontId="41" fillId="17" borderId="172" applyNumberFormat="0" applyProtection="0">
      <alignment horizontal="right" vertical="center"/>
    </xf>
    <xf numFmtId="4" fontId="41" fillId="9" borderId="172" applyNumberFormat="0" applyProtection="0">
      <alignment horizontal="right" vertical="center"/>
    </xf>
    <xf numFmtId="4" fontId="41" fillId="3" borderId="172" applyNumberFormat="0" applyProtection="0">
      <alignment horizontal="right" vertical="center"/>
    </xf>
    <xf numFmtId="0" fontId="43" fillId="80" borderId="172" applyNumberFormat="0" applyProtection="0">
      <alignment horizontal="left" vertical="top" indent="1"/>
    </xf>
    <xf numFmtId="4" fontId="43" fillId="80" borderId="172" applyNumberFormat="0" applyProtection="0">
      <alignment horizontal="left" vertical="center" indent="1"/>
    </xf>
    <xf numFmtId="206" fontId="191" fillId="0" borderId="164"/>
    <xf numFmtId="0" fontId="118" fillId="76" borderId="169" applyNumberFormat="0" applyAlignment="0" applyProtection="0"/>
    <xf numFmtId="213" fontId="190" fillId="0" borderId="159" applyFont="0" applyFill="0" applyBorder="0" applyAlignment="0" applyProtection="0"/>
    <xf numFmtId="4" fontId="43" fillId="25" borderId="165" applyNumberFormat="0" applyProtection="0">
      <alignment vertical="center"/>
    </xf>
    <xf numFmtId="4" fontId="194" fillId="80" borderId="165" applyNumberFormat="0" applyProtection="0">
      <alignment vertical="center"/>
    </xf>
    <xf numFmtId="4" fontId="43" fillId="80" borderId="165" applyNumberFormat="0" applyProtection="0">
      <alignment horizontal="left" vertical="center" indent="1"/>
    </xf>
    <xf numFmtId="0" fontId="43" fillId="80" borderId="165" applyNumberFormat="0" applyProtection="0">
      <alignment horizontal="left" vertical="top" indent="1"/>
    </xf>
    <xf numFmtId="4" fontId="41" fillId="3" borderId="165" applyNumberFormat="0" applyProtection="0">
      <alignment horizontal="right" vertical="center"/>
    </xf>
    <xf numFmtId="4" fontId="41" fillId="9" borderId="165" applyNumberFormat="0" applyProtection="0">
      <alignment horizontal="right" vertical="center"/>
    </xf>
    <xf numFmtId="4" fontId="41" fillId="17" borderId="165" applyNumberFormat="0" applyProtection="0">
      <alignment horizontal="right" vertical="center"/>
    </xf>
    <xf numFmtId="4" fontId="41" fillId="11" borderId="165" applyNumberFormat="0" applyProtection="0">
      <alignment horizontal="right" vertical="center"/>
    </xf>
    <xf numFmtId="4" fontId="41" fillId="15" borderId="165" applyNumberFormat="0" applyProtection="0">
      <alignment horizontal="right" vertical="center"/>
    </xf>
    <xf numFmtId="4" fontId="41" fillId="19" borderId="165" applyNumberFormat="0" applyProtection="0">
      <alignment horizontal="right" vertical="center"/>
    </xf>
    <xf numFmtId="4" fontId="41" fillId="18" borderId="165" applyNumberFormat="0" applyProtection="0">
      <alignment horizontal="right" vertical="center"/>
    </xf>
    <xf numFmtId="4" fontId="41" fillId="92" borderId="165" applyNumberFormat="0" applyProtection="0">
      <alignment horizontal="right" vertical="center"/>
    </xf>
    <xf numFmtId="4" fontId="41" fillId="10" borderId="165" applyNumberFormat="0" applyProtection="0">
      <alignment horizontal="right" vertical="center"/>
    </xf>
    <xf numFmtId="4" fontId="41" fillId="96" borderId="165" applyNumberFormat="0" applyProtection="0">
      <alignment horizontal="right" vertical="center"/>
    </xf>
    <xf numFmtId="0" fontId="29" fillId="95" borderId="165" applyNumberFormat="0" applyProtection="0">
      <alignment horizontal="left" vertical="center" indent="1"/>
    </xf>
    <xf numFmtId="0" fontId="29" fillId="95" borderId="165" applyNumberFormat="0" applyProtection="0">
      <alignment horizontal="left" vertical="top" indent="1"/>
    </xf>
    <xf numFmtId="0" fontId="29" fillId="91" borderId="165" applyNumberFormat="0" applyProtection="0">
      <alignment horizontal="left" vertical="center" indent="1"/>
    </xf>
    <xf numFmtId="0" fontId="29" fillId="91" borderId="165" applyNumberFormat="0" applyProtection="0">
      <alignment horizontal="left" vertical="top" indent="1"/>
    </xf>
    <xf numFmtId="0" fontId="29" fillId="82" borderId="165" applyNumberFormat="0" applyProtection="0">
      <alignment horizontal="left" vertical="center" indent="1"/>
    </xf>
    <xf numFmtId="0" fontId="29" fillId="82" borderId="165" applyNumberFormat="0" applyProtection="0">
      <alignment horizontal="left" vertical="top" indent="1"/>
    </xf>
    <xf numFmtId="0" fontId="29" fillId="81" borderId="165" applyNumberFormat="0" applyProtection="0">
      <alignment horizontal="left" vertical="center" indent="1"/>
    </xf>
    <xf numFmtId="0" fontId="29" fillId="81" borderId="165" applyNumberFormat="0" applyProtection="0">
      <alignment horizontal="left" vertical="top" indent="1"/>
    </xf>
    <xf numFmtId="4" fontId="41" fillId="24" borderId="165" applyNumberFormat="0" applyProtection="0">
      <alignment vertical="center"/>
    </xf>
    <xf numFmtId="4" fontId="196" fillId="24" borderId="165" applyNumberFormat="0" applyProtection="0">
      <alignment vertical="center"/>
    </xf>
    <xf numFmtId="4" fontId="41" fillId="24" borderId="165" applyNumberFormat="0" applyProtection="0">
      <alignment horizontal="left" vertical="center" indent="1"/>
    </xf>
    <xf numFmtId="0" fontId="41" fillId="24" borderId="165" applyNumberFormat="0" applyProtection="0">
      <alignment horizontal="left" vertical="top" indent="1"/>
    </xf>
    <xf numFmtId="4" fontId="41" fillId="94" borderId="165" applyNumberFormat="0" applyProtection="0">
      <alignment horizontal="right" vertical="center"/>
    </xf>
    <xf numFmtId="4" fontId="196" fillId="94" borderId="165" applyNumberFormat="0" applyProtection="0">
      <alignment horizontal="right" vertical="center"/>
    </xf>
    <xf numFmtId="4" fontId="41" fillId="96" borderId="165" applyNumberFormat="0" applyProtection="0">
      <alignment horizontal="left" vertical="center" indent="1"/>
    </xf>
    <xf numFmtId="0" fontId="41" fillId="91" borderId="165" applyNumberFormat="0" applyProtection="0">
      <alignment horizontal="left" vertical="top" indent="1"/>
    </xf>
    <xf numFmtId="4" fontId="44" fillId="94" borderId="165" applyNumberFormat="0" applyProtection="0">
      <alignment horizontal="right" vertical="center"/>
    </xf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8" fillId="20" borderId="162" applyNumberFormat="0" applyAlignment="0" applyProtection="0"/>
    <xf numFmtId="0" fontId="102" fillId="20" borderId="160" applyNumberFormat="0" applyAlignment="0" applyProtection="0"/>
    <xf numFmtId="0" fontId="112" fillId="7" borderId="160" applyNumberFormat="0" applyAlignment="0" applyProtection="0"/>
    <xf numFmtId="0" fontId="122" fillId="0" borderId="163" applyNumberFormat="0" applyFill="0" applyAlignment="0" applyProtection="0"/>
    <xf numFmtId="0" fontId="61" fillId="63" borderId="149" applyNumberFormat="0" applyAlignment="0" applyProtection="0"/>
    <xf numFmtId="0" fontId="174" fillId="26" borderId="161" applyNumberFormat="0" applyFont="0" applyAlignment="0" applyProtection="0"/>
    <xf numFmtId="3" fontId="82" fillId="80" borderId="173">
      <alignment horizontal="left" vertical="top" wrapText="1"/>
      <protection locked="0"/>
    </xf>
    <xf numFmtId="0" fontId="37" fillId="26" borderId="174" applyNumberFormat="0" applyFont="0" applyAlignment="0" applyProtection="0"/>
    <xf numFmtId="0" fontId="112" fillId="7" borderId="168" applyNumberFormat="0" applyAlignment="0" applyProtection="0"/>
    <xf numFmtId="0" fontId="29" fillId="95" borderId="172" applyNumberFormat="0" applyProtection="0">
      <alignment horizontal="left" vertical="top" indent="1"/>
    </xf>
    <xf numFmtId="4" fontId="41" fillId="24" borderId="172" applyNumberFormat="0" applyProtection="0">
      <alignment vertical="center"/>
    </xf>
    <xf numFmtId="0" fontId="61" fillId="63" borderId="168" applyNumberFormat="0" applyAlignment="0" applyProtection="0"/>
    <xf numFmtId="0" fontId="3" fillId="26" borderId="161" applyNumberFormat="0" applyFont="0" applyAlignment="0" applyProtection="0"/>
    <xf numFmtId="0" fontId="37" fillId="26" borderId="174" applyNumberFormat="0" applyFont="0" applyAlignment="0" applyProtection="0"/>
    <xf numFmtId="0" fontId="3" fillId="79" borderId="174" applyNumberFormat="0" applyAlignment="0" applyProtection="0"/>
    <xf numFmtId="0" fontId="112" fillId="7" borderId="168" applyNumberFormat="0" applyAlignment="0" applyProtection="0"/>
    <xf numFmtId="0" fontId="61" fillId="63" borderId="168" applyNumberFormat="0" applyAlignment="0" applyProtection="0"/>
    <xf numFmtId="0" fontId="3" fillId="79" borderId="174" applyNumberFormat="0" applyAlignment="0" applyProtection="0"/>
    <xf numFmtId="0" fontId="102" fillId="20" borderId="168" applyNumberFormat="0" applyAlignment="0" applyProtection="0"/>
    <xf numFmtId="4" fontId="43" fillId="80" borderId="172" applyNumberFormat="0" applyProtection="0">
      <alignment horizontal="left" vertical="center" indent="1"/>
    </xf>
    <xf numFmtId="0" fontId="54" fillId="76" borderId="168" applyNumberFormat="0" applyAlignment="0" applyProtection="0"/>
    <xf numFmtId="0" fontId="64" fillId="76" borderId="169" applyNumberFormat="0" applyAlignment="0" applyProtection="0"/>
    <xf numFmtId="0" fontId="37" fillId="26" borderId="174" applyNumberFormat="0" applyFont="0" applyAlignment="0" applyProtection="0"/>
    <xf numFmtId="0" fontId="3" fillId="79" borderId="174" applyNumberFormat="0" applyAlignment="0" applyProtection="0"/>
    <xf numFmtId="0" fontId="171" fillId="20" borderId="169" applyNumberFormat="0" applyAlignment="0" applyProtection="0"/>
    <xf numFmtId="0" fontId="3" fillId="79" borderId="174" applyNumberFormat="0" applyAlignment="0" applyProtection="0"/>
    <xf numFmtId="0" fontId="112" fillId="7" borderId="168" applyNumberFormat="0" applyAlignment="0" applyProtection="0"/>
    <xf numFmtId="0" fontId="29" fillId="82" borderId="172" applyNumberFormat="0" applyProtection="0">
      <alignment horizontal="left" vertical="top" indent="1"/>
    </xf>
    <xf numFmtId="0" fontId="118" fillId="20" borderId="169" applyNumberFormat="0" applyAlignment="0" applyProtection="0"/>
    <xf numFmtId="0" fontId="37" fillId="26" borderId="174" applyNumberFormat="0" applyFont="0" applyAlignment="0" applyProtection="0"/>
    <xf numFmtId="0" fontId="66" fillId="0" borderId="170" applyNumberFormat="0" applyFill="0" applyAlignment="0" applyProtection="0"/>
    <xf numFmtId="0" fontId="29" fillId="95" borderId="172" applyNumberFormat="0" applyProtection="0">
      <alignment horizontal="left" vertical="top" indent="1"/>
    </xf>
    <xf numFmtId="213" fontId="190" fillId="0" borderId="175" applyFont="0" applyFill="0" applyBorder="0" applyAlignment="0" applyProtection="0"/>
    <xf numFmtId="0" fontId="3" fillId="79" borderId="174" applyNumberFormat="0" applyAlignment="0" applyProtection="0"/>
    <xf numFmtId="0" fontId="37" fillId="26" borderId="174" applyNumberFormat="0" applyFont="0" applyAlignment="0" applyProtection="0"/>
    <xf numFmtId="0" fontId="66" fillId="0" borderId="170" applyNumberFormat="0" applyFill="0" applyAlignment="0" applyProtection="0"/>
    <xf numFmtId="4" fontId="41" fillId="9" borderId="172" applyNumberFormat="0" applyProtection="0">
      <alignment horizontal="right" vertical="center"/>
    </xf>
    <xf numFmtId="0" fontId="3" fillId="79" borderId="174" applyNumberFormat="0" applyAlignment="0" applyProtection="0"/>
    <xf numFmtId="0" fontId="64" fillId="76" borderId="169" applyNumberFormat="0" applyAlignment="0" applyProtection="0"/>
    <xf numFmtId="0" fontId="112" fillId="7" borderId="168" applyNumberFormat="0" applyAlignment="0" applyProtection="0"/>
    <xf numFmtId="4" fontId="44" fillId="94" borderId="172" applyNumberFormat="0" applyProtection="0">
      <alignment horizontal="right" vertical="center"/>
    </xf>
    <xf numFmtId="3" fontId="82" fillId="80" borderId="173">
      <alignment horizontal="left" vertical="top" wrapText="1"/>
      <protection locked="0"/>
    </xf>
    <xf numFmtId="4" fontId="41" fillId="15" borderId="172" applyNumberFormat="0" applyProtection="0">
      <alignment horizontal="right" vertical="center"/>
    </xf>
    <xf numFmtId="0" fontId="112" fillId="7" borderId="168" applyNumberFormat="0" applyAlignment="0" applyProtection="0"/>
    <xf numFmtId="10" fontId="95" fillId="24" borderId="173" applyNumberFormat="0" applyBorder="0" applyAlignment="0" applyProtection="0"/>
    <xf numFmtId="0" fontId="3" fillId="79" borderId="174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02" fillId="20" borderId="168" applyNumberFormat="0" applyAlignment="0" applyProtection="0"/>
    <xf numFmtId="0" fontId="3" fillId="79" borderId="174" applyNumberFormat="0" applyAlignment="0" applyProtection="0"/>
    <xf numFmtId="0" fontId="3" fillId="26" borderId="161" applyNumberFormat="0" applyFont="0" applyAlignment="0" applyProtection="0"/>
    <xf numFmtId="0" fontId="118" fillId="76" borderId="169" applyNumberFormat="0" applyAlignment="0" applyProtection="0"/>
    <xf numFmtId="0" fontId="61" fillId="63" borderId="160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102" fillId="76" borderId="168" applyNumberFormat="0" applyAlignment="0" applyProtection="0"/>
    <xf numFmtId="0" fontId="54" fillId="76" borderId="168" applyNumberFormat="0" applyAlignment="0" applyProtection="0"/>
    <xf numFmtId="0" fontId="37" fillId="26" borderId="174" applyNumberFormat="0" applyFont="0" applyAlignment="0" applyProtection="0"/>
    <xf numFmtId="0" fontId="61" fillId="63" borderId="168" applyNumberFormat="0" applyAlignment="0" applyProtection="0"/>
    <xf numFmtId="10" fontId="16" fillId="24" borderId="166" applyNumberFormat="0" applyBorder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3" fontId="82" fillId="80" borderId="166">
      <alignment horizontal="left" vertical="top" wrapText="1"/>
      <protection locked="0"/>
    </xf>
    <xf numFmtId="0" fontId="54" fillId="76" borderId="168" applyNumberFormat="0" applyAlignment="0" applyProtection="0"/>
    <xf numFmtId="0" fontId="61" fillId="63" borderId="168" applyNumberFormat="0" applyAlignment="0" applyProtection="0"/>
    <xf numFmtId="0" fontId="3" fillId="79" borderId="161" applyNumberFormat="0" applyAlignment="0" applyProtection="0"/>
    <xf numFmtId="0" fontId="90" fillId="0" borderId="166" applyFont="0" applyFill="0" applyBorder="0">
      <alignment horizontal="center" vertical="justify" wrapText="1"/>
    </xf>
    <xf numFmtId="0" fontId="90" fillId="0" borderId="166" applyFont="0" applyFill="0" applyBorder="0">
      <alignment horizontal="centerContinuous" vertical="justify" wrapText="1"/>
    </xf>
    <xf numFmtId="3" fontId="103" fillId="0" borderId="166"/>
    <xf numFmtId="10" fontId="16" fillId="24" borderId="166" applyNumberFormat="0" applyBorder="0" applyAlignment="0" applyProtection="0"/>
    <xf numFmtId="10" fontId="95" fillId="24" borderId="166" applyNumberFormat="0" applyBorder="0" applyAlignment="0" applyProtection="0"/>
    <xf numFmtId="0" fontId="37" fillId="26" borderId="161" applyNumberFormat="0" applyFont="0" applyAlignment="0" applyProtection="0"/>
    <xf numFmtId="0" fontId="37" fillId="26" borderId="161" applyNumberFormat="0" applyFont="0" applyAlignment="0" applyProtection="0"/>
    <xf numFmtId="0" fontId="37" fillId="26" borderId="161" applyNumberFormat="0" applyFont="0" applyAlignment="0" applyProtection="0"/>
    <xf numFmtId="0" fontId="3" fillId="79" borderId="161" applyNumberFormat="0" applyAlignment="0" applyProtection="0"/>
    <xf numFmtId="0" fontId="54" fillId="76" borderId="168" applyNumberFormat="0" applyAlignment="0" applyProtection="0"/>
    <xf numFmtId="0" fontId="37" fillId="26" borderId="161" applyNumberFormat="0" applyFont="0" applyAlignment="0" applyProtection="0"/>
    <xf numFmtId="0" fontId="61" fillId="63" borderId="168" applyNumberFormat="0" applyAlignment="0" applyProtection="0"/>
    <xf numFmtId="0" fontId="112" fillId="7" borderId="168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64" fillId="76" borderId="169" applyNumberFormat="0" applyAlignment="0" applyProtection="0"/>
    <xf numFmtId="0" fontId="61" fillId="63" borderId="168" applyNumberFormat="0" applyAlignment="0" applyProtection="0"/>
    <xf numFmtId="0" fontId="66" fillId="0" borderId="170" applyNumberFormat="0" applyFill="0" applyAlignment="0" applyProtection="0"/>
    <xf numFmtId="0" fontId="54" fillId="76" borderId="168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64" fillId="76" borderId="169" applyNumberFormat="0" applyAlignment="0" applyProtection="0"/>
    <xf numFmtId="0" fontId="54" fillId="76" borderId="168" applyNumberFormat="0" applyAlignment="0" applyProtection="0"/>
    <xf numFmtId="0" fontId="61" fillId="63" borderId="168" applyNumberFormat="0" applyAlignment="0" applyProtection="0"/>
    <xf numFmtId="0" fontId="66" fillId="0" borderId="170" applyNumberFormat="0" applyFill="0" applyAlignment="0" applyProtection="0"/>
    <xf numFmtId="0" fontId="3" fillId="79" borderId="161" applyNumberFormat="0" applyAlignment="0" applyProtection="0"/>
    <xf numFmtId="0" fontId="37" fillId="26" borderId="161" applyNumberFormat="0" applyFont="0" applyAlignment="0" applyProtection="0"/>
    <xf numFmtId="0" fontId="102" fillId="20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02" fillId="20" borderId="168" applyNumberFormat="0" applyAlignment="0" applyProtection="0"/>
    <xf numFmtId="0" fontId="66" fillId="0" borderId="170" applyNumberFormat="0" applyFill="0" applyAlignment="0" applyProtection="0"/>
    <xf numFmtId="0" fontId="61" fillId="63" borderId="168" applyNumberFormat="0" applyAlignment="0" applyProtection="0"/>
    <xf numFmtId="0" fontId="54" fillId="76" borderId="168" applyNumberFormat="0" applyAlignment="0" applyProtection="0"/>
    <xf numFmtId="0" fontId="64" fillId="76" borderId="169" applyNumberFormat="0" applyAlignment="0" applyProtection="0"/>
    <xf numFmtId="0" fontId="3" fillId="79" borderId="161" applyNumberFormat="0" applyAlignment="0" applyProtection="0"/>
    <xf numFmtId="0" fontId="37" fillId="26" borderId="161" applyNumberFormat="0" applyFont="0" applyAlignment="0" applyProtection="0"/>
    <xf numFmtId="0" fontId="37" fillId="26" borderId="161" applyNumberFormat="0" applyFont="0" applyAlignment="0" applyProtection="0"/>
    <xf numFmtId="0" fontId="37" fillId="26" borderId="161" applyNumberFormat="0" applyFont="0" applyAlignment="0" applyProtection="0"/>
    <xf numFmtId="0" fontId="118" fillId="20" borderId="169" applyNumberFormat="0" applyAlignment="0" applyProtection="0"/>
    <xf numFmtId="0" fontId="66" fillId="0" borderId="170" applyNumberFormat="0" applyFill="0" applyAlignment="0" applyProtection="0"/>
    <xf numFmtId="0" fontId="122" fillId="0" borderId="170" applyNumberFormat="0" applyFill="0" applyAlignment="0" applyProtection="0"/>
    <xf numFmtId="0" fontId="122" fillId="0" borderId="170" applyNumberFormat="0" applyFill="0" applyAlignment="0" applyProtection="0"/>
    <xf numFmtId="0" fontId="118" fillId="20" borderId="169" applyNumberFormat="0" applyAlignment="0" applyProtection="0"/>
    <xf numFmtId="0" fontId="37" fillId="26" borderId="161" applyNumberFormat="0" applyFon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64" fillId="76" borderId="169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102" fillId="76" borderId="168" applyNumberFormat="0" applyAlignment="0" applyProtection="0"/>
    <xf numFmtId="0" fontId="118" fillId="76" borderId="169" applyNumberFormat="0" applyAlignment="0" applyProtection="0"/>
    <xf numFmtId="3" fontId="82" fillId="80" borderId="166">
      <alignment horizontal="left" vertical="top" wrapText="1"/>
      <protection locked="0"/>
    </xf>
    <xf numFmtId="0" fontId="122" fillId="0" borderId="170" applyNumberFormat="0" applyFill="0" applyAlignment="0" applyProtection="0"/>
    <xf numFmtId="4" fontId="41" fillId="24" borderId="172" applyNumberFormat="0" applyProtection="0">
      <alignment horizontal="left" vertical="center" indent="1"/>
    </xf>
    <xf numFmtId="0" fontId="29" fillId="91" borderId="172" applyNumberFormat="0" applyProtection="0">
      <alignment horizontal="left" vertical="center" indent="1"/>
    </xf>
    <xf numFmtId="0" fontId="112" fillId="7" borderId="168" applyNumberFormat="0" applyAlignment="0" applyProtection="0"/>
    <xf numFmtId="0" fontId="122" fillId="0" borderId="170" applyNumberFormat="0" applyFill="0" applyAlignment="0" applyProtection="0"/>
    <xf numFmtId="0" fontId="64" fillId="76" borderId="169" applyNumberFormat="0" applyAlignment="0" applyProtection="0"/>
    <xf numFmtId="0" fontId="168" fillId="7" borderId="168" applyNumberFormat="0" applyAlignment="0" applyProtection="0"/>
    <xf numFmtId="0" fontId="64" fillId="76" borderId="169" applyNumberFormat="0" applyAlignment="0" applyProtection="0"/>
    <xf numFmtId="0" fontId="54" fillId="76" borderId="168" applyNumberFormat="0" applyAlignment="0" applyProtection="0"/>
    <xf numFmtId="0" fontId="29" fillId="82" borderId="172" applyNumberFormat="0" applyProtection="0">
      <alignment horizontal="left" vertical="center" indent="1"/>
    </xf>
    <xf numFmtId="4" fontId="41" fillId="24" borderId="172" applyNumberFormat="0" applyProtection="0">
      <alignment vertical="center"/>
    </xf>
    <xf numFmtId="4" fontId="41" fillId="94" borderId="172" applyNumberFormat="0" applyProtection="0">
      <alignment horizontal="right" vertical="center"/>
    </xf>
    <xf numFmtId="0" fontId="3" fillId="79" borderId="161" applyNumberFormat="0" applyAlignment="0" applyProtection="0"/>
    <xf numFmtId="0" fontId="122" fillId="0" borderId="170" applyNumberFormat="0" applyFill="0" applyAlignment="0" applyProtection="0"/>
    <xf numFmtId="0" fontId="118" fillId="20" borderId="169" applyNumberFormat="0" applyAlignment="0" applyProtection="0"/>
    <xf numFmtId="0" fontId="37" fillId="26" borderId="161" applyNumberFormat="0" applyFont="0" applyAlignment="0" applyProtection="0"/>
    <xf numFmtId="0" fontId="112" fillId="7" borderId="168" applyNumberFormat="0" applyAlignment="0" applyProtection="0"/>
    <xf numFmtId="0" fontId="102" fillId="20" borderId="168" applyNumberFormat="0" applyAlignment="0" applyProtection="0"/>
    <xf numFmtId="0" fontId="37" fillId="26" borderId="161" applyNumberFormat="0" applyFont="0" applyAlignment="0" applyProtection="0"/>
    <xf numFmtId="0" fontId="61" fillId="63" borderId="168" applyNumberFormat="0" applyAlignment="0" applyProtection="0"/>
    <xf numFmtId="0" fontId="64" fillId="76" borderId="169" applyNumberFormat="0" applyAlignment="0" applyProtection="0"/>
    <xf numFmtId="0" fontId="3" fillId="79" borderId="161" applyNumberFormat="0" applyAlignment="0" applyProtection="0"/>
    <xf numFmtId="0" fontId="61" fillId="63" borderId="168" applyNumberFormat="0" applyAlignment="0" applyProtection="0"/>
    <xf numFmtId="10" fontId="16" fillId="24" borderId="173" applyNumberFormat="0" applyBorder="0" applyAlignment="0" applyProtection="0"/>
    <xf numFmtId="0" fontId="61" fillId="63" borderId="168" applyNumberFormat="0" applyAlignment="0" applyProtection="0"/>
    <xf numFmtId="0" fontId="102" fillId="20" borderId="168" applyNumberFormat="0" applyAlignment="0" applyProtection="0"/>
    <xf numFmtId="0" fontId="3" fillId="79" borderId="161" applyNumberFormat="0" applyAlignment="0" applyProtection="0"/>
    <xf numFmtId="3" fontId="103" fillId="0" borderId="173"/>
    <xf numFmtId="0" fontId="61" fillId="63" borderId="168" applyNumberFormat="0" applyAlignment="0" applyProtection="0"/>
    <xf numFmtId="0" fontId="54" fillId="76" borderId="168" applyNumberFormat="0" applyAlignment="0" applyProtection="0"/>
    <xf numFmtId="4" fontId="41" fillId="24" borderId="172" applyNumberFormat="0" applyProtection="0">
      <alignment vertical="center"/>
    </xf>
    <xf numFmtId="0" fontId="3" fillId="79" borderId="161" applyNumberFormat="0" applyAlignment="0" applyProtection="0"/>
    <xf numFmtId="10" fontId="95" fillId="24" borderId="173" applyNumberFormat="0" applyBorder="0" applyAlignment="0" applyProtection="0"/>
    <xf numFmtId="0" fontId="171" fillId="20" borderId="169" applyNumberFormat="0" applyAlignment="0" applyProtection="0"/>
    <xf numFmtId="0" fontId="112" fillId="7" borderId="168" applyNumberFormat="0" applyAlignment="0" applyProtection="0"/>
    <xf numFmtId="0" fontId="118" fillId="20" borderId="169" applyNumberFormat="0" applyAlignment="0" applyProtection="0"/>
    <xf numFmtId="4" fontId="41" fillId="18" borderId="172" applyNumberFormat="0" applyProtection="0">
      <alignment horizontal="right" vertical="center"/>
    </xf>
    <xf numFmtId="4" fontId="41" fillId="15" borderId="172" applyNumberFormat="0" applyProtection="0">
      <alignment horizontal="right" vertical="center"/>
    </xf>
    <xf numFmtId="4" fontId="41" fillId="17" borderId="172" applyNumberFormat="0" applyProtection="0">
      <alignment horizontal="right" vertical="center"/>
    </xf>
    <xf numFmtId="4" fontId="41" fillId="3" borderId="172" applyNumberFormat="0" applyProtection="0">
      <alignment horizontal="right" vertical="center"/>
    </xf>
    <xf numFmtId="4" fontId="43" fillId="80" borderId="172" applyNumberFormat="0" applyProtection="0">
      <alignment horizontal="left" vertical="center" indent="1"/>
    </xf>
    <xf numFmtId="0" fontId="64" fillId="76" borderId="169" applyNumberFormat="0" applyAlignment="0" applyProtection="0"/>
    <xf numFmtId="0" fontId="102" fillId="20" borderId="168" applyNumberFormat="0" applyAlignment="0" applyProtection="0"/>
    <xf numFmtId="0" fontId="41" fillId="24" borderId="172" applyNumberFormat="0" applyProtection="0">
      <alignment horizontal="left" vertical="top" indent="1"/>
    </xf>
    <xf numFmtId="0" fontId="66" fillId="0" borderId="170" applyNumberFormat="0" applyFill="0" applyAlignment="0" applyProtection="0"/>
    <xf numFmtId="0" fontId="64" fillId="76" borderId="169" applyNumberFormat="0" applyAlignment="0" applyProtection="0"/>
    <xf numFmtId="0" fontId="61" fillId="63" borderId="168" applyNumberFormat="0" applyAlignment="0" applyProtection="0"/>
    <xf numFmtId="0" fontId="122" fillId="0" borderId="170" applyNumberFormat="0" applyFill="0" applyAlignment="0" applyProtection="0"/>
    <xf numFmtId="0" fontId="90" fillId="0" borderId="173" applyFont="0" applyFill="0" applyBorder="0">
      <alignment horizontal="centerContinuous" vertical="justify" wrapText="1"/>
    </xf>
    <xf numFmtId="0" fontId="64" fillId="76" borderId="169" applyNumberFormat="0" applyAlignment="0" applyProtection="0"/>
    <xf numFmtId="3" fontId="82" fillId="80" borderId="173">
      <alignment horizontal="left" vertical="top" wrapText="1"/>
      <protection locked="0"/>
    </xf>
    <xf numFmtId="0" fontId="3" fillId="79" borderId="161" applyNumberFormat="0" applyAlignment="0" applyProtection="0"/>
    <xf numFmtId="3" fontId="103" fillId="0" borderId="173"/>
    <xf numFmtId="0" fontId="122" fillId="0" borderId="170" applyNumberFormat="0" applyFill="0" applyAlignment="0" applyProtection="0"/>
    <xf numFmtId="0" fontId="61" fillId="63" borderId="168" applyNumberFormat="0" applyAlignment="0" applyProtection="0"/>
    <xf numFmtId="206" fontId="191" fillId="0" borderId="171"/>
    <xf numFmtId="0" fontId="112" fillId="7" borderId="168" applyNumberFormat="0" applyAlignment="0" applyProtection="0"/>
    <xf numFmtId="0" fontId="64" fillId="76" borderId="169" applyNumberFormat="0" applyAlignment="0" applyProtection="0"/>
    <xf numFmtId="0" fontId="112" fillId="7" borderId="168" applyNumberFormat="0" applyAlignment="0" applyProtection="0"/>
    <xf numFmtId="0" fontId="3" fillId="79" borderId="161" applyNumberFormat="0" applyAlignment="0" applyProtection="0"/>
    <xf numFmtId="4" fontId="41" fillId="92" borderId="172" applyNumberFormat="0" applyProtection="0">
      <alignment horizontal="right" vertical="center"/>
    </xf>
    <xf numFmtId="0" fontId="3" fillId="79" borderId="161" applyNumberFormat="0" applyAlignment="0" applyProtection="0"/>
    <xf numFmtId="10" fontId="16" fillId="24" borderId="173" applyNumberFormat="0" applyBorder="0" applyAlignment="0" applyProtection="0"/>
    <xf numFmtId="0" fontId="3" fillId="79" borderId="161" applyNumberFormat="0" applyAlignment="0" applyProtection="0"/>
    <xf numFmtId="0" fontId="66" fillId="0" borderId="170" applyNumberFormat="0" applyFill="0" applyAlignment="0" applyProtection="0"/>
    <xf numFmtId="4" fontId="41" fillId="18" borderId="172" applyNumberFormat="0" applyProtection="0">
      <alignment horizontal="right" vertical="center"/>
    </xf>
    <xf numFmtId="0" fontId="3" fillId="79" borderId="161" applyNumberFormat="0" applyAlignment="0" applyProtection="0"/>
    <xf numFmtId="3" fontId="82" fillId="80" borderId="173">
      <alignment horizontal="left" vertical="top" wrapText="1"/>
      <protection locked="0"/>
    </xf>
    <xf numFmtId="0" fontId="61" fillId="63" borderId="168" applyNumberFormat="0" applyAlignment="0" applyProtection="0"/>
    <xf numFmtId="0" fontId="3" fillId="79" borderId="161" applyNumberFormat="0" applyAlignment="0" applyProtection="0"/>
    <xf numFmtId="4" fontId="44" fillId="94" borderId="172" applyNumberFormat="0" applyProtection="0">
      <alignment horizontal="right" vertical="center"/>
    </xf>
    <xf numFmtId="4" fontId="196" fillId="24" borderId="172" applyNumberFormat="0" applyProtection="0">
      <alignment vertical="center"/>
    </xf>
    <xf numFmtId="0" fontId="29" fillId="95" borderId="172" applyNumberFormat="0" applyProtection="0">
      <alignment horizontal="left" vertical="top" indent="1"/>
    </xf>
    <xf numFmtId="0" fontId="29" fillId="95" borderId="172" applyNumberFormat="0" applyProtection="0">
      <alignment horizontal="left" vertical="top" indent="1"/>
    </xf>
    <xf numFmtId="0" fontId="3" fillId="79" borderId="161" applyNumberFormat="0" applyAlignment="0" applyProtection="0"/>
    <xf numFmtId="0" fontId="66" fillId="0" borderId="170" applyNumberFormat="0" applyFill="0" applyAlignment="0" applyProtection="0"/>
    <xf numFmtId="0" fontId="41" fillId="24" borderId="172" applyNumberFormat="0" applyProtection="0">
      <alignment horizontal="left" vertical="top" indent="1"/>
    </xf>
    <xf numFmtId="0" fontId="163" fillId="20" borderId="168" applyNumberFormat="0" applyAlignment="0" applyProtection="0"/>
    <xf numFmtId="0" fontId="29" fillId="91" borderId="172" applyNumberFormat="0" applyProtection="0">
      <alignment horizontal="left" vertical="center" indent="1"/>
    </xf>
    <xf numFmtId="0" fontId="112" fillId="7" borderId="168" applyNumberFormat="0" applyAlignment="0" applyProtection="0"/>
    <xf numFmtId="0" fontId="112" fillId="7" borderId="168" applyNumberFormat="0" applyAlignment="0" applyProtection="0"/>
    <xf numFmtId="0" fontId="37" fillId="26" borderId="161" applyNumberFormat="0" applyFon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3" fillId="79" borderId="161" applyNumberFormat="0" applyAlignment="0" applyProtection="0"/>
    <xf numFmtId="0" fontId="64" fillId="76" borderId="169" applyNumberFormat="0" applyAlignment="0" applyProtection="0"/>
    <xf numFmtId="0" fontId="112" fillId="7" borderId="168" applyNumberFormat="0" applyAlignment="0" applyProtection="0"/>
    <xf numFmtId="0" fontId="102" fillId="20" borderId="168" applyNumberFormat="0" applyAlignment="0" applyProtection="0"/>
    <xf numFmtId="0" fontId="64" fillId="76" borderId="169" applyNumberFormat="0" applyAlignment="0" applyProtection="0"/>
    <xf numFmtId="0" fontId="3" fillId="79" borderId="161" applyNumberFormat="0" applyAlignment="0" applyProtection="0"/>
    <xf numFmtId="4" fontId="41" fillId="94" borderId="172" applyNumberFormat="0" applyProtection="0">
      <alignment horizontal="right" vertical="center"/>
    </xf>
    <xf numFmtId="4" fontId="41" fillId="3" borderId="172" applyNumberFormat="0" applyProtection="0">
      <alignment horizontal="right" vertical="center"/>
    </xf>
    <xf numFmtId="206" fontId="176" fillId="89" borderId="171"/>
    <xf numFmtId="4" fontId="41" fillId="9" borderId="172" applyNumberFormat="0" applyProtection="0">
      <alignment horizontal="right" vertical="center"/>
    </xf>
    <xf numFmtId="0" fontId="3" fillId="79" borderId="161" applyNumberFormat="0" applyAlignment="0" applyProtection="0"/>
    <xf numFmtId="0" fontId="122" fillId="0" borderId="170" applyNumberFormat="0" applyFill="0" applyAlignment="0" applyProtection="0"/>
    <xf numFmtId="0" fontId="66" fillId="0" borderId="170" applyNumberFormat="0" applyFill="0" applyAlignment="0" applyProtection="0"/>
    <xf numFmtId="0" fontId="112" fillId="7" borderId="168" applyNumberFormat="0" applyAlignment="0" applyProtection="0"/>
    <xf numFmtId="0" fontId="54" fillId="76" borderId="168" applyNumberFormat="0" applyAlignment="0" applyProtection="0"/>
    <xf numFmtId="0" fontId="37" fillId="26" borderId="161" applyNumberFormat="0" applyFont="0" applyAlignment="0" applyProtection="0"/>
    <xf numFmtId="0" fontId="3" fillId="79" borderId="161" applyNumberFormat="0" applyAlignment="0" applyProtection="0"/>
    <xf numFmtId="0" fontId="112" fillId="7" borderId="168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4" fontId="41" fillId="18" borderId="172" applyNumberFormat="0" applyProtection="0">
      <alignment horizontal="right" vertical="center"/>
    </xf>
    <xf numFmtId="213" fontId="190" fillId="0" borderId="159" applyFont="0" applyFill="0" applyBorder="0" applyAlignment="0" applyProtection="0"/>
    <xf numFmtId="4" fontId="41" fillId="3" borderId="172" applyNumberFormat="0" applyProtection="0">
      <alignment horizontal="right" vertical="center"/>
    </xf>
    <xf numFmtId="4" fontId="41" fillId="10" borderId="172" applyNumberFormat="0" applyProtection="0">
      <alignment horizontal="right" vertical="center"/>
    </xf>
    <xf numFmtId="0" fontId="29" fillId="95" borderId="172" applyNumberFormat="0" applyProtection="0">
      <alignment horizontal="left" vertical="top" indent="1"/>
    </xf>
    <xf numFmtId="4" fontId="44" fillId="94" borderId="172" applyNumberFormat="0" applyProtection="0">
      <alignment horizontal="right" vertical="center"/>
    </xf>
    <xf numFmtId="0" fontId="122" fillId="0" borderId="170" applyNumberFormat="0" applyFill="0" applyAlignment="0" applyProtection="0"/>
    <xf numFmtId="0" fontId="66" fillId="0" borderId="170" applyNumberFormat="0" applyFill="0" applyAlignment="0" applyProtection="0"/>
    <xf numFmtId="0" fontId="102" fillId="20" borderId="168" applyNumberFormat="0" applyAlignment="0" applyProtection="0"/>
    <xf numFmtId="0" fontId="118" fillId="20" borderId="169" applyNumberFormat="0" applyAlignment="0" applyProtection="0"/>
    <xf numFmtId="0" fontId="37" fillId="26" borderId="161" applyNumberFormat="0" applyFont="0" applyAlignment="0" applyProtection="0"/>
    <xf numFmtId="0" fontId="37" fillId="26" borderId="161" applyNumberFormat="0" applyFont="0" applyAlignment="0" applyProtection="0"/>
    <xf numFmtId="0" fontId="37" fillId="26" borderId="161" applyNumberFormat="0" applyFont="0" applyAlignment="0" applyProtection="0"/>
    <xf numFmtId="0" fontId="37" fillId="26" borderId="161" applyNumberFormat="0" applyFont="0" applyAlignment="0" applyProtection="0"/>
    <xf numFmtId="0" fontId="37" fillId="26" borderId="161" applyNumberFormat="0" applyFont="0" applyAlignment="0" applyProtection="0"/>
    <xf numFmtId="0" fontId="118" fillId="20" borderId="169" applyNumberFormat="0" applyAlignment="0" applyProtection="0"/>
    <xf numFmtId="3" fontId="103" fillId="0" borderId="173"/>
    <xf numFmtId="0" fontId="90" fillId="0" borderId="173" applyFont="0" applyFill="0" applyBorder="0">
      <alignment horizontal="center" vertical="justify" wrapText="1"/>
    </xf>
    <xf numFmtId="4" fontId="196" fillId="94" borderId="172" applyNumberFormat="0" applyProtection="0">
      <alignment horizontal="right" vertical="center"/>
    </xf>
    <xf numFmtId="0" fontId="29" fillId="82" borderId="172" applyNumberFormat="0" applyProtection="0">
      <alignment horizontal="left" vertical="top" indent="1"/>
    </xf>
    <xf numFmtId="4" fontId="41" fillId="15" borderId="172" applyNumberFormat="0" applyProtection="0">
      <alignment horizontal="right" vertical="center"/>
    </xf>
    <xf numFmtId="4" fontId="194" fillId="80" borderId="172" applyNumberFormat="0" applyProtection="0">
      <alignment vertical="center"/>
    </xf>
    <xf numFmtId="0" fontId="172" fillId="0" borderId="170" applyNumberFormat="0" applyFill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10" fontId="16" fillId="24" borderId="173" applyNumberFormat="0" applyBorder="0" applyAlignment="0" applyProtection="0"/>
    <xf numFmtId="0" fontId="54" fillId="76" borderId="168" applyNumberFormat="0" applyAlignment="0" applyProtection="0"/>
    <xf numFmtId="3" fontId="82" fillId="80" borderId="173">
      <alignment horizontal="left" vertical="top" wrapText="1"/>
      <protection locked="0"/>
    </xf>
    <xf numFmtId="0" fontId="66" fillId="0" borderId="170" applyNumberFormat="0" applyFill="0" applyAlignment="0" applyProtection="0"/>
    <xf numFmtId="4" fontId="41" fillId="94" borderId="172" applyNumberFormat="0" applyProtection="0">
      <alignment horizontal="right" vertical="center"/>
    </xf>
    <xf numFmtId="0" fontId="29" fillId="82" borderId="172" applyNumberFormat="0" applyProtection="0">
      <alignment horizontal="left" vertical="center" indent="1"/>
    </xf>
    <xf numFmtId="0" fontId="3" fillId="79" borderId="161" applyNumberFormat="0" applyAlignment="0" applyProtection="0"/>
    <xf numFmtId="206" fontId="176" fillId="89" borderId="171"/>
    <xf numFmtId="0" fontId="3" fillId="79" borderId="161" applyNumberFormat="0" applyAlignment="0" applyProtection="0"/>
    <xf numFmtId="0" fontId="171" fillId="20" borderId="169" applyNumberFormat="0" applyAlignment="0" applyProtection="0"/>
    <xf numFmtId="3" fontId="82" fillId="80" borderId="173">
      <alignment horizontal="left" vertical="top" wrapText="1"/>
      <protection locked="0"/>
    </xf>
    <xf numFmtId="0" fontId="61" fillId="63" borderId="168" applyNumberFormat="0" applyAlignment="0" applyProtection="0"/>
    <xf numFmtId="0" fontId="122" fillId="0" borderId="170" applyNumberFormat="0" applyFill="0" applyAlignment="0" applyProtection="0"/>
    <xf numFmtId="206" fontId="191" fillId="0" borderId="171"/>
    <xf numFmtId="0" fontId="3" fillId="79" borderId="161" applyNumberFormat="0" applyAlignment="0" applyProtection="0"/>
    <xf numFmtId="0" fontId="3" fillId="79" borderId="161" applyNumberFormat="0" applyAlignment="0" applyProtection="0"/>
    <xf numFmtId="0" fontId="54" fillId="76" borderId="168" applyNumberFormat="0" applyAlignment="0" applyProtection="0"/>
    <xf numFmtId="206" fontId="176" fillId="89" borderId="171"/>
    <xf numFmtId="0" fontId="118" fillId="20" borderId="169" applyNumberFormat="0" applyAlignment="0" applyProtection="0"/>
    <xf numFmtId="0" fontId="64" fillId="76" borderId="169" applyNumberFormat="0" applyAlignment="0" applyProtection="0"/>
    <xf numFmtId="4" fontId="41" fillId="96" borderId="172" applyNumberFormat="0" applyProtection="0">
      <alignment horizontal="right" vertical="center"/>
    </xf>
    <xf numFmtId="0" fontId="37" fillId="26" borderId="161" applyNumberFormat="0" applyFont="0" applyAlignment="0" applyProtection="0"/>
    <xf numFmtId="0" fontId="112" fillId="7" borderId="168" applyNumberFormat="0" applyAlignment="0" applyProtection="0"/>
    <xf numFmtId="0" fontId="66" fillId="0" borderId="170" applyNumberFormat="0" applyFill="0" applyAlignment="0" applyProtection="0"/>
    <xf numFmtId="0" fontId="54" fillId="76" borderId="168" applyNumberFormat="0" applyAlignment="0" applyProtection="0"/>
    <xf numFmtId="0" fontId="171" fillId="20" borderId="169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02" fillId="20" borderId="168" applyNumberFormat="0" applyAlignment="0" applyProtection="0"/>
    <xf numFmtId="0" fontId="168" fillId="7" borderId="168" applyNumberFormat="0" applyAlignment="0" applyProtection="0"/>
    <xf numFmtId="4" fontId="43" fillId="80" borderId="172" applyNumberFormat="0" applyProtection="0">
      <alignment horizontal="left" vertical="center" indent="1"/>
    </xf>
    <xf numFmtId="4" fontId="41" fillId="96" borderId="172" applyNumberFormat="0" applyProtection="0">
      <alignment horizontal="left" vertical="center" indent="1"/>
    </xf>
    <xf numFmtId="0" fontId="3" fillId="79" borderId="161" applyNumberFormat="0" applyAlignment="0" applyProtection="0"/>
    <xf numFmtId="0" fontId="3" fillId="79" borderId="161" applyNumberFormat="0" applyAlignment="0" applyProtection="0"/>
    <xf numFmtId="0" fontId="54" fillId="76" borderId="168" applyNumberFormat="0" applyAlignment="0" applyProtection="0"/>
    <xf numFmtId="0" fontId="37" fillId="26" borderId="161" applyNumberFormat="0" applyFont="0" applyAlignment="0" applyProtection="0"/>
    <xf numFmtId="0" fontId="61" fillId="63" borderId="168" applyNumberFormat="0" applyAlignment="0" applyProtection="0"/>
    <xf numFmtId="0" fontId="112" fillId="7" borderId="168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64" fillId="76" borderId="169" applyNumberFormat="0" applyAlignment="0" applyProtection="0"/>
    <xf numFmtId="0" fontId="61" fillId="63" borderId="168" applyNumberFormat="0" applyAlignment="0" applyProtection="0"/>
    <xf numFmtId="0" fontId="66" fillId="0" borderId="170" applyNumberFormat="0" applyFill="0" applyAlignment="0" applyProtection="0"/>
    <xf numFmtId="0" fontId="54" fillId="76" borderId="168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64" fillId="76" borderId="169" applyNumberFormat="0" applyAlignment="0" applyProtection="0"/>
    <xf numFmtId="0" fontId="54" fillId="76" borderId="168" applyNumberFormat="0" applyAlignment="0" applyProtection="0"/>
    <xf numFmtId="0" fontId="61" fillId="63" borderId="168" applyNumberFormat="0" applyAlignment="0" applyProtection="0"/>
    <xf numFmtId="0" fontId="66" fillId="0" borderId="170" applyNumberFormat="0" applyFill="0" applyAlignment="0" applyProtection="0"/>
    <xf numFmtId="0" fontId="3" fillId="79" borderId="161" applyNumberFormat="0" applyAlignment="0" applyProtection="0"/>
    <xf numFmtId="0" fontId="37" fillId="26" borderId="161" applyNumberFormat="0" applyFont="0" applyAlignment="0" applyProtection="0"/>
    <xf numFmtId="0" fontId="112" fillId="7" borderId="168" applyNumberFormat="0" applyAlignment="0" applyProtection="0"/>
    <xf numFmtId="0" fontId="102" fillId="20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02" fillId="20" borderId="168" applyNumberFormat="0" applyAlignment="0" applyProtection="0"/>
    <xf numFmtId="0" fontId="66" fillId="0" borderId="170" applyNumberFormat="0" applyFill="0" applyAlignment="0" applyProtection="0"/>
    <xf numFmtId="0" fontId="61" fillId="63" borderId="168" applyNumberFormat="0" applyAlignment="0" applyProtection="0"/>
    <xf numFmtId="0" fontId="54" fillId="76" borderId="168" applyNumberFormat="0" applyAlignment="0" applyProtection="0"/>
    <xf numFmtId="0" fontId="64" fillId="76" borderId="169" applyNumberFormat="0" applyAlignment="0" applyProtection="0"/>
    <xf numFmtId="0" fontId="3" fillId="79" borderId="161" applyNumberFormat="0" applyAlignment="0" applyProtection="0"/>
    <xf numFmtId="0" fontId="37" fillId="26" borderId="161" applyNumberFormat="0" applyFont="0" applyAlignment="0" applyProtection="0"/>
    <xf numFmtId="0" fontId="37" fillId="26" borderId="161" applyNumberFormat="0" applyFont="0" applyAlignment="0" applyProtection="0"/>
    <xf numFmtId="0" fontId="37" fillId="26" borderId="161" applyNumberFormat="0" applyFont="0" applyAlignment="0" applyProtection="0"/>
    <xf numFmtId="0" fontId="118" fillId="20" borderId="169" applyNumberFormat="0" applyAlignment="0" applyProtection="0"/>
    <xf numFmtId="0" fontId="66" fillId="0" borderId="170" applyNumberFormat="0" applyFill="0" applyAlignment="0" applyProtection="0"/>
    <xf numFmtId="0" fontId="122" fillId="0" borderId="170" applyNumberFormat="0" applyFill="0" applyAlignment="0" applyProtection="0"/>
    <xf numFmtId="0" fontId="122" fillId="0" borderId="170" applyNumberFormat="0" applyFill="0" applyAlignment="0" applyProtection="0"/>
    <xf numFmtId="0" fontId="118" fillId="20" borderId="169" applyNumberFormat="0" applyAlignment="0" applyProtection="0"/>
    <xf numFmtId="0" fontId="37" fillId="26" borderId="161" applyNumberFormat="0" applyFon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64" fillId="76" borderId="169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41" fillId="91" borderId="172" applyNumberFormat="0" applyProtection="0">
      <alignment horizontal="left" vertical="top" indent="1"/>
    </xf>
    <xf numFmtId="4" fontId="196" fillId="94" borderId="172" applyNumberFormat="0" applyProtection="0">
      <alignment horizontal="right" vertical="center"/>
    </xf>
    <xf numFmtId="0" fontId="41" fillId="24" borderId="172" applyNumberFormat="0" applyProtection="0">
      <alignment horizontal="left" vertical="top" indent="1"/>
    </xf>
    <xf numFmtId="4" fontId="41" fillId="24" borderId="172" applyNumberFormat="0" applyProtection="0">
      <alignment vertical="center"/>
    </xf>
    <xf numFmtId="0" fontId="29" fillId="81" borderId="172" applyNumberFormat="0" applyProtection="0">
      <alignment horizontal="left" vertical="top" indent="1"/>
    </xf>
    <xf numFmtId="0" fontId="29" fillId="82" borderId="172" applyNumberFormat="0" applyProtection="0">
      <alignment horizontal="left" vertical="top" indent="1"/>
    </xf>
    <xf numFmtId="0" fontId="29" fillId="91" borderId="172" applyNumberFormat="0" applyProtection="0">
      <alignment horizontal="left" vertical="top" indent="1"/>
    </xf>
    <xf numFmtId="0" fontId="29" fillId="95" borderId="172" applyNumberFormat="0" applyProtection="0">
      <alignment horizontal="left" vertical="center" indent="1"/>
    </xf>
    <xf numFmtId="0" fontId="64" fillId="76" borderId="169" applyNumberFormat="0" applyAlignment="0" applyProtection="0"/>
    <xf numFmtId="4" fontId="41" fillId="96" borderId="172" applyNumberFormat="0" applyProtection="0">
      <alignment horizontal="right" vertical="center"/>
    </xf>
    <xf numFmtId="4" fontId="41" fillId="10" borderId="172" applyNumberFormat="0" applyProtection="0">
      <alignment horizontal="right" vertical="center"/>
    </xf>
    <xf numFmtId="4" fontId="194" fillId="80" borderId="172" applyNumberFormat="0" applyProtection="0">
      <alignment vertical="center"/>
    </xf>
    <xf numFmtId="206" fontId="191" fillId="0" borderId="171"/>
    <xf numFmtId="0" fontId="3" fillId="79" borderId="161" applyNumberFormat="0" applyAlignment="0" applyProtection="0"/>
    <xf numFmtId="0" fontId="37" fillId="26" borderId="161" applyNumberFormat="0" applyFont="0" applyAlignment="0" applyProtection="0"/>
    <xf numFmtId="0" fontId="29" fillId="95" borderId="172" applyNumberFormat="0" applyProtection="0">
      <alignment horizontal="left" vertical="center" indent="1"/>
    </xf>
    <xf numFmtId="4" fontId="41" fillId="10" borderId="172" applyNumberFormat="0" applyProtection="0">
      <alignment horizontal="right" vertical="center"/>
    </xf>
    <xf numFmtId="10" fontId="16" fillId="24" borderId="173" applyNumberFormat="0" applyBorder="0" applyAlignment="0" applyProtection="0"/>
    <xf numFmtId="0" fontId="37" fillId="26" borderId="161" applyNumberFormat="0" applyFont="0" applyAlignment="0" applyProtection="0"/>
    <xf numFmtId="0" fontId="37" fillId="26" borderId="161" applyNumberFormat="0" applyFont="0" applyAlignment="0" applyProtection="0"/>
    <xf numFmtId="0" fontId="102" fillId="20" borderId="168" applyNumberFormat="0" applyAlignment="0" applyProtection="0"/>
    <xf numFmtId="0" fontId="61" fillId="63" borderId="168" applyNumberFormat="0" applyAlignment="0" applyProtection="0"/>
    <xf numFmtId="0" fontId="29" fillId="91" borderId="172" applyNumberFormat="0" applyProtection="0">
      <alignment horizontal="left" vertical="top" indent="1"/>
    </xf>
    <xf numFmtId="0" fontId="172" fillId="0" borderId="170" applyNumberFormat="0" applyFill="0" applyAlignment="0" applyProtection="0"/>
    <xf numFmtId="0" fontId="54" fillId="76" borderId="168" applyNumberFormat="0" applyAlignment="0" applyProtection="0"/>
    <xf numFmtId="0" fontId="61" fillId="63" borderId="168" applyNumberFormat="0" applyAlignment="0" applyProtection="0"/>
    <xf numFmtId="0" fontId="160" fillId="26" borderId="161" applyNumberFormat="0" applyFont="0" applyAlignment="0" applyProtection="0"/>
    <xf numFmtId="0" fontId="37" fillId="26" borderId="161" applyNumberFormat="0" applyFont="0" applyAlignment="0" applyProtection="0"/>
    <xf numFmtId="0" fontId="37" fillId="26" borderId="161" applyNumberFormat="0" applyFont="0" applyAlignment="0" applyProtection="0"/>
    <xf numFmtId="0" fontId="112" fillId="7" borderId="168" applyNumberFormat="0" applyAlignment="0" applyProtection="0"/>
    <xf numFmtId="0" fontId="102" fillId="76" borderId="168" applyNumberFormat="0" applyAlignment="0" applyProtection="0"/>
    <xf numFmtId="0" fontId="112" fillId="7" borderId="168" applyNumberFormat="0" applyAlignment="0" applyProtection="0"/>
    <xf numFmtId="0" fontId="160" fillId="26" borderId="161" applyNumberFormat="0" applyFont="0" applyAlignment="0" applyProtection="0"/>
    <xf numFmtId="0" fontId="64" fillId="76" borderId="169" applyNumberFormat="0" applyAlignment="0" applyProtection="0"/>
    <xf numFmtId="4" fontId="41" fillId="17" borderId="172" applyNumberFormat="0" applyProtection="0">
      <alignment horizontal="right" vertical="center"/>
    </xf>
    <xf numFmtId="0" fontId="54" fillId="76" borderId="168" applyNumberFormat="0" applyAlignment="0" applyProtection="0"/>
    <xf numFmtId="3" fontId="82" fillId="80" borderId="173">
      <alignment horizontal="left" vertical="top" wrapText="1"/>
      <protection locked="0"/>
    </xf>
    <xf numFmtId="4" fontId="41" fillId="9" borderId="172" applyNumberFormat="0" applyProtection="0">
      <alignment horizontal="right" vertical="center"/>
    </xf>
    <xf numFmtId="0" fontId="112" fillId="7" borderId="168" applyNumberFormat="0" applyAlignment="0" applyProtection="0"/>
    <xf numFmtId="0" fontId="61" fillId="63" borderId="168" applyNumberFormat="0" applyAlignment="0" applyProtection="0"/>
    <xf numFmtId="0" fontId="61" fillId="63" borderId="168" applyNumberFormat="0" applyAlignment="0" applyProtection="0"/>
    <xf numFmtId="0" fontId="112" fillId="7" borderId="168" applyNumberFormat="0" applyAlignment="0" applyProtection="0"/>
    <xf numFmtId="0" fontId="66" fillId="0" borderId="170" applyNumberFormat="0" applyFill="0" applyAlignment="0" applyProtection="0"/>
    <xf numFmtId="0" fontId="3" fillId="79" borderId="161" applyNumberFormat="0" applyAlignment="0" applyProtection="0"/>
    <xf numFmtId="4" fontId="41" fillId="96" borderId="172" applyNumberFormat="0" applyProtection="0">
      <alignment horizontal="left" vertical="center" indent="1"/>
    </xf>
    <xf numFmtId="0" fontId="29" fillId="81" borderId="172" applyNumberFormat="0" applyProtection="0">
      <alignment horizontal="left" vertical="center" indent="1"/>
    </xf>
    <xf numFmtId="0" fontId="168" fillId="7" borderId="168" applyNumberFormat="0" applyAlignment="0" applyProtection="0"/>
    <xf numFmtId="0" fontId="43" fillId="80" borderId="172" applyNumberFormat="0" applyProtection="0">
      <alignment horizontal="left" vertical="top" indent="1"/>
    </xf>
    <xf numFmtId="0" fontId="163" fillId="20" borderId="168" applyNumberFormat="0" applyAlignment="0" applyProtection="0"/>
    <xf numFmtId="0" fontId="118" fillId="20" borderId="169" applyNumberFormat="0" applyAlignment="0" applyProtection="0"/>
    <xf numFmtId="0" fontId="66" fillId="0" borderId="170" applyNumberFormat="0" applyFill="0" applyAlignment="0" applyProtection="0"/>
    <xf numFmtId="0" fontId="61" fillId="63" borderId="168" applyNumberFormat="0" applyAlignment="0" applyProtection="0"/>
    <xf numFmtId="4" fontId="43" fillId="25" borderId="172" applyNumberFormat="0" applyProtection="0">
      <alignment vertical="center"/>
    </xf>
    <xf numFmtId="4" fontId="41" fillId="11" borderId="172" applyNumberFormat="0" applyProtection="0">
      <alignment horizontal="right" vertical="center"/>
    </xf>
    <xf numFmtId="4" fontId="41" fillId="92" borderId="172" applyNumberFormat="0" applyProtection="0">
      <alignment horizontal="right" vertical="center"/>
    </xf>
    <xf numFmtId="0" fontId="29" fillId="95" borderId="172" applyNumberFormat="0" applyProtection="0">
      <alignment horizontal="left" vertical="center" indent="1"/>
    </xf>
    <xf numFmtId="0" fontId="64" fillId="76" borderId="169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8" fillId="20" borderId="169" applyNumberFormat="0" applyAlignment="0" applyProtection="0"/>
    <xf numFmtId="0" fontId="54" fillId="76" borderId="168" applyNumberFormat="0" applyAlignment="0" applyProtection="0"/>
    <xf numFmtId="0" fontId="66" fillId="0" borderId="170" applyNumberFormat="0" applyFill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3" fillId="79" borderId="161" applyNumberFormat="0" applyAlignment="0" applyProtection="0"/>
    <xf numFmtId="0" fontId="64" fillId="76" borderId="169" applyNumberFormat="0" applyAlignment="0" applyProtection="0"/>
    <xf numFmtId="0" fontId="3" fillId="79" borderId="161" applyNumberFormat="0" applyAlignment="0" applyProtection="0"/>
    <xf numFmtId="0" fontId="54" fillId="76" borderId="168" applyNumberFormat="0" applyAlignment="0" applyProtection="0"/>
    <xf numFmtId="0" fontId="61" fillId="63" borderId="168" applyNumberFormat="0" applyAlignment="0" applyProtection="0"/>
    <xf numFmtId="0" fontId="3" fillId="79" borderId="161" applyNumberFormat="0" applyAlignment="0" applyProtection="0"/>
    <xf numFmtId="0" fontId="54" fillId="76" borderId="168" applyNumberFormat="0" applyAlignment="0" applyProtection="0"/>
    <xf numFmtId="0" fontId="3" fillId="79" borderId="161" applyNumberFormat="0" applyAlignment="0" applyProtection="0"/>
    <xf numFmtId="4" fontId="41" fillId="24" borderId="172" applyNumberFormat="0" applyProtection="0">
      <alignment horizontal="left" vertical="center" indent="1"/>
    </xf>
    <xf numFmtId="4" fontId="196" fillId="24" borderId="172" applyNumberFormat="0" applyProtection="0">
      <alignment vertical="center"/>
    </xf>
    <xf numFmtId="4" fontId="43" fillId="25" borderId="172" applyNumberFormat="0" applyProtection="0">
      <alignment vertical="center"/>
    </xf>
    <xf numFmtId="0" fontId="37" fillId="26" borderId="161" applyNumberFormat="0" applyFont="0" applyAlignment="0" applyProtection="0"/>
    <xf numFmtId="0" fontId="37" fillId="26" borderId="161" applyNumberFormat="0" applyFon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90" fillId="0" borderId="173" applyFont="0" applyFill="0" applyBorder="0">
      <alignment horizontal="centerContinuous" vertical="justify" wrapText="1"/>
    </xf>
    <xf numFmtId="4" fontId="41" fillId="96" borderId="172" applyNumberFormat="0" applyProtection="0">
      <alignment horizontal="right" vertical="center"/>
    </xf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61" fillId="63" borderId="168" applyNumberFormat="0" applyAlignment="0" applyProtection="0"/>
    <xf numFmtId="0" fontId="118" fillId="76" borderId="169" applyNumberFormat="0" applyAlignment="0" applyProtection="0"/>
    <xf numFmtId="0" fontId="112" fillId="7" borderId="168" applyNumberFormat="0" applyAlignment="0" applyProtection="0"/>
    <xf numFmtId="4" fontId="41" fillId="19" borderId="172" applyNumberFormat="0" applyProtection="0">
      <alignment horizontal="right" vertical="center"/>
    </xf>
    <xf numFmtId="0" fontId="29" fillId="81" borderId="172" applyNumberFormat="0" applyProtection="0">
      <alignment horizontal="left" vertical="center" indent="1"/>
    </xf>
    <xf numFmtId="4" fontId="41" fillId="17" borderId="172" applyNumberFormat="0" applyProtection="0">
      <alignment horizontal="right" vertical="center"/>
    </xf>
    <xf numFmtId="0" fontId="122" fillId="0" borderId="170" applyNumberFormat="0" applyFill="0" applyAlignment="0" applyProtection="0"/>
    <xf numFmtId="0" fontId="3" fillId="79" borderId="161" applyNumberFormat="0" applyAlignment="0" applyProtection="0"/>
    <xf numFmtId="10" fontId="16" fillId="24" borderId="173" applyNumberFormat="0" applyBorder="0" applyAlignment="0" applyProtection="0"/>
    <xf numFmtId="0" fontId="61" fillId="63" borderId="168" applyNumberFormat="0" applyAlignment="0" applyProtection="0"/>
    <xf numFmtId="0" fontId="37" fillId="26" borderId="161" applyNumberFormat="0" applyFont="0" applyAlignment="0" applyProtection="0"/>
    <xf numFmtId="0" fontId="102" fillId="76" borderId="168" applyNumberFormat="0" applyAlignment="0" applyProtection="0"/>
    <xf numFmtId="0" fontId="112" fillId="7" borderId="168" applyNumberFormat="0" applyAlignment="0" applyProtection="0"/>
    <xf numFmtId="0" fontId="29" fillId="91" borderId="172" applyNumberFormat="0" applyProtection="0">
      <alignment horizontal="left" vertical="center" indent="1"/>
    </xf>
    <xf numFmtId="0" fontId="102" fillId="76" borderId="168" applyNumberFormat="0" applyAlignment="0" applyProtection="0"/>
    <xf numFmtId="0" fontId="112" fillId="7" borderId="168" applyNumberFormat="0" applyAlignment="0" applyProtection="0"/>
    <xf numFmtId="0" fontId="66" fillId="0" borderId="170" applyNumberFormat="0" applyFill="0" applyAlignment="0" applyProtection="0"/>
    <xf numFmtId="3" fontId="82" fillId="80" borderId="173">
      <alignment horizontal="left" vertical="top" wrapText="1"/>
      <protection locked="0"/>
    </xf>
    <xf numFmtId="4" fontId="41" fillId="96" borderId="172" applyNumberFormat="0" applyProtection="0">
      <alignment horizontal="left" vertical="center" indent="1"/>
    </xf>
    <xf numFmtId="0" fontId="29" fillId="81" borderId="172" applyNumberFormat="0" applyProtection="0">
      <alignment horizontal="left" vertical="center" indent="1"/>
    </xf>
    <xf numFmtId="0" fontId="3" fillId="79" borderId="161" applyNumberFormat="0" applyAlignment="0" applyProtection="0"/>
    <xf numFmtId="213" fontId="190" fillId="0" borderId="159" applyFont="0" applyFill="0" applyBorder="0" applyAlignment="0" applyProtection="0"/>
    <xf numFmtId="0" fontId="29" fillId="81" borderId="172" applyNumberFormat="0" applyProtection="0">
      <alignment horizontal="left" vertical="top" indent="1"/>
    </xf>
    <xf numFmtId="0" fontId="112" fillId="7" borderId="168" applyNumberFormat="0" applyAlignment="0" applyProtection="0"/>
    <xf numFmtId="0" fontId="163" fillId="20" borderId="168" applyNumberFormat="0" applyAlignment="0" applyProtection="0"/>
    <xf numFmtId="0" fontId="66" fillId="0" borderId="170" applyNumberFormat="0" applyFill="0" applyAlignment="0" applyProtection="0"/>
    <xf numFmtId="0" fontId="172" fillId="0" borderId="170" applyNumberFormat="0" applyFill="0" applyAlignment="0" applyProtection="0"/>
    <xf numFmtId="4" fontId="41" fillId="15" borderId="172" applyNumberFormat="0" applyProtection="0">
      <alignment horizontal="right" vertical="center"/>
    </xf>
    <xf numFmtId="0" fontId="29" fillId="82" borderId="172" applyNumberFormat="0" applyProtection="0">
      <alignment horizontal="left" vertical="top" indent="1"/>
    </xf>
    <xf numFmtId="4" fontId="41" fillId="24" borderId="172" applyNumberFormat="0" applyProtection="0">
      <alignment horizontal="left" vertical="center" indent="1"/>
    </xf>
    <xf numFmtId="4" fontId="196" fillId="94" borderId="172" applyNumberFormat="0" applyProtection="0">
      <alignment horizontal="right" vertical="center"/>
    </xf>
    <xf numFmtId="0" fontId="112" fillId="7" borderId="168" applyNumberFormat="0" applyAlignment="0" applyProtection="0"/>
    <xf numFmtId="0" fontId="37" fillId="26" borderId="161" applyNumberFormat="0" applyFont="0" applyAlignment="0" applyProtection="0"/>
    <xf numFmtId="0" fontId="37" fillId="26" borderId="161" applyNumberFormat="0" applyFont="0" applyAlignment="0" applyProtection="0"/>
    <xf numFmtId="0" fontId="112" fillId="7" borderId="168" applyNumberFormat="0" applyAlignment="0" applyProtection="0"/>
    <xf numFmtId="0" fontId="66" fillId="0" borderId="170" applyNumberFormat="0" applyFill="0" applyAlignment="0" applyProtection="0"/>
    <xf numFmtId="0" fontId="3" fillId="79" borderId="161" applyNumberFormat="0" applyAlignment="0" applyProtection="0"/>
    <xf numFmtId="0" fontId="112" fillId="7" borderId="168" applyNumberFormat="0" applyAlignment="0" applyProtection="0"/>
    <xf numFmtId="10" fontId="95" fillId="24" borderId="173" applyNumberFormat="0" applyBorder="0" applyAlignment="0" applyProtection="0"/>
    <xf numFmtId="0" fontId="168" fillId="7" borderId="168" applyNumberFormat="0" applyAlignment="0" applyProtection="0"/>
    <xf numFmtId="4" fontId="43" fillId="80" borderId="172" applyNumberFormat="0" applyProtection="0">
      <alignment horizontal="left" vertical="center" indent="1"/>
    </xf>
    <xf numFmtId="0" fontId="160" fillId="26" borderId="161" applyNumberFormat="0" applyFont="0" applyAlignment="0" applyProtection="0"/>
    <xf numFmtId="0" fontId="171" fillId="20" borderId="169" applyNumberFormat="0" applyAlignment="0" applyProtection="0"/>
    <xf numFmtId="0" fontId="3" fillId="79" borderId="161" applyNumberFormat="0" applyAlignment="0" applyProtection="0"/>
    <xf numFmtId="0" fontId="66" fillId="0" borderId="170" applyNumberFormat="0" applyFill="0" applyAlignment="0" applyProtection="0"/>
    <xf numFmtId="0" fontId="29" fillId="82" borderId="172" applyNumberFormat="0" applyProtection="0">
      <alignment horizontal="left" vertical="center" indent="1"/>
    </xf>
    <xf numFmtId="0" fontId="122" fillId="0" borderId="170" applyNumberFormat="0" applyFill="0" applyAlignment="0" applyProtection="0"/>
    <xf numFmtId="0" fontId="172" fillId="0" borderId="170" applyNumberFormat="0" applyFill="0" applyAlignment="0" applyProtection="0"/>
    <xf numFmtId="0" fontId="29" fillId="81" borderId="172" applyNumberFormat="0" applyProtection="0">
      <alignment horizontal="left" vertical="top" indent="1"/>
    </xf>
    <xf numFmtId="0" fontId="41" fillId="91" borderId="172" applyNumberFormat="0" applyProtection="0">
      <alignment horizontal="left" vertical="top" indent="1"/>
    </xf>
    <xf numFmtId="0" fontId="112" fillId="7" borderId="168" applyNumberFormat="0" applyAlignment="0" applyProtection="0"/>
    <xf numFmtId="0" fontId="3" fillId="79" borderId="161" applyNumberFormat="0" applyAlignment="0" applyProtection="0"/>
    <xf numFmtId="0" fontId="54" fillId="76" borderId="168" applyNumberFormat="0" applyAlignment="0" applyProtection="0"/>
    <xf numFmtId="0" fontId="61" fillId="63" borderId="168" applyNumberFormat="0" applyAlignment="0" applyProtection="0"/>
    <xf numFmtId="0" fontId="3" fillId="79" borderId="161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54" fillId="76" borderId="168" applyNumberFormat="0" applyAlignment="0" applyProtection="0"/>
    <xf numFmtId="0" fontId="66" fillId="0" borderId="170" applyNumberFormat="0" applyFill="0" applyAlignment="0" applyProtection="0"/>
    <xf numFmtId="0" fontId="122" fillId="0" borderId="170" applyNumberFormat="0" applyFill="0" applyAlignment="0" applyProtection="0"/>
    <xf numFmtId="0" fontId="37" fillId="26" borderId="161" applyNumberFormat="0" applyFont="0" applyAlignment="0" applyProtection="0"/>
    <xf numFmtId="0" fontId="112" fillId="7" borderId="168" applyNumberFormat="0" applyAlignment="0" applyProtection="0"/>
    <xf numFmtId="4" fontId="44" fillId="94" borderId="172" applyNumberFormat="0" applyProtection="0">
      <alignment horizontal="right" vertical="center"/>
    </xf>
    <xf numFmtId="4" fontId="41" fillId="19" borderId="172" applyNumberFormat="0" applyProtection="0">
      <alignment horizontal="right" vertical="center"/>
    </xf>
    <xf numFmtId="0" fontId="102" fillId="20" borderId="168" applyNumberFormat="0" applyAlignment="0" applyProtection="0"/>
    <xf numFmtId="4" fontId="41" fillId="92" borderId="172" applyNumberFormat="0" applyProtection="0">
      <alignment horizontal="right" vertical="center"/>
    </xf>
    <xf numFmtId="4" fontId="41" fillId="19" borderId="172" applyNumberFormat="0" applyProtection="0">
      <alignment horizontal="right" vertical="center"/>
    </xf>
    <xf numFmtId="4" fontId="41" fillId="11" borderId="172" applyNumberFormat="0" applyProtection="0">
      <alignment horizontal="right" vertical="center"/>
    </xf>
    <xf numFmtId="4" fontId="41" fillId="9" borderId="172" applyNumberFormat="0" applyProtection="0">
      <alignment horizontal="right" vertical="center"/>
    </xf>
    <xf numFmtId="0" fontId="43" fillId="80" borderId="172" applyNumberFormat="0" applyProtection="0">
      <alignment horizontal="left" vertical="top" indent="1"/>
    </xf>
    <xf numFmtId="4" fontId="43" fillId="25" borderId="172" applyNumberFormat="0" applyProtection="0">
      <alignment vertical="center"/>
    </xf>
    <xf numFmtId="0" fontId="90" fillId="0" borderId="173" applyFont="0" applyFill="0" applyBorder="0">
      <alignment horizontal="center" vertical="justify" wrapText="1"/>
    </xf>
    <xf numFmtId="0" fontId="90" fillId="0" borderId="173" applyFont="0" applyFill="0" applyBorder="0">
      <alignment horizontal="centerContinuous" vertical="justify" wrapText="1"/>
    </xf>
    <xf numFmtId="213" fontId="190" fillId="0" borderId="159" applyFont="0" applyFill="0" applyBorder="0" applyAlignment="0" applyProtection="0"/>
    <xf numFmtId="206" fontId="176" fillId="89" borderId="171"/>
    <xf numFmtId="0" fontId="118" fillId="20" borderId="169" applyNumberFormat="0" applyAlignment="0" applyProtection="0"/>
    <xf numFmtId="0" fontId="122" fillId="0" borderId="170" applyNumberFormat="0" applyFill="0" applyAlignment="0" applyProtection="0"/>
    <xf numFmtId="0" fontId="118" fillId="20" borderId="169" applyNumberFormat="0" applyAlignment="0" applyProtection="0"/>
    <xf numFmtId="0" fontId="112" fillId="7" borderId="168" applyNumberFormat="0" applyAlignment="0" applyProtection="0"/>
    <xf numFmtId="4" fontId="41" fillId="11" borderId="172" applyNumberFormat="0" applyProtection="0">
      <alignment horizontal="right" vertical="center"/>
    </xf>
    <xf numFmtId="0" fontId="29" fillId="91" borderId="172" applyNumberFormat="0" applyProtection="0">
      <alignment horizontal="left" vertical="top" indent="1"/>
    </xf>
    <xf numFmtId="0" fontId="66" fillId="0" borderId="170" applyNumberFormat="0" applyFill="0" applyAlignment="0" applyProtection="0"/>
    <xf numFmtId="0" fontId="29" fillId="91" borderId="172" applyNumberFormat="0" applyProtection="0">
      <alignment horizontal="left" vertical="center" indent="1"/>
    </xf>
    <xf numFmtId="0" fontId="3" fillId="79" borderId="161" applyNumberFormat="0" applyAlignment="0" applyProtection="0"/>
    <xf numFmtId="0" fontId="102" fillId="20" borderId="168" applyNumberFormat="0" applyAlignment="0" applyProtection="0"/>
    <xf numFmtId="206" fontId="191" fillId="0" borderId="171"/>
    <xf numFmtId="0" fontId="3" fillId="79" borderId="161" applyNumberFormat="0" applyAlignment="0" applyProtection="0"/>
    <xf numFmtId="0" fontId="112" fillId="7" borderId="168" applyNumberFormat="0" applyAlignment="0" applyProtection="0"/>
    <xf numFmtId="4" fontId="196" fillId="24" borderId="172" applyNumberFormat="0" applyProtection="0">
      <alignment vertical="center"/>
    </xf>
    <xf numFmtId="213" fontId="190" fillId="0" borderId="159" applyFont="0" applyFill="0" applyBorder="0" applyAlignment="0" applyProtection="0"/>
    <xf numFmtId="0" fontId="64" fillId="76" borderId="169" applyNumberFormat="0" applyAlignment="0" applyProtection="0"/>
    <xf numFmtId="0" fontId="3" fillId="79" borderId="161" applyNumberFormat="0" applyAlignment="0" applyProtection="0"/>
    <xf numFmtId="0" fontId="37" fillId="26" borderId="161" applyNumberFormat="0" applyFont="0" applyAlignment="0" applyProtection="0"/>
    <xf numFmtId="0" fontId="37" fillId="26" borderId="161" applyNumberFormat="0" applyFont="0" applyAlignment="0" applyProtection="0"/>
    <xf numFmtId="0" fontId="90" fillId="0" borderId="173" applyFont="0" applyFill="0" applyBorder="0">
      <alignment horizontal="center" vertical="justify" wrapText="1"/>
    </xf>
    <xf numFmtId="4" fontId="43" fillId="25" borderId="172" applyNumberFormat="0" applyProtection="0">
      <alignment vertical="center"/>
    </xf>
    <xf numFmtId="4" fontId="194" fillId="80" borderId="172" applyNumberFormat="0" applyProtection="0">
      <alignment vertical="center"/>
    </xf>
    <xf numFmtId="4" fontId="43" fillId="80" borderId="172" applyNumberFormat="0" applyProtection="0">
      <alignment horizontal="left" vertical="center" indent="1"/>
    </xf>
    <xf numFmtId="0" fontId="43" fillId="80" borderId="172" applyNumberFormat="0" applyProtection="0">
      <alignment horizontal="left" vertical="top" indent="1"/>
    </xf>
    <xf numFmtId="0" fontId="66" fillId="0" borderId="170" applyNumberFormat="0" applyFill="0" applyAlignment="0" applyProtection="0"/>
    <xf numFmtId="4" fontId="41" fillId="3" borderId="172" applyNumberFormat="0" applyProtection="0">
      <alignment horizontal="right" vertical="center"/>
    </xf>
    <xf numFmtId="4" fontId="41" fillId="9" borderId="172" applyNumberFormat="0" applyProtection="0">
      <alignment horizontal="right" vertical="center"/>
    </xf>
    <xf numFmtId="4" fontId="41" fillId="17" borderId="172" applyNumberFormat="0" applyProtection="0">
      <alignment horizontal="right" vertical="center"/>
    </xf>
    <xf numFmtId="4" fontId="41" fillId="11" borderId="172" applyNumberFormat="0" applyProtection="0">
      <alignment horizontal="right" vertical="center"/>
    </xf>
    <xf numFmtId="4" fontId="41" fillId="15" borderId="172" applyNumberFormat="0" applyProtection="0">
      <alignment horizontal="right" vertical="center"/>
    </xf>
    <xf numFmtId="4" fontId="41" fillId="19" borderId="172" applyNumberFormat="0" applyProtection="0">
      <alignment horizontal="right" vertical="center"/>
    </xf>
    <xf numFmtId="4" fontId="41" fillId="18" borderId="172" applyNumberFormat="0" applyProtection="0">
      <alignment horizontal="right" vertical="center"/>
    </xf>
    <xf numFmtId="4" fontId="41" fillId="92" borderId="172" applyNumberFormat="0" applyProtection="0">
      <alignment horizontal="right" vertical="center"/>
    </xf>
    <xf numFmtId="4" fontId="41" fillId="10" borderId="172" applyNumberFormat="0" applyProtection="0">
      <alignment horizontal="right" vertical="center"/>
    </xf>
    <xf numFmtId="4" fontId="41" fillId="96" borderId="172" applyNumberFormat="0" applyProtection="0">
      <alignment horizontal="right" vertical="center"/>
    </xf>
    <xf numFmtId="10" fontId="16" fillId="24" borderId="173" applyNumberFormat="0" applyBorder="0" applyAlignment="0" applyProtection="0"/>
    <xf numFmtId="0" fontId="29" fillId="95" borderId="172" applyNumberFormat="0" applyProtection="0">
      <alignment horizontal="left" vertical="center" indent="1"/>
    </xf>
    <xf numFmtId="0" fontId="29" fillId="95" borderId="172" applyNumberFormat="0" applyProtection="0">
      <alignment horizontal="left" vertical="top" indent="1"/>
    </xf>
    <xf numFmtId="0" fontId="29" fillId="91" borderId="172" applyNumberFormat="0" applyProtection="0">
      <alignment horizontal="left" vertical="center" indent="1"/>
    </xf>
    <xf numFmtId="0" fontId="29" fillId="91" borderId="172" applyNumberFormat="0" applyProtection="0">
      <alignment horizontal="left" vertical="top" indent="1"/>
    </xf>
    <xf numFmtId="0" fontId="29" fillId="82" borderId="172" applyNumberFormat="0" applyProtection="0">
      <alignment horizontal="left" vertical="center" indent="1"/>
    </xf>
    <xf numFmtId="0" fontId="29" fillId="82" borderId="172" applyNumberFormat="0" applyProtection="0">
      <alignment horizontal="left" vertical="top" indent="1"/>
    </xf>
    <xf numFmtId="0" fontId="29" fillId="81" borderId="172" applyNumberFormat="0" applyProtection="0">
      <alignment horizontal="left" vertical="center" indent="1"/>
    </xf>
    <xf numFmtId="0" fontId="29" fillId="81" borderId="172" applyNumberFormat="0" applyProtection="0">
      <alignment horizontal="left" vertical="top" indent="1"/>
    </xf>
    <xf numFmtId="4" fontId="41" fillId="24" borderId="172" applyNumberFormat="0" applyProtection="0">
      <alignment vertical="center"/>
    </xf>
    <xf numFmtId="4" fontId="196" fillId="24" borderId="172" applyNumberFormat="0" applyProtection="0">
      <alignment vertical="center"/>
    </xf>
    <xf numFmtId="4" fontId="41" fillId="24" borderId="172" applyNumberFormat="0" applyProtection="0">
      <alignment horizontal="left" vertical="center" indent="1"/>
    </xf>
    <xf numFmtId="0" fontId="41" fillId="24" borderId="172" applyNumberFormat="0" applyProtection="0">
      <alignment horizontal="left" vertical="top" indent="1"/>
    </xf>
    <xf numFmtId="4" fontId="41" fillId="94" borderId="172" applyNumberFormat="0" applyProtection="0">
      <alignment horizontal="right" vertical="center"/>
    </xf>
    <xf numFmtId="4" fontId="196" fillId="94" borderId="172" applyNumberFormat="0" applyProtection="0">
      <alignment horizontal="right" vertical="center"/>
    </xf>
    <xf numFmtId="4" fontId="41" fillId="96" borderId="172" applyNumberFormat="0" applyProtection="0">
      <alignment horizontal="left" vertical="center" indent="1"/>
    </xf>
    <xf numFmtId="0" fontId="41" fillId="91" borderId="172" applyNumberFormat="0" applyProtection="0">
      <alignment horizontal="left" vertical="top" indent="1"/>
    </xf>
    <xf numFmtId="4" fontId="44" fillId="94" borderId="172" applyNumberFormat="0" applyProtection="0">
      <alignment horizontal="right" vertical="center"/>
    </xf>
    <xf numFmtId="0" fontId="64" fillId="76" borderId="169" applyNumberFormat="0" applyAlignment="0" applyProtection="0"/>
    <xf numFmtId="0" fontId="163" fillId="20" borderId="168" applyNumberFormat="0" applyAlignment="0" applyProtection="0"/>
    <xf numFmtId="0" fontId="122" fillId="0" borderId="170" applyNumberFormat="0" applyFill="0" applyAlignment="0" applyProtection="0"/>
    <xf numFmtId="0" fontId="3" fillId="79" borderId="161" applyNumberFormat="0" applyAlignment="0" applyProtection="0"/>
    <xf numFmtId="0" fontId="118" fillId="20" borderId="169" applyNumberFormat="0" applyAlignment="0" applyProtection="0"/>
    <xf numFmtId="0" fontId="102" fillId="20" borderId="168" applyNumberFormat="0" applyAlignment="0" applyProtection="0"/>
    <xf numFmtId="0" fontId="64" fillId="76" borderId="169" applyNumberFormat="0" applyAlignment="0" applyProtection="0"/>
    <xf numFmtId="0" fontId="112" fillId="7" borderId="168" applyNumberFormat="0" applyAlignment="0" applyProtection="0"/>
    <xf numFmtId="0" fontId="122" fillId="0" borderId="170" applyNumberFormat="0" applyFill="0" applyAlignment="0" applyProtection="0"/>
    <xf numFmtId="0" fontId="41" fillId="91" borderId="172" applyNumberFormat="0" applyProtection="0">
      <alignment horizontal="left" vertical="top" indent="1"/>
    </xf>
    <xf numFmtId="0" fontId="3" fillId="79" borderId="161" applyNumberFormat="0" applyAlignment="0" applyProtection="0"/>
    <xf numFmtId="0" fontId="174" fillId="26" borderId="161" applyNumberFormat="0" applyFont="0" applyAlignment="0" applyProtection="0"/>
    <xf numFmtId="0" fontId="43" fillId="80" borderId="172" applyNumberFormat="0" applyProtection="0">
      <alignment horizontal="left" vertical="top" indent="1"/>
    </xf>
    <xf numFmtId="0" fontId="102" fillId="76" borderId="168" applyNumberFormat="0" applyAlignment="0" applyProtection="0"/>
    <xf numFmtId="0" fontId="3" fillId="26" borderId="161" applyNumberFormat="0" applyFont="0" applyAlignment="0" applyProtection="0"/>
    <xf numFmtId="0" fontId="118" fillId="76" borderId="169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66" fillId="0" borderId="170" applyNumberFormat="0" applyFill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10" fontId="95" fillId="24" borderId="173" applyNumberFormat="0" applyBorder="0" applyAlignment="0" applyProtection="0"/>
    <xf numFmtId="0" fontId="3" fillId="26" borderId="161" applyNumberFormat="0" applyFont="0" applyAlignment="0" applyProtection="0"/>
    <xf numFmtId="0" fontId="61" fillId="63" borderId="168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4" fontId="194" fillId="80" borderId="172" applyNumberFormat="0" applyProtection="0">
      <alignment vertical="center"/>
    </xf>
    <xf numFmtId="0" fontId="102" fillId="20" borderId="168" applyNumberFormat="0" applyAlignment="0" applyProtection="0"/>
    <xf numFmtId="0" fontId="3" fillId="79" borderId="161" applyNumberFormat="0" applyAlignment="0" applyProtection="0"/>
    <xf numFmtId="0" fontId="112" fillId="7" borderId="168" applyNumberFormat="0" applyAlignment="0" applyProtection="0"/>
    <xf numFmtId="0" fontId="122" fillId="0" borderId="170" applyNumberFormat="0" applyFill="0" applyAlignment="0" applyProtection="0"/>
    <xf numFmtId="0" fontId="160" fillId="26" borderId="161" applyNumberFormat="0" applyFont="0" applyAlignment="0" applyProtection="0"/>
    <xf numFmtId="0" fontId="174" fillId="26" borderId="161" applyNumberFormat="0" applyFont="0" applyAlignment="0" applyProtection="0"/>
    <xf numFmtId="0" fontId="37" fillId="26" borderId="161" applyNumberFormat="0" applyFont="0" applyAlignment="0" applyProtection="0"/>
    <xf numFmtId="0" fontId="112" fillId="7" borderId="168" applyNumberFormat="0" applyAlignment="0" applyProtection="0"/>
    <xf numFmtId="0" fontId="3" fillId="26" borderId="161" applyNumberFormat="0" applyFont="0" applyAlignment="0" applyProtection="0"/>
    <xf numFmtId="0" fontId="118" fillId="76" borderId="169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3" fillId="26" borderId="161" applyNumberFormat="0" applyFont="0" applyAlignment="0" applyProtection="0"/>
    <xf numFmtId="0" fontId="61" fillId="63" borderId="168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64" fillId="76" borderId="169" applyNumberFormat="0" applyAlignment="0" applyProtection="0"/>
    <xf numFmtId="0" fontId="118" fillId="20" borderId="169" applyNumberFormat="0" applyAlignment="0" applyProtection="0"/>
    <xf numFmtId="0" fontId="102" fillId="20" borderId="168" applyNumberFormat="0" applyAlignment="0" applyProtection="0"/>
    <xf numFmtId="0" fontId="112" fillId="7" borderId="168" applyNumberFormat="0" applyAlignment="0" applyProtection="0"/>
    <xf numFmtId="0" fontId="122" fillId="0" borderId="170" applyNumberFormat="0" applyFill="0" applyAlignment="0" applyProtection="0"/>
    <xf numFmtId="0" fontId="54" fillId="76" borderId="168" applyNumberFormat="0" applyAlignment="0" applyProtection="0"/>
    <xf numFmtId="0" fontId="174" fillId="26" borderId="161" applyNumberFormat="0" applyFont="0" applyAlignment="0" applyProtection="0"/>
    <xf numFmtId="0" fontId="3" fillId="26" borderId="161" applyNumberFormat="0" applyFont="0" applyAlignment="0" applyProtection="0"/>
    <xf numFmtId="0" fontId="118" fillId="76" borderId="169" applyNumberFormat="0" applyAlignment="0" applyProtection="0"/>
    <xf numFmtId="0" fontId="102" fillId="76" borderId="168" applyNumberFormat="0" applyAlignment="0" applyProtection="0"/>
    <xf numFmtId="0" fontId="3" fillId="26" borderId="161" applyNumberFormat="0" applyFont="0" applyAlignment="0" applyProtection="0"/>
    <xf numFmtId="0" fontId="61" fillId="63" borderId="168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118" fillId="20" borderId="169" applyNumberFormat="0" applyAlignment="0" applyProtection="0"/>
    <xf numFmtId="0" fontId="102" fillId="20" borderId="168" applyNumberFormat="0" applyAlignment="0" applyProtection="0"/>
    <xf numFmtId="0" fontId="112" fillId="7" borderId="168" applyNumberFormat="0" applyAlignment="0" applyProtection="0"/>
    <xf numFmtId="0" fontId="122" fillId="0" borderId="170" applyNumberFormat="0" applyFill="0" applyAlignment="0" applyProtection="0"/>
    <xf numFmtId="0" fontId="174" fillId="26" borderId="161" applyNumberFormat="0" applyFont="0" applyAlignment="0" applyProtection="0"/>
    <xf numFmtId="0" fontId="3" fillId="26" borderId="161" applyNumberFormat="0" applyFont="0" applyAlignment="0" applyProtection="0"/>
    <xf numFmtId="0" fontId="3" fillId="26" borderId="161" applyNumberFormat="0" applyFont="0" applyAlignment="0" applyProtection="0"/>
    <xf numFmtId="0" fontId="61" fillId="63" borderId="168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0" fontId="3" fillId="79" borderId="161" applyNumberFormat="0" applyAlignment="0" applyProtection="0"/>
    <xf numFmtId="5" fontId="217" fillId="0" borderId="167" applyAlignment="0" applyProtection="0"/>
    <xf numFmtId="0" fontId="118" fillId="20" borderId="169" applyNumberFormat="0" applyAlignment="0" applyProtection="0"/>
    <xf numFmtId="4" fontId="41" fillId="24" borderId="172" applyNumberFormat="0" applyProtection="0">
      <alignment horizontal="left" vertical="center" indent="1"/>
    </xf>
    <xf numFmtId="4" fontId="196" fillId="24" borderId="172" applyNumberFormat="0" applyProtection="0">
      <alignment vertical="center"/>
    </xf>
    <xf numFmtId="0" fontId="168" fillId="7" borderId="168" applyNumberFormat="0" applyAlignment="0" applyProtection="0"/>
    <xf numFmtId="0" fontId="61" fillId="63" borderId="168" applyNumberFormat="0" applyAlignment="0" applyProtection="0"/>
    <xf numFmtId="0" fontId="112" fillId="7" borderId="168" applyNumberFormat="0" applyAlignment="0" applyProtection="0"/>
    <xf numFmtId="0" fontId="37" fillId="26" borderId="174" applyNumberFormat="0" applyFont="0" applyAlignment="0" applyProtection="0"/>
    <xf numFmtId="0" fontId="118" fillId="20" borderId="169" applyNumberFormat="0" applyAlignment="0" applyProtection="0"/>
    <xf numFmtId="0" fontId="122" fillId="0" borderId="170" applyNumberFormat="0" applyFill="0" applyAlignment="0" applyProtection="0"/>
    <xf numFmtId="0" fontId="54" fillId="76" borderId="168" applyNumberFormat="0" applyAlignment="0" applyProtection="0"/>
    <xf numFmtId="0" fontId="37" fillId="26" borderId="174" applyNumberFormat="0" applyFont="0" applyAlignment="0" applyProtection="0"/>
    <xf numFmtId="0" fontId="54" fillId="76" borderId="168" applyNumberFormat="0" applyAlignment="0" applyProtection="0"/>
    <xf numFmtId="0" fontId="102" fillId="20" borderId="168" applyNumberFormat="0" applyAlignment="0" applyProtection="0"/>
    <xf numFmtId="0" fontId="3" fillId="79" borderId="174" applyNumberFormat="0" applyAlignment="0" applyProtection="0"/>
    <xf numFmtId="0" fontId="112" fillId="7" borderId="168" applyNumberFormat="0" applyAlignment="0" applyProtection="0"/>
    <xf numFmtId="4" fontId="41" fillId="96" borderId="172" applyNumberFormat="0" applyProtection="0">
      <alignment horizontal="left" vertical="center" indent="1"/>
    </xf>
    <xf numFmtId="0" fontId="61" fillId="63" borderId="168" applyNumberFormat="0" applyAlignment="0" applyProtection="0"/>
    <xf numFmtId="0" fontId="66" fillId="0" borderId="170" applyNumberFormat="0" applyFill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102" fillId="20" borderId="168" applyNumberFormat="0" applyAlignment="0" applyProtection="0"/>
    <xf numFmtId="0" fontId="3" fillId="79" borderId="174" applyNumberFormat="0" applyAlignment="0" applyProtection="0"/>
    <xf numFmtId="0" fontId="61" fillId="63" borderId="168" applyNumberFormat="0" applyAlignment="0" applyProtection="0"/>
    <xf numFmtId="0" fontId="64" fillId="76" borderId="169" applyNumberFormat="0" applyAlignment="0" applyProtection="0"/>
    <xf numFmtId="0" fontId="3" fillId="79" borderId="174" applyNumberFormat="0" applyAlignment="0" applyProtection="0"/>
    <xf numFmtId="0" fontId="112" fillId="7" borderId="168" applyNumberFormat="0" applyAlignment="0" applyProtection="0"/>
    <xf numFmtId="0" fontId="122" fillId="0" borderId="170" applyNumberFormat="0" applyFill="0" applyAlignment="0" applyProtection="0"/>
    <xf numFmtId="4" fontId="41" fillId="92" borderId="172" applyNumberFormat="0" applyProtection="0">
      <alignment horizontal="right" vertical="center"/>
    </xf>
    <xf numFmtId="0" fontId="112" fillId="7" borderId="168" applyNumberFormat="0" applyAlignment="0" applyProtection="0"/>
    <xf numFmtId="0" fontId="112" fillId="7" borderId="168" applyNumberFormat="0" applyAlignment="0" applyProtection="0"/>
    <xf numFmtId="0" fontId="37" fillId="26" borderId="174" applyNumberFormat="0" applyFont="0" applyAlignment="0" applyProtection="0"/>
    <xf numFmtId="0" fontId="112" fillId="7" borderId="168" applyNumberFormat="0" applyAlignment="0" applyProtection="0"/>
    <xf numFmtId="0" fontId="54" fillId="76" borderId="168" applyNumberFormat="0" applyAlignment="0" applyProtection="0"/>
    <xf numFmtId="0" fontId="112" fillId="7" borderId="168" applyNumberFormat="0" applyAlignment="0" applyProtection="0"/>
    <xf numFmtId="0" fontId="3" fillId="79" borderId="174" applyNumberFormat="0" applyAlignment="0" applyProtection="0"/>
    <xf numFmtId="0" fontId="61" fillId="63" borderId="168" applyNumberFormat="0" applyAlignment="0" applyProtection="0"/>
    <xf numFmtId="0" fontId="90" fillId="0" borderId="173" applyFont="0" applyFill="0" applyBorder="0">
      <alignment horizontal="centerContinuous" vertical="justify" wrapText="1"/>
    </xf>
    <xf numFmtId="0" fontId="3" fillId="79" borderId="174" applyNumberFormat="0" applyAlignment="0" applyProtection="0"/>
    <xf numFmtId="0" fontId="61" fillId="63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4" fontId="41" fillId="9" borderId="172" applyNumberFormat="0" applyProtection="0">
      <alignment horizontal="right" vertical="center"/>
    </xf>
    <xf numFmtId="0" fontId="102" fillId="20" borderId="168" applyNumberFormat="0" applyAlignment="0" applyProtection="0"/>
    <xf numFmtId="0" fontId="43" fillId="80" borderId="172" applyNumberFormat="0" applyProtection="0">
      <alignment horizontal="left" vertical="top" indent="1"/>
    </xf>
    <xf numFmtId="0" fontId="3" fillId="79" borderId="174" applyNumberFormat="0" applyAlignment="0" applyProtection="0"/>
    <xf numFmtId="4" fontId="41" fillId="24" borderId="172" applyNumberFormat="0" applyProtection="0">
      <alignment horizontal="left" vertical="center" indent="1"/>
    </xf>
    <xf numFmtId="0" fontId="37" fillId="26" borderId="174" applyNumberFormat="0" applyFont="0" applyAlignment="0" applyProtection="0"/>
    <xf numFmtId="0" fontId="112" fillId="7" borderId="168" applyNumberFormat="0" applyAlignment="0" applyProtection="0"/>
    <xf numFmtId="0" fontId="118" fillId="20" borderId="169" applyNumberFormat="0" applyAlignment="0" applyProtection="0"/>
    <xf numFmtId="0" fontId="37" fillId="26" borderId="174" applyNumberFormat="0" applyFont="0" applyAlignment="0" applyProtection="0"/>
    <xf numFmtId="213" fontId="190" fillId="0" borderId="159" applyFont="0" applyFill="0" applyBorder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3" fontId="82" fillId="80" borderId="173">
      <alignment horizontal="left" vertical="top" wrapText="1"/>
      <protection locked="0"/>
    </xf>
    <xf numFmtId="0" fontId="61" fillId="63" borderId="168" applyNumberFormat="0" applyAlignment="0" applyProtection="0"/>
    <xf numFmtId="0" fontId="112" fillId="7" borderId="168" applyNumberFormat="0" applyAlignment="0" applyProtection="0"/>
    <xf numFmtId="0" fontId="37" fillId="26" borderId="174" applyNumberFormat="0" applyFont="0" applyAlignment="0" applyProtection="0"/>
    <xf numFmtId="0" fontId="112" fillId="7" borderId="168" applyNumberFormat="0" applyAlignment="0" applyProtection="0"/>
    <xf numFmtId="0" fontId="3" fillId="79" borderId="174" applyNumberFormat="0" applyAlignment="0" applyProtection="0"/>
    <xf numFmtId="0" fontId="112" fillId="7" borderId="168" applyNumberFormat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4" fontId="41" fillId="11" borderId="172" applyNumberFormat="0" applyProtection="0">
      <alignment horizontal="right" vertical="center"/>
    </xf>
    <xf numFmtId="0" fontId="112" fillId="7" borderId="168" applyNumberFormat="0" applyAlignment="0" applyProtection="0"/>
    <xf numFmtId="0" fontId="37" fillId="26" borderId="174" applyNumberFormat="0" applyFont="0" applyAlignment="0" applyProtection="0"/>
    <xf numFmtId="4" fontId="41" fillId="96" borderId="172" applyNumberFormat="0" applyProtection="0">
      <alignment horizontal="right" vertical="center"/>
    </xf>
    <xf numFmtId="4" fontId="43" fillId="25" borderId="172" applyNumberFormat="0" applyProtection="0">
      <alignment vertical="center"/>
    </xf>
    <xf numFmtId="0" fontId="112" fillId="7" borderId="168" applyNumberFormat="0" applyAlignment="0" applyProtection="0"/>
    <xf numFmtId="0" fontId="66" fillId="0" borderId="170" applyNumberFormat="0" applyFill="0" applyAlignment="0" applyProtection="0"/>
    <xf numFmtId="0" fontId="61" fillId="63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4" fillId="76" borderId="169" applyNumberFormat="0" applyAlignment="0" applyProtection="0"/>
    <xf numFmtId="0" fontId="29" fillId="81" borderId="172" applyNumberFormat="0" applyProtection="0">
      <alignment horizontal="left" vertical="center" indent="1"/>
    </xf>
    <xf numFmtId="4" fontId="43" fillId="25" borderId="172" applyNumberFormat="0" applyProtection="0">
      <alignment vertical="center"/>
    </xf>
    <xf numFmtId="206" fontId="191" fillId="0" borderId="171"/>
    <xf numFmtId="0" fontId="118" fillId="20" borderId="169" applyNumberFormat="0" applyAlignment="0" applyProtection="0"/>
    <xf numFmtId="0" fontId="54" fillId="76" borderId="168" applyNumberFormat="0" applyAlignment="0" applyProtection="0"/>
    <xf numFmtId="0" fontId="3" fillId="79" borderId="174" applyNumberFormat="0" applyAlignment="0" applyProtection="0"/>
    <xf numFmtId="0" fontId="61" fillId="63" borderId="168" applyNumberFormat="0" applyAlignment="0" applyProtection="0"/>
    <xf numFmtId="206" fontId="176" fillId="89" borderId="171"/>
    <xf numFmtId="0" fontId="112" fillId="7" borderId="168" applyNumberFormat="0" applyAlignment="0" applyProtection="0"/>
    <xf numFmtId="213" fontId="190" fillId="0" borderId="159" applyFont="0" applyFill="0" applyBorder="0" applyAlignment="0" applyProtection="0"/>
    <xf numFmtId="0" fontId="163" fillId="20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8" fillId="20" borderId="169" applyNumberFormat="0" applyAlignment="0" applyProtection="0"/>
    <xf numFmtId="0" fontId="37" fillId="26" borderId="174" applyNumberFormat="0" applyFont="0" applyAlignment="0" applyProtection="0"/>
    <xf numFmtId="0" fontId="54" fillId="76" borderId="168" applyNumberFormat="0" applyAlignment="0" applyProtection="0"/>
    <xf numFmtId="213" fontId="190" fillId="0" borderId="159" applyFont="0" applyFill="0" applyBorder="0" applyAlignment="0" applyProtection="0"/>
    <xf numFmtId="4" fontId="196" fillId="24" borderId="172" applyNumberFormat="0" applyProtection="0">
      <alignment vertical="center"/>
    </xf>
    <xf numFmtId="0" fontId="37" fillId="26" borderId="174" applyNumberFormat="0" applyFont="0" applyAlignment="0" applyProtection="0"/>
    <xf numFmtId="213" fontId="190" fillId="0" borderId="159" applyFont="0" applyFill="0" applyBorder="0" applyAlignment="0" applyProtection="0"/>
    <xf numFmtId="0" fontId="112" fillId="7" borderId="168" applyNumberFormat="0" applyAlignment="0" applyProtection="0"/>
    <xf numFmtId="0" fontId="64" fillId="76" borderId="169" applyNumberFormat="0" applyAlignment="0" applyProtection="0"/>
    <xf numFmtId="0" fontId="168" fillId="7" borderId="168" applyNumberFormat="0" applyAlignment="0" applyProtection="0"/>
    <xf numFmtId="0" fontId="112" fillId="7" borderId="168" applyNumberFormat="0" applyAlignment="0" applyProtection="0"/>
    <xf numFmtId="0" fontId="3" fillId="79" borderId="174" applyNumberFormat="0" applyAlignment="0" applyProtection="0"/>
    <xf numFmtId="213" fontId="190" fillId="0" borderId="175" applyFont="0" applyFill="0" applyBorder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54" fillId="76" borderId="168" applyNumberFormat="0" applyAlignment="0" applyProtection="0"/>
    <xf numFmtId="0" fontId="64" fillId="76" borderId="169" applyNumberFormat="0" applyAlignment="0" applyProtection="0"/>
    <xf numFmtId="0" fontId="66" fillId="0" borderId="170" applyNumberFormat="0" applyFill="0" applyAlignment="0" applyProtection="0"/>
    <xf numFmtId="0" fontId="112" fillId="7" borderId="168" applyNumberFormat="0" applyAlignment="0" applyProtection="0"/>
    <xf numFmtId="0" fontId="54" fillId="76" borderId="168" applyNumberFormat="0" applyAlignment="0" applyProtection="0"/>
    <xf numFmtId="0" fontId="3" fillId="79" borderId="174" applyNumberFormat="0" applyAlignment="0" applyProtection="0"/>
    <xf numFmtId="0" fontId="61" fillId="63" borderId="168" applyNumberFormat="0" applyAlignment="0" applyProtection="0"/>
    <xf numFmtId="0" fontId="61" fillId="63" borderId="168" applyNumberFormat="0" applyAlignment="0" applyProtection="0"/>
    <xf numFmtId="0" fontId="3" fillId="79" borderId="174" applyNumberFormat="0" applyAlignment="0" applyProtection="0"/>
    <xf numFmtId="0" fontId="54" fillId="76" borderId="168" applyNumberFormat="0" applyAlignment="0" applyProtection="0"/>
    <xf numFmtId="0" fontId="37" fillId="26" borderId="174" applyNumberFormat="0" applyFont="0" applyAlignment="0" applyProtection="0"/>
    <xf numFmtId="0" fontId="61" fillId="63" borderId="168" applyNumberFormat="0" applyAlignment="0" applyProtection="0"/>
    <xf numFmtId="0" fontId="112" fillId="7" borderId="168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64" fillId="76" borderId="169" applyNumberFormat="0" applyAlignment="0" applyProtection="0"/>
    <xf numFmtId="0" fontId="61" fillId="63" borderId="168" applyNumberFormat="0" applyAlignment="0" applyProtection="0"/>
    <xf numFmtId="0" fontId="66" fillId="0" borderId="170" applyNumberFormat="0" applyFill="0" applyAlignment="0" applyProtection="0"/>
    <xf numFmtId="0" fontId="54" fillId="76" borderId="168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64" fillId="76" borderId="169" applyNumberFormat="0" applyAlignment="0" applyProtection="0"/>
    <xf numFmtId="0" fontId="54" fillId="76" borderId="168" applyNumberFormat="0" applyAlignment="0" applyProtection="0"/>
    <xf numFmtId="0" fontId="61" fillId="63" borderId="168" applyNumberFormat="0" applyAlignment="0" applyProtection="0"/>
    <xf numFmtId="0" fontId="66" fillId="0" borderId="170" applyNumberFormat="0" applyFill="0" applyAlignment="0" applyProtection="0"/>
    <xf numFmtId="0" fontId="3" fillId="79" borderId="174" applyNumberFormat="0" applyAlignment="0" applyProtection="0"/>
    <xf numFmtId="0" fontId="37" fillId="26" borderId="174" applyNumberFormat="0" applyFont="0" applyAlignment="0" applyProtection="0"/>
    <xf numFmtId="0" fontId="102" fillId="20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02" fillId="20" borderId="168" applyNumberFormat="0" applyAlignment="0" applyProtection="0"/>
    <xf numFmtId="0" fontId="66" fillId="0" borderId="170" applyNumberFormat="0" applyFill="0" applyAlignment="0" applyProtection="0"/>
    <xf numFmtId="0" fontId="61" fillId="63" borderId="168" applyNumberFormat="0" applyAlignment="0" applyProtection="0"/>
    <xf numFmtId="0" fontId="54" fillId="76" borderId="168" applyNumberFormat="0" applyAlignment="0" applyProtection="0"/>
    <xf numFmtId="0" fontId="64" fillId="76" borderId="169" applyNumberFormat="0" applyAlignment="0" applyProtection="0"/>
    <xf numFmtId="0" fontId="3" fillId="79" borderId="174" applyNumberFormat="0" applyAlignment="0" applyProtection="0"/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0" fontId="118" fillId="20" borderId="169" applyNumberFormat="0" applyAlignment="0" applyProtection="0"/>
    <xf numFmtId="0" fontId="66" fillId="0" borderId="170" applyNumberFormat="0" applyFill="0" applyAlignment="0" applyProtection="0"/>
    <xf numFmtId="0" fontId="122" fillId="0" borderId="170" applyNumberFormat="0" applyFill="0" applyAlignment="0" applyProtection="0"/>
    <xf numFmtId="0" fontId="122" fillId="0" borderId="170" applyNumberFormat="0" applyFill="0" applyAlignment="0" applyProtection="0"/>
    <xf numFmtId="0" fontId="118" fillId="20" borderId="169" applyNumberFormat="0" applyAlignment="0" applyProtection="0"/>
    <xf numFmtId="0" fontId="37" fillId="26" borderId="174" applyNumberFormat="0" applyFon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64" fillId="76" borderId="169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102" fillId="76" borderId="168" applyNumberFormat="0" applyAlignment="0" applyProtection="0"/>
    <xf numFmtId="0" fontId="118" fillId="76" borderId="169" applyNumberFormat="0" applyAlignment="0" applyProtection="0"/>
    <xf numFmtId="0" fontId="122" fillId="0" borderId="170" applyNumberFormat="0" applyFill="0" applyAlignment="0" applyProtection="0"/>
    <xf numFmtId="0" fontId="163" fillId="20" borderId="168" applyNumberFormat="0" applyAlignment="0" applyProtection="0"/>
    <xf numFmtId="0" fontId="168" fillId="7" borderId="168" applyNumberFormat="0" applyAlignment="0" applyProtection="0"/>
    <xf numFmtId="0" fontId="160" fillId="26" borderId="174" applyNumberFormat="0" applyFont="0" applyAlignment="0" applyProtection="0"/>
    <xf numFmtId="0" fontId="171" fillId="20" borderId="169" applyNumberFormat="0" applyAlignment="0" applyProtection="0"/>
    <xf numFmtId="0" fontId="172" fillId="0" borderId="170" applyNumberFormat="0" applyFill="0" applyAlignment="0" applyProtection="0"/>
    <xf numFmtId="206" fontId="176" fillId="89" borderId="171"/>
    <xf numFmtId="206" fontId="191" fillId="0" borderId="171"/>
    <xf numFmtId="4" fontId="43" fillId="25" borderId="172" applyNumberFormat="0" applyProtection="0">
      <alignment vertical="center"/>
    </xf>
    <xf numFmtId="4" fontId="194" fillId="80" borderId="172" applyNumberFormat="0" applyProtection="0">
      <alignment vertical="center"/>
    </xf>
    <xf numFmtId="4" fontId="43" fillId="80" borderId="172" applyNumberFormat="0" applyProtection="0">
      <alignment horizontal="left" vertical="center" indent="1"/>
    </xf>
    <xf numFmtId="0" fontId="43" fillId="80" borderId="172" applyNumberFormat="0" applyProtection="0">
      <alignment horizontal="left" vertical="top" indent="1"/>
    </xf>
    <xf numFmtId="4" fontId="41" fillId="3" borderId="172" applyNumberFormat="0" applyProtection="0">
      <alignment horizontal="right" vertical="center"/>
    </xf>
    <xf numFmtId="4" fontId="41" fillId="9" borderId="172" applyNumberFormat="0" applyProtection="0">
      <alignment horizontal="right" vertical="center"/>
    </xf>
    <xf numFmtId="4" fontId="41" fillId="17" borderId="172" applyNumberFormat="0" applyProtection="0">
      <alignment horizontal="right" vertical="center"/>
    </xf>
    <xf numFmtId="4" fontId="41" fillId="11" borderId="172" applyNumberFormat="0" applyProtection="0">
      <alignment horizontal="right" vertical="center"/>
    </xf>
    <xf numFmtId="4" fontId="41" fillId="15" borderId="172" applyNumberFormat="0" applyProtection="0">
      <alignment horizontal="right" vertical="center"/>
    </xf>
    <xf numFmtId="4" fontId="41" fillId="19" borderId="172" applyNumberFormat="0" applyProtection="0">
      <alignment horizontal="right" vertical="center"/>
    </xf>
    <xf numFmtId="4" fontId="41" fillId="18" borderId="172" applyNumberFormat="0" applyProtection="0">
      <alignment horizontal="right" vertical="center"/>
    </xf>
    <xf numFmtId="4" fontId="41" fillId="92" borderId="172" applyNumberFormat="0" applyProtection="0">
      <alignment horizontal="right" vertical="center"/>
    </xf>
    <xf numFmtId="4" fontId="41" fillId="10" borderId="172" applyNumberFormat="0" applyProtection="0">
      <alignment horizontal="right" vertical="center"/>
    </xf>
    <xf numFmtId="4" fontId="41" fillId="96" borderId="172" applyNumberFormat="0" applyProtection="0">
      <alignment horizontal="right" vertical="center"/>
    </xf>
    <xf numFmtId="0" fontId="29" fillId="95" borderId="172" applyNumberFormat="0" applyProtection="0">
      <alignment horizontal="left" vertical="center" indent="1"/>
    </xf>
    <xf numFmtId="0" fontId="29" fillId="95" borderId="172" applyNumberFormat="0" applyProtection="0">
      <alignment horizontal="left" vertical="top" indent="1"/>
    </xf>
    <xf numFmtId="0" fontId="29" fillId="91" borderId="172" applyNumberFormat="0" applyProtection="0">
      <alignment horizontal="left" vertical="center" indent="1"/>
    </xf>
    <xf numFmtId="0" fontId="29" fillId="91" borderId="172" applyNumberFormat="0" applyProtection="0">
      <alignment horizontal="left" vertical="top" indent="1"/>
    </xf>
    <xf numFmtId="0" fontId="29" fillId="82" borderId="172" applyNumberFormat="0" applyProtection="0">
      <alignment horizontal="left" vertical="center" indent="1"/>
    </xf>
    <xf numFmtId="0" fontId="29" fillId="82" borderId="172" applyNumberFormat="0" applyProtection="0">
      <alignment horizontal="left" vertical="top" indent="1"/>
    </xf>
    <xf numFmtId="0" fontId="29" fillId="81" borderId="172" applyNumberFormat="0" applyProtection="0">
      <alignment horizontal="left" vertical="center" indent="1"/>
    </xf>
    <xf numFmtId="0" fontId="29" fillId="81" borderId="172" applyNumberFormat="0" applyProtection="0">
      <alignment horizontal="left" vertical="top" indent="1"/>
    </xf>
    <xf numFmtId="4" fontId="41" fillId="24" borderId="172" applyNumberFormat="0" applyProtection="0">
      <alignment vertical="center"/>
    </xf>
    <xf numFmtId="4" fontId="196" fillId="24" borderId="172" applyNumberFormat="0" applyProtection="0">
      <alignment vertical="center"/>
    </xf>
    <xf numFmtId="4" fontId="41" fillId="24" borderId="172" applyNumberFormat="0" applyProtection="0">
      <alignment horizontal="left" vertical="center" indent="1"/>
    </xf>
    <xf numFmtId="0" fontId="41" fillId="24" borderId="172" applyNumberFormat="0" applyProtection="0">
      <alignment horizontal="left" vertical="top" indent="1"/>
    </xf>
    <xf numFmtId="4" fontId="41" fillId="94" borderId="172" applyNumberFormat="0" applyProtection="0">
      <alignment horizontal="right" vertical="center"/>
    </xf>
    <xf numFmtId="4" fontId="196" fillId="94" borderId="172" applyNumberFormat="0" applyProtection="0">
      <alignment horizontal="right" vertical="center"/>
    </xf>
    <xf numFmtId="4" fontId="41" fillId="96" borderId="172" applyNumberFormat="0" applyProtection="0">
      <alignment horizontal="left" vertical="center" indent="1"/>
    </xf>
    <xf numFmtId="0" fontId="41" fillId="91" borderId="172" applyNumberFormat="0" applyProtection="0">
      <alignment horizontal="left" vertical="top" indent="1"/>
    </xf>
    <xf numFmtId="4" fontId="44" fillId="94" borderId="172" applyNumberFormat="0" applyProtection="0">
      <alignment horizontal="right" vertical="center"/>
    </xf>
    <xf numFmtId="0" fontId="118" fillId="20" borderId="169" applyNumberFormat="0" applyAlignment="0" applyProtection="0"/>
    <xf numFmtId="0" fontId="102" fillId="20" borderId="168" applyNumberFormat="0" applyAlignment="0" applyProtection="0"/>
    <xf numFmtId="0" fontId="112" fillId="7" borderId="168" applyNumberFormat="0" applyAlignment="0" applyProtection="0"/>
    <xf numFmtId="0" fontId="122" fillId="0" borderId="170" applyNumberFormat="0" applyFill="0" applyAlignment="0" applyProtection="0"/>
    <xf numFmtId="0" fontId="174" fillId="26" borderId="174" applyNumberFormat="0" applyFont="0" applyAlignment="0" applyProtection="0"/>
    <xf numFmtId="0" fontId="3" fillId="26" borderId="174" applyNumberFormat="0" applyFont="0" applyAlignment="0" applyProtection="0"/>
    <xf numFmtId="0" fontId="3" fillId="26" borderId="174" applyNumberFormat="0" applyFont="0" applyAlignment="0" applyProtection="0"/>
    <xf numFmtId="0" fontId="61" fillId="63" borderId="168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54" fillId="76" borderId="168" applyNumberFormat="0" applyAlignment="0" applyProtection="0"/>
    <xf numFmtId="0" fontId="61" fillId="63" borderId="168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54" fillId="76" borderId="168" applyNumberFormat="0" applyAlignment="0" applyProtection="0"/>
    <xf numFmtId="0" fontId="61" fillId="63" borderId="168" applyNumberFormat="0" applyAlignment="0" applyProtection="0"/>
    <xf numFmtId="0" fontId="3" fillId="79" borderId="174" applyNumberFormat="0" applyAlignment="0" applyProtection="0"/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0" fontId="3" fillId="79" borderId="174" applyNumberFormat="0" applyAlignment="0" applyProtection="0"/>
    <xf numFmtId="0" fontId="54" fillId="76" borderId="168" applyNumberFormat="0" applyAlignment="0" applyProtection="0"/>
    <xf numFmtId="0" fontId="37" fillId="26" borderId="174" applyNumberFormat="0" applyFont="0" applyAlignment="0" applyProtection="0"/>
    <xf numFmtId="0" fontId="61" fillId="63" borderId="168" applyNumberFormat="0" applyAlignment="0" applyProtection="0"/>
    <xf numFmtId="0" fontId="112" fillId="7" borderId="168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64" fillId="76" borderId="169" applyNumberFormat="0" applyAlignment="0" applyProtection="0"/>
    <xf numFmtId="0" fontId="61" fillId="63" borderId="168" applyNumberFormat="0" applyAlignment="0" applyProtection="0"/>
    <xf numFmtId="0" fontId="66" fillId="0" borderId="170" applyNumberFormat="0" applyFill="0" applyAlignment="0" applyProtection="0"/>
    <xf numFmtId="0" fontId="54" fillId="76" borderId="168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64" fillId="76" borderId="169" applyNumberFormat="0" applyAlignment="0" applyProtection="0"/>
    <xf numFmtId="0" fontId="54" fillId="76" borderId="168" applyNumberFormat="0" applyAlignment="0" applyProtection="0"/>
    <xf numFmtId="0" fontId="61" fillId="63" borderId="168" applyNumberFormat="0" applyAlignment="0" applyProtection="0"/>
    <xf numFmtId="0" fontId="66" fillId="0" borderId="170" applyNumberFormat="0" applyFill="0" applyAlignment="0" applyProtection="0"/>
    <xf numFmtId="0" fontId="3" fillId="79" borderId="174" applyNumberFormat="0" applyAlignment="0" applyProtection="0"/>
    <xf numFmtId="0" fontId="37" fillId="26" borderId="174" applyNumberFormat="0" applyFont="0" applyAlignment="0" applyProtection="0"/>
    <xf numFmtId="0" fontId="102" fillId="20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02" fillId="20" borderId="168" applyNumberFormat="0" applyAlignment="0" applyProtection="0"/>
    <xf numFmtId="0" fontId="66" fillId="0" borderId="170" applyNumberFormat="0" applyFill="0" applyAlignment="0" applyProtection="0"/>
    <xf numFmtId="0" fontId="61" fillId="63" borderId="168" applyNumberFormat="0" applyAlignment="0" applyProtection="0"/>
    <xf numFmtId="0" fontId="54" fillId="76" borderId="168" applyNumberFormat="0" applyAlignment="0" applyProtection="0"/>
    <xf numFmtId="0" fontId="64" fillId="76" borderId="169" applyNumberFormat="0" applyAlignment="0" applyProtection="0"/>
    <xf numFmtId="0" fontId="3" fillId="79" borderId="174" applyNumberFormat="0" applyAlignment="0" applyProtection="0"/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0" fontId="118" fillId="20" borderId="169" applyNumberFormat="0" applyAlignment="0" applyProtection="0"/>
    <xf numFmtId="0" fontId="66" fillId="0" borderId="170" applyNumberFormat="0" applyFill="0" applyAlignment="0" applyProtection="0"/>
    <xf numFmtId="0" fontId="122" fillId="0" borderId="170" applyNumberFormat="0" applyFill="0" applyAlignment="0" applyProtection="0"/>
    <xf numFmtId="0" fontId="122" fillId="0" borderId="170" applyNumberFormat="0" applyFill="0" applyAlignment="0" applyProtection="0"/>
    <xf numFmtId="0" fontId="118" fillId="20" borderId="169" applyNumberFormat="0" applyAlignment="0" applyProtection="0"/>
    <xf numFmtId="0" fontId="37" fillId="26" borderId="174" applyNumberFormat="0" applyFon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64" fillId="76" borderId="169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102" fillId="76" borderId="168" applyNumberFormat="0" applyAlignment="0" applyProtection="0"/>
    <xf numFmtId="0" fontId="118" fillId="76" borderId="169" applyNumberFormat="0" applyAlignment="0" applyProtection="0"/>
    <xf numFmtId="0" fontId="122" fillId="0" borderId="170" applyNumberFormat="0" applyFill="0" applyAlignment="0" applyProtection="0"/>
    <xf numFmtId="4" fontId="41" fillId="24" borderId="172" applyNumberFormat="0" applyProtection="0">
      <alignment horizontal="left" vertical="center" indent="1"/>
    </xf>
    <xf numFmtId="0" fontId="29" fillId="91" borderId="172" applyNumberFormat="0" applyProtection="0">
      <alignment horizontal="left" vertical="center" indent="1"/>
    </xf>
    <xf numFmtId="0" fontId="112" fillId="7" borderId="168" applyNumberFormat="0" applyAlignment="0" applyProtection="0"/>
    <xf numFmtId="0" fontId="122" fillId="0" borderId="170" applyNumberFormat="0" applyFill="0" applyAlignment="0" applyProtection="0"/>
    <xf numFmtId="0" fontId="64" fillId="76" borderId="169" applyNumberFormat="0" applyAlignment="0" applyProtection="0"/>
    <xf numFmtId="0" fontId="168" fillId="7" borderId="168" applyNumberFormat="0" applyAlignment="0" applyProtection="0"/>
    <xf numFmtId="0" fontId="64" fillId="76" borderId="169" applyNumberFormat="0" applyAlignment="0" applyProtection="0"/>
    <xf numFmtId="0" fontId="54" fillId="76" borderId="168" applyNumberFormat="0" applyAlignment="0" applyProtection="0"/>
    <xf numFmtId="0" fontId="29" fillId="82" borderId="172" applyNumberFormat="0" applyProtection="0">
      <alignment horizontal="left" vertical="center" indent="1"/>
    </xf>
    <xf numFmtId="4" fontId="41" fillId="24" borderId="172" applyNumberFormat="0" applyProtection="0">
      <alignment vertical="center"/>
    </xf>
    <xf numFmtId="4" fontId="41" fillId="94" borderId="172" applyNumberFormat="0" applyProtection="0">
      <alignment horizontal="right" vertical="center"/>
    </xf>
    <xf numFmtId="0" fontId="3" fillId="79" borderId="174" applyNumberFormat="0" applyAlignment="0" applyProtection="0"/>
    <xf numFmtId="0" fontId="122" fillId="0" borderId="170" applyNumberFormat="0" applyFill="0" applyAlignment="0" applyProtection="0"/>
    <xf numFmtId="0" fontId="118" fillId="20" borderId="169" applyNumberFormat="0" applyAlignment="0" applyProtection="0"/>
    <xf numFmtId="0" fontId="37" fillId="26" borderId="174" applyNumberFormat="0" applyFont="0" applyAlignment="0" applyProtection="0"/>
    <xf numFmtId="0" fontId="112" fillId="7" borderId="168" applyNumberFormat="0" applyAlignment="0" applyProtection="0"/>
    <xf numFmtId="0" fontId="102" fillId="20" borderId="168" applyNumberFormat="0" applyAlignment="0" applyProtection="0"/>
    <xf numFmtId="0" fontId="37" fillId="26" borderId="174" applyNumberFormat="0" applyFont="0" applyAlignment="0" applyProtection="0"/>
    <xf numFmtId="0" fontId="61" fillId="63" borderId="168" applyNumberFormat="0" applyAlignment="0" applyProtection="0"/>
    <xf numFmtId="0" fontId="64" fillId="76" borderId="169" applyNumberFormat="0" applyAlignment="0" applyProtection="0"/>
    <xf numFmtId="0" fontId="3" fillId="79" borderId="174" applyNumberFormat="0" applyAlignment="0" applyProtection="0"/>
    <xf numFmtId="0" fontId="61" fillId="63" borderId="168" applyNumberFormat="0" applyAlignment="0" applyProtection="0"/>
    <xf numFmtId="10" fontId="16" fillId="24" borderId="173" applyNumberFormat="0" applyBorder="0" applyAlignment="0" applyProtection="0"/>
    <xf numFmtId="0" fontId="61" fillId="63" borderId="168" applyNumberFormat="0" applyAlignment="0" applyProtection="0"/>
    <xf numFmtId="0" fontId="102" fillId="20" borderId="168" applyNumberFormat="0" applyAlignment="0" applyProtection="0"/>
    <xf numFmtId="0" fontId="3" fillId="79" borderId="174" applyNumberFormat="0" applyAlignment="0" applyProtection="0"/>
    <xf numFmtId="3" fontId="103" fillId="0" borderId="173"/>
    <xf numFmtId="0" fontId="61" fillId="63" borderId="168" applyNumberFormat="0" applyAlignment="0" applyProtection="0"/>
    <xf numFmtId="0" fontId="54" fillId="76" borderId="168" applyNumberFormat="0" applyAlignment="0" applyProtection="0"/>
    <xf numFmtId="4" fontId="41" fillId="24" borderId="172" applyNumberFormat="0" applyProtection="0">
      <alignment vertical="center"/>
    </xf>
    <xf numFmtId="0" fontId="3" fillId="79" borderId="174" applyNumberFormat="0" applyAlignment="0" applyProtection="0"/>
    <xf numFmtId="10" fontId="95" fillId="24" borderId="173" applyNumberFormat="0" applyBorder="0" applyAlignment="0" applyProtection="0"/>
    <xf numFmtId="0" fontId="171" fillId="20" borderId="169" applyNumberFormat="0" applyAlignment="0" applyProtection="0"/>
    <xf numFmtId="0" fontId="112" fillId="7" borderId="168" applyNumberFormat="0" applyAlignment="0" applyProtection="0"/>
    <xf numFmtId="0" fontId="118" fillId="20" borderId="169" applyNumberFormat="0" applyAlignment="0" applyProtection="0"/>
    <xf numFmtId="4" fontId="41" fillId="18" borderId="172" applyNumberFormat="0" applyProtection="0">
      <alignment horizontal="right" vertical="center"/>
    </xf>
    <xf numFmtId="4" fontId="41" fillId="15" borderId="172" applyNumberFormat="0" applyProtection="0">
      <alignment horizontal="right" vertical="center"/>
    </xf>
    <xf numFmtId="4" fontId="41" fillId="17" borderId="172" applyNumberFormat="0" applyProtection="0">
      <alignment horizontal="right" vertical="center"/>
    </xf>
    <xf numFmtId="4" fontId="41" fillId="3" borderId="172" applyNumberFormat="0" applyProtection="0">
      <alignment horizontal="right" vertical="center"/>
    </xf>
    <xf numFmtId="4" fontId="43" fillId="80" borderId="172" applyNumberFormat="0" applyProtection="0">
      <alignment horizontal="left" vertical="center" indent="1"/>
    </xf>
    <xf numFmtId="0" fontId="64" fillId="76" borderId="169" applyNumberFormat="0" applyAlignment="0" applyProtection="0"/>
    <xf numFmtId="0" fontId="102" fillId="20" borderId="168" applyNumberFormat="0" applyAlignment="0" applyProtection="0"/>
    <xf numFmtId="0" fontId="41" fillId="24" borderId="172" applyNumberFormat="0" applyProtection="0">
      <alignment horizontal="left" vertical="top" indent="1"/>
    </xf>
    <xf numFmtId="0" fontId="66" fillId="0" borderId="170" applyNumberFormat="0" applyFill="0" applyAlignment="0" applyProtection="0"/>
    <xf numFmtId="0" fontId="64" fillId="76" borderId="169" applyNumberFormat="0" applyAlignment="0" applyProtection="0"/>
    <xf numFmtId="0" fontId="61" fillId="63" borderId="168" applyNumberFormat="0" applyAlignment="0" applyProtection="0"/>
    <xf numFmtId="0" fontId="122" fillId="0" borderId="170" applyNumberFormat="0" applyFill="0" applyAlignment="0" applyProtection="0"/>
    <xf numFmtId="0" fontId="90" fillId="0" borderId="173" applyFont="0" applyFill="0" applyBorder="0">
      <alignment horizontal="centerContinuous" vertical="justify" wrapText="1"/>
    </xf>
    <xf numFmtId="0" fontId="64" fillId="76" borderId="169" applyNumberFormat="0" applyAlignment="0" applyProtection="0"/>
    <xf numFmtId="3" fontId="82" fillId="80" borderId="173">
      <alignment horizontal="left" vertical="top" wrapText="1"/>
      <protection locked="0"/>
    </xf>
    <xf numFmtId="0" fontId="3" fillId="79" borderId="174" applyNumberFormat="0" applyAlignment="0" applyProtection="0"/>
    <xf numFmtId="3" fontId="103" fillId="0" borderId="173"/>
    <xf numFmtId="0" fontId="122" fillId="0" borderId="170" applyNumberFormat="0" applyFill="0" applyAlignment="0" applyProtection="0"/>
    <xf numFmtId="0" fontId="61" fillId="63" borderId="168" applyNumberFormat="0" applyAlignment="0" applyProtection="0"/>
    <xf numFmtId="206" fontId="191" fillId="0" borderId="171"/>
    <xf numFmtId="0" fontId="112" fillId="7" borderId="168" applyNumberFormat="0" applyAlignment="0" applyProtection="0"/>
    <xf numFmtId="0" fontId="64" fillId="76" borderId="169" applyNumberFormat="0" applyAlignment="0" applyProtection="0"/>
    <xf numFmtId="0" fontId="112" fillId="7" borderId="168" applyNumberFormat="0" applyAlignment="0" applyProtection="0"/>
    <xf numFmtId="0" fontId="3" fillId="79" borderId="174" applyNumberFormat="0" applyAlignment="0" applyProtection="0"/>
    <xf numFmtId="4" fontId="41" fillId="92" borderId="172" applyNumberFormat="0" applyProtection="0">
      <alignment horizontal="right" vertical="center"/>
    </xf>
    <xf numFmtId="0" fontId="3" fillId="79" borderId="174" applyNumberFormat="0" applyAlignment="0" applyProtection="0"/>
    <xf numFmtId="10" fontId="16" fillId="24" borderId="173" applyNumberFormat="0" applyBorder="0" applyAlignment="0" applyProtection="0"/>
    <xf numFmtId="0" fontId="3" fillId="79" borderId="174" applyNumberFormat="0" applyAlignment="0" applyProtection="0"/>
    <xf numFmtId="0" fontId="66" fillId="0" borderId="170" applyNumberFormat="0" applyFill="0" applyAlignment="0" applyProtection="0"/>
    <xf numFmtId="4" fontId="41" fillId="18" borderId="172" applyNumberFormat="0" applyProtection="0">
      <alignment horizontal="right" vertical="center"/>
    </xf>
    <xf numFmtId="0" fontId="3" fillId="79" borderId="174" applyNumberFormat="0" applyAlignment="0" applyProtection="0"/>
    <xf numFmtId="3" fontId="82" fillId="80" borderId="173">
      <alignment horizontal="left" vertical="top" wrapText="1"/>
      <protection locked="0"/>
    </xf>
    <xf numFmtId="0" fontId="61" fillId="63" borderId="168" applyNumberFormat="0" applyAlignment="0" applyProtection="0"/>
    <xf numFmtId="0" fontId="3" fillId="79" borderId="174" applyNumberFormat="0" applyAlignment="0" applyProtection="0"/>
    <xf numFmtId="4" fontId="44" fillId="94" borderId="172" applyNumberFormat="0" applyProtection="0">
      <alignment horizontal="right" vertical="center"/>
    </xf>
    <xf numFmtId="4" fontId="196" fillId="24" borderId="172" applyNumberFormat="0" applyProtection="0">
      <alignment vertical="center"/>
    </xf>
    <xf numFmtId="0" fontId="29" fillId="95" borderId="172" applyNumberFormat="0" applyProtection="0">
      <alignment horizontal="left" vertical="top" indent="1"/>
    </xf>
    <xf numFmtId="0" fontId="29" fillId="95" borderId="172" applyNumberFormat="0" applyProtection="0">
      <alignment horizontal="left" vertical="top" indent="1"/>
    </xf>
    <xf numFmtId="0" fontId="3" fillId="79" borderId="174" applyNumberFormat="0" applyAlignment="0" applyProtection="0"/>
    <xf numFmtId="0" fontId="66" fillId="0" borderId="170" applyNumberFormat="0" applyFill="0" applyAlignment="0" applyProtection="0"/>
    <xf numFmtId="0" fontId="41" fillId="24" borderId="172" applyNumberFormat="0" applyProtection="0">
      <alignment horizontal="left" vertical="top" indent="1"/>
    </xf>
    <xf numFmtId="0" fontId="163" fillId="20" borderId="168" applyNumberFormat="0" applyAlignment="0" applyProtection="0"/>
    <xf numFmtId="0" fontId="29" fillId="91" borderId="172" applyNumberFormat="0" applyProtection="0">
      <alignment horizontal="left" vertical="center" indent="1"/>
    </xf>
    <xf numFmtId="0" fontId="112" fillId="7" borderId="168" applyNumberFormat="0" applyAlignment="0" applyProtection="0"/>
    <xf numFmtId="0" fontId="112" fillId="7" borderId="168" applyNumberFormat="0" applyAlignment="0" applyProtection="0"/>
    <xf numFmtId="0" fontId="37" fillId="26" borderId="174" applyNumberFormat="0" applyFon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3" fillId="79" borderId="174" applyNumberFormat="0" applyAlignment="0" applyProtection="0"/>
    <xf numFmtId="0" fontId="64" fillId="76" borderId="169" applyNumberFormat="0" applyAlignment="0" applyProtection="0"/>
    <xf numFmtId="0" fontId="112" fillId="7" borderId="168" applyNumberFormat="0" applyAlignment="0" applyProtection="0"/>
    <xf numFmtId="0" fontId="102" fillId="20" borderId="168" applyNumberFormat="0" applyAlignment="0" applyProtection="0"/>
    <xf numFmtId="0" fontId="64" fillId="76" borderId="169" applyNumberFormat="0" applyAlignment="0" applyProtection="0"/>
    <xf numFmtId="0" fontId="3" fillId="79" borderId="174" applyNumberFormat="0" applyAlignment="0" applyProtection="0"/>
    <xf numFmtId="4" fontId="41" fillId="94" borderId="172" applyNumberFormat="0" applyProtection="0">
      <alignment horizontal="right" vertical="center"/>
    </xf>
    <xf numFmtId="4" fontId="41" fillId="3" borderId="172" applyNumberFormat="0" applyProtection="0">
      <alignment horizontal="right" vertical="center"/>
    </xf>
    <xf numFmtId="206" fontId="176" fillId="89" borderId="171"/>
    <xf numFmtId="4" fontId="41" fillId="9" borderId="172" applyNumberFormat="0" applyProtection="0">
      <alignment horizontal="right" vertical="center"/>
    </xf>
    <xf numFmtId="0" fontId="3" fillId="79" borderId="174" applyNumberFormat="0" applyAlignment="0" applyProtection="0"/>
    <xf numFmtId="0" fontId="122" fillId="0" borderId="170" applyNumberFormat="0" applyFill="0" applyAlignment="0" applyProtection="0"/>
    <xf numFmtId="0" fontId="66" fillId="0" borderId="170" applyNumberFormat="0" applyFill="0" applyAlignment="0" applyProtection="0"/>
    <xf numFmtId="0" fontId="112" fillId="7" borderId="168" applyNumberFormat="0" applyAlignment="0" applyProtection="0"/>
    <xf numFmtId="0" fontId="54" fillId="76" borderId="168" applyNumberFormat="0" applyAlignment="0" applyProtection="0"/>
    <xf numFmtId="0" fontId="37" fillId="26" borderId="174" applyNumberFormat="0" applyFont="0" applyAlignment="0" applyProtection="0"/>
    <xf numFmtId="0" fontId="3" fillId="79" borderId="174" applyNumberFormat="0" applyAlignment="0" applyProtection="0"/>
    <xf numFmtId="0" fontId="112" fillId="7" borderId="168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4" fontId="41" fillId="18" borderId="172" applyNumberFormat="0" applyProtection="0">
      <alignment horizontal="right" vertical="center"/>
    </xf>
    <xf numFmtId="213" fontId="190" fillId="0" borderId="175" applyFont="0" applyFill="0" applyBorder="0" applyAlignment="0" applyProtection="0"/>
    <xf numFmtId="4" fontId="41" fillId="3" borderId="172" applyNumberFormat="0" applyProtection="0">
      <alignment horizontal="right" vertical="center"/>
    </xf>
    <xf numFmtId="4" fontId="41" fillId="10" borderId="172" applyNumberFormat="0" applyProtection="0">
      <alignment horizontal="right" vertical="center"/>
    </xf>
    <xf numFmtId="0" fontId="29" fillId="95" borderId="172" applyNumberFormat="0" applyProtection="0">
      <alignment horizontal="left" vertical="top" indent="1"/>
    </xf>
    <xf numFmtId="4" fontId="44" fillId="94" borderId="172" applyNumberFormat="0" applyProtection="0">
      <alignment horizontal="right" vertical="center"/>
    </xf>
    <xf numFmtId="0" fontId="122" fillId="0" borderId="170" applyNumberFormat="0" applyFill="0" applyAlignment="0" applyProtection="0"/>
    <xf numFmtId="0" fontId="66" fillId="0" borderId="170" applyNumberFormat="0" applyFill="0" applyAlignment="0" applyProtection="0"/>
    <xf numFmtId="0" fontId="102" fillId="20" borderId="168" applyNumberFormat="0" applyAlignment="0" applyProtection="0"/>
    <xf numFmtId="0" fontId="118" fillId="20" borderId="169" applyNumberFormat="0" applyAlignment="0" applyProtection="0"/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0" fontId="118" fillId="20" borderId="169" applyNumberFormat="0" applyAlignment="0" applyProtection="0"/>
    <xf numFmtId="3" fontId="103" fillId="0" borderId="173"/>
    <xf numFmtId="0" fontId="90" fillId="0" borderId="173" applyFont="0" applyFill="0" applyBorder="0">
      <alignment horizontal="center" vertical="justify" wrapText="1"/>
    </xf>
    <xf numFmtId="4" fontId="196" fillId="94" borderId="172" applyNumberFormat="0" applyProtection="0">
      <alignment horizontal="right" vertical="center"/>
    </xf>
    <xf numFmtId="0" fontId="29" fillId="82" borderId="172" applyNumberFormat="0" applyProtection="0">
      <alignment horizontal="left" vertical="top" indent="1"/>
    </xf>
    <xf numFmtId="4" fontId="41" fillId="15" borderId="172" applyNumberFormat="0" applyProtection="0">
      <alignment horizontal="right" vertical="center"/>
    </xf>
    <xf numFmtId="4" fontId="194" fillId="80" borderId="172" applyNumberFormat="0" applyProtection="0">
      <alignment vertical="center"/>
    </xf>
    <xf numFmtId="0" fontId="172" fillId="0" borderId="170" applyNumberFormat="0" applyFill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10" fontId="16" fillId="24" borderId="173" applyNumberFormat="0" applyBorder="0" applyAlignment="0" applyProtection="0"/>
    <xf numFmtId="0" fontId="54" fillId="76" borderId="168" applyNumberFormat="0" applyAlignment="0" applyProtection="0"/>
    <xf numFmtId="3" fontId="82" fillId="80" borderId="173">
      <alignment horizontal="left" vertical="top" wrapText="1"/>
      <protection locked="0"/>
    </xf>
    <xf numFmtId="0" fontId="66" fillId="0" borderId="170" applyNumberFormat="0" applyFill="0" applyAlignment="0" applyProtection="0"/>
    <xf numFmtId="4" fontId="41" fillId="94" borderId="172" applyNumberFormat="0" applyProtection="0">
      <alignment horizontal="right" vertical="center"/>
    </xf>
    <xf numFmtId="0" fontId="29" fillId="82" borderId="172" applyNumberFormat="0" applyProtection="0">
      <alignment horizontal="left" vertical="center" indent="1"/>
    </xf>
    <xf numFmtId="0" fontId="3" fillId="79" borderId="174" applyNumberFormat="0" applyAlignment="0" applyProtection="0"/>
    <xf numFmtId="206" fontId="176" fillId="89" borderId="171"/>
    <xf numFmtId="0" fontId="3" fillId="79" borderId="174" applyNumberFormat="0" applyAlignment="0" applyProtection="0"/>
    <xf numFmtId="0" fontId="171" fillId="20" borderId="169" applyNumberFormat="0" applyAlignment="0" applyProtection="0"/>
    <xf numFmtId="3" fontId="82" fillId="80" borderId="173">
      <alignment horizontal="left" vertical="top" wrapText="1"/>
      <protection locked="0"/>
    </xf>
    <xf numFmtId="0" fontId="61" fillId="63" borderId="168" applyNumberFormat="0" applyAlignment="0" applyProtection="0"/>
    <xf numFmtId="0" fontId="122" fillId="0" borderId="170" applyNumberFormat="0" applyFill="0" applyAlignment="0" applyProtection="0"/>
    <xf numFmtId="206" fontId="191" fillId="0" borderId="171"/>
    <xf numFmtId="0" fontId="3" fillId="79" borderId="174" applyNumberFormat="0" applyAlignment="0" applyProtection="0"/>
    <xf numFmtId="0" fontId="3" fillId="79" borderId="174" applyNumberFormat="0" applyAlignment="0" applyProtection="0"/>
    <xf numFmtId="0" fontId="54" fillId="76" borderId="168" applyNumberFormat="0" applyAlignment="0" applyProtection="0"/>
    <xf numFmtId="206" fontId="176" fillId="89" borderId="171"/>
    <xf numFmtId="0" fontId="118" fillId="20" borderId="169" applyNumberFormat="0" applyAlignment="0" applyProtection="0"/>
    <xf numFmtId="0" fontId="64" fillId="76" borderId="169" applyNumberFormat="0" applyAlignment="0" applyProtection="0"/>
    <xf numFmtId="4" fontId="41" fillId="96" borderId="172" applyNumberFormat="0" applyProtection="0">
      <alignment horizontal="right" vertical="center"/>
    </xf>
    <xf numFmtId="0" fontId="37" fillId="26" borderId="174" applyNumberFormat="0" applyFont="0" applyAlignment="0" applyProtection="0"/>
    <xf numFmtId="0" fontId="112" fillId="7" borderId="168" applyNumberFormat="0" applyAlignment="0" applyProtection="0"/>
    <xf numFmtId="0" fontId="66" fillId="0" borderId="170" applyNumberFormat="0" applyFill="0" applyAlignment="0" applyProtection="0"/>
    <xf numFmtId="0" fontId="54" fillId="76" borderId="168" applyNumberFormat="0" applyAlignment="0" applyProtection="0"/>
    <xf numFmtId="0" fontId="171" fillId="20" borderId="169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02" fillId="20" borderId="168" applyNumberFormat="0" applyAlignment="0" applyProtection="0"/>
    <xf numFmtId="0" fontId="168" fillId="7" borderId="168" applyNumberFormat="0" applyAlignment="0" applyProtection="0"/>
    <xf numFmtId="4" fontId="43" fillId="80" borderId="172" applyNumberFormat="0" applyProtection="0">
      <alignment horizontal="left" vertical="center" indent="1"/>
    </xf>
    <xf numFmtId="4" fontId="41" fillId="96" borderId="172" applyNumberFormat="0" applyProtection="0">
      <alignment horizontal="left" vertical="center" indent="1"/>
    </xf>
    <xf numFmtId="0" fontId="3" fillId="79" borderId="174" applyNumberFormat="0" applyAlignment="0" applyProtection="0"/>
    <xf numFmtId="0" fontId="3" fillId="79" borderId="174" applyNumberFormat="0" applyAlignment="0" applyProtection="0"/>
    <xf numFmtId="0" fontId="54" fillId="76" borderId="168" applyNumberFormat="0" applyAlignment="0" applyProtection="0"/>
    <xf numFmtId="0" fontId="37" fillId="26" borderId="174" applyNumberFormat="0" applyFont="0" applyAlignment="0" applyProtection="0"/>
    <xf numFmtId="0" fontId="61" fillId="63" borderId="168" applyNumberFormat="0" applyAlignment="0" applyProtection="0"/>
    <xf numFmtId="0" fontId="112" fillId="7" borderId="168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64" fillId="76" borderId="169" applyNumberFormat="0" applyAlignment="0" applyProtection="0"/>
    <xf numFmtId="0" fontId="61" fillId="63" borderId="168" applyNumberFormat="0" applyAlignment="0" applyProtection="0"/>
    <xf numFmtId="0" fontId="66" fillId="0" borderId="170" applyNumberFormat="0" applyFill="0" applyAlignment="0" applyProtection="0"/>
    <xf numFmtId="0" fontId="54" fillId="76" borderId="168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64" fillId="76" borderId="169" applyNumberFormat="0" applyAlignment="0" applyProtection="0"/>
    <xf numFmtId="0" fontId="54" fillId="76" borderId="168" applyNumberFormat="0" applyAlignment="0" applyProtection="0"/>
    <xf numFmtId="0" fontId="61" fillId="63" borderId="168" applyNumberFormat="0" applyAlignment="0" applyProtection="0"/>
    <xf numFmtId="0" fontId="66" fillId="0" borderId="170" applyNumberFormat="0" applyFill="0" applyAlignment="0" applyProtection="0"/>
    <xf numFmtId="0" fontId="3" fillId="79" borderId="174" applyNumberFormat="0" applyAlignment="0" applyProtection="0"/>
    <xf numFmtId="0" fontId="37" fillId="26" borderId="174" applyNumberFormat="0" applyFont="0" applyAlignment="0" applyProtection="0"/>
    <xf numFmtId="0" fontId="112" fillId="7" borderId="168" applyNumberFormat="0" applyAlignment="0" applyProtection="0"/>
    <xf numFmtId="0" fontId="102" fillId="20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02" fillId="20" borderId="168" applyNumberFormat="0" applyAlignment="0" applyProtection="0"/>
    <xf numFmtId="0" fontId="66" fillId="0" borderId="170" applyNumberFormat="0" applyFill="0" applyAlignment="0" applyProtection="0"/>
    <xf numFmtId="0" fontId="61" fillId="63" borderId="168" applyNumberFormat="0" applyAlignment="0" applyProtection="0"/>
    <xf numFmtId="0" fontId="54" fillId="76" borderId="168" applyNumberFormat="0" applyAlignment="0" applyProtection="0"/>
    <xf numFmtId="0" fontId="64" fillId="76" borderId="169" applyNumberFormat="0" applyAlignment="0" applyProtection="0"/>
    <xf numFmtId="0" fontId="3" fillId="79" borderId="174" applyNumberFormat="0" applyAlignment="0" applyProtection="0"/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0" fontId="118" fillId="20" borderId="169" applyNumberFormat="0" applyAlignment="0" applyProtection="0"/>
    <xf numFmtId="0" fontId="66" fillId="0" borderId="170" applyNumberFormat="0" applyFill="0" applyAlignment="0" applyProtection="0"/>
    <xf numFmtId="0" fontId="122" fillId="0" borderId="170" applyNumberFormat="0" applyFill="0" applyAlignment="0" applyProtection="0"/>
    <xf numFmtId="0" fontId="122" fillId="0" borderId="170" applyNumberFormat="0" applyFill="0" applyAlignment="0" applyProtection="0"/>
    <xf numFmtId="0" fontId="118" fillId="20" borderId="169" applyNumberFormat="0" applyAlignment="0" applyProtection="0"/>
    <xf numFmtId="0" fontId="37" fillId="26" borderId="174" applyNumberFormat="0" applyFon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64" fillId="76" borderId="169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41" fillId="91" borderId="172" applyNumberFormat="0" applyProtection="0">
      <alignment horizontal="left" vertical="top" indent="1"/>
    </xf>
    <xf numFmtId="4" fontId="196" fillId="94" borderId="172" applyNumberFormat="0" applyProtection="0">
      <alignment horizontal="right" vertical="center"/>
    </xf>
    <xf numFmtId="0" fontId="41" fillId="24" borderId="172" applyNumberFormat="0" applyProtection="0">
      <alignment horizontal="left" vertical="top" indent="1"/>
    </xf>
    <xf numFmtId="4" fontId="41" fillId="24" borderId="172" applyNumberFormat="0" applyProtection="0">
      <alignment vertical="center"/>
    </xf>
    <xf numFmtId="0" fontId="29" fillId="81" borderId="172" applyNumberFormat="0" applyProtection="0">
      <alignment horizontal="left" vertical="top" indent="1"/>
    </xf>
    <xf numFmtId="0" fontId="29" fillId="82" borderId="172" applyNumberFormat="0" applyProtection="0">
      <alignment horizontal="left" vertical="top" indent="1"/>
    </xf>
    <xf numFmtId="0" fontId="29" fillId="91" borderId="172" applyNumberFormat="0" applyProtection="0">
      <alignment horizontal="left" vertical="top" indent="1"/>
    </xf>
    <xf numFmtId="0" fontId="29" fillId="95" borderId="172" applyNumberFormat="0" applyProtection="0">
      <alignment horizontal="left" vertical="center" indent="1"/>
    </xf>
    <xf numFmtId="0" fontId="64" fillId="76" borderId="169" applyNumberFormat="0" applyAlignment="0" applyProtection="0"/>
    <xf numFmtId="4" fontId="41" fillId="96" borderId="172" applyNumberFormat="0" applyProtection="0">
      <alignment horizontal="right" vertical="center"/>
    </xf>
    <xf numFmtId="4" fontId="41" fillId="10" borderId="172" applyNumberFormat="0" applyProtection="0">
      <alignment horizontal="right" vertical="center"/>
    </xf>
    <xf numFmtId="4" fontId="194" fillId="80" borderId="172" applyNumberFormat="0" applyProtection="0">
      <alignment vertical="center"/>
    </xf>
    <xf numFmtId="206" fontId="191" fillId="0" borderId="171"/>
    <xf numFmtId="0" fontId="3" fillId="79" borderId="174" applyNumberFormat="0" applyAlignment="0" applyProtection="0"/>
    <xf numFmtId="0" fontId="37" fillId="26" borderId="174" applyNumberFormat="0" applyFont="0" applyAlignment="0" applyProtection="0"/>
    <xf numFmtId="0" fontId="29" fillId="95" borderId="172" applyNumberFormat="0" applyProtection="0">
      <alignment horizontal="left" vertical="center" indent="1"/>
    </xf>
    <xf numFmtId="4" fontId="41" fillId="10" borderId="172" applyNumberFormat="0" applyProtection="0">
      <alignment horizontal="right" vertical="center"/>
    </xf>
    <xf numFmtId="10" fontId="16" fillId="24" borderId="173" applyNumberFormat="0" applyBorder="0" applyAlignment="0" applyProtection="0"/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0" fontId="102" fillId="20" borderId="168" applyNumberFormat="0" applyAlignment="0" applyProtection="0"/>
    <xf numFmtId="0" fontId="61" fillId="63" borderId="168" applyNumberFormat="0" applyAlignment="0" applyProtection="0"/>
    <xf numFmtId="0" fontId="29" fillId="91" borderId="172" applyNumberFormat="0" applyProtection="0">
      <alignment horizontal="left" vertical="top" indent="1"/>
    </xf>
    <xf numFmtId="0" fontId="172" fillId="0" borderId="170" applyNumberFormat="0" applyFill="0" applyAlignment="0" applyProtection="0"/>
    <xf numFmtId="0" fontId="54" fillId="76" borderId="168" applyNumberFormat="0" applyAlignment="0" applyProtection="0"/>
    <xf numFmtId="0" fontId="61" fillId="63" borderId="168" applyNumberFormat="0" applyAlignment="0" applyProtection="0"/>
    <xf numFmtId="0" fontId="160" fillId="26" borderId="174" applyNumberFormat="0" applyFont="0" applyAlignment="0" applyProtection="0"/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0" fontId="112" fillId="7" borderId="168" applyNumberFormat="0" applyAlignment="0" applyProtection="0"/>
    <xf numFmtId="0" fontId="102" fillId="76" borderId="168" applyNumberFormat="0" applyAlignment="0" applyProtection="0"/>
    <xf numFmtId="0" fontId="112" fillId="7" borderId="168" applyNumberFormat="0" applyAlignment="0" applyProtection="0"/>
    <xf numFmtId="0" fontId="160" fillId="26" borderId="174" applyNumberFormat="0" applyFont="0" applyAlignment="0" applyProtection="0"/>
    <xf numFmtId="0" fontId="64" fillId="76" borderId="169" applyNumberFormat="0" applyAlignment="0" applyProtection="0"/>
    <xf numFmtId="4" fontId="41" fillId="17" borderId="172" applyNumberFormat="0" applyProtection="0">
      <alignment horizontal="right" vertical="center"/>
    </xf>
    <xf numFmtId="0" fontId="54" fillId="76" borderId="168" applyNumberFormat="0" applyAlignment="0" applyProtection="0"/>
    <xf numFmtId="3" fontId="82" fillId="80" borderId="173">
      <alignment horizontal="left" vertical="top" wrapText="1"/>
      <protection locked="0"/>
    </xf>
    <xf numFmtId="4" fontId="41" fillId="9" borderId="172" applyNumberFormat="0" applyProtection="0">
      <alignment horizontal="right" vertical="center"/>
    </xf>
    <xf numFmtId="0" fontId="112" fillId="7" borderId="168" applyNumberFormat="0" applyAlignment="0" applyProtection="0"/>
    <xf numFmtId="0" fontId="61" fillId="63" borderId="168" applyNumberFormat="0" applyAlignment="0" applyProtection="0"/>
    <xf numFmtId="0" fontId="61" fillId="63" borderId="168" applyNumberFormat="0" applyAlignment="0" applyProtection="0"/>
    <xf numFmtId="0" fontId="112" fillId="7" borderId="168" applyNumberFormat="0" applyAlignment="0" applyProtection="0"/>
    <xf numFmtId="0" fontId="66" fillId="0" borderId="170" applyNumberFormat="0" applyFill="0" applyAlignment="0" applyProtection="0"/>
    <xf numFmtId="0" fontId="3" fillId="79" borderId="174" applyNumberFormat="0" applyAlignment="0" applyProtection="0"/>
    <xf numFmtId="4" fontId="41" fillId="96" borderId="172" applyNumberFormat="0" applyProtection="0">
      <alignment horizontal="left" vertical="center" indent="1"/>
    </xf>
    <xf numFmtId="0" fontId="29" fillId="81" borderId="172" applyNumberFormat="0" applyProtection="0">
      <alignment horizontal="left" vertical="center" indent="1"/>
    </xf>
    <xf numFmtId="0" fontId="168" fillId="7" borderId="168" applyNumberFormat="0" applyAlignment="0" applyProtection="0"/>
    <xf numFmtId="0" fontId="43" fillId="80" borderId="172" applyNumberFormat="0" applyProtection="0">
      <alignment horizontal="left" vertical="top" indent="1"/>
    </xf>
    <xf numFmtId="0" fontId="163" fillId="20" borderId="168" applyNumberFormat="0" applyAlignment="0" applyProtection="0"/>
    <xf numFmtId="0" fontId="118" fillId="20" borderId="169" applyNumberFormat="0" applyAlignment="0" applyProtection="0"/>
    <xf numFmtId="0" fontId="66" fillId="0" borderId="170" applyNumberFormat="0" applyFill="0" applyAlignment="0" applyProtection="0"/>
    <xf numFmtId="0" fontId="61" fillId="63" borderId="168" applyNumberFormat="0" applyAlignment="0" applyProtection="0"/>
    <xf numFmtId="4" fontId="43" fillId="25" borderId="172" applyNumberFormat="0" applyProtection="0">
      <alignment vertical="center"/>
    </xf>
    <xf numFmtId="4" fontId="41" fillId="11" borderId="172" applyNumberFormat="0" applyProtection="0">
      <alignment horizontal="right" vertical="center"/>
    </xf>
    <xf numFmtId="4" fontId="41" fillId="92" borderId="172" applyNumberFormat="0" applyProtection="0">
      <alignment horizontal="right" vertical="center"/>
    </xf>
    <xf numFmtId="0" fontId="29" fillId="95" borderId="172" applyNumberFormat="0" applyProtection="0">
      <alignment horizontal="left" vertical="center" indent="1"/>
    </xf>
    <xf numFmtId="0" fontId="64" fillId="76" borderId="169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8" fillId="20" borderId="169" applyNumberFormat="0" applyAlignment="0" applyProtection="0"/>
    <xf numFmtId="0" fontId="54" fillId="76" borderId="168" applyNumberFormat="0" applyAlignment="0" applyProtection="0"/>
    <xf numFmtId="0" fontId="66" fillId="0" borderId="170" applyNumberFormat="0" applyFill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3" fillId="79" borderId="174" applyNumberFormat="0" applyAlignment="0" applyProtection="0"/>
    <xf numFmtId="0" fontId="64" fillId="76" borderId="169" applyNumberFormat="0" applyAlignment="0" applyProtection="0"/>
    <xf numFmtId="0" fontId="3" fillId="79" borderId="174" applyNumberFormat="0" applyAlignment="0" applyProtection="0"/>
    <xf numFmtId="0" fontId="54" fillId="76" borderId="168" applyNumberFormat="0" applyAlignment="0" applyProtection="0"/>
    <xf numFmtId="0" fontId="61" fillId="63" borderId="168" applyNumberFormat="0" applyAlignment="0" applyProtection="0"/>
    <xf numFmtId="0" fontId="3" fillId="79" borderId="174" applyNumberFormat="0" applyAlignment="0" applyProtection="0"/>
    <xf numFmtId="0" fontId="54" fillId="76" borderId="168" applyNumberFormat="0" applyAlignment="0" applyProtection="0"/>
    <xf numFmtId="0" fontId="3" fillId="79" borderId="174" applyNumberFormat="0" applyAlignment="0" applyProtection="0"/>
    <xf numFmtId="4" fontId="41" fillId="24" borderId="172" applyNumberFormat="0" applyProtection="0">
      <alignment horizontal="left" vertical="center" indent="1"/>
    </xf>
    <xf numFmtId="4" fontId="196" fillId="24" borderId="172" applyNumberFormat="0" applyProtection="0">
      <alignment vertical="center"/>
    </xf>
    <xf numFmtId="4" fontId="43" fillId="25" borderId="172" applyNumberFormat="0" applyProtection="0">
      <alignment vertical="center"/>
    </xf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90" fillId="0" borderId="173" applyFont="0" applyFill="0" applyBorder="0">
      <alignment horizontal="centerContinuous" vertical="justify" wrapText="1"/>
    </xf>
    <xf numFmtId="4" fontId="41" fillId="96" borderId="172" applyNumberFormat="0" applyProtection="0">
      <alignment horizontal="right" vertical="center"/>
    </xf>
    <xf numFmtId="0" fontId="112" fillId="7" borderId="168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61" fillId="63" borderId="168" applyNumberFormat="0" applyAlignment="0" applyProtection="0"/>
    <xf numFmtId="0" fontId="118" fillId="76" borderId="169" applyNumberFormat="0" applyAlignment="0" applyProtection="0"/>
    <xf numFmtId="0" fontId="112" fillId="7" borderId="168" applyNumberFormat="0" applyAlignment="0" applyProtection="0"/>
    <xf numFmtId="4" fontId="41" fillId="19" borderId="172" applyNumberFormat="0" applyProtection="0">
      <alignment horizontal="right" vertical="center"/>
    </xf>
    <xf numFmtId="0" fontId="29" fillId="81" borderId="172" applyNumberFormat="0" applyProtection="0">
      <alignment horizontal="left" vertical="center" indent="1"/>
    </xf>
    <xf numFmtId="4" fontId="41" fillId="17" borderId="172" applyNumberFormat="0" applyProtection="0">
      <alignment horizontal="right" vertical="center"/>
    </xf>
    <xf numFmtId="0" fontId="122" fillId="0" borderId="170" applyNumberFormat="0" applyFill="0" applyAlignment="0" applyProtection="0"/>
    <xf numFmtId="0" fontId="3" fillId="79" borderId="174" applyNumberFormat="0" applyAlignment="0" applyProtection="0"/>
    <xf numFmtId="10" fontId="16" fillId="24" borderId="173" applyNumberFormat="0" applyBorder="0" applyAlignment="0" applyProtection="0"/>
    <xf numFmtId="0" fontId="61" fillId="63" borderId="168" applyNumberFormat="0" applyAlignment="0" applyProtection="0"/>
    <xf numFmtId="0" fontId="37" fillId="26" borderId="174" applyNumberFormat="0" applyFont="0" applyAlignment="0" applyProtection="0"/>
    <xf numFmtId="0" fontId="112" fillId="7" borderId="168" applyNumberFormat="0" applyAlignment="0" applyProtection="0"/>
    <xf numFmtId="0" fontId="102" fillId="76" borderId="168" applyNumberFormat="0" applyAlignment="0" applyProtection="0"/>
    <xf numFmtId="0" fontId="112" fillId="7" borderId="168" applyNumberFormat="0" applyAlignment="0" applyProtection="0"/>
    <xf numFmtId="0" fontId="66" fillId="0" borderId="170" applyNumberFormat="0" applyFill="0" applyAlignment="0" applyProtection="0"/>
    <xf numFmtId="3" fontId="82" fillId="80" borderId="173">
      <alignment horizontal="left" vertical="top" wrapText="1"/>
      <protection locked="0"/>
    </xf>
    <xf numFmtId="4" fontId="41" fillId="96" borderId="172" applyNumberFormat="0" applyProtection="0">
      <alignment horizontal="left" vertical="center" indent="1"/>
    </xf>
    <xf numFmtId="0" fontId="29" fillId="81" borderId="172" applyNumberFormat="0" applyProtection="0">
      <alignment horizontal="left" vertical="center" indent="1"/>
    </xf>
    <xf numFmtId="0" fontId="3" fillId="79" borderId="174" applyNumberFormat="0" applyAlignment="0" applyProtection="0"/>
    <xf numFmtId="213" fontId="190" fillId="0" borderId="175" applyFont="0" applyFill="0" applyBorder="0" applyAlignment="0" applyProtection="0"/>
    <xf numFmtId="0" fontId="29" fillId="81" borderId="172" applyNumberFormat="0" applyProtection="0">
      <alignment horizontal="left" vertical="top" indent="1"/>
    </xf>
    <xf numFmtId="0" fontId="112" fillId="7" borderId="168" applyNumberFormat="0" applyAlignment="0" applyProtection="0"/>
    <xf numFmtId="0" fontId="163" fillId="20" borderId="168" applyNumberFormat="0" applyAlignment="0" applyProtection="0"/>
    <xf numFmtId="0" fontId="66" fillId="0" borderId="170" applyNumberFormat="0" applyFill="0" applyAlignment="0" applyProtection="0"/>
    <xf numFmtId="0" fontId="172" fillId="0" borderId="170" applyNumberFormat="0" applyFill="0" applyAlignment="0" applyProtection="0"/>
    <xf numFmtId="4" fontId="41" fillId="15" borderId="172" applyNumberFormat="0" applyProtection="0">
      <alignment horizontal="right" vertical="center"/>
    </xf>
    <xf numFmtId="0" fontId="29" fillId="82" borderId="172" applyNumberFormat="0" applyProtection="0">
      <alignment horizontal="left" vertical="top" indent="1"/>
    </xf>
    <xf numFmtId="4" fontId="41" fillId="24" borderId="172" applyNumberFormat="0" applyProtection="0">
      <alignment horizontal="left" vertical="center" indent="1"/>
    </xf>
    <xf numFmtId="4" fontId="196" fillId="94" borderId="172" applyNumberFormat="0" applyProtection="0">
      <alignment horizontal="right" vertical="center"/>
    </xf>
    <xf numFmtId="0" fontId="112" fillId="7" borderId="168" applyNumberFormat="0" applyAlignment="0" applyProtection="0"/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0" fontId="112" fillId="7" borderId="168" applyNumberFormat="0" applyAlignment="0" applyProtection="0"/>
    <xf numFmtId="0" fontId="66" fillId="0" borderId="170" applyNumberFormat="0" applyFill="0" applyAlignment="0" applyProtection="0"/>
    <xf numFmtId="0" fontId="3" fillId="79" borderId="174" applyNumberFormat="0" applyAlignment="0" applyProtection="0"/>
    <xf numFmtId="0" fontId="112" fillId="7" borderId="168" applyNumberFormat="0" applyAlignment="0" applyProtection="0"/>
    <xf numFmtId="10" fontId="95" fillId="24" borderId="173" applyNumberFormat="0" applyBorder="0" applyAlignment="0" applyProtection="0"/>
    <xf numFmtId="0" fontId="168" fillId="7" borderId="168" applyNumberFormat="0" applyAlignment="0" applyProtection="0"/>
    <xf numFmtId="4" fontId="43" fillId="80" borderId="172" applyNumberFormat="0" applyProtection="0">
      <alignment horizontal="left" vertical="center" indent="1"/>
    </xf>
    <xf numFmtId="0" fontId="160" fillId="26" borderId="174" applyNumberFormat="0" applyFont="0" applyAlignment="0" applyProtection="0"/>
    <xf numFmtId="0" fontId="171" fillId="20" borderId="169" applyNumberFormat="0" applyAlignment="0" applyProtection="0"/>
    <xf numFmtId="0" fontId="3" fillId="79" borderId="174" applyNumberFormat="0" applyAlignment="0" applyProtection="0"/>
    <xf numFmtId="0" fontId="66" fillId="0" borderId="170" applyNumberFormat="0" applyFill="0" applyAlignment="0" applyProtection="0"/>
    <xf numFmtId="0" fontId="29" fillId="82" borderId="172" applyNumberFormat="0" applyProtection="0">
      <alignment horizontal="left" vertical="center" indent="1"/>
    </xf>
    <xf numFmtId="0" fontId="122" fillId="0" borderId="170" applyNumberFormat="0" applyFill="0" applyAlignment="0" applyProtection="0"/>
    <xf numFmtId="0" fontId="172" fillId="0" borderId="170" applyNumberFormat="0" applyFill="0" applyAlignment="0" applyProtection="0"/>
    <xf numFmtId="0" fontId="29" fillId="81" borderId="172" applyNumberFormat="0" applyProtection="0">
      <alignment horizontal="left" vertical="top" indent="1"/>
    </xf>
    <xf numFmtId="0" fontId="41" fillId="91" borderId="172" applyNumberFormat="0" applyProtection="0">
      <alignment horizontal="left" vertical="top" indent="1"/>
    </xf>
    <xf numFmtId="0" fontId="112" fillId="7" borderId="168" applyNumberFormat="0" applyAlignment="0" applyProtection="0"/>
    <xf numFmtId="0" fontId="3" fillId="79" borderId="174" applyNumberFormat="0" applyAlignment="0" applyProtection="0"/>
    <xf numFmtId="0" fontId="54" fillId="76" borderId="168" applyNumberFormat="0" applyAlignment="0" applyProtection="0"/>
    <xf numFmtId="0" fontId="61" fillId="63" borderId="168" applyNumberFormat="0" applyAlignment="0" applyProtection="0"/>
    <xf numFmtId="0" fontId="3" fillId="79" borderId="174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54" fillId="76" borderId="168" applyNumberFormat="0" applyAlignment="0" applyProtection="0"/>
    <xf numFmtId="0" fontId="66" fillId="0" borderId="170" applyNumberFormat="0" applyFill="0" applyAlignment="0" applyProtection="0"/>
    <xf numFmtId="0" fontId="122" fillId="0" borderId="170" applyNumberFormat="0" applyFill="0" applyAlignment="0" applyProtection="0"/>
    <xf numFmtId="0" fontId="37" fillId="26" borderId="174" applyNumberFormat="0" applyFont="0" applyAlignment="0" applyProtection="0"/>
    <xf numFmtId="0" fontId="112" fillId="7" borderId="168" applyNumberFormat="0" applyAlignment="0" applyProtection="0"/>
    <xf numFmtId="4" fontId="44" fillId="94" borderId="172" applyNumberFormat="0" applyProtection="0">
      <alignment horizontal="right" vertical="center"/>
    </xf>
    <xf numFmtId="4" fontId="41" fillId="19" borderId="172" applyNumberFormat="0" applyProtection="0">
      <alignment horizontal="right" vertical="center"/>
    </xf>
    <xf numFmtId="0" fontId="102" fillId="20" borderId="168" applyNumberFormat="0" applyAlignment="0" applyProtection="0"/>
    <xf numFmtId="4" fontId="41" fillId="92" borderId="172" applyNumberFormat="0" applyProtection="0">
      <alignment horizontal="right" vertical="center"/>
    </xf>
    <xf numFmtId="4" fontId="41" fillId="19" borderId="172" applyNumberFormat="0" applyProtection="0">
      <alignment horizontal="right" vertical="center"/>
    </xf>
    <xf numFmtId="4" fontId="41" fillId="11" borderId="172" applyNumberFormat="0" applyProtection="0">
      <alignment horizontal="right" vertical="center"/>
    </xf>
    <xf numFmtId="4" fontId="41" fillId="9" borderId="172" applyNumberFormat="0" applyProtection="0">
      <alignment horizontal="right" vertical="center"/>
    </xf>
    <xf numFmtId="0" fontId="43" fillId="80" borderId="172" applyNumberFormat="0" applyProtection="0">
      <alignment horizontal="left" vertical="top" indent="1"/>
    </xf>
    <xf numFmtId="4" fontId="43" fillId="25" borderId="172" applyNumberFormat="0" applyProtection="0">
      <alignment vertical="center"/>
    </xf>
    <xf numFmtId="0" fontId="90" fillId="0" borderId="173" applyFont="0" applyFill="0" applyBorder="0">
      <alignment horizontal="center" vertical="justify" wrapText="1"/>
    </xf>
    <xf numFmtId="0" fontId="90" fillId="0" borderId="173" applyFont="0" applyFill="0" applyBorder="0">
      <alignment horizontal="centerContinuous" vertical="justify" wrapText="1"/>
    </xf>
    <xf numFmtId="213" fontId="190" fillId="0" borderId="175" applyFont="0" applyFill="0" applyBorder="0" applyAlignment="0" applyProtection="0"/>
    <xf numFmtId="206" fontId="176" fillId="89" borderId="171"/>
    <xf numFmtId="0" fontId="118" fillId="20" borderId="169" applyNumberFormat="0" applyAlignment="0" applyProtection="0"/>
    <xf numFmtId="0" fontId="122" fillId="0" borderId="170" applyNumberFormat="0" applyFill="0" applyAlignment="0" applyProtection="0"/>
    <xf numFmtId="0" fontId="118" fillId="20" borderId="169" applyNumberFormat="0" applyAlignment="0" applyProtection="0"/>
    <xf numFmtId="0" fontId="112" fillId="7" borderId="168" applyNumberFormat="0" applyAlignment="0" applyProtection="0"/>
    <xf numFmtId="4" fontId="41" fillId="11" borderId="172" applyNumberFormat="0" applyProtection="0">
      <alignment horizontal="right" vertical="center"/>
    </xf>
    <xf numFmtId="0" fontId="29" fillId="91" borderId="172" applyNumberFormat="0" applyProtection="0">
      <alignment horizontal="left" vertical="top" indent="1"/>
    </xf>
    <xf numFmtId="0" fontId="66" fillId="0" borderId="170" applyNumberFormat="0" applyFill="0" applyAlignment="0" applyProtection="0"/>
    <xf numFmtId="0" fontId="29" fillId="91" borderId="172" applyNumberFormat="0" applyProtection="0">
      <alignment horizontal="left" vertical="center" indent="1"/>
    </xf>
    <xf numFmtId="0" fontId="3" fillId="79" borderId="174" applyNumberFormat="0" applyAlignment="0" applyProtection="0"/>
    <xf numFmtId="0" fontId="102" fillId="20" borderId="168" applyNumberFormat="0" applyAlignment="0" applyProtection="0"/>
    <xf numFmtId="206" fontId="191" fillId="0" borderId="171"/>
    <xf numFmtId="0" fontId="3" fillId="79" borderId="174" applyNumberFormat="0" applyAlignment="0" applyProtection="0"/>
    <xf numFmtId="0" fontId="112" fillId="7" borderId="168" applyNumberFormat="0" applyAlignment="0" applyProtection="0"/>
    <xf numFmtId="4" fontId="196" fillId="24" borderId="172" applyNumberFormat="0" applyProtection="0">
      <alignment vertical="center"/>
    </xf>
    <xf numFmtId="213" fontId="190" fillId="0" borderId="175" applyFont="0" applyFill="0" applyBorder="0" applyAlignment="0" applyProtection="0"/>
    <xf numFmtId="0" fontId="64" fillId="76" borderId="169" applyNumberFormat="0" applyAlignment="0" applyProtection="0"/>
    <xf numFmtId="0" fontId="3" fillId="79" borderId="174" applyNumberFormat="0" applyAlignment="0" applyProtection="0"/>
    <xf numFmtId="0" fontId="37" fillId="26" borderId="174" applyNumberFormat="0" applyFont="0" applyAlignment="0" applyProtection="0"/>
    <xf numFmtId="0" fontId="37" fillId="26" borderId="174" applyNumberFormat="0" applyFont="0" applyAlignment="0" applyProtection="0"/>
    <xf numFmtId="0" fontId="90" fillId="0" borderId="173" applyFont="0" applyFill="0" applyBorder="0">
      <alignment horizontal="center" vertical="justify" wrapText="1"/>
    </xf>
    <xf numFmtId="4" fontId="43" fillId="25" borderId="172" applyNumberFormat="0" applyProtection="0">
      <alignment vertical="center"/>
    </xf>
    <xf numFmtId="4" fontId="194" fillId="80" borderId="172" applyNumberFormat="0" applyProtection="0">
      <alignment vertical="center"/>
    </xf>
    <xf numFmtId="4" fontId="43" fillId="80" borderId="172" applyNumberFormat="0" applyProtection="0">
      <alignment horizontal="left" vertical="center" indent="1"/>
    </xf>
    <xf numFmtId="0" fontId="43" fillId="80" borderId="172" applyNumberFormat="0" applyProtection="0">
      <alignment horizontal="left" vertical="top" indent="1"/>
    </xf>
    <xf numFmtId="0" fontId="66" fillId="0" borderId="170" applyNumberFormat="0" applyFill="0" applyAlignment="0" applyProtection="0"/>
    <xf numFmtId="4" fontId="41" fillId="3" borderId="172" applyNumberFormat="0" applyProtection="0">
      <alignment horizontal="right" vertical="center"/>
    </xf>
    <xf numFmtId="4" fontId="41" fillId="9" borderId="172" applyNumberFormat="0" applyProtection="0">
      <alignment horizontal="right" vertical="center"/>
    </xf>
    <xf numFmtId="4" fontId="41" fillId="17" borderId="172" applyNumberFormat="0" applyProtection="0">
      <alignment horizontal="right" vertical="center"/>
    </xf>
    <xf numFmtId="4" fontId="41" fillId="11" borderId="172" applyNumberFormat="0" applyProtection="0">
      <alignment horizontal="right" vertical="center"/>
    </xf>
    <xf numFmtId="4" fontId="41" fillId="15" borderId="172" applyNumberFormat="0" applyProtection="0">
      <alignment horizontal="right" vertical="center"/>
    </xf>
    <xf numFmtId="4" fontId="41" fillId="19" borderId="172" applyNumberFormat="0" applyProtection="0">
      <alignment horizontal="right" vertical="center"/>
    </xf>
    <xf numFmtId="4" fontId="41" fillId="18" borderId="172" applyNumberFormat="0" applyProtection="0">
      <alignment horizontal="right" vertical="center"/>
    </xf>
    <xf numFmtId="4" fontId="41" fillId="92" borderId="172" applyNumberFormat="0" applyProtection="0">
      <alignment horizontal="right" vertical="center"/>
    </xf>
    <xf numFmtId="4" fontId="41" fillId="10" borderId="172" applyNumberFormat="0" applyProtection="0">
      <alignment horizontal="right" vertical="center"/>
    </xf>
    <xf numFmtId="4" fontId="41" fillId="96" borderId="172" applyNumberFormat="0" applyProtection="0">
      <alignment horizontal="right" vertical="center"/>
    </xf>
    <xf numFmtId="10" fontId="16" fillId="24" borderId="173" applyNumberFormat="0" applyBorder="0" applyAlignment="0" applyProtection="0"/>
    <xf numFmtId="0" fontId="29" fillId="95" borderId="172" applyNumberFormat="0" applyProtection="0">
      <alignment horizontal="left" vertical="center" indent="1"/>
    </xf>
    <xf numFmtId="0" fontId="29" fillId="95" borderId="172" applyNumberFormat="0" applyProtection="0">
      <alignment horizontal="left" vertical="top" indent="1"/>
    </xf>
    <xf numFmtId="0" fontId="29" fillId="91" borderId="172" applyNumberFormat="0" applyProtection="0">
      <alignment horizontal="left" vertical="center" indent="1"/>
    </xf>
    <xf numFmtId="0" fontId="29" fillId="91" borderId="172" applyNumberFormat="0" applyProtection="0">
      <alignment horizontal="left" vertical="top" indent="1"/>
    </xf>
    <xf numFmtId="0" fontId="29" fillId="82" borderId="172" applyNumberFormat="0" applyProtection="0">
      <alignment horizontal="left" vertical="center" indent="1"/>
    </xf>
    <xf numFmtId="0" fontId="29" fillId="82" borderId="172" applyNumberFormat="0" applyProtection="0">
      <alignment horizontal="left" vertical="top" indent="1"/>
    </xf>
    <xf numFmtId="0" fontId="29" fillId="81" borderId="172" applyNumberFormat="0" applyProtection="0">
      <alignment horizontal="left" vertical="center" indent="1"/>
    </xf>
    <xf numFmtId="0" fontId="29" fillId="81" borderId="172" applyNumberFormat="0" applyProtection="0">
      <alignment horizontal="left" vertical="top" indent="1"/>
    </xf>
    <xf numFmtId="4" fontId="41" fillId="24" borderId="172" applyNumberFormat="0" applyProtection="0">
      <alignment vertical="center"/>
    </xf>
    <xf numFmtId="4" fontId="196" fillId="24" borderId="172" applyNumberFormat="0" applyProtection="0">
      <alignment vertical="center"/>
    </xf>
    <xf numFmtId="4" fontId="41" fillId="24" borderId="172" applyNumberFormat="0" applyProtection="0">
      <alignment horizontal="left" vertical="center" indent="1"/>
    </xf>
    <xf numFmtId="0" fontId="41" fillId="24" borderId="172" applyNumberFormat="0" applyProtection="0">
      <alignment horizontal="left" vertical="top" indent="1"/>
    </xf>
    <xf numFmtId="4" fontId="41" fillId="94" borderId="172" applyNumberFormat="0" applyProtection="0">
      <alignment horizontal="right" vertical="center"/>
    </xf>
    <xf numFmtId="4" fontId="196" fillId="94" borderId="172" applyNumberFormat="0" applyProtection="0">
      <alignment horizontal="right" vertical="center"/>
    </xf>
    <xf numFmtId="4" fontId="41" fillId="96" borderId="172" applyNumberFormat="0" applyProtection="0">
      <alignment horizontal="left" vertical="center" indent="1"/>
    </xf>
    <xf numFmtId="0" fontId="41" fillId="91" borderId="172" applyNumberFormat="0" applyProtection="0">
      <alignment horizontal="left" vertical="top" indent="1"/>
    </xf>
    <xf numFmtId="4" fontId="44" fillId="94" borderId="172" applyNumberFormat="0" applyProtection="0">
      <alignment horizontal="right" vertical="center"/>
    </xf>
    <xf numFmtId="0" fontId="64" fillId="76" borderId="169" applyNumberFormat="0" applyAlignment="0" applyProtection="0"/>
    <xf numFmtId="0" fontId="163" fillId="20" borderId="168" applyNumberFormat="0" applyAlignment="0" applyProtection="0"/>
    <xf numFmtId="0" fontId="122" fillId="0" borderId="170" applyNumberFormat="0" applyFill="0" applyAlignment="0" applyProtection="0"/>
    <xf numFmtId="0" fontId="3" fillId="79" borderId="174" applyNumberFormat="0" applyAlignment="0" applyProtection="0"/>
    <xf numFmtId="0" fontId="118" fillId="20" borderId="169" applyNumberFormat="0" applyAlignment="0" applyProtection="0"/>
    <xf numFmtId="0" fontId="102" fillId="20" borderId="168" applyNumberFormat="0" applyAlignment="0" applyProtection="0"/>
    <xf numFmtId="0" fontId="64" fillId="76" borderId="169" applyNumberFormat="0" applyAlignment="0" applyProtection="0"/>
    <xf numFmtId="0" fontId="112" fillId="7" borderId="168" applyNumberFormat="0" applyAlignment="0" applyProtection="0"/>
    <xf numFmtId="0" fontId="122" fillId="0" borderId="170" applyNumberFormat="0" applyFill="0" applyAlignment="0" applyProtection="0"/>
    <xf numFmtId="0" fontId="41" fillId="91" borderId="172" applyNumberFormat="0" applyProtection="0">
      <alignment horizontal="left" vertical="top" indent="1"/>
    </xf>
    <xf numFmtId="0" fontId="3" fillId="79" borderId="174" applyNumberFormat="0" applyAlignment="0" applyProtection="0"/>
    <xf numFmtId="0" fontId="174" fillId="26" borderId="174" applyNumberFormat="0" applyFont="0" applyAlignment="0" applyProtection="0"/>
    <xf numFmtId="0" fontId="43" fillId="80" borderId="172" applyNumberFormat="0" applyProtection="0">
      <alignment horizontal="left" vertical="top" indent="1"/>
    </xf>
    <xf numFmtId="0" fontId="102" fillId="76" borderId="168" applyNumberFormat="0" applyAlignment="0" applyProtection="0"/>
    <xf numFmtId="0" fontId="3" fillId="26" borderId="174" applyNumberFormat="0" applyFont="0" applyAlignment="0" applyProtection="0"/>
    <xf numFmtId="0" fontId="118" fillId="76" borderId="169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66" fillId="0" borderId="170" applyNumberFormat="0" applyFill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10" fontId="95" fillId="24" borderId="173" applyNumberFormat="0" applyBorder="0" applyAlignment="0" applyProtection="0"/>
    <xf numFmtId="0" fontId="3" fillId="26" borderId="174" applyNumberFormat="0" applyFont="0" applyAlignment="0" applyProtection="0"/>
    <xf numFmtId="0" fontId="61" fillId="63" borderId="168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4" fontId="194" fillId="80" borderId="172" applyNumberFormat="0" applyProtection="0">
      <alignment vertical="center"/>
    </xf>
    <xf numFmtId="0" fontId="102" fillId="20" borderId="168" applyNumberFormat="0" applyAlignment="0" applyProtection="0"/>
    <xf numFmtId="0" fontId="3" fillId="79" borderId="174" applyNumberFormat="0" applyAlignment="0" applyProtection="0"/>
    <xf numFmtId="0" fontId="112" fillId="7" borderId="168" applyNumberFormat="0" applyAlignment="0" applyProtection="0"/>
    <xf numFmtId="0" fontId="122" fillId="0" borderId="170" applyNumberFormat="0" applyFill="0" applyAlignment="0" applyProtection="0"/>
    <xf numFmtId="0" fontId="160" fillId="26" borderId="174" applyNumberFormat="0" applyFont="0" applyAlignment="0" applyProtection="0"/>
    <xf numFmtId="0" fontId="174" fillId="26" borderId="174" applyNumberFormat="0" applyFont="0" applyAlignment="0" applyProtection="0"/>
    <xf numFmtId="0" fontId="37" fillId="26" borderId="174" applyNumberFormat="0" applyFont="0" applyAlignment="0" applyProtection="0"/>
    <xf numFmtId="0" fontId="112" fillId="7" borderId="168" applyNumberFormat="0" applyAlignment="0" applyProtection="0"/>
    <xf numFmtId="0" fontId="3" fillId="26" borderId="174" applyNumberFormat="0" applyFont="0" applyAlignment="0" applyProtection="0"/>
    <xf numFmtId="0" fontId="118" fillId="76" borderId="169" applyNumberFormat="0" applyAlignment="0" applyProtection="0"/>
    <xf numFmtId="0" fontId="112" fillId="7" borderId="168" applyNumberFormat="0" applyAlignment="0" applyProtection="0"/>
    <xf numFmtId="0" fontId="112" fillId="7" borderId="168" applyNumberFormat="0" applyAlignment="0" applyProtection="0"/>
    <xf numFmtId="0" fontId="3" fillId="26" borderId="174" applyNumberFormat="0" applyFont="0" applyAlignment="0" applyProtection="0"/>
    <xf numFmtId="0" fontId="61" fillId="63" borderId="168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64" fillId="76" borderId="169" applyNumberFormat="0" applyAlignment="0" applyProtection="0"/>
    <xf numFmtId="0" fontId="118" fillId="20" borderId="169" applyNumberFormat="0" applyAlignment="0" applyProtection="0"/>
    <xf numFmtId="0" fontId="102" fillId="20" borderId="168" applyNumberFormat="0" applyAlignment="0" applyProtection="0"/>
    <xf numFmtId="0" fontId="112" fillId="7" borderId="168" applyNumberFormat="0" applyAlignment="0" applyProtection="0"/>
    <xf numFmtId="0" fontId="122" fillId="0" borderId="170" applyNumberFormat="0" applyFill="0" applyAlignment="0" applyProtection="0"/>
    <xf numFmtId="0" fontId="54" fillId="76" borderId="168" applyNumberFormat="0" applyAlignment="0" applyProtection="0"/>
    <xf numFmtId="0" fontId="174" fillId="26" borderId="174" applyNumberFormat="0" applyFont="0" applyAlignment="0" applyProtection="0"/>
    <xf numFmtId="0" fontId="3" fillId="26" borderId="174" applyNumberFormat="0" applyFont="0" applyAlignment="0" applyProtection="0"/>
    <xf numFmtId="0" fontId="118" fillId="76" borderId="169" applyNumberFormat="0" applyAlignment="0" applyProtection="0"/>
    <xf numFmtId="0" fontId="102" fillId="76" borderId="168" applyNumberFormat="0" applyAlignment="0" applyProtection="0"/>
    <xf numFmtId="0" fontId="3" fillId="26" borderId="174" applyNumberFormat="0" applyFont="0" applyAlignment="0" applyProtection="0"/>
    <xf numFmtId="0" fontId="61" fillId="63" borderId="168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118" fillId="20" borderId="169" applyNumberFormat="0" applyAlignment="0" applyProtection="0"/>
    <xf numFmtId="0" fontId="102" fillId="20" borderId="168" applyNumberFormat="0" applyAlignment="0" applyProtection="0"/>
    <xf numFmtId="0" fontId="112" fillId="7" borderId="168" applyNumberFormat="0" applyAlignment="0" applyProtection="0"/>
    <xf numFmtId="0" fontId="122" fillId="0" borderId="170" applyNumberFormat="0" applyFill="0" applyAlignment="0" applyProtection="0"/>
    <xf numFmtId="0" fontId="174" fillId="26" borderId="174" applyNumberFormat="0" applyFont="0" applyAlignment="0" applyProtection="0"/>
    <xf numFmtId="0" fontId="3" fillId="26" borderId="174" applyNumberFormat="0" applyFont="0" applyAlignment="0" applyProtection="0"/>
    <xf numFmtId="0" fontId="3" fillId="26" borderId="174" applyNumberFormat="0" applyFont="0" applyAlignment="0" applyProtection="0"/>
    <xf numFmtId="0" fontId="61" fillId="63" borderId="168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0" fontId="3" fillId="79" borderId="174" applyNumberFormat="0" applyAlignment="0" applyProtection="0"/>
    <xf numFmtId="9" fontId="3" fillId="0" borderId="0" applyFont="0" applyFill="0" applyBorder="0" applyAlignment="0" applyProtection="0"/>
  </cellStyleXfs>
  <cellXfs count="152">
    <xf numFmtId="0" fontId="0" fillId="0" borderId="0" xfId="0"/>
    <xf numFmtId="181" fontId="37" fillId="0" borderId="0" xfId="13" quotePrefix="1" applyFont="1" applyFill="1" applyAlignment="1">
      <alignment horizontal="left" vertical="center"/>
    </xf>
    <xf numFmtId="41" fontId="37" fillId="0" borderId="0" xfId="1" applyNumberFormat="1" applyFont="1" applyFill="1" applyAlignment="1">
      <alignment vertical="center"/>
    </xf>
    <xf numFmtId="41" fontId="37" fillId="0" borderId="0" xfId="1" applyNumberFormat="1" applyFont="1" applyFill="1" applyAlignment="1">
      <alignment horizontal="right" vertical="center"/>
    </xf>
    <xf numFmtId="41" fontId="37" fillId="0" borderId="0" xfId="35" applyNumberFormat="1" applyFont="1" applyAlignment="1">
      <alignment vertical="center"/>
    </xf>
    <xf numFmtId="37" fontId="37" fillId="0" borderId="0" xfId="35" applyNumberFormat="1" applyFont="1" applyAlignment="1">
      <alignment vertical="center"/>
    </xf>
    <xf numFmtId="37" fontId="39" fillId="0" borderId="0" xfId="0" quotePrefix="1" applyNumberFormat="1" applyFont="1" applyAlignment="1">
      <alignment horizontal="left" vertical="center"/>
    </xf>
    <xf numFmtId="37" fontId="37" fillId="0" borderId="0" xfId="35" quotePrefix="1" applyNumberFormat="1" applyFont="1" applyAlignment="1">
      <alignment horizontal="centerContinuous" vertical="center"/>
    </xf>
    <xf numFmtId="37" fontId="37" fillId="0" borderId="0" xfId="35" applyNumberFormat="1" applyFont="1" applyAlignment="1">
      <alignment horizontal="centerContinuous" vertical="center"/>
    </xf>
    <xf numFmtId="37" fontId="38" fillId="0" borderId="0" xfId="35" applyNumberFormat="1" applyFont="1" applyAlignment="1">
      <alignment horizontal="centerContinuous" vertical="center"/>
    </xf>
    <xf numFmtId="37" fontId="37" fillId="0" borderId="0" xfId="35" applyNumberFormat="1" applyFont="1" applyAlignment="1">
      <alignment horizontal="right" vertical="center"/>
    </xf>
    <xf numFmtId="37" fontId="39" fillId="0" borderId="0" xfId="35" applyNumberFormat="1" applyFont="1" applyAlignment="1">
      <alignment horizontal="left" vertical="center"/>
    </xf>
    <xf numFmtId="0" fontId="37" fillId="0" borderId="0" xfId="35" applyFont="1" applyAlignment="1">
      <alignment vertical="center"/>
    </xf>
    <xf numFmtId="37" fontId="37" fillId="0" borderId="46" xfId="35" applyNumberFormat="1" applyFont="1" applyBorder="1" applyAlignment="1">
      <alignment horizontal="centerContinuous" vertical="center"/>
    </xf>
    <xf numFmtId="0" fontId="37" fillId="0" borderId="46" xfId="35" quotePrefix="1" applyFont="1" applyBorder="1" applyAlignment="1">
      <alignment horizontal="centerContinuous" vertical="center"/>
    </xf>
    <xf numFmtId="37" fontId="39" fillId="0" borderId="0" xfId="35" applyNumberFormat="1" applyFont="1" applyAlignment="1">
      <alignment vertical="center"/>
    </xf>
    <xf numFmtId="0" fontId="37" fillId="0" borderId="0" xfId="35" quotePrefix="1" applyFont="1" applyAlignment="1">
      <alignment horizontal="centerContinuous" vertical="center"/>
    </xf>
    <xf numFmtId="41" fontId="37" fillId="0" borderId="0" xfId="35" applyNumberFormat="1" applyFont="1" applyAlignment="1">
      <alignment horizontal="center" vertical="center"/>
    </xf>
    <xf numFmtId="41" fontId="37" fillId="0" borderId="0" xfId="35" applyNumberFormat="1" applyFont="1" applyAlignment="1">
      <alignment horizontal="right" vertical="center"/>
    </xf>
    <xf numFmtId="41" fontId="37" fillId="0" borderId="46" xfId="35" applyNumberFormat="1" applyFont="1" applyBorder="1" applyAlignment="1">
      <alignment vertical="center"/>
    </xf>
    <xf numFmtId="37" fontId="37" fillId="0" borderId="0" xfId="35" applyNumberFormat="1" applyFont="1" applyAlignment="1">
      <alignment horizontal="left" vertical="center"/>
    </xf>
    <xf numFmtId="41" fontId="38" fillId="0" borderId="0" xfId="35" applyNumberFormat="1" applyFont="1" applyAlignment="1">
      <alignment horizontal="centerContinuous" vertical="center"/>
    </xf>
    <xf numFmtId="41" fontId="38" fillId="0" borderId="0" xfId="35" applyNumberFormat="1" applyFont="1" applyAlignment="1">
      <alignment vertical="center"/>
    </xf>
    <xf numFmtId="37" fontId="38" fillId="0" borderId="0" xfId="35" applyNumberFormat="1" applyFont="1" applyAlignment="1">
      <alignment vertical="center"/>
    </xf>
    <xf numFmtId="230" fontId="37" fillId="0" borderId="0" xfId="35" applyNumberFormat="1" applyFont="1" applyAlignment="1">
      <alignment horizontal="right" vertical="center"/>
    </xf>
    <xf numFmtId="37" fontId="37" fillId="0" borderId="12" xfId="35" applyNumberFormat="1" applyFont="1" applyBorder="1" applyAlignment="1">
      <alignment vertical="center"/>
    </xf>
    <xf numFmtId="41" fontId="37" fillId="0" borderId="46" xfId="35" applyNumberFormat="1" applyFont="1" applyBorder="1" applyAlignment="1">
      <alignment horizontal="right" vertical="center"/>
    </xf>
    <xf numFmtId="41" fontId="37" fillId="0" borderId="3" xfId="35" applyNumberFormat="1" applyFont="1" applyBorder="1" applyAlignment="1">
      <alignment horizontal="right" vertical="center"/>
    </xf>
    <xf numFmtId="41" fontId="37" fillId="0" borderId="14" xfId="35" applyNumberFormat="1" applyFont="1" applyBorder="1" applyAlignment="1">
      <alignment horizontal="right" vertical="center"/>
    </xf>
    <xf numFmtId="40" fontId="37" fillId="0" borderId="0" xfId="35" applyNumberFormat="1" applyFont="1" applyAlignment="1">
      <alignment vertical="center"/>
    </xf>
    <xf numFmtId="37" fontId="38" fillId="0" borderId="0" xfId="35" applyNumberFormat="1" applyFont="1" applyAlignment="1">
      <alignment horizontal="center" vertical="center"/>
    </xf>
    <xf numFmtId="0" fontId="37" fillId="0" borderId="0" xfId="8457" applyFont="1"/>
    <xf numFmtId="37" fontId="37" fillId="0" borderId="0" xfId="35" quotePrefix="1" applyNumberFormat="1" applyFont="1" applyAlignment="1">
      <alignment horizontal="left" vertical="center"/>
    </xf>
    <xf numFmtId="37" fontId="37" fillId="0" borderId="0" xfId="0" applyNumberFormat="1" applyFont="1" applyAlignment="1">
      <alignment vertical="center"/>
    </xf>
    <xf numFmtId="37" fontId="37" fillId="0" borderId="0" xfId="0" applyNumberFormat="1" applyFont="1" applyAlignment="1">
      <alignment horizontal="left" vertical="center"/>
    </xf>
    <xf numFmtId="41" fontId="73" fillId="0" borderId="0" xfId="1" applyNumberFormat="1" applyFont="1" applyFill="1" applyBorder="1" applyAlignment="1">
      <alignment vertical="center"/>
    </xf>
    <xf numFmtId="41" fontId="73" fillId="0" borderId="0" xfId="1" applyNumberFormat="1" applyFont="1" applyFill="1" applyBorder="1" applyAlignment="1">
      <alignment horizontal="center" vertical="center"/>
    </xf>
    <xf numFmtId="41" fontId="73" fillId="0" borderId="46" xfId="1" applyNumberFormat="1" applyFont="1" applyFill="1" applyBorder="1" applyAlignment="1">
      <alignment vertical="center"/>
    </xf>
    <xf numFmtId="41" fontId="73" fillId="0" borderId="46" xfId="1" applyNumberFormat="1" applyFont="1" applyFill="1" applyBorder="1" applyAlignment="1">
      <alignment horizontal="center" vertical="center"/>
    </xf>
    <xf numFmtId="41" fontId="73" fillId="0" borderId="3" xfId="1" applyNumberFormat="1" applyFont="1" applyFill="1" applyBorder="1" applyAlignment="1">
      <alignment vertical="center"/>
    </xf>
    <xf numFmtId="41" fontId="73" fillId="0" borderId="0" xfId="1" applyNumberFormat="1" applyFont="1" applyFill="1" applyAlignment="1">
      <alignment vertical="center"/>
    </xf>
    <xf numFmtId="41" fontId="73" fillId="0" borderId="0" xfId="1" applyNumberFormat="1" applyFont="1" applyFill="1" applyAlignment="1">
      <alignment horizontal="right" vertical="center"/>
    </xf>
    <xf numFmtId="37" fontId="37" fillId="0" borderId="46" xfId="35" applyNumberFormat="1" applyFont="1" applyBorder="1" applyAlignment="1">
      <alignment horizontal="right" vertical="center"/>
    </xf>
    <xf numFmtId="37" fontId="39" fillId="0" borderId="46" xfId="35" applyNumberFormat="1" applyFont="1" applyBorder="1" applyAlignment="1">
      <alignment horizontal="centerContinuous" vertical="center"/>
    </xf>
    <xf numFmtId="0" fontId="39" fillId="0" borderId="0" xfId="35" applyFont="1" applyAlignment="1">
      <alignment vertical="center"/>
    </xf>
    <xf numFmtId="0" fontId="38" fillId="0" borderId="0" xfId="35" applyFont="1" applyAlignment="1">
      <alignment horizontal="center" vertical="center"/>
    </xf>
    <xf numFmtId="0" fontId="37" fillId="0" borderId="0" xfId="35" applyFont="1" applyAlignment="1">
      <alignment horizontal="center" vertical="center"/>
    </xf>
    <xf numFmtId="49" fontId="223" fillId="0" borderId="0" xfId="0" applyNumberFormat="1" applyFont="1" applyAlignment="1">
      <alignment vertical="top"/>
    </xf>
    <xf numFmtId="37" fontId="37" fillId="0" borderId="0" xfId="0" applyNumberFormat="1" applyFont="1" applyAlignment="1">
      <alignment vertical="top"/>
    </xf>
    <xf numFmtId="231" fontId="223" fillId="0" borderId="0" xfId="0" applyNumberFormat="1" applyFont="1" applyAlignment="1">
      <alignment horizontal="right" vertical="top"/>
    </xf>
    <xf numFmtId="1" fontId="223" fillId="0" borderId="0" xfId="0" applyNumberFormat="1" applyFont="1" applyAlignment="1">
      <alignment horizontal="center" vertical="top"/>
    </xf>
    <xf numFmtId="231" fontId="223" fillId="0" borderId="0" xfId="0" applyNumberFormat="1" applyFont="1" applyAlignment="1">
      <alignment vertical="top"/>
    </xf>
    <xf numFmtId="41" fontId="223" fillId="0" borderId="0" xfId="0" applyNumberFormat="1" applyFont="1" applyAlignment="1">
      <alignment horizontal="right" vertical="top"/>
    </xf>
    <xf numFmtId="41" fontId="223" fillId="0" borderId="0" xfId="0" applyNumberFormat="1" applyFont="1" applyAlignment="1">
      <alignment vertical="top"/>
    </xf>
    <xf numFmtId="231" fontId="224" fillId="0" borderId="0" xfId="0" applyNumberFormat="1" applyFont="1" applyAlignment="1">
      <alignment vertical="top"/>
    </xf>
    <xf numFmtId="49" fontId="38" fillId="0" borderId="0" xfId="33" applyNumberFormat="1" applyFont="1" applyAlignment="1">
      <alignment vertical="top"/>
    </xf>
    <xf numFmtId="49" fontId="224" fillId="0" borderId="0" xfId="0" applyNumberFormat="1" applyFont="1" applyAlignment="1">
      <alignment vertical="top"/>
    </xf>
    <xf numFmtId="41" fontId="37" fillId="0" borderId="46" xfId="33" applyNumberFormat="1" applyFont="1" applyBorder="1" applyAlignment="1">
      <alignment horizontal="center" vertical="top"/>
    </xf>
    <xf numFmtId="49" fontId="37" fillId="0" borderId="0" xfId="33" applyNumberFormat="1" applyFont="1" applyAlignment="1">
      <alignment vertical="top"/>
    </xf>
    <xf numFmtId="41" fontId="37" fillId="0" borderId="0" xfId="33" applyNumberFormat="1" applyFont="1" applyAlignment="1">
      <alignment horizontal="center" vertical="top"/>
    </xf>
    <xf numFmtId="0" fontId="224" fillId="0" borderId="0" xfId="0" applyFont="1" applyAlignment="1">
      <alignment horizontal="right" vertical="top"/>
    </xf>
    <xf numFmtId="41" fontId="224" fillId="0" borderId="0" xfId="0" applyNumberFormat="1" applyFont="1" applyAlignment="1">
      <alignment vertical="top"/>
    </xf>
    <xf numFmtId="49" fontId="224" fillId="0" borderId="0" xfId="0" applyNumberFormat="1" applyFont="1" applyAlignment="1">
      <alignment vertical="center"/>
    </xf>
    <xf numFmtId="41" fontId="224" fillId="0" borderId="0" xfId="0" applyNumberFormat="1" applyFont="1" applyAlignment="1">
      <alignment horizontal="right" vertical="top"/>
    </xf>
    <xf numFmtId="41" fontId="224" fillId="0" borderId="46" xfId="0" applyNumberFormat="1" applyFont="1" applyBorder="1" applyAlignment="1">
      <alignment horizontal="right" vertical="top"/>
    </xf>
    <xf numFmtId="41" fontId="224" fillId="0" borderId="14" xfId="0" applyNumberFormat="1" applyFont="1" applyBorder="1" applyAlignment="1">
      <alignment horizontal="right" vertical="top"/>
    </xf>
    <xf numFmtId="232" fontId="37" fillId="0" borderId="0" xfId="35" applyNumberFormat="1" applyFont="1" applyAlignment="1">
      <alignment horizontal="center" vertical="center"/>
    </xf>
    <xf numFmtId="38" fontId="39" fillId="0" borderId="0" xfId="0" applyNumberFormat="1" applyFont="1" applyAlignment="1">
      <alignment vertical="top"/>
    </xf>
    <xf numFmtId="38" fontId="37" fillId="0" borderId="0" xfId="0" applyNumberFormat="1" applyFont="1" applyAlignment="1">
      <alignment vertical="top"/>
    </xf>
    <xf numFmtId="41" fontId="37" fillId="0" borderId="0" xfId="0" applyNumberFormat="1" applyFont="1" applyAlignment="1">
      <alignment horizontal="left" vertical="center"/>
    </xf>
    <xf numFmtId="41" fontId="37" fillId="0" borderId="14" xfId="35" applyNumberFormat="1" applyFont="1" applyBorder="1" applyAlignment="1">
      <alignment vertical="center"/>
    </xf>
    <xf numFmtId="0" fontId="39" fillId="0" borderId="0" xfId="0" applyFont="1" applyAlignment="1">
      <alignment vertical="top"/>
    </xf>
    <xf numFmtId="41" fontId="37" fillId="0" borderId="3" xfId="35" applyNumberFormat="1" applyFont="1" applyBorder="1" applyAlignment="1">
      <alignment vertical="center"/>
    </xf>
    <xf numFmtId="0" fontId="37" fillId="0" borderId="0" xfId="0" applyFont="1" applyAlignment="1">
      <alignment vertical="top"/>
    </xf>
    <xf numFmtId="233" fontId="37" fillId="0" borderId="0" xfId="35" applyNumberFormat="1" applyFont="1" applyAlignment="1">
      <alignment horizontal="center" vertical="center"/>
    </xf>
    <xf numFmtId="234" fontId="37" fillId="0" borderId="0" xfId="35" applyNumberFormat="1" applyFont="1" applyAlignment="1">
      <alignment vertical="center"/>
    </xf>
    <xf numFmtId="38" fontId="37" fillId="0" borderId="0" xfId="0" applyNumberFormat="1" applyFont="1" applyAlignment="1">
      <alignment vertical="center"/>
    </xf>
    <xf numFmtId="235" fontId="37" fillId="0" borderId="0" xfId="35" applyNumberFormat="1" applyFont="1" applyAlignment="1">
      <alignment vertical="center"/>
    </xf>
    <xf numFmtId="235" fontId="37" fillId="0" borderId="0" xfId="35" applyNumberFormat="1" applyFont="1" applyAlignment="1">
      <alignment horizontal="center" vertical="center"/>
    </xf>
    <xf numFmtId="232" fontId="37" fillId="0" borderId="14" xfId="35" applyNumberFormat="1" applyFont="1" applyBorder="1" applyAlignment="1">
      <alignment vertical="center"/>
    </xf>
    <xf numFmtId="232" fontId="37" fillId="0" borderId="0" xfId="35" applyNumberFormat="1" applyFont="1" applyAlignment="1">
      <alignment vertical="center"/>
    </xf>
    <xf numFmtId="37" fontId="73" fillId="0" borderId="0" xfId="35" applyNumberFormat="1" applyFont="1" applyAlignment="1">
      <alignment horizontal="right" vertical="center"/>
    </xf>
    <xf numFmtId="37" fontId="73" fillId="0" borderId="0" xfId="35" applyNumberFormat="1" applyFont="1" applyAlignment="1">
      <alignment vertical="center"/>
    </xf>
    <xf numFmtId="37" fontId="225" fillId="0" borderId="0" xfId="4968" quotePrefix="1" applyNumberFormat="1" applyFont="1" applyAlignment="1">
      <alignment horizontal="left" vertical="center"/>
    </xf>
    <xf numFmtId="37" fontId="73" fillId="0" borderId="0" xfId="35" quotePrefix="1" applyNumberFormat="1" applyFont="1" applyAlignment="1">
      <alignment horizontal="centerContinuous" vertical="center"/>
    </xf>
    <xf numFmtId="37" fontId="73" fillId="0" borderId="0" xfId="35" applyNumberFormat="1" applyFont="1" applyAlignment="1">
      <alignment horizontal="centerContinuous" vertical="center"/>
    </xf>
    <xf numFmtId="0" fontId="228" fillId="0" borderId="0" xfId="4968" applyFont="1"/>
    <xf numFmtId="37" fontId="225" fillId="0" borderId="0" xfId="35" applyNumberFormat="1" applyFont="1" applyAlignment="1">
      <alignment horizontal="left" vertical="center"/>
    </xf>
    <xf numFmtId="0" fontId="73" fillId="0" borderId="0" xfId="35" applyFont="1" applyAlignment="1">
      <alignment vertical="center"/>
    </xf>
    <xf numFmtId="37" fontId="73" fillId="0" borderId="46" xfId="35" applyNumberFormat="1" applyFont="1" applyBorder="1" applyAlignment="1">
      <alignment horizontal="right" vertical="center"/>
    </xf>
    <xf numFmtId="37" fontId="225" fillId="0" borderId="46" xfId="35" applyNumberFormat="1" applyFont="1" applyBorder="1" applyAlignment="1">
      <alignment horizontal="centerContinuous" vertical="center"/>
    </xf>
    <xf numFmtId="0" fontId="73" fillId="0" borderId="46" xfId="35" quotePrefix="1" applyFont="1" applyBorder="1" applyAlignment="1">
      <alignment horizontal="centerContinuous" vertical="center"/>
    </xf>
    <xf numFmtId="37" fontId="225" fillId="0" borderId="0" xfId="35" applyNumberFormat="1" applyFont="1" applyAlignment="1">
      <alignment vertical="center"/>
    </xf>
    <xf numFmtId="41" fontId="73" fillId="0" borderId="0" xfId="35" applyNumberFormat="1" applyFont="1" applyAlignment="1">
      <alignment vertical="center"/>
    </xf>
    <xf numFmtId="41" fontId="73" fillId="0" borderId="0" xfId="35" applyNumberFormat="1" applyFont="1" applyAlignment="1">
      <alignment horizontal="right" vertical="center"/>
    </xf>
    <xf numFmtId="41" fontId="73" fillId="0" borderId="46" xfId="35" applyNumberFormat="1" applyFont="1" applyBorder="1" applyAlignment="1">
      <alignment vertical="center"/>
    </xf>
    <xf numFmtId="41" fontId="73" fillId="0" borderId="0" xfId="35" applyNumberFormat="1" applyFont="1" applyAlignment="1">
      <alignment horizontal="center" vertical="center"/>
    </xf>
    <xf numFmtId="41" fontId="73" fillId="0" borderId="0" xfId="35" applyNumberFormat="1" applyFont="1" applyAlignment="1">
      <alignment horizontal="centerContinuous" vertical="center"/>
    </xf>
    <xf numFmtId="41" fontId="73" fillId="0" borderId="46" xfId="35" applyNumberFormat="1" applyFont="1" applyBorder="1" applyAlignment="1">
      <alignment horizontal="right" vertical="center"/>
    </xf>
    <xf numFmtId="0" fontId="228" fillId="0" borderId="0" xfId="4968" quotePrefix="1" applyFont="1"/>
    <xf numFmtId="37" fontId="225" fillId="0" borderId="0" xfId="4968" applyNumberFormat="1" applyFont="1" applyAlignment="1">
      <alignment horizontal="left" vertical="center"/>
    </xf>
    <xf numFmtId="37" fontId="73" fillId="0" borderId="0" xfId="35" quotePrefix="1" applyNumberFormat="1" applyFont="1" applyAlignment="1">
      <alignment horizontal="right" vertical="center"/>
    </xf>
    <xf numFmtId="0" fontId="73" fillId="0" borderId="46" xfId="35" applyFont="1" applyBorder="1" applyAlignment="1">
      <alignment horizontal="centerContinuous" vertical="center"/>
    </xf>
    <xf numFmtId="0" fontId="227" fillId="0" borderId="0" xfId="35" applyFont="1" applyAlignment="1">
      <alignment horizontal="center" vertical="center"/>
    </xf>
    <xf numFmtId="37" fontId="225" fillId="0" borderId="0" xfId="35" quotePrefix="1" applyNumberFormat="1" applyFont="1" applyAlignment="1">
      <alignment vertical="center"/>
    </xf>
    <xf numFmtId="41" fontId="73" fillId="0" borderId="3" xfId="35" applyNumberFormat="1" applyFont="1" applyBorder="1" applyAlignment="1">
      <alignment vertical="center"/>
    </xf>
    <xf numFmtId="37" fontId="73" fillId="0" borderId="0" xfId="0" applyNumberFormat="1" applyFont="1" applyAlignment="1">
      <alignment vertical="center"/>
    </xf>
    <xf numFmtId="41" fontId="73" fillId="0" borderId="0" xfId="0" applyNumberFormat="1" applyFont="1" applyAlignment="1">
      <alignment horizontal="right" vertical="center"/>
    </xf>
    <xf numFmtId="41" fontId="227" fillId="0" borderId="0" xfId="35" applyNumberFormat="1" applyFont="1" applyAlignment="1">
      <alignment horizontal="centerContinuous" vertical="center"/>
    </xf>
    <xf numFmtId="37" fontId="227" fillId="0" borderId="0" xfId="35" applyNumberFormat="1" applyFont="1" applyAlignment="1">
      <alignment horizontal="centerContinuous" vertical="center"/>
    </xf>
    <xf numFmtId="37" fontId="225" fillId="0" borderId="0" xfId="8459" applyNumberFormat="1" applyFont="1" applyAlignment="1">
      <alignment vertical="center"/>
    </xf>
    <xf numFmtId="37" fontId="225" fillId="0" borderId="0" xfId="0" quotePrefix="1" applyNumberFormat="1" applyFont="1" applyAlignment="1">
      <alignment horizontal="left" vertical="center"/>
    </xf>
    <xf numFmtId="37" fontId="225" fillId="0" borderId="0" xfId="8459" quotePrefix="1" applyNumberFormat="1" applyFont="1" applyAlignment="1">
      <alignment vertical="center"/>
    </xf>
    <xf numFmtId="0" fontId="73" fillId="0" borderId="0" xfId="8459" applyFont="1" applyAlignment="1">
      <alignment vertical="center"/>
    </xf>
    <xf numFmtId="37" fontId="73" fillId="0" borderId="0" xfId="8459" applyNumberFormat="1" applyFont="1" applyAlignment="1">
      <alignment horizontal="centerContinuous" vertical="center"/>
    </xf>
    <xf numFmtId="37" fontId="73" fillId="0" borderId="0" xfId="8459" quotePrefix="1" applyNumberFormat="1" applyFont="1" applyAlignment="1">
      <alignment horizontal="centerContinuous" vertical="center"/>
    </xf>
    <xf numFmtId="37" fontId="73" fillId="0" borderId="0" xfId="8459" applyNumberFormat="1" applyFont="1" applyAlignment="1">
      <alignment horizontal="right" vertical="center"/>
    </xf>
    <xf numFmtId="37" fontId="73" fillId="0" borderId="0" xfId="8459" applyNumberFormat="1" applyFont="1" applyAlignment="1">
      <alignment vertical="center"/>
    </xf>
    <xf numFmtId="37" fontId="225" fillId="0" borderId="0" xfId="8459" applyNumberFormat="1" applyFont="1" applyAlignment="1">
      <alignment horizontal="center" vertical="center"/>
    </xf>
    <xf numFmtId="37" fontId="225" fillId="0" borderId="46" xfId="8459" applyNumberFormat="1" applyFont="1" applyBorder="1" applyAlignment="1">
      <alignment horizontal="centerContinuous" vertical="center"/>
    </xf>
    <xf numFmtId="37" fontId="73" fillId="0" borderId="0" xfId="8459" applyNumberFormat="1" applyFont="1" applyAlignment="1">
      <alignment horizontal="center" vertical="center"/>
    </xf>
    <xf numFmtId="37" fontId="225" fillId="0" borderId="0" xfId="8459" applyNumberFormat="1" applyFont="1" applyAlignment="1">
      <alignment horizontal="centerContinuous" vertical="center"/>
    </xf>
    <xf numFmtId="37" fontId="73" fillId="0" borderId="46" xfId="8459" applyNumberFormat="1" applyFont="1" applyBorder="1" applyAlignment="1">
      <alignment horizontal="center" vertical="center"/>
    </xf>
    <xf numFmtId="37" fontId="73" fillId="0" borderId="117" xfId="8459" applyNumberFormat="1" applyFont="1" applyBorder="1" applyAlignment="1">
      <alignment horizontal="center" vertical="center"/>
    </xf>
    <xf numFmtId="236" fontId="73" fillId="0" borderId="0" xfId="1572" applyNumberFormat="1" applyFont="1" applyAlignment="1">
      <alignment horizontal="center" vertical="top"/>
    </xf>
    <xf numFmtId="0" fontId="73" fillId="0" borderId="0" xfId="8459" applyFont="1" applyAlignment="1">
      <alignment horizontal="center" vertical="center"/>
    </xf>
    <xf numFmtId="37" fontId="226" fillId="0" borderId="0" xfId="8459" applyNumberFormat="1" applyFont="1" applyAlignment="1">
      <alignment horizontal="center" vertical="center"/>
    </xf>
    <xf numFmtId="236" fontId="73" fillId="0" borderId="46" xfId="1572" applyNumberFormat="1" applyFont="1" applyBorder="1" applyAlignment="1">
      <alignment horizontal="center" vertical="top"/>
    </xf>
    <xf numFmtId="237" fontId="73" fillId="0" borderId="0" xfId="8459" applyNumberFormat="1" applyFont="1" applyAlignment="1">
      <alignment vertical="center"/>
    </xf>
    <xf numFmtId="37" fontId="73" fillId="0" borderId="46" xfId="8459" applyNumberFormat="1" applyFont="1" applyBorder="1" applyAlignment="1">
      <alignment horizontal="centerContinuous" vertical="center"/>
    </xf>
    <xf numFmtId="0" fontId="225" fillId="0" borderId="0" xfId="8460" applyFont="1" applyAlignment="1">
      <alignment vertical="center"/>
    </xf>
    <xf numFmtId="37" fontId="227" fillId="0" borderId="0" xfId="8459" applyNumberFormat="1" applyFont="1" applyAlignment="1">
      <alignment horizontal="center" vertical="center"/>
    </xf>
    <xf numFmtId="0" fontId="37" fillId="0" borderId="0" xfId="0" applyFont="1"/>
    <xf numFmtId="0" fontId="38" fillId="0" borderId="0" xfId="0" applyFont="1" applyAlignment="1">
      <alignment horizontal="center"/>
    </xf>
    <xf numFmtId="238" fontId="37" fillId="0" borderId="0" xfId="35" applyNumberFormat="1" applyFont="1" applyAlignment="1">
      <alignment vertical="center"/>
    </xf>
    <xf numFmtId="41" fontId="37" fillId="0" borderId="126" xfId="35" applyNumberFormat="1" applyFont="1" applyBorder="1" applyAlignment="1">
      <alignment horizontal="right" vertical="center"/>
    </xf>
    <xf numFmtId="41" fontId="37" fillId="0" borderId="126" xfId="35" applyNumberFormat="1" applyFont="1" applyBorder="1" applyAlignment="1">
      <alignment vertical="center"/>
    </xf>
    <xf numFmtId="41" fontId="73" fillId="0" borderId="126" xfId="35" applyNumberFormat="1" applyFont="1" applyBorder="1" applyAlignment="1">
      <alignment vertical="center"/>
    </xf>
    <xf numFmtId="41" fontId="73" fillId="0" borderId="126" xfId="35" applyNumberFormat="1" applyFont="1" applyBorder="1" applyAlignment="1">
      <alignment horizontal="right" vertical="center"/>
    </xf>
    <xf numFmtId="0" fontId="73" fillId="0" borderId="0" xfId="0" applyFont="1" applyAlignment="1">
      <alignment vertical="top"/>
    </xf>
    <xf numFmtId="41" fontId="229" fillId="0" borderId="0" xfId="1" applyNumberFormat="1" applyFont="1" applyFill="1" applyAlignment="1">
      <alignment horizontal="right" vertical="center"/>
    </xf>
    <xf numFmtId="235" fontId="37" fillId="0" borderId="46" xfId="35" applyNumberFormat="1" applyFont="1" applyBorder="1" applyAlignment="1">
      <alignment vertical="center"/>
    </xf>
    <xf numFmtId="235" fontId="37" fillId="0" borderId="0" xfId="0" applyNumberFormat="1" applyFont="1" applyAlignment="1">
      <alignment vertical="center"/>
    </xf>
    <xf numFmtId="235" fontId="37" fillId="0" borderId="14" xfId="35" applyNumberFormat="1" applyFont="1" applyBorder="1" applyAlignment="1">
      <alignment vertical="center"/>
    </xf>
    <xf numFmtId="232" fontId="37" fillId="0" borderId="0" xfId="0" applyNumberFormat="1" applyFont="1" applyAlignment="1">
      <alignment vertical="center"/>
    </xf>
    <xf numFmtId="232" fontId="37" fillId="0" borderId="14" xfId="0" applyNumberFormat="1" applyFont="1" applyBorder="1" applyAlignment="1">
      <alignment vertical="center"/>
    </xf>
    <xf numFmtId="0" fontId="230" fillId="0" borderId="0" xfId="0" applyFont="1"/>
    <xf numFmtId="37" fontId="39" fillId="0" borderId="46" xfId="35" applyNumberFormat="1" applyFont="1" applyBorder="1" applyAlignment="1">
      <alignment horizontal="center" vertical="center"/>
    </xf>
    <xf numFmtId="37" fontId="73" fillId="0" borderId="0" xfId="8459" applyNumberFormat="1" applyFont="1" applyAlignment="1">
      <alignment horizontal="center" vertical="center"/>
    </xf>
    <xf numFmtId="37" fontId="73" fillId="0" borderId="46" xfId="8459" applyNumberFormat="1" applyFont="1" applyBorder="1" applyAlignment="1">
      <alignment horizontal="center" vertical="center"/>
    </xf>
    <xf numFmtId="37" fontId="73" fillId="0" borderId="117" xfId="8459" applyNumberFormat="1" applyFont="1" applyBorder="1" applyAlignment="1">
      <alignment horizontal="center" vertical="center"/>
    </xf>
    <xf numFmtId="37" fontId="225" fillId="0" borderId="46" xfId="35" applyNumberFormat="1" applyFont="1" applyBorder="1" applyAlignment="1">
      <alignment horizontal="center" vertical="center"/>
    </xf>
  </cellXfs>
  <cellStyles count="15203">
    <cellStyle name="???????" xfId="2187" xr:uid="{00000000-0005-0000-0000-000000000000}"/>
    <cellStyle name="??????????????" xfId="2188" xr:uid="{00000000-0005-0000-0000-000001000000}"/>
    <cellStyle name="?H?????W?s??" xfId="2189" xr:uid="{00000000-0005-0000-0000-000002000000}"/>
    <cellStyle name="?W?s??" xfId="2190" xr:uid="{00000000-0005-0000-0000-000003000000}"/>
    <cellStyle name="_CONDO LUMPINI PLACE Pinklao2  ACT 23มีค50" xfId="1294" xr:uid="{00000000-0005-0000-0000-000004000000}"/>
    <cellStyle name="W_B.T.PRICE LIST TY FOR M.P." xfId="2191" xr:uid="{00000000-0005-0000-0000-000005000000}"/>
    <cellStyle name="0,0_x000d__x000a_NA_x000d__x000a_" xfId="149" xr:uid="{00000000-0005-0000-0000-000006000000}"/>
    <cellStyle name="20% - Accent1 2" xfId="265" xr:uid="{00000000-0005-0000-0000-000007000000}"/>
    <cellStyle name="20% - Accent1 2 2" xfId="806" xr:uid="{00000000-0005-0000-0000-000008000000}"/>
    <cellStyle name="20% - Accent1 2 3" xfId="807" xr:uid="{00000000-0005-0000-0000-000009000000}"/>
    <cellStyle name="20% - Accent1 3" xfId="1185" xr:uid="{00000000-0005-0000-0000-00000A000000}"/>
    <cellStyle name="20% - Accent1 3 2" xfId="808" xr:uid="{00000000-0005-0000-0000-00000B000000}"/>
    <cellStyle name="20% - Accent1 4" xfId="625" xr:uid="{00000000-0005-0000-0000-00000C000000}"/>
    <cellStyle name="20% - Accent1 4 2" xfId="809" xr:uid="{00000000-0005-0000-0000-00000D000000}"/>
    <cellStyle name="20% - Accent1 5" xfId="61" xr:uid="{00000000-0005-0000-0000-00000E000000}"/>
    <cellStyle name="20% - Accent2 2" xfId="266" xr:uid="{00000000-0005-0000-0000-00000F000000}"/>
    <cellStyle name="20% - Accent2 2 2" xfId="810" xr:uid="{00000000-0005-0000-0000-000010000000}"/>
    <cellStyle name="20% - Accent2 2 3" xfId="811" xr:uid="{00000000-0005-0000-0000-000011000000}"/>
    <cellStyle name="20% - Accent2 3" xfId="1186" xr:uid="{00000000-0005-0000-0000-000012000000}"/>
    <cellStyle name="20% - Accent2 3 2" xfId="812" xr:uid="{00000000-0005-0000-0000-000013000000}"/>
    <cellStyle name="20% - Accent2 4" xfId="626" xr:uid="{00000000-0005-0000-0000-000014000000}"/>
    <cellStyle name="20% - Accent2 4 2" xfId="813" xr:uid="{00000000-0005-0000-0000-000015000000}"/>
    <cellStyle name="20% - Accent2 5" xfId="62" xr:uid="{00000000-0005-0000-0000-000016000000}"/>
    <cellStyle name="20% - Accent3 2" xfId="267" xr:uid="{00000000-0005-0000-0000-000017000000}"/>
    <cellStyle name="20% - Accent3 2 2" xfId="814" xr:uid="{00000000-0005-0000-0000-000018000000}"/>
    <cellStyle name="20% - Accent3 2 3" xfId="815" xr:uid="{00000000-0005-0000-0000-000019000000}"/>
    <cellStyle name="20% - Accent3 3" xfId="1187" xr:uid="{00000000-0005-0000-0000-00001A000000}"/>
    <cellStyle name="20% - Accent3 3 2" xfId="816" xr:uid="{00000000-0005-0000-0000-00001B000000}"/>
    <cellStyle name="20% - Accent3 4" xfId="627" xr:uid="{00000000-0005-0000-0000-00001C000000}"/>
    <cellStyle name="20% - Accent3 4 2" xfId="817" xr:uid="{00000000-0005-0000-0000-00001D000000}"/>
    <cellStyle name="20% - Accent3 5" xfId="63" xr:uid="{00000000-0005-0000-0000-00001E000000}"/>
    <cellStyle name="20% - Accent4 2" xfId="268" xr:uid="{00000000-0005-0000-0000-00001F000000}"/>
    <cellStyle name="20% - Accent4 2 2" xfId="818" xr:uid="{00000000-0005-0000-0000-000020000000}"/>
    <cellStyle name="20% - Accent4 2 3" xfId="819" xr:uid="{00000000-0005-0000-0000-000021000000}"/>
    <cellStyle name="20% - Accent4 3" xfId="1188" xr:uid="{00000000-0005-0000-0000-000022000000}"/>
    <cellStyle name="20% - Accent4 3 2" xfId="820" xr:uid="{00000000-0005-0000-0000-000023000000}"/>
    <cellStyle name="20% - Accent4 4" xfId="628" xr:uid="{00000000-0005-0000-0000-000024000000}"/>
    <cellStyle name="20% - Accent4 4 2" xfId="821" xr:uid="{00000000-0005-0000-0000-000025000000}"/>
    <cellStyle name="20% - Accent4 5" xfId="64" xr:uid="{00000000-0005-0000-0000-000026000000}"/>
    <cellStyle name="20% - Accent5 2" xfId="269" xr:uid="{00000000-0005-0000-0000-000027000000}"/>
    <cellStyle name="20% - Accent5 2 2" xfId="822" xr:uid="{00000000-0005-0000-0000-000028000000}"/>
    <cellStyle name="20% - Accent5 2 3" xfId="823" xr:uid="{00000000-0005-0000-0000-000029000000}"/>
    <cellStyle name="20% - Accent5 3" xfId="1189" xr:uid="{00000000-0005-0000-0000-00002A000000}"/>
    <cellStyle name="20% - Accent5 3 2" xfId="824" xr:uid="{00000000-0005-0000-0000-00002B000000}"/>
    <cellStyle name="20% - Accent5 4" xfId="629" xr:uid="{00000000-0005-0000-0000-00002C000000}"/>
    <cellStyle name="20% - Accent5 4 2" xfId="825" xr:uid="{00000000-0005-0000-0000-00002D000000}"/>
    <cellStyle name="20% - Accent5 5" xfId="65" xr:uid="{00000000-0005-0000-0000-00002E000000}"/>
    <cellStyle name="20% - Accent6 2" xfId="270" xr:uid="{00000000-0005-0000-0000-00002F000000}"/>
    <cellStyle name="20% - Accent6 2 2" xfId="826" xr:uid="{00000000-0005-0000-0000-000030000000}"/>
    <cellStyle name="20% - Accent6 2 3" xfId="827" xr:uid="{00000000-0005-0000-0000-000031000000}"/>
    <cellStyle name="20% - Accent6 3" xfId="1190" xr:uid="{00000000-0005-0000-0000-000032000000}"/>
    <cellStyle name="20% - Accent6 3 2" xfId="828" xr:uid="{00000000-0005-0000-0000-000033000000}"/>
    <cellStyle name="20% - Accent6 4" xfId="630" xr:uid="{00000000-0005-0000-0000-000034000000}"/>
    <cellStyle name="20% - Accent6 4 2" xfId="829" xr:uid="{00000000-0005-0000-0000-000035000000}"/>
    <cellStyle name="20% - Accent6 5" xfId="66" xr:uid="{00000000-0005-0000-0000-000036000000}"/>
    <cellStyle name="20% - ส่วนที่ถูกเน้น1" xfId="150" xr:uid="{00000000-0005-0000-0000-000037000000}"/>
    <cellStyle name="20% - ส่วนที่ถูกเน้น1 2" xfId="830" xr:uid="{00000000-0005-0000-0000-000038000000}"/>
    <cellStyle name="20% - ส่วนที่ถูกเน้น1 3" xfId="1295" xr:uid="{00000000-0005-0000-0000-000039000000}"/>
    <cellStyle name="20% - ส่วนที่ถูกเน้น2" xfId="151" xr:uid="{00000000-0005-0000-0000-00003A000000}"/>
    <cellStyle name="20% - ส่วนที่ถูกเน้น2 2" xfId="1296" xr:uid="{00000000-0005-0000-0000-00003B000000}"/>
    <cellStyle name="20% - ส่วนที่ถูกเน้น3" xfId="152" xr:uid="{00000000-0005-0000-0000-00003C000000}"/>
    <cellStyle name="20% - ส่วนที่ถูกเน้น3 2" xfId="1297" xr:uid="{00000000-0005-0000-0000-00003D000000}"/>
    <cellStyle name="20% - ส่วนที่ถูกเน้น4" xfId="153" xr:uid="{00000000-0005-0000-0000-00003E000000}"/>
    <cellStyle name="20% - ส่วนที่ถูกเน้น4 2" xfId="1298" xr:uid="{00000000-0005-0000-0000-00003F000000}"/>
    <cellStyle name="20% - ส่วนที่ถูกเน้น5" xfId="154" xr:uid="{00000000-0005-0000-0000-000040000000}"/>
    <cellStyle name="20% - ส่วนที่ถูกเน้น5 2" xfId="831" xr:uid="{00000000-0005-0000-0000-000041000000}"/>
    <cellStyle name="20% - ส่วนที่ถูกเน้น5 3" xfId="1299" xr:uid="{00000000-0005-0000-0000-000042000000}"/>
    <cellStyle name="20% - ส่วนที่ถูกเน้น6" xfId="155" xr:uid="{00000000-0005-0000-0000-000043000000}"/>
    <cellStyle name="20% - ส่วนที่ถูกเน้น6 2" xfId="832" xr:uid="{00000000-0005-0000-0000-000044000000}"/>
    <cellStyle name="20% - ส่วนที่ถูกเน้น6 3" xfId="1300" xr:uid="{00000000-0005-0000-0000-000045000000}"/>
    <cellStyle name="๒Wลว - Style1" xfId="1301" xr:uid="{00000000-0005-0000-0000-000046000000}"/>
    <cellStyle name="๒Wลว - Style2" xfId="1302" xr:uid="{00000000-0005-0000-0000-000047000000}"/>
    <cellStyle name="๒Wลว - Style3" xfId="1303" xr:uid="{00000000-0005-0000-0000-000048000000}"/>
    <cellStyle name="๒Wลว - Style4" xfId="1304" xr:uid="{00000000-0005-0000-0000-000049000000}"/>
    <cellStyle name="๒Wลว - Style5" xfId="1305" xr:uid="{00000000-0005-0000-0000-00004A000000}"/>
    <cellStyle name="๒Wลว - Style6" xfId="1306" xr:uid="{00000000-0005-0000-0000-00004B000000}"/>
    <cellStyle name="๒Wลว - Style7" xfId="1307" xr:uid="{00000000-0005-0000-0000-00004C000000}"/>
    <cellStyle name="๒Wลว - Style8" xfId="1308" xr:uid="{00000000-0005-0000-0000-00004D000000}"/>
    <cellStyle name="40% - Accent1 2" xfId="271" xr:uid="{00000000-0005-0000-0000-00004E000000}"/>
    <cellStyle name="40% - Accent1 2 2" xfId="833" xr:uid="{00000000-0005-0000-0000-00004F000000}"/>
    <cellStyle name="40% - Accent1 2 3" xfId="834" xr:uid="{00000000-0005-0000-0000-000050000000}"/>
    <cellStyle name="40% - Accent1 3" xfId="1191" xr:uid="{00000000-0005-0000-0000-000051000000}"/>
    <cellStyle name="40% - Accent1 3 2" xfId="835" xr:uid="{00000000-0005-0000-0000-000052000000}"/>
    <cellStyle name="40% - Accent1 4" xfId="631" xr:uid="{00000000-0005-0000-0000-000053000000}"/>
    <cellStyle name="40% - Accent1 4 2" xfId="836" xr:uid="{00000000-0005-0000-0000-000054000000}"/>
    <cellStyle name="40% - Accent1 5" xfId="67" xr:uid="{00000000-0005-0000-0000-000055000000}"/>
    <cellStyle name="40% - Accent2 2" xfId="272" xr:uid="{00000000-0005-0000-0000-000056000000}"/>
    <cellStyle name="40% - Accent2 2 2" xfId="837" xr:uid="{00000000-0005-0000-0000-000057000000}"/>
    <cellStyle name="40% - Accent2 2 3" xfId="838" xr:uid="{00000000-0005-0000-0000-000058000000}"/>
    <cellStyle name="40% - Accent2 3" xfId="1192" xr:uid="{00000000-0005-0000-0000-000059000000}"/>
    <cellStyle name="40% - Accent2 3 2" xfId="839" xr:uid="{00000000-0005-0000-0000-00005A000000}"/>
    <cellStyle name="40% - Accent2 4" xfId="632" xr:uid="{00000000-0005-0000-0000-00005B000000}"/>
    <cellStyle name="40% - Accent2 4 2" xfId="840" xr:uid="{00000000-0005-0000-0000-00005C000000}"/>
    <cellStyle name="40% - Accent2 5" xfId="68" xr:uid="{00000000-0005-0000-0000-00005D000000}"/>
    <cellStyle name="40% - Accent3 2" xfId="273" xr:uid="{00000000-0005-0000-0000-00005E000000}"/>
    <cellStyle name="40% - Accent3 2 2" xfId="841" xr:uid="{00000000-0005-0000-0000-00005F000000}"/>
    <cellStyle name="40% - Accent3 2 3" xfId="842" xr:uid="{00000000-0005-0000-0000-000060000000}"/>
    <cellStyle name="40% - Accent3 3" xfId="1193" xr:uid="{00000000-0005-0000-0000-000061000000}"/>
    <cellStyle name="40% - Accent3 3 2" xfId="843" xr:uid="{00000000-0005-0000-0000-000062000000}"/>
    <cellStyle name="40% - Accent3 4" xfId="633" xr:uid="{00000000-0005-0000-0000-000063000000}"/>
    <cellStyle name="40% - Accent3 4 2" xfId="844" xr:uid="{00000000-0005-0000-0000-000064000000}"/>
    <cellStyle name="40% - Accent3 5" xfId="69" xr:uid="{00000000-0005-0000-0000-000065000000}"/>
    <cellStyle name="40% - Accent4 2" xfId="274" xr:uid="{00000000-0005-0000-0000-000066000000}"/>
    <cellStyle name="40% - Accent4 2 2" xfId="845" xr:uid="{00000000-0005-0000-0000-000067000000}"/>
    <cellStyle name="40% - Accent4 2 3" xfId="846" xr:uid="{00000000-0005-0000-0000-000068000000}"/>
    <cellStyle name="40% - Accent4 3" xfId="1194" xr:uid="{00000000-0005-0000-0000-000069000000}"/>
    <cellStyle name="40% - Accent4 3 2" xfId="847" xr:uid="{00000000-0005-0000-0000-00006A000000}"/>
    <cellStyle name="40% - Accent4 4" xfId="634" xr:uid="{00000000-0005-0000-0000-00006B000000}"/>
    <cellStyle name="40% - Accent4 4 2" xfId="848" xr:uid="{00000000-0005-0000-0000-00006C000000}"/>
    <cellStyle name="40% - Accent4 5" xfId="70" xr:uid="{00000000-0005-0000-0000-00006D000000}"/>
    <cellStyle name="40% - Accent5 2" xfId="275" xr:uid="{00000000-0005-0000-0000-00006E000000}"/>
    <cellStyle name="40% - Accent5 2 2" xfId="849" xr:uid="{00000000-0005-0000-0000-00006F000000}"/>
    <cellStyle name="40% - Accent5 2 3" xfId="850" xr:uid="{00000000-0005-0000-0000-000070000000}"/>
    <cellStyle name="40% - Accent5 3" xfId="1195" xr:uid="{00000000-0005-0000-0000-000071000000}"/>
    <cellStyle name="40% - Accent5 3 2" xfId="851" xr:uid="{00000000-0005-0000-0000-000072000000}"/>
    <cellStyle name="40% - Accent5 4" xfId="635" xr:uid="{00000000-0005-0000-0000-000073000000}"/>
    <cellStyle name="40% - Accent5 4 2" xfId="852" xr:uid="{00000000-0005-0000-0000-000074000000}"/>
    <cellStyle name="40% - Accent5 5" xfId="71" xr:uid="{00000000-0005-0000-0000-000075000000}"/>
    <cellStyle name="40% - Accent6 2" xfId="276" xr:uid="{00000000-0005-0000-0000-000076000000}"/>
    <cellStyle name="40% - Accent6 2 2" xfId="853" xr:uid="{00000000-0005-0000-0000-000077000000}"/>
    <cellStyle name="40% - Accent6 2 3" xfId="854" xr:uid="{00000000-0005-0000-0000-000078000000}"/>
    <cellStyle name="40% - Accent6 3" xfId="1196" xr:uid="{00000000-0005-0000-0000-000079000000}"/>
    <cellStyle name="40% - Accent6 3 2" xfId="855" xr:uid="{00000000-0005-0000-0000-00007A000000}"/>
    <cellStyle name="40% - Accent6 4" xfId="636" xr:uid="{00000000-0005-0000-0000-00007B000000}"/>
    <cellStyle name="40% - Accent6 4 2" xfId="856" xr:uid="{00000000-0005-0000-0000-00007C000000}"/>
    <cellStyle name="40% - Accent6 5" xfId="72" xr:uid="{00000000-0005-0000-0000-00007D000000}"/>
    <cellStyle name="40% - ส่วนที่ถูกเน้น1" xfId="156" xr:uid="{00000000-0005-0000-0000-00007E000000}"/>
    <cellStyle name="40% - ส่วนที่ถูกเน้น1 2" xfId="1309" xr:uid="{00000000-0005-0000-0000-00007F000000}"/>
    <cellStyle name="40% - ส่วนที่ถูกเน้น2" xfId="157" xr:uid="{00000000-0005-0000-0000-000080000000}"/>
    <cellStyle name="40% - ส่วนที่ถูกเน้น2 2" xfId="1310" xr:uid="{00000000-0005-0000-0000-000081000000}"/>
    <cellStyle name="40% - ส่วนที่ถูกเน้น3" xfId="158" xr:uid="{00000000-0005-0000-0000-000082000000}"/>
    <cellStyle name="40% - ส่วนที่ถูกเน้น3 2" xfId="1311" xr:uid="{00000000-0005-0000-0000-000083000000}"/>
    <cellStyle name="40% - ส่วนที่ถูกเน้น4" xfId="159" xr:uid="{00000000-0005-0000-0000-000084000000}"/>
    <cellStyle name="40% - ส่วนที่ถูกเน้น4 2" xfId="1312" xr:uid="{00000000-0005-0000-0000-000085000000}"/>
    <cellStyle name="40% - ส่วนที่ถูกเน้น5" xfId="160" xr:uid="{00000000-0005-0000-0000-000086000000}"/>
    <cellStyle name="40% - ส่วนที่ถูกเน้น5 2" xfId="1313" xr:uid="{00000000-0005-0000-0000-000087000000}"/>
    <cellStyle name="40% - ส่วนที่ถูกเน้น6" xfId="161" xr:uid="{00000000-0005-0000-0000-000088000000}"/>
    <cellStyle name="40% - ส่วนที่ถูกเน้น6 2" xfId="1314" xr:uid="{00000000-0005-0000-0000-000089000000}"/>
    <cellStyle name="60% - Accent1 2" xfId="277" xr:uid="{00000000-0005-0000-0000-00008A000000}"/>
    <cellStyle name="60% - Accent1 2 2" xfId="857" xr:uid="{00000000-0005-0000-0000-00008B000000}"/>
    <cellStyle name="60% - Accent1 2 3" xfId="858" xr:uid="{00000000-0005-0000-0000-00008C000000}"/>
    <cellStyle name="60% - Accent1 3" xfId="1197" xr:uid="{00000000-0005-0000-0000-00008D000000}"/>
    <cellStyle name="60% - Accent1 3 2" xfId="859" xr:uid="{00000000-0005-0000-0000-00008E000000}"/>
    <cellStyle name="60% - Accent1 4" xfId="637" xr:uid="{00000000-0005-0000-0000-00008F000000}"/>
    <cellStyle name="60% - Accent1 4 2" xfId="860" xr:uid="{00000000-0005-0000-0000-000090000000}"/>
    <cellStyle name="60% - Accent1 5" xfId="73" xr:uid="{00000000-0005-0000-0000-000091000000}"/>
    <cellStyle name="60% - Accent2 2" xfId="278" xr:uid="{00000000-0005-0000-0000-000092000000}"/>
    <cellStyle name="60% - Accent2 2 2" xfId="861" xr:uid="{00000000-0005-0000-0000-000093000000}"/>
    <cellStyle name="60% - Accent2 2 3" xfId="862" xr:uid="{00000000-0005-0000-0000-000094000000}"/>
    <cellStyle name="60% - Accent2 3" xfId="1198" xr:uid="{00000000-0005-0000-0000-000095000000}"/>
    <cellStyle name="60% - Accent2 3 2" xfId="863" xr:uid="{00000000-0005-0000-0000-000096000000}"/>
    <cellStyle name="60% - Accent2 4" xfId="638" xr:uid="{00000000-0005-0000-0000-000097000000}"/>
    <cellStyle name="60% - Accent2 4 2" xfId="864" xr:uid="{00000000-0005-0000-0000-000098000000}"/>
    <cellStyle name="60% - Accent2 5" xfId="74" xr:uid="{00000000-0005-0000-0000-000099000000}"/>
    <cellStyle name="60% - Accent3 2" xfId="279" xr:uid="{00000000-0005-0000-0000-00009A000000}"/>
    <cellStyle name="60% - Accent3 2 2" xfId="865" xr:uid="{00000000-0005-0000-0000-00009B000000}"/>
    <cellStyle name="60% - Accent3 2 3" xfId="866" xr:uid="{00000000-0005-0000-0000-00009C000000}"/>
    <cellStyle name="60% - Accent3 3" xfId="1199" xr:uid="{00000000-0005-0000-0000-00009D000000}"/>
    <cellStyle name="60% - Accent3 3 2" xfId="867" xr:uid="{00000000-0005-0000-0000-00009E000000}"/>
    <cellStyle name="60% - Accent3 4" xfId="639" xr:uid="{00000000-0005-0000-0000-00009F000000}"/>
    <cellStyle name="60% - Accent3 4 2" xfId="868" xr:uid="{00000000-0005-0000-0000-0000A0000000}"/>
    <cellStyle name="60% - Accent3 5" xfId="75" xr:uid="{00000000-0005-0000-0000-0000A1000000}"/>
    <cellStyle name="60% - Accent4 2" xfId="280" xr:uid="{00000000-0005-0000-0000-0000A2000000}"/>
    <cellStyle name="60% - Accent4 2 2" xfId="869" xr:uid="{00000000-0005-0000-0000-0000A3000000}"/>
    <cellStyle name="60% - Accent4 2 3" xfId="870" xr:uid="{00000000-0005-0000-0000-0000A4000000}"/>
    <cellStyle name="60% - Accent4 3" xfId="1200" xr:uid="{00000000-0005-0000-0000-0000A5000000}"/>
    <cellStyle name="60% - Accent4 3 2" xfId="871" xr:uid="{00000000-0005-0000-0000-0000A6000000}"/>
    <cellStyle name="60% - Accent4 4" xfId="640" xr:uid="{00000000-0005-0000-0000-0000A7000000}"/>
    <cellStyle name="60% - Accent4 4 2" xfId="872" xr:uid="{00000000-0005-0000-0000-0000A8000000}"/>
    <cellStyle name="60% - Accent4 5" xfId="76" xr:uid="{00000000-0005-0000-0000-0000A9000000}"/>
    <cellStyle name="60% - Accent5 2" xfId="281" xr:uid="{00000000-0005-0000-0000-0000AA000000}"/>
    <cellStyle name="60% - Accent5 2 2" xfId="873" xr:uid="{00000000-0005-0000-0000-0000AB000000}"/>
    <cellStyle name="60% - Accent5 2 3" xfId="874" xr:uid="{00000000-0005-0000-0000-0000AC000000}"/>
    <cellStyle name="60% - Accent5 3" xfId="1201" xr:uid="{00000000-0005-0000-0000-0000AD000000}"/>
    <cellStyle name="60% - Accent5 3 2" xfId="875" xr:uid="{00000000-0005-0000-0000-0000AE000000}"/>
    <cellStyle name="60% - Accent5 4" xfId="641" xr:uid="{00000000-0005-0000-0000-0000AF000000}"/>
    <cellStyle name="60% - Accent5 4 2" xfId="876" xr:uid="{00000000-0005-0000-0000-0000B0000000}"/>
    <cellStyle name="60% - Accent5 5" xfId="77" xr:uid="{00000000-0005-0000-0000-0000B1000000}"/>
    <cellStyle name="60% - Accent6 2" xfId="282" xr:uid="{00000000-0005-0000-0000-0000B2000000}"/>
    <cellStyle name="60% - Accent6 2 2" xfId="877" xr:uid="{00000000-0005-0000-0000-0000B3000000}"/>
    <cellStyle name="60% - Accent6 2 3" xfId="878" xr:uid="{00000000-0005-0000-0000-0000B4000000}"/>
    <cellStyle name="60% - Accent6 3" xfId="1202" xr:uid="{00000000-0005-0000-0000-0000B5000000}"/>
    <cellStyle name="60% - Accent6 3 2" xfId="879" xr:uid="{00000000-0005-0000-0000-0000B6000000}"/>
    <cellStyle name="60% - Accent6 4" xfId="642" xr:uid="{00000000-0005-0000-0000-0000B7000000}"/>
    <cellStyle name="60% - Accent6 4 2" xfId="880" xr:uid="{00000000-0005-0000-0000-0000B8000000}"/>
    <cellStyle name="60% - Accent6 5" xfId="78" xr:uid="{00000000-0005-0000-0000-0000B9000000}"/>
    <cellStyle name="60% - ส่วนที่ถูกเน้น1" xfId="162" xr:uid="{00000000-0005-0000-0000-0000BA000000}"/>
    <cellStyle name="60% - ส่วนที่ถูกเน้น1 2" xfId="1315" xr:uid="{00000000-0005-0000-0000-0000BB000000}"/>
    <cellStyle name="60% - ส่วนที่ถูกเน้น2" xfId="163" xr:uid="{00000000-0005-0000-0000-0000BC000000}"/>
    <cellStyle name="60% - ส่วนที่ถูกเน้น2 2" xfId="1316" xr:uid="{00000000-0005-0000-0000-0000BD000000}"/>
    <cellStyle name="60% - ส่วนที่ถูกเน้น3" xfId="164" xr:uid="{00000000-0005-0000-0000-0000BE000000}"/>
    <cellStyle name="60% - ส่วนที่ถูกเน้น3 2" xfId="1317" xr:uid="{00000000-0005-0000-0000-0000BF000000}"/>
    <cellStyle name="60% - ส่วนที่ถูกเน้น4" xfId="165" xr:uid="{00000000-0005-0000-0000-0000C0000000}"/>
    <cellStyle name="60% - ส่วนที่ถูกเน้น4 2" xfId="1318" xr:uid="{00000000-0005-0000-0000-0000C1000000}"/>
    <cellStyle name="60% - ส่วนที่ถูกเน้น5" xfId="166" xr:uid="{00000000-0005-0000-0000-0000C2000000}"/>
    <cellStyle name="60% - ส่วนที่ถูกเน้น5 2" xfId="1319" xr:uid="{00000000-0005-0000-0000-0000C3000000}"/>
    <cellStyle name="60% - ส่วนที่ถูกเน้น6" xfId="167" xr:uid="{00000000-0005-0000-0000-0000C4000000}"/>
    <cellStyle name="60% - ส่วนที่ถูกเน้น6 2" xfId="1320" xr:uid="{00000000-0005-0000-0000-0000C5000000}"/>
    <cellStyle name="75" xfId="168" xr:uid="{00000000-0005-0000-0000-0000C6000000}"/>
    <cellStyle name="75 2" xfId="643" xr:uid="{00000000-0005-0000-0000-0000C7000000}"/>
    <cellStyle name="75 3" xfId="1321" xr:uid="{00000000-0005-0000-0000-0000C8000000}"/>
    <cellStyle name="A37" xfId="283" xr:uid="{00000000-0005-0000-0000-0000C9000000}"/>
    <cellStyle name="A38" xfId="284" xr:uid="{00000000-0005-0000-0000-0000CA000000}"/>
    <cellStyle name="Accent1 2" xfId="285" xr:uid="{00000000-0005-0000-0000-0000CB000000}"/>
    <cellStyle name="Accent1 2 2" xfId="881" xr:uid="{00000000-0005-0000-0000-0000CC000000}"/>
    <cellStyle name="Accent1 2 3" xfId="882" xr:uid="{00000000-0005-0000-0000-0000CD000000}"/>
    <cellStyle name="Accent1 3" xfId="1203" xr:uid="{00000000-0005-0000-0000-0000CE000000}"/>
    <cellStyle name="Accent1 3 2" xfId="883" xr:uid="{00000000-0005-0000-0000-0000CF000000}"/>
    <cellStyle name="Accent1 4" xfId="644" xr:uid="{00000000-0005-0000-0000-0000D0000000}"/>
    <cellStyle name="Accent1 4 2" xfId="884" xr:uid="{00000000-0005-0000-0000-0000D1000000}"/>
    <cellStyle name="Accent1 5" xfId="79" xr:uid="{00000000-0005-0000-0000-0000D2000000}"/>
    <cellStyle name="Accent2 2" xfId="286" xr:uid="{00000000-0005-0000-0000-0000D3000000}"/>
    <cellStyle name="Accent2 2 2" xfId="885" xr:uid="{00000000-0005-0000-0000-0000D4000000}"/>
    <cellStyle name="Accent2 2 3" xfId="886" xr:uid="{00000000-0005-0000-0000-0000D5000000}"/>
    <cellStyle name="Accent2 3" xfId="1204" xr:uid="{00000000-0005-0000-0000-0000D6000000}"/>
    <cellStyle name="Accent2 3 2" xfId="887" xr:uid="{00000000-0005-0000-0000-0000D7000000}"/>
    <cellStyle name="Accent2 4" xfId="645" xr:uid="{00000000-0005-0000-0000-0000D8000000}"/>
    <cellStyle name="Accent2 4 2" xfId="888" xr:uid="{00000000-0005-0000-0000-0000D9000000}"/>
    <cellStyle name="Accent2 5" xfId="80" xr:uid="{00000000-0005-0000-0000-0000DA000000}"/>
    <cellStyle name="Accent3 2" xfId="287" xr:uid="{00000000-0005-0000-0000-0000DB000000}"/>
    <cellStyle name="Accent3 2 2" xfId="889" xr:uid="{00000000-0005-0000-0000-0000DC000000}"/>
    <cellStyle name="Accent3 2 3" xfId="890" xr:uid="{00000000-0005-0000-0000-0000DD000000}"/>
    <cellStyle name="Accent3 3" xfId="1205" xr:uid="{00000000-0005-0000-0000-0000DE000000}"/>
    <cellStyle name="Accent3 3 2" xfId="891" xr:uid="{00000000-0005-0000-0000-0000DF000000}"/>
    <cellStyle name="Accent3 4" xfId="646" xr:uid="{00000000-0005-0000-0000-0000E0000000}"/>
    <cellStyle name="Accent3 4 2" xfId="892" xr:uid="{00000000-0005-0000-0000-0000E1000000}"/>
    <cellStyle name="Accent3 5" xfId="81" xr:uid="{00000000-0005-0000-0000-0000E2000000}"/>
    <cellStyle name="Accent4 2" xfId="288" xr:uid="{00000000-0005-0000-0000-0000E3000000}"/>
    <cellStyle name="Accent4 2 2" xfId="893" xr:uid="{00000000-0005-0000-0000-0000E4000000}"/>
    <cellStyle name="Accent4 2 3" xfId="894" xr:uid="{00000000-0005-0000-0000-0000E5000000}"/>
    <cellStyle name="Accent4 3" xfId="1206" xr:uid="{00000000-0005-0000-0000-0000E6000000}"/>
    <cellStyle name="Accent4 3 2" xfId="895" xr:uid="{00000000-0005-0000-0000-0000E7000000}"/>
    <cellStyle name="Accent4 4" xfId="647" xr:uid="{00000000-0005-0000-0000-0000E8000000}"/>
    <cellStyle name="Accent4 4 2" xfId="896" xr:uid="{00000000-0005-0000-0000-0000E9000000}"/>
    <cellStyle name="Accent4 5" xfId="82" xr:uid="{00000000-0005-0000-0000-0000EA000000}"/>
    <cellStyle name="Accent5 2" xfId="289" xr:uid="{00000000-0005-0000-0000-0000EB000000}"/>
    <cellStyle name="Accent5 2 2" xfId="897" xr:uid="{00000000-0005-0000-0000-0000EC000000}"/>
    <cellStyle name="Accent5 2 3" xfId="898" xr:uid="{00000000-0005-0000-0000-0000ED000000}"/>
    <cellStyle name="Accent5 3" xfId="1207" xr:uid="{00000000-0005-0000-0000-0000EE000000}"/>
    <cellStyle name="Accent5 3 2" xfId="899" xr:uid="{00000000-0005-0000-0000-0000EF000000}"/>
    <cellStyle name="Accent5 4" xfId="648" xr:uid="{00000000-0005-0000-0000-0000F0000000}"/>
    <cellStyle name="Accent5 4 2" xfId="900" xr:uid="{00000000-0005-0000-0000-0000F1000000}"/>
    <cellStyle name="Accent5 5" xfId="83" xr:uid="{00000000-0005-0000-0000-0000F2000000}"/>
    <cellStyle name="Accent6 2" xfId="290" xr:uid="{00000000-0005-0000-0000-0000F3000000}"/>
    <cellStyle name="Accent6 2 2" xfId="901" xr:uid="{00000000-0005-0000-0000-0000F4000000}"/>
    <cellStyle name="Accent6 2 3" xfId="902" xr:uid="{00000000-0005-0000-0000-0000F5000000}"/>
    <cellStyle name="Accent6 3" xfId="1208" xr:uid="{00000000-0005-0000-0000-0000F6000000}"/>
    <cellStyle name="Accent6 3 2" xfId="903" xr:uid="{00000000-0005-0000-0000-0000F7000000}"/>
    <cellStyle name="Accent6 4" xfId="649" xr:uid="{00000000-0005-0000-0000-0000F8000000}"/>
    <cellStyle name="Accent6 4 2" xfId="904" xr:uid="{00000000-0005-0000-0000-0000F9000000}"/>
    <cellStyle name="Accent6 5" xfId="84" xr:uid="{00000000-0005-0000-0000-0000FA000000}"/>
    <cellStyle name="amount" xfId="169" xr:uid="{00000000-0005-0000-0000-0000FB000000}"/>
    <cellStyle name="amount 2" xfId="905" xr:uid="{00000000-0005-0000-0000-0000FC000000}"/>
    <cellStyle name="amount 3" xfId="1322" xr:uid="{00000000-0005-0000-0000-0000FD000000}"/>
    <cellStyle name="B38" xfId="291" xr:uid="{00000000-0005-0000-0000-0000FE000000}"/>
    <cellStyle name="Bad 2" xfId="292" xr:uid="{00000000-0005-0000-0000-0000FF000000}"/>
    <cellStyle name="Bad 2 2" xfId="906" xr:uid="{00000000-0005-0000-0000-000000010000}"/>
    <cellStyle name="Bad 2 3" xfId="907" xr:uid="{00000000-0005-0000-0000-000001010000}"/>
    <cellStyle name="Bad 3" xfId="1209" xr:uid="{00000000-0005-0000-0000-000002010000}"/>
    <cellStyle name="Bad 3 2" xfId="908" xr:uid="{00000000-0005-0000-0000-000003010000}"/>
    <cellStyle name="Bad 4" xfId="650" xr:uid="{00000000-0005-0000-0000-000004010000}"/>
    <cellStyle name="Bad 4 2" xfId="909" xr:uid="{00000000-0005-0000-0000-000005010000}"/>
    <cellStyle name="Bad 5" xfId="85" xr:uid="{00000000-0005-0000-0000-000006010000}"/>
    <cellStyle name="Body" xfId="170" xr:uid="{00000000-0005-0000-0000-000007010000}"/>
    <cellStyle name="Body 2" xfId="910" xr:uid="{00000000-0005-0000-0000-000008010000}"/>
    <cellStyle name="BOLDSH - Style1" xfId="1323" xr:uid="{00000000-0005-0000-0000-000009010000}"/>
    <cellStyle name="BOLDSH - Style1 10" xfId="8531" xr:uid="{C0AD3C69-2942-4ABD-8F6E-A26A7778B3B5}"/>
    <cellStyle name="BOLDSH - Style1 2" xfId="2056" xr:uid="{00000000-0005-0000-0000-00000A010000}"/>
    <cellStyle name="BOLDSH - Style1 2 2" xfId="2823" xr:uid="{00000000-0005-0000-0000-00000B010000}"/>
    <cellStyle name="BOLDSH - Style1 2 2 2" xfId="4843" xr:uid="{00000000-0005-0000-0000-00000C010000}"/>
    <cellStyle name="BOLDSH - Style1 2 2 2 2" xfId="8332" xr:uid="{00000000-0005-0000-0000-00000C010000}"/>
    <cellStyle name="BOLDSH - Style1 2 2 2 2 2" xfId="15077" xr:uid="{F408CBC9-542F-4329-A922-D339C56AF2D4}"/>
    <cellStyle name="BOLDSH - Style1 2 2 2 3" xfId="11664" xr:uid="{9EDFBFE8-5921-481C-BED4-47171F493C46}"/>
    <cellStyle name="BOLDSH - Style1 2 2 3" xfId="6313" xr:uid="{00000000-0005-0000-0000-00000B010000}"/>
    <cellStyle name="BOLDSH - Style1 2 2 3 2" xfId="13064" xr:uid="{94706E53-8594-4540-AD16-344197511063}"/>
    <cellStyle name="BOLDSH - Style1 2 2 4" xfId="9651" xr:uid="{CA703DC7-21BF-45B4-BF19-0A9B1AAE4F0F}"/>
    <cellStyle name="BOLDSH - Style1 2 3" xfId="4064" xr:uid="{00000000-0005-0000-0000-00000D010000}"/>
    <cellStyle name="BOLDSH - Style1 2 3 2" xfId="7553" xr:uid="{00000000-0005-0000-0000-00000D010000}"/>
    <cellStyle name="BOLDSH - Style1 2 3 2 2" xfId="14302" xr:uid="{4F0747A0-0C1D-4F2C-9716-547503A697A1}"/>
    <cellStyle name="BOLDSH - Style1 2 3 3" xfId="10889" xr:uid="{5AB96D4C-6E50-44F9-A2BE-BB3E3F1D3BD4}"/>
    <cellStyle name="BOLDSH - Style1 2 4" xfId="3009" xr:uid="{00000000-0005-0000-0000-00000E010000}"/>
    <cellStyle name="BOLDSH - Style1 2 4 2" xfId="6498" xr:uid="{00000000-0005-0000-0000-00000E010000}"/>
    <cellStyle name="BOLDSH - Style1 2 4 2 2" xfId="13248" xr:uid="{19B8FF61-2687-4B5D-B919-2F1BE8D346DE}"/>
    <cellStyle name="BOLDSH - Style1 2 4 3" xfId="9835" xr:uid="{B0608912-BE68-4F61-B5DF-76E70C62BEA5}"/>
    <cellStyle name="BOLDSH - Style1 2 5" xfId="5636" xr:uid="{00000000-0005-0000-0000-00000A010000}"/>
    <cellStyle name="BOLDSH - Style1 2 5 2" xfId="12391" xr:uid="{30DB0F06-26FF-41B7-AFCB-288C18D8C1F4}"/>
    <cellStyle name="BOLDSH - Style1 2 6" xfId="8979" xr:uid="{F05D9752-FA94-410A-9EEE-08E3CC297CB8}"/>
    <cellStyle name="BOLDSH - Style1 3" xfId="1814" xr:uid="{00000000-0005-0000-0000-00000F010000}"/>
    <cellStyle name="BOLDSH - Style1 3 2" xfId="2584" xr:uid="{00000000-0005-0000-0000-000010010000}"/>
    <cellStyle name="BOLDSH - Style1 3 2 2" xfId="4607" xr:uid="{00000000-0005-0000-0000-000011010000}"/>
    <cellStyle name="BOLDSH - Style1 3 2 2 2" xfId="8096" xr:uid="{00000000-0005-0000-0000-000011010000}"/>
    <cellStyle name="BOLDSH - Style1 3 2 2 2 2" xfId="14841" xr:uid="{1E5C43CD-16CA-4159-BB49-4710FC12E507}"/>
    <cellStyle name="BOLDSH - Style1 3 2 2 3" xfId="11428" xr:uid="{D006FBB8-7D2D-4683-8F14-7F29EDBC1662}"/>
    <cellStyle name="BOLDSH - Style1 3 2 3" xfId="6076" xr:uid="{00000000-0005-0000-0000-000010010000}"/>
    <cellStyle name="BOLDSH - Style1 3 2 3 2" xfId="12827" xr:uid="{14C3E829-EBBE-4CEA-91E7-EED3D6ABF761}"/>
    <cellStyle name="BOLDSH - Style1 3 2 4" xfId="9414" xr:uid="{C385BDE6-45EE-4635-A7DE-678C75957BF7}"/>
    <cellStyle name="BOLDSH - Style1 3 3" xfId="3826" xr:uid="{00000000-0005-0000-0000-000012010000}"/>
    <cellStyle name="BOLDSH - Style1 3 3 2" xfId="7315" xr:uid="{00000000-0005-0000-0000-000012010000}"/>
    <cellStyle name="BOLDSH - Style1 3 3 2 2" xfId="14064" xr:uid="{9DD36FB6-9B4F-4622-98E0-05FC708B52F9}"/>
    <cellStyle name="BOLDSH - Style1 3 3 3" xfId="10651" xr:uid="{E1241AB4-958B-41B9-87D8-8E56967D8EEF}"/>
    <cellStyle name="BOLDSH - Style1 3 4" xfId="3331" xr:uid="{00000000-0005-0000-0000-000013010000}"/>
    <cellStyle name="BOLDSH - Style1 3 4 2" xfId="6820" xr:uid="{00000000-0005-0000-0000-000013010000}"/>
    <cellStyle name="BOLDSH - Style1 3 4 2 2" xfId="13570" xr:uid="{DA9D221E-4043-4402-8556-599FE2A07707}"/>
    <cellStyle name="BOLDSH - Style1 3 4 3" xfId="10157" xr:uid="{5C85BB37-E9B2-427D-AF38-A877A5887C54}"/>
    <cellStyle name="BOLDSH - Style1 3 5" xfId="5399" xr:uid="{00000000-0005-0000-0000-00000F010000}"/>
    <cellStyle name="BOLDSH - Style1 3 5 2" xfId="12154" xr:uid="{DA19C7E4-8C50-4521-86EA-B7772B0C7E01}"/>
    <cellStyle name="BOLDSH - Style1 3 6" xfId="8742" xr:uid="{B6657A09-4673-44EC-8D81-67CD1E0FBF9D}"/>
    <cellStyle name="BOLDSH - Style1 4" xfId="1824" xr:uid="{00000000-0005-0000-0000-000014010000}"/>
    <cellStyle name="BOLDSH - Style1 4 2" xfId="2594" xr:uid="{00000000-0005-0000-0000-000015010000}"/>
    <cellStyle name="BOLDSH - Style1 4 2 2" xfId="4617" xr:uid="{00000000-0005-0000-0000-000016010000}"/>
    <cellStyle name="BOLDSH - Style1 4 2 2 2" xfId="8106" xr:uid="{00000000-0005-0000-0000-000016010000}"/>
    <cellStyle name="BOLDSH - Style1 4 2 2 2 2" xfId="14851" xr:uid="{0EE338B5-8F14-4CFE-B3AE-792DFEBF7296}"/>
    <cellStyle name="BOLDSH - Style1 4 2 2 3" xfId="11438" xr:uid="{A4440276-C8D8-4704-865B-E0E5265D3463}"/>
    <cellStyle name="BOLDSH - Style1 4 2 3" xfId="6086" xr:uid="{00000000-0005-0000-0000-000015010000}"/>
    <cellStyle name="BOLDSH - Style1 4 2 3 2" xfId="12837" xr:uid="{14476191-C060-4062-AC06-202D2E251369}"/>
    <cellStyle name="BOLDSH - Style1 4 2 4" xfId="9424" xr:uid="{A2560348-E261-4293-88BD-0D595584C0BF}"/>
    <cellStyle name="BOLDSH - Style1 4 3" xfId="3836" xr:uid="{00000000-0005-0000-0000-000017010000}"/>
    <cellStyle name="BOLDSH - Style1 4 3 2" xfId="7325" xr:uid="{00000000-0005-0000-0000-000017010000}"/>
    <cellStyle name="BOLDSH - Style1 4 3 2 2" xfId="14074" xr:uid="{5E13451E-C4E6-4D7B-A9B2-C86664D55EEA}"/>
    <cellStyle name="BOLDSH - Style1 4 3 3" xfId="10661" xr:uid="{F2C6705E-2BB5-4B20-953E-59DB1D2A6E18}"/>
    <cellStyle name="BOLDSH - Style1 4 4" xfId="3330" xr:uid="{00000000-0005-0000-0000-000018010000}"/>
    <cellStyle name="BOLDSH - Style1 4 4 2" xfId="6819" xr:uid="{00000000-0005-0000-0000-000018010000}"/>
    <cellStyle name="BOLDSH - Style1 4 4 2 2" xfId="13569" xr:uid="{C0DE8B09-0234-414A-BEF1-7B26C5D95292}"/>
    <cellStyle name="BOLDSH - Style1 4 4 3" xfId="10156" xr:uid="{AD00F726-BCFA-41E8-B32A-3D5875D166F4}"/>
    <cellStyle name="BOLDSH - Style1 4 5" xfId="5409" xr:uid="{00000000-0005-0000-0000-000014010000}"/>
    <cellStyle name="BOLDSH - Style1 4 5 2" xfId="12164" xr:uid="{D4460475-2A08-4FC6-B983-3346F2E80E12}"/>
    <cellStyle name="BOLDSH - Style1 4 6" xfId="8752" xr:uid="{7FDBB0C7-3EA5-4E74-B568-977FBA20DA5B}"/>
    <cellStyle name="BOLDSH - Style1 5" xfId="1769" xr:uid="{00000000-0005-0000-0000-000019010000}"/>
    <cellStyle name="BOLDSH - Style1 5 2" xfId="2539" xr:uid="{00000000-0005-0000-0000-00001A010000}"/>
    <cellStyle name="BOLDSH - Style1 5 2 2" xfId="4562" xr:uid="{00000000-0005-0000-0000-00001B010000}"/>
    <cellStyle name="BOLDSH - Style1 5 2 2 2" xfId="8051" xr:uid="{00000000-0005-0000-0000-00001B010000}"/>
    <cellStyle name="BOLDSH - Style1 5 2 2 2 2" xfId="14796" xr:uid="{30DE49A2-A337-493A-B810-F8AD52DF51AE}"/>
    <cellStyle name="BOLDSH - Style1 5 2 2 3" xfId="11383" xr:uid="{4E61BCB4-B5D3-4B68-8089-5E665D1DCAA1}"/>
    <cellStyle name="BOLDSH - Style1 5 2 3" xfId="6032" xr:uid="{00000000-0005-0000-0000-00001A010000}"/>
    <cellStyle name="BOLDSH - Style1 5 2 3 2" xfId="12783" xr:uid="{915D07F7-C867-4072-9B51-364AC661B066}"/>
    <cellStyle name="BOLDSH - Style1 5 2 4" xfId="9370" xr:uid="{F34EB997-835D-48A5-8134-D24FEF5F297D}"/>
    <cellStyle name="BOLDSH - Style1 5 3" xfId="3781" xr:uid="{00000000-0005-0000-0000-00001C010000}"/>
    <cellStyle name="BOLDSH - Style1 5 3 2" xfId="7270" xr:uid="{00000000-0005-0000-0000-00001C010000}"/>
    <cellStyle name="BOLDSH - Style1 5 3 2 2" xfId="14019" xr:uid="{F71A28DE-D914-4BF3-AEA9-F7E038FD77F0}"/>
    <cellStyle name="BOLDSH - Style1 5 3 3" xfId="10606" xr:uid="{4C9F5AF4-7F6C-4811-AEE2-664F45221059}"/>
    <cellStyle name="BOLDSH - Style1 5 4" xfId="3048" xr:uid="{00000000-0005-0000-0000-00001D010000}"/>
    <cellStyle name="BOLDSH - Style1 5 4 2" xfId="6537" xr:uid="{00000000-0005-0000-0000-00001D010000}"/>
    <cellStyle name="BOLDSH - Style1 5 4 2 2" xfId="13287" xr:uid="{D7DAE72C-14AB-4A87-AFEA-75DCA6DA0890}"/>
    <cellStyle name="BOLDSH - Style1 5 4 3" xfId="9874" xr:uid="{E4E00D07-4F01-42A0-A527-9F4718474AE4}"/>
    <cellStyle name="BOLDSH - Style1 5 5" xfId="5355" xr:uid="{00000000-0005-0000-0000-000019010000}"/>
    <cellStyle name="BOLDSH - Style1 5 5 2" xfId="12110" xr:uid="{30D8969D-84C0-4DE5-8131-3A0290865DD8}"/>
    <cellStyle name="BOLDSH - Style1 5 6" xfId="8698" xr:uid="{78BF7A59-3950-4CF4-8EF8-2D6540D5015F}"/>
    <cellStyle name="BOLDSH - Style1 6" xfId="2328" xr:uid="{00000000-0005-0000-0000-00001E010000}"/>
    <cellStyle name="BOLDSH - Style1 6 2" xfId="4363" xr:uid="{00000000-0005-0000-0000-00001F010000}"/>
    <cellStyle name="BOLDSH - Style1 6 2 2" xfId="7852" xr:uid="{00000000-0005-0000-0000-00001F010000}"/>
    <cellStyle name="BOLDSH - Style1 6 2 2 2" xfId="14597" xr:uid="{E6A4137D-EF05-4912-ABE3-1606566B29F3}"/>
    <cellStyle name="BOLDSH - Style1 6 2 3" xfId="11184" xr:uid="{088E3A6F-900E-4F66-A436-6E098A5CE8E5}"/>
    <cellStyle name="BOLDSH - Style1 6 3" xfId="5829" xr:uid="{00000000-0005-0000-0000-00001E010000}"/>
    <cellStyle name="BOLDSH - Style1 6 3 2" xfId="12580" xr:uid="{DA251210-2C0C-4927-B2FC-0CC8DC27E307}"/>
    <cellStyle name="BOLDSH - Style1 6 4" xfId="9167" xr:uid="{5B06F102-3731-4FAD-8AB8-C0608CAA09EA}"/>
    <cellStyle name="BOLDSH - Style1 7" xfId="3476" xr:uid="{00000000-0005-0000-0000-000020010000}"/>
    <cellStyle name="BOLDSH - Style1 7 2" xfId="6965" xr:uid="{00000000-0005-0000-0000-000020010000}"/>
    <cellStyle name="BOLDSH - Style1 7 2 2" xfId="13715" xr:uid="{95FE39B3-9CCA-4FAB-8B1F-12CF5CF068D7}"/>
    <cellStyle name="BOLDSH - Style1 7 3" xfId="10302" xr:uid="{1C284C34-48F4-4E0D-BC0C-9C67CC3B9948}"/>
    <cellStyle name="BOLDSH - Style1 8" xfId="4274" xr:uid="{00000000-0005-0000-0000-000021010000}"/>
    <cellStyle name="BOLDSH - Style1 8 2" xfId="7763" xr:uid="{00000000-0005-0000-0000-000021010000}"/>
    <cellStyle name="BOLDSH - Style1 8 2 2" xfId="14510" xr:uid="{49D95D80-9292-47A2-ABC2-16A78C6CA310}"/>
    <cellStyle name="BOLDSH - Style1 8 3" xfId="11097" xr:uid="{130DCAD1-0E5F-400A-BA42-DC68FDF48077}"/>
    <cellStyle name="BOLDSH - Style1 9" xfId="5139" xr:uid="{00000000-0005-0000-0000-000009010000}"/>
    <cellStyle name="BOLDSH - Style1 9 2" xfId="11905" xr:uid="{482A3B6E-5F30-49BD-91A9-7E91B78CF6CE}"/>
    <cellStyle name="Border" xfId="2192" xr:uid="{00000000-0005-0000-0000-000022010000}"/>
    <cellStyle name="Border 2" xfId="4190" xr:uid="{00000000-0005-0000-0000-000023010000}"/>
    <cellStyle name="Border 2 2" xfId="7679" xr:uid="{00000000-0005-0000-0000-000023010000}"/>
    <cellStyle name="Border 2 2 2" xfId="14427" xr:uid="{B79D1CCF-A5DE-4230-8F84-CDBA75EF0B9D}"/>
    <cellStyle name="Border 2 3" xfId="11014" xr:uid="{7384AFD2-588F-4005-87B4-C4DA90C55346}"/>
    <cellStyle name="Border 3" xfId="3456" xr:uid="{00000000-0005-0000-0000-000024010000}"/>
    <cellStyle name="Border 3 2" xfId="6945" xr:uid="{00000000-0005-0000-0000-000024010000}"/>
    <cellStyle name="Border 3 2 2" xfId="13695" xr:uid="{BC037711-B01F-4699-A8AC-B69491C8C545}"/>
    <cellStyle name="Border 3 3" xfId="10282" xr:uid="{610CA602-8486-42CD-881A-2DF7222789F8}"/>
    <cellStyle name="Border 4" xfId="5764" xr:uid="{00000000-0005-0000-0000-000022010000}"/>
    <cellStyle name="Border 4 2" xfId="12517" xr:uid="{7C69FF3E-8A5F-476C-94A7-B5F2ABC4DAF6}"/>
    <cellStyle name="Calc Currency (0)" xfId="171" xr:uid="{00000000-0005-0000-0000-000025010000}"/>
    <cellStyle name="Calc Currency (0) 2" xfId="911" xr:uid="{00000000-0005-0000-0000-000026010000}"/>
    <cellStyle name="Calc Currency (0) 3" xfId="1324" xr:uid="{00000000-0005-0000-0000-000027010000}"/>
    <cellStyle name="Calc Currency (2)" xfId="1325" xr:uid="{00000000-0005-0000-0000-000028010000}"/>
    <cellStyle name="Calc Percent (0)" xfId="1326" xr:uid="{00000000-0005-0000-0000-000029010000}"/>
    <cellStyle name="Calc Percent (1)" xfId="1327" xr:uid="{00000000-0005-0000-0000-00002A010000}"/>
    <cellStyle name="Calc Percent (2)" xfId="1328" xr:uid="{00000000-0005-0000-0000-00002B010000}"/>
    <cellStyle name="Calc Units (0)" xfId="1329" xr:uid="{00000000-0005-0000-0000-00002C010000}"/>
    <cellStyle name="Calc Units (1)" xfId="1330" xr:uid="{00000000-0005-0000-0000-00002D010000}"/>
    <cellStyle name="Calc Units (2)" xfId="1331" xr:uid="{00000000-0005-0000-0000-00002E010000}"/>
    <cellStyle name="Calculation 2" xfId="293" xr:uid="{00000000-0005-0000-0000-00002F010000}"/>
    <cellStyle name="Calculation 2 10" xfId="8501" xr:uid="{DA77510B-EAE3-4E77-A8A6-B47939FA866B}"/>
    <cellStyle name="Calculation 2 2" xfId="772" xr:uid="{00000000-0005-0000-0000-000030010000}"/>
    <cellStyle name="Calculation 2 2 10" xfId="5077" xr:uid="{00000000-0005-0000-0000-000030010000}"/>
    <cellStyle name="Calculation 2 2 10 2" xfId="11862" xr:uid="{8091E9D0-C9D5-49AA-AA39-EBD1084FFF88}"/>
    <cellStyle name="Calculation 2 2 2" xfId="1639" xr:uid="{00000000-0005-0000-0000-000031010000}"/>
    <cellStyle name="Calculation 2 2 2 2" xfId="2412" xr:uid="{00000000-0005-0000-0000-000032010000}"/>
    <cellStyle name="Calculation 2 2 2 2 2" xfId="4437" xr:uid="{00000000-0005-0000-0000-000033010000}"/>
    <cellStyle name="Calculation 2 2 2 2 2 2" xfId="7926" xr:uid="{00000000-0005-0000-0000-000033010000}"/>
    <cellStyle name="Calculation 2 2 2 2 2 2 2" xfId="14671" xr:uid="{EBF53C29-973F-4626-BB3D-D1D70C2A8A25}"/>
    <cellStyle name="Calculation 2 2 2 2 2 3" xfId="11258" xr:uid="{7F23F4CC-8390-4FF3-93EE-50DE9844DD84}"/>
    <cellStyle name="Calculation 2 2 2 2 3" xfId="5906" xr:uid="{00000000-0005-0000-0000-000032010000}"/>
    <cellStyle name="Calculation 2 2 2 2 3 2" xfId="12657" xr:uid="{7896FE4B-3235-433C-B445-62BE13D7F665}"/>
    <cellStyle name="Calculation 2 2 2 2 4" xfId="9244" xr:uid="{AEFB544E-6965-417A-B644-BB82EB6E5B5D}"/>
    <cellStyle name="Calculation 2 2 2 3" xfId="3655" xr:uid="{00000000-0005-0000-0000-000034010000}"/>
    <cellStyle name="Calculation 2 2 2 3 2" xfId="7144" xr:uid="{00000000-0005-0000-0000-000034010000}"/>
    <cellStyle name="Calculation 2 2 2 3 2 2" xfId="13893" xr:uid="{E885E096-4050-407A-B22F-75E042F9610E}"/>
    <cellStyle name="Calculation 2 2 2 3 3" xfId="10480" xr:uid="{B846CFEF-BC00-46D0-8B7F-9C7AE5E4D3DA}"/>
    <cellStyle name="Calculation 2 2 2 4" xfId="3608" xr:uid="{00000000-0005-0000-0000-000035010000}"/>
    <cellStyle name="Calculation 2 2 2 4 2" xfId="7097" xr:uid="{00000000-0005-0000-0000-000035010000}"/>
    <cellStyle name="Calculation 2 2 2 4 2 2" xfId="13846" xr:uid="{9EAFE01F-9812-46EE-9A4E-AF9741275A87}"/>
    <cellStyle name="Calculation 2 2 2 4 3" xfId="10433" xr:uid="{275707DD-266A-465D-A91A-432F79BBC5EF}"/>
    <cellStyle name="Calculation 2 2 2 5" xfId="5227" xr:uid="{00000000-0005-0000-0000-000031010000}"/>
    <cellStyle name="Calculation 2 2 2 5 2" xfId="11984" xr:uid="{2C941492-42F6-4117-A722-60F632374164}"/>
    <cellStyle name="Calculation 2 2 2 6" xfId="8572" xr:uid="{5D68784C-47C1-4FE1-85B8-89153465F745}"/>
    <cellStyle name="Calculation 2 2 3" xfId="1860" xr:uid="{00000000-0005-0000-0000-000036010000}"/>
    <cellStyle name="Calculation 2 2 3 2" xfId="2630" xr:uid="{00000000-0005-0000-0000-000037010000}"/>
    <cellStyle name="Calculation 2 2 3 2 2" xfId="4653" xr:uid="{00000000-0005-0000-0000-000038010000}"/>
    <cellStyle name="Calculation 2 2 3 2 2 2" xfId="8142" xr:uid="{00000000-0005-0000-0000-000038010000}"/>
    <cellStyle name="Calculation 2 2 3 2 2 2 2" xfId="14887" xr:uid="{EE74D5FE-A7DB-43CB-945A-207F84B7263B}"/>
    <cellStyle name="Calculation 2 2 3 2 2 3" xfId="11474" xr:uid="{45405DA0-70D3-4B5A-BC1A-52881514BF25}"/>
    <cellStyle name="Calculation 2 2 3 2 3" xfId="6122" xr:uid="{00000000-0005-0000-0000-000037010000}"/>
    <cellStyle name="Calculation 2 2 3 2 3 2" xfId="12873" xr:uid="{EB8F9CB8-CB12-4CF3-94C7-711A843F5AD5}"/>
    <cellStyle name="Calculation 2 2 3 2 4" xfId="9460" xr:uid="{A614AA05-9C72-4E43-89CC-6C3511F188F3}"/>
    <cellStyle name="Calculation 2 2 3 3" xfId="3872" xr:uid="{00000000-0005-0000-0000-000039010000}"/>
    <cellStyle name="Calculation 2 2 3 3 2" xfId="7361" xr:uid="{00000000-0005-0000-0000-000039010000}"/>
    <cellStyle name="Calculation 2 2 3 3 2 2" xfId="14110" xr:uid="{D07576AD-7170-4345-80F2-4CA234D1657C}"/>
    <cellStyle name="Calculation 2 2 3 3 3" xfId="10697" xr:uid="{FE038234-A3D4-4927-A6E7-706FCBCB35A3}"/>
    <cellStyle name="Calculation 2 2 3 4" xfId="3325" xr:uid="{00000000-0005-0000-0000-00003A010000}"/>
    <cellStyle name="Calculation 2 2 3 4 2" xfId="6814" xr:uid="{00000000-0005-0000-0000-00003A010000}"/>
    <cellStyle name="Calculation 2 2 3 4 2 2" xfId="13564" xr:uid="{3CE8AC07-8D3B-4B5F-B7DE-16C62DC73D87}"/>
    <cellStyle name="Calculation 2 2 3 4 3" xfId="10151" xr:uid="{BB2C1A35-3D1D-44A9-B3A9-F8F0EF4E66C0}"/>
    <cellStyle name="Calculation 2 2 3 5" xfId="5445" xr:uid="{00000000-0005-0000-0000-000036010000}"/>
    <cellStyle name="Calculation 2 2 3 5 2" xfId="12200" xr:uid="{F00EE6F0-FED9-4BFD-B01F-2D0D81A34209}"/>
    <cellStyle name="Calculation 2 2 3 6" xfId="8788" xr:uid="{AC3397AB-91BD-460A-B8DD-9BF56804E247}"/>
    <cellStyle name="Calculation 2 2 4" xfId="1694" xr:uid="{00000000-0005-0000-0000-00003B010000}"/>
    <cellStyle name="Calculation 2 2 4 2" xfId="2464" xr:uid="{00000000-0005-0000-0000-00003C010000}"/>
    <cellStyle name="Calculation 2 2 4 2 2" xfId="4487" xr:uid="{00000000-0005-0000-0000-00003D010000}"/>
    <cellStyle name="Calculation 2 2 4 2 2 2" xfId="7976" xr:uid="{00000000-0005-0000-0000-00003D010000}"/>
    <cellStyle name="Calculation 2 2 4 2 2 2 2" xfId="14721" xr:uid="{27A1EB34-EDCC-4B73-B288-7407FF9DDBC9}"/>
    <cellStyle name="Calculation 2 2 4 2 2 3" xfId="11308" xr:uid="{F3D3BDFB-6F34-417D-8B1A-3DA5C0175EBC}"/>
    <cellStyle name="Calculation 2 2 4 2 3" xfId="5957" xr:uid="{00000000-0005-0000-0000-00003C010000}"/>
    <cellStyle name="Calculation 2 2 4 2 3 2" xfId="12708" xr:uid="{B6DFB4C8-B9AD-4863-BB2E-355D85879764}"/>
    <cellStyle name="Calculation 2 2 4 2 4" xfId="9295" xr:uid="{054C4BEB-D19F-4986-A10E-5D42EFBD2BBD}"/>
    <cellStyle name="Calculation 2 2 4 3" xfId="3706" xr:uid="{00000000-0005-0000-0000-00003E010000}"/>
    <cellStyle name="Calculation 2 2 4 3 2" xfId="7195" xr:uid="{00000000-0005-0000-0000-00003E010000}"/>
    <cellStyle name="Calculation 2 2 4 3 2 2" xfId="13944" xr:uid="{6D74F4A4-7A44-4A08-B6B0-254D5896663C}"/>
    <cellStyle name="Calculation 2 2 4 3 3" xfId="10531" xr:uid="{253B780A-A89E-4AC5-BC05-568635BA502E}"/>
    <cellStyle name="Calculation 2 2 4 4" xfId="3084" xr:uid="{00000000-0005-0000-0000-00003F010000}"/>
    <cellStyle name="Calculation 2 2 4 4 2" xfId="6573" xr:uid="{00000000-0005-0000-0000-00003F010000}"/>
    <cellStyle name="Calculation 2 2 4 4 2 2" xfId="13323" xr:uid="{61E65997-0581-4F2C-84E0-A8ED19B37713}"/>
    <cellStyle name="Calculation 2 2 4 4 3" xfId="9910" xr:uid="{1DF3FD3F-027B-4C0B-A317-4B23120991C7}"/>
    <cellStyle name="Calculation 2 2 4 5" xfId="5280" xr:uid="{00000000-0005-0000-0000-00003B010000}"/>
    <cellStyle name="Calculation 2 2 4 5 2" xfId="12035" xr:uid="{50E38B28-DE73-49DC-9773-CEC7AC38AD43}"/>
    <cellStyle name="Calculation 2 2 4 6" xfId="8623" xr:uid="{011A330A-D39B-46BF-8CE1-4FE0F2978A3F}"/>
    <cellStyle name="Calculation 2 2 5" xfId="1719" xr:uid="{00000000-0005-0000-0000-000040010000}"/>
    <cellStyle name="Calculation 2 2 5 2" xfId="2489" xr:uid="{00000000-0005-0000-0000-000041010000}"/>
    <cellStyle name="Calculation 2 2 5 2 2" xfId="4512" xr:uid="{00000000-0005-0000-0000-000042010000}"/>
    <cellStyle name="Calculation 2 2 5 2 2 2" xfId="8001" xr:uid="{00000000-0005-0000-0000-000042010000}"/>
    <cellStyle name="Calculation 2 2 5 2 2 2 2" xfId="14746" xr:uid="{9BB40536-C41B-418D-8E50-0BA4FC47B766}"/>
    <cellStyle name="Calculation 2 2 5 2 2 3" xfId="11333" xr:uid="{17B39E03-D39A-4BC5-B956-41775BEE0E7F}"/>
    <cellStyle name="Calculation 2 2 5 2 3" xfId="5982" xr:uid="{00000000-0005-0000-0000-000041010000}"/>
    <cellStyle name="Calculation 2 2 5 2 3 2" xfId="12733" xr:uid="{B3F76DF5-B320-429B-91DB-4F341BDB496E}"/>
    <cellStyle name="Calculation 2 2 5 2 4" xfId="9320" xr:uid="{85F2F90F-1378-4944-9448-0745BB82D71D}"/>
    <cellStyle name="Calculation 2 2 5 3" xfId="3731" xr:uid="{00000000-0005-0000-0000-000043010000}"/>
    <cellStyle name="Calculation 2 2 5 3 2" xfId="7220" xr:uid="{00000000-0005-0000-0000-000043010000}"/>
    <cellStyle name="Calculation 2 2 5 3 2 2" xfId="13969" xr:uid="{88FBA27D-E601-469A-BAFA-7BED6F1DD06D}"/>
    <cellStyle name="Calculation 2 2 5 3 3" xfId="10556" xr:uid="{F1D8D72D-4A67-4BF8-88B6-7F686851A9E6}"/>
    <cellStyle name="Calculation 2 2 5 4" xfId="3359" xr:uid="{00000000-0005-0000-0000-000044010000}"/>
    <cellStyle name="Calculation 2 2 5 4 2" xfId="6848" xr:uid="{00000000-0005-0000-0000-000044010000}"/>
    <cellStyle name="Calculation 2 2 5 4 2 2" xfId="13598" xr:uid="{699ABE32-CF57-42AE-9442-2E301F72A0BE}"/>
    <cellStyle name="Calculation 2 2 5 4 3" xfId="10185" xr:uid="{7C541006-FF43-4276-98B3-C48D07A49375}"/>
    <cellStyle name="Calculation 2 2 5 5" xfId="5305" xr:uid="{00000000-0005-0000-0000-000040010000}"/>
    <cellStyle name="Calculation 2 2 5 5 2" xfId="12060" xr:uid="{19BD4194-021A-43E4-A136-0DF312941AEB}"/>
    <cellStyle name="Calculation 2 2 5 6" xfId="8648" xr:uid="{264EC205-3630-4D85-B954-5EE98DFF8E3A}"/>
    <cellStyle name="Calculation 2 2 6" xfId="1913" xr:uid="{00000000-0005-0000-0000-000045010000}"/>
    <cellStyle name="Calculation 2 2 6 2" xfId="2683" xr:uid="{00000000-0005-0000-0000-000046010000}"/>
    <cellStyle name="Calculation 2 2 6 2 2" xfId="4705" xr:uid="{00000000-0005-0000-0000-000047010000}"/>
    <cellStyle name="Calculation 2 2 6 2 2 2" xfId="8194" xr:uid="{00000000-0005-0000-0000-000047010000}"/>
    <cellStyle name="Calculation 2 2 6 2 2 2 2" xfId="14939" xr:uid="{C4498215-57E7-44AD-B3BB-E8C9783719DE}"/>
    <cellStyle name="Calculation 2 2 6 2 2 3" xfId="11526" xr:uid="{C2202027-2F09-467A-88A0-8C81C22CC5AE}"/>
    <cellStyle name="Calculation 2 2 6 2 3" xfId="6175" xr:uid="{00000000-0005-0000-0000-000046010000}"/>
    <cellStyle name="Calculation 2 2 6 2 3 2" xfId="12926" xr:uid="{47E55A80-4D28-49DF-B827-647F9C6D34A9}"/>
    <cellStyle name="Calculation 2 2 6 2 4" xfId="9513" xr:uid="{7408DCD2-0271-41D2-B39E-B67CA904D22A}"/>
    <cellStyle name="Calculation 2 2 6 3" xfId="3924" xr:uid="{00000000-0005-0000-0000-000048010000}"/>
    <cellStyle name="Calculation 2 2 6 3 2" xfId="7413" xr:uid="{00000000-0005-0000-0000-000048010000}"/>
    <cellStyle name="Calculation 2 2 6 3 2 2" xfId="14162" xr:uid="{F4C9E87C-D02D-4FA0-A4F3-F8753DDB84E4}"/>
    <cellStyle name="Calculation 2 2 6 3 3" xfId="10749" xr:uid="{4EA5BEBE-8F8A-48E7-9BD5-BBE350873EC1}"/>
    <cellStyle name="Calculation 2 2 6 4" xfId="3143" xr:uid="{00000000-0005-0000-0000-000049010000}"/>
    <cellStyle name="Calculation 2 2 6 4 2" xfId="6632" xr:uid="{00000000-0005-0000-0000-000049010000}"/>
    <cellStyle name="Calculation 2 2 6 4 2 2" xfId="13382" xr:uid="{3B346030-0A08-48C1-B224-EF09A4AF8541}"/>
    <cellStyle name="Calculation 2 2 6 4 3" xfId="9969" xr:uid="{BAC6FF7E-79D0-4A5C-9514-E6E3DC993BCA}"/>
    <cellStyle name="Calculation 2 2 6 5" xfId="5498" xr:uid="{00000000-0005-0000-0000-000045010000}"/>
    <cellStyle name="Calculation 2 2 6 5 2" xfId="12253" xr:uid="{6E6CDD38-FC4D-4385-9E80-DC21F762E3F4}"/>
    <cellStyle name="Calculation 2 2 6 6" xfId="8841" xr:uid="{62D8885E-DADB-446E-BFF9-3E6F93D97931}"/>
    <cellStyle name="Calculation 2 2 7" xfId="2286" xr:uid="{00000000-0005-0000-0000-00004A010000}"/>
    <cellStyle name="Calculation 2 2 7 2" xfId="4324" xr:uid="{00000000-0005-0000-0000-00004B010000}"/>
    <cellStyle name="Calculation 2 2 7 2 2" xfId="7813" xr:uid="{00000000-0005-0000-0000-00004B010000}"/>
    <cellStyle name="Calculation 2 2 7 2 2 2" xfId="14558" xr:uid="{D5D586B7-6C7E-48ED-AD25-1DEC70A501DF}"/>
    <cellStyle name="Calculation 2 2 7 2 3" xfId="11145" xr:uid="{214F3F56-02F4-443A-AC70-A39A498FEB6C}"/>
    <cellStyle name="Calculation 2 2 7 3" xfId="5787" xr:uid="{00000000-0005-0000-0000-00004A010000}"/>
    <cellStyle name="Calculation 2 2 7 3 2" xfId="12538" xr:uid="{397DFAFA-BA01-4370-855E-9CE41067F630}"/>
    <cellStyle name="Calculation 2 2 7 4" xfId="9125" xr:uid="{C1A620C7-C399-4F48-B85B-ACF8545DCE8D}"/>
    <cellStyle name="Calculation 2 2 8" xfId="3187" xr:uid="{00000000-0005-0000-0000-00004C010000}"/>
    <cellStyle name="Calculation 2 2 8 2" xfId="6676" xr:uid="{00000000-0005-0000-0000-00004C010000}"/>
    <cellStyle name="Calculation 2 2 8 2 2" xfId="13426" xr:uid="{7A63371B-B475-4F18-919D-71396D493FB3}"/>
    <cellStyle name="Calculation 2 2 8 3" xfId="10013" xr:uid="{59200DEB-EC4A-4869-8406-708B9474067B}"/>
    <cellStyle name="Calculation 2 2 9" xfId="4203" xr:uid="{00000000-0005-0000-0000-00004D010000}"/>
    <cellStyle name="Calculation 2 2 9 2" xfId="7692" xr:uid="{00000000-0005-0000-0000-00004D010000}"/>
    <cellStyle name="Calculation 2 2 9 2 2" xfId="14440" xr:uid="{202793D6-6D38-4A58-A97A-2294CDE7640F}"/>
    <cellStyle name="Calculation 2 2 9 3" xfId="11027" xr:uid="{421AF8CC-3E9A-4920-B757-282E32D0F7E3}"/>
    <cellStyle name="Calculation 2 3" xfId="781" xr:uid="{00000000-0005-0000-0000-00004E010000}"/>
    <cellStyle name="Calculation 2 3 10" xfId="5086" xr:uid="{00000000-0005-0000-0000-00004E010000}"/>
    <cellStyle name="Calculation 2 3 10 2" xfId="11871" xr:uid="{E5DC745F-0ADA-4180-A8F0-303956AB7D22}"/>
    <cellStyle name="Calculation 2 3 2" xfId="1648" xr:uid="{00000000-0005-0000-0000-00004F010000}"/>
    <cellStyle name="Calculation 2 3 2 2" xfId="2421" xr:uid="{00000000-0005-0000-0000-000050010000}"/>
    <cellStyle name="Calculation 2 3 2 2 2" xfId="4446" xr:uid="{00000000-0005-0000-0000-000051010000}"/>
    <cellStyle name="Calculation 2 3 2 2 2 2" xfId="7935" xr:uid="{00000000-0005-0000-0000-000051010000}"/>
    <cellStyle name="Calculation 2 3 2 2 2 2 2" xfId="14680" xr:uid="{82E2C7C2-0537-4026-844D-25870BF9FA61}"/>
    <cellStyle name="Calculation 2 3 2 2 2 3" xfId="11267" xr:uid="{E0EFD5B7-A02C-43B0-A8CC-CA9DC3B7A232}"/>
    <cellStyle name="Calculation 2 3 2 2 3" xfId="5915" xr:uid="{00000000-0005-0000-0000-000050010000}"/>
    <cellStyle name="Calculation 2 3 2 2 3 2" xfId="12666" xr:uid="{52A47AC8-7159-4A99-9642-23F10539CA90}"/>
    <cellStyle name="Calculation 2 3 2 2 4" xfId="9253" xr:uid="{2FE6BA38-FF7B-49C7-9120-B8237ED006B6}"/>
    <cellStyle name="Calculation 2 3 2 3" xfId="3664" xr:uid="{00000000-0005-0000-0000-000052010000}"/>
    <cellStyle name="Calculation 2 3 2 3 2" xfId="7153" xr:uid="{00000000-0005-0000-0000-000052010000}"/>
    <cellStyle name="Calculation 2 3 2 3 2 2" xfId="13902" xr:uid="{880DB360-1387-433F-ABE7-E588C517E98B}"/>
    <cellStyle name="Calculation 2 3 2 3 3" xfId="10489" xr:uid="{74BD4501-1A4E-4515-B160-ED9CC66CCB5C}"/>
    <cellStyle name="Calculation 2 3 2 4" xfId="3370" xr:uid="{00000000-0005-0000-0000-000053010000}"/>
    <cellStyle name="Calculation 2 3 2 4 2" xfId="6859" xr:uid="{00000000-0005-0000-0000-000053010000}"/>
    <cellStyle name="Calculation 2 3 2 4 2 2" xfId="13609" xr:uid="{7BE6487D-B6F7-4937-AA28-B24A4612429B}"/>
    <cellStyle name="Calculation 2 3 2 4 3" xfId="10196" xr:uid="{13E4E18A-FE3F-4430-AF85-026F1E46D498}"/>
    <cellStyle name="Calculation 2 3 2 5" xfId="5236" xr:uid="{00000000-0005-0000-0000-00004F010000}"/>
    <cellStyle name="Calculation 2 3 2 5 2" xfId="11993" xr:uid="{FFB6CA13-023D-4981-9693-584145F79CC9}"/>
    <cellStyle name="Calculation 2 3 2 6" xfId="8581" xr:uid="{F0EE9964-D7C5-4CFB-8EAB-CCE6E801569F}"/>
    <cellStyle name="Calculation 2 3 3" xfId="1869" xr:uid="{00000000-0005-0000-0000-000054010000}"/>
    <cellStyle name="Calculation 2 3 3 2" xfId="2639" xr:uid="{00000000-0005-0000-0000-000055010000}"/>
    <cellStyle name="Calculation 2 3 3 2 2" xfId="4662" xr:uid="{00000000-0005-0000-0000-000056010000}"/>
    <cellStyle name="Calculation 2 3 3 2 2 2" xfId="8151" xr:uid="{00000000-0005-0000-0000-000056010000}"/>
    <cellStyle name="Calculation 2 3 3 2 2 2 2" xfId="14896" xr:uid="{8907A2D7-AFAD-4AED-862B-58253A68E969}"/>
    <cellStyle name="Calculation 2 3 3 2 2 3" xfId="11483" xr:uid="{7702AFE5-8C66-40EC-9FC3-D20FC3A60515}"/>
    <cellStyle name="Calculation 2 3 3 2 3" xfId="6131" xr:uid="{00000000-0005-0000-0000-000055010000}"/>
    <cellStyle name="Calculation 2 3 3 2 3 2" xfId="12882" xr:uid="{A071518A-6715-4DEB-83FC-51309861732C}"/>
    <cellStyle name="Calculation 2 3 3 2 4" xfId="9469" xr:uid="{DCFDD65A-7E04-4BBC-84D5-67A498A36400}"/>
    <cellStyle name="Calculation 2 3 3 3" xfId="3881" xr:uid="{00000000-0005-0000-0000-000057010000}"/>
    <cellStyle name="Calculation 2 3 3 3 2" xfId="7370" xr:uid="{00000000-0005-0000-0000-000057010000}"/>
    <cellStyle name="Calculation 2 3 3 3 2 2" xfId="14119" xr:uid="{F7E844DA-9477-4C79-BEBD-EDDEB0DCAAF9}"/>
    <cellStyle name="Calculation 2 3 3 3 3" xfId="10706" xr:uid="{F6B11E6D-009C-4B1D-ACE3-46212487F8EE}"/>
    <cellStyle name="Calculation 2 3 3 4" xfId="100" xr:uid="{00000000-0005-0000-0000-000058010000}"/>
    <cellStyle name="Calculation 2 3 3 4 2" xfId="4980" xr:uid="{00000000-0005-0000-0000-000058010000}"/>
    <cellStyle name="Calculation 2 3 3 4 2 2" xfId="11796" xr:uid="{BAF9B8A9-4B10-4D83-9CB4-485DF4F9B4B6}"/>
    <cellStyle name="Calculation 2 3 3 4 3" xfId="8469" xr:uid="{DAEFB56B-DC4A-4260-8D17-E3B0C82FC3B5}"/>
    <cellStyle name="Calculation 2 3 3 5" xfId="5454" xr:uid="{00000000-0005-0000-0000-000054010000}"/>
    <cellStyle name="Calculation 2 3 3 5 2" xfId="12209" xr:uid="{74946594-E6AC-4AF6-9254-8146298DC142}"/>
    <cellStyle name="Calculation 2 3 3 6" xfId="8797" xr:uid="{2733C2FB-4F61-4730-9803-6C842523C7AC}"/>
    <cellStyle name="Calculation 2 3 4" xfId="2066" xr:uid="{00000000-0005-0000-0000-000059010000}"/>
    <cellStyle name="Calculation 2 3 4 2" xfId="2833" xr:uid="{00000000-0005-0000-0000-00005A010000}"/>
    <cellStyle name="Calculation 2 3 4 2 2" xfId="4853" xr:uid="{00000000-0005-0000-0000-00005B010000}"/>
    <cellStyle name="Calculation 2 3 4 2 2 2" xfId="8342" xr:uid="{00000000-0005-0000-0000-00005B010000}"/>
    <cellStyle name="Calculation 2 3 4 2 2 2 2" xfId="15087" xr:uid="{E2823231-FBC6-4CAF-88FE-99C217CEDF4B}"/>
    <cellStyle name="Calculation 2 3 4 2 2 3" xfId="11674" xr:uid="{6FB74DEC-2533-4EC7-A274-B782E5BC1E96}"/>
    <cellStyle name="Calculation 2 3 4 2 3" xfId="6323" xr:uid="{00000000-0005-0000-0000-00005A010000}"/>
    <cellStyle name="Calculation 2 3 4 2 3 2" xfId="13074" xr:uid="{7601D30A-F3B6-49D4-A04E-E99D82C6088D}"/>
    <cellStyle name="Calculation 2 3 4 2 4" xfId="9661" xr:uid="{69989D40-046D-4841-9693-156D8AD7E5E1}"/>
    <cellStyle name="Calculation 2 3 4 3" xfId="4074" xr:uid="{00000000-0005-0000-0000-00005C010000}"/>
    <cellStyle name="Calculation 2 3 4 3 2" xfId="7563" xr:uid="{00000000-0005-0000-0000-00005C010000}"/>
    <cellStyle name="Calculation 2 3 4 3 2 2" xfId="14312" xr:uid="{E51DE309-E4F8-4957-B2E3-58F4AE2AFF73}"/>
    <cellStyle name="Calculation 2 3 4 3 3" xfId="10899" xr:uid="{937A24AD-C63B-4708-8369-C382E5804118}"/>
    <cellStyle name="Calculation 2 3 4 4" xfId="3470" xr:uid="{00000000-0005-0000-0000-00005D010000}"/>
    <cellStyle name="Calculation 2 3 4 4 2" xfId="6959" xr:uid="{00000000-0005-0000-0000-00005D010000}"/>
    <cellStyle name="Calculation 2 3 4 4 2 2" xfId="13709" xr:uid="{9AE3E03A-987B-45DA-A6F2-01CFD72DCF09}"/>
    <cellStyle name="Calculation 2 3 4 4 3" xfId="10296" xr:uid="{226617A7-9A75-47BF-9ACA-F24398E565E0}"/>
    <cellStyle name="Calculation 2 3 4 5" xfId="5646" xr:uid="{00000000-0005-0000-0000-000059010000}"/>
    <cellStyle name="Calculation 2 3 4 5 2" xfId="12401" xr:uid="{EA58E6EA-0151-4828-BD5E-839B7C225030}"/>
    <cellStyle name="Calculation 2 3 4 6" xfId="8989" xr:uid="{D9F6C79A-5AC0-46E7-A968-2F39EEA0602A}"/>
    <cellStyle name="Calculation 2 3 5" xfId="1764" xr:uid="{00000000-0005-0000-0000-00005E010000}"/>
    <cellStyle name="Calculation 2 3 5 2" xfId="2534" xr:uid="{00000000-0005-0000-0000-00005F010000}"/>
    <cellStyle name="Calculation 2 3 5 2 2" xfId="4557" xr:uid="{00000000-0005-0000-0000-000060010000}"/>
    <cellStyle name="Calculation 2 3 5 2 2 2" xfId="8046" xr:uid="{00000000-0005-0000-0000-000060010000}"/>
    <cellStyle name="Calculation 2 3 5 2 2 2 2" xfId="14791" xr:uid="{413741C0-E094-4663-94AA-0A6A9C8F6AC7}"/>
    <cellStyle name="Calculation 2 3 5 2 2 3" xfId="11378" xr:uid="{771573CB-A7B1-4B63-8B5D-BB55B28EFE5A}"/>
    <cellStyle name="Calculation 2 3 5 2 3" xfId="6027" xr:uid="{00000000-0005-0000-0000-00005F010000}"/>
    <cellStyle name="Calculation 2 3 5 2 3 2" xfId="12778" xr:uid="{E778188F-636A-4DF8-81B6-6E69BE511191}"/>
    <cellStyle name="Calculation 2 3 5 2 4" xfId="9365" xr:uid="{45DB1483-E1E8-4291-BC61-4D399E69CF28}"/>
    <cellStyle name="Calculation 2 3 5 3" xfId="3776" xr:uid="{00000000-0005-0000-0000-000061010000}"/>
    <cellStyle name="Calculation 2 3 5 3 2" xfId="7265" xr:uid="{00000000-0005-0000-0000-000061010000}"/>
    <cellStyle name="Calculation 2 3 5 3 2 2" xfId="14014" xr:uid="{93B315DC-8832-4BC7-9F9F-CA43D2F45E84}"/>
    <cellStyle name="Calculation 2 3 5 3 3" xfId="10601" xr:uid="{7EF0C7E5-8DD2-4A33-ACD6-AD80F523B6AB}"/>
    <cellStyle name="Calculation 2 3 5 4" xfId="3051" xr:uid="{00000000-0005-0000-0000-000062010000}"/>
    <cellStyle name="Calculation 2 3 5 4 2" xfId="6540" xr:uid="{00000000-0005-0000-0000-000062010000}"/>
    <cellStyle name="Calculation 2 3 5 4 2 2" xfId="13290" xr:uid="{E72789B7-A447-436D-B282-51BAADE1BD4D}"/>
    <cellStyle name="Calculation 2 3 5 4 3" xfId="9877" xr:uid="{5B7C3A51-79CA-4481-807E-16E2F4B6107A}"/>
    <cellStyle name="Calculation 2 3 5 5" xfId="5350" xr:uid="{00000000-0005-0000-0000-00005E010000}"/>
    <cellStyle name="Calculation 2 3 5 5 2" xfId="12105" xr:uid="{FD885455-D6CC-487B-A220-85E1E3243D77}"/>
    <cellStyle name="Calculation 2 3 5 6" xfId="8693" xr:uid="{1AC31F58-A890-4482-9379-1EF9AE293311}"/>
    <cellStyle name="Calculation 2 3 6" xfId="1789" xr:uid="{00000000-0005-0000-0000-000063010000}"/>
    <cellStyle name="Calculation 2 3 6 2" xfId="2559" xr:uid="{00000000-0005-0000-0000-000064010000}"/>
    <cellStyle name="Calculation 2 3 6 2 2" xfId="4582" xr:uid="{00000000-0005-0000-0000-000065010000}"/>
    <cellStyle name="Calculation 2 3 6 2 2 2" xfId="8071" xr:uid="{00000000-0005-0000-0000-000065010000}"/>
    <cellStyle name="Calculation 2 3 6 2 2 2 2" xfId="14816" xr:uid="{6B55823F-E2B9-4683-8041-BC3E2590E8A5}"/>
    <cellStyle name="Calculation 2 3 6 2 2 3" xfId="11403" xr:uid="{891ACF2B-C1D4-499F-B859-5DB18AFFA0F8}"/>
    <cellStyle name="Calculation 2 3 6 2 3" xfId="6051" xr:uid="{00000000-0005-0000-0000-000064010000}"/>
    <cellStyle name="Calculation 2 3 6 2 3 2" xfId="12802" xr:uid="{8026C2B0-2188-4857-9A20-2AE293308ED8}"/>
    <cellStyle name="Calculation 2 3 6 2 4" xfId="9389" xr:uid="{1C5DE700-F045-4B35-84E4-FAE7CB36098C}"/>
    <cellStyle name="Calculation 2 3 6 3" xfId="3801" xr:uid="{00000000-0005-0000-0000-000066010000}"/>
    <cellStyle name="Calculation 2 3 6 3 2" xfId="7290" xr:uid="{00000000-0005-0000-0000-000066010000}"/>
    <cellStyle name="Calculation 2 3 6 3 2 2" xfId="14039" xr:uid="{F9E225CB-2B5F-4747-A301-A0BF6C97B433}"/>
    <cellStyle name="Calculation 2 3 6 3 3" xfId="10626" xr:uid="{B0FB1FB2-E8EE-42D0-97EB-E81929119795}"/>
    <cellStyle name="Calculation 2 3 6 4" xfId="3337" xr:uid="{00000000-0005-0000-0000-000067010000}"/>
    <cellStyle name="Calculation 2 3 6 4 2" xfId="6826" xr:uid="{00000000-0005-0000-0000-000067010000}"/>
    <cellStyle name="Calculation 2 3 6 4 2 2" xfId="13576" xr:uid="{A6112E80-CEBB-4D20-89A2-7529C474A824}"/>
    <cellStyle name="Calculation 2 3 6 4 3" xfId="10163" xr:uid="{D4267676-2042-4D91-B2D7-272FAF0A5F89}"/>
    <cellStyle name="Calculation 2 3 6 5" xfId="5374" xr:uid="{00000000-0005-0000-0000-000063010000}"/>
    <cellStyle name="Calculation 2 3 6 5 2" xfId="12129" xr:uid="{ED1DBEC2-2F59-4D88-96FA-93D81140DB6C}"/>
    <cellStyle name="Calculation 2 3 6 6" xfId="8717" xr:uid="{FCD54D05-7C2E-4442-9F57-5258F99E0E07}"/>
    <cellStyle name="Calculation 2 3 7" xfId="2295" xr:uid="{00000000-0005-0000-0000-000068010000}"/>
    <cellStyle name="Calculation 2 3 7 2" xfId="4333" xr:uid="{00000000-0005-0000-0000-000069010000}"/>
    <cellStyle name="Calculation 2 3 7 2 2" xfId="7822" xr:uid="{00000000-0005-0000-0000-000069010000}"/>
    <cellStyle name="Calculation 2 3 7 2 2 2" xfId="14567" xr:uid="{2D2CFD8D-86E6-4846-8CAC-A554ADBA628F}"/>
    <cellStyle name="Calculation 2 3 7 2 3" xfId="11154" xr:uid="{CE56355A-EB6B-4E74-99DD-AF06DA4D8ACB}"/>
    <cellStyle name="Calculation 2 3 7 3" xfId="5796" xr:uid="{00000000-0005-0000-0000-000068010000}"/>
    <cellStyle name="Calculation 2 3 7 3 2" xfId="12547" xr:uid="{E5457EC9-B819-4050-A6ED-3179170738A4}"/>
    <cellStyle name="Calculation 2 3 7 4" xfId="9134" xr:uid="{DA54C9B1-ED84-4A9F-9EAD-C4E91D538E8D}"/>
    <cellStyle name="Calculation 2 3 8" xfId="3196" xr:uid="{00000000-0005-0000-0000-00006A010000}"/>
    <cellStyle name="Calculation 2 3 8 2" xfId="6685" xr:uid="{00000000-0005-0000-0000-00006A010000}"/>
    <cellStyle name="Calculation 2 3 8 2 2" xfId="13435" xr:uid="{059D5174-3DB1-4097-A7E0-DFD74A2FBEF7}"/>
    <cellStyle name="Calculation 2 3 8 3" xfId="10022" xr:uid="{6CEE33C9-A975-491E-A485-B1A0B2155D58}"/>
    <cellStyle name="Calculation 2 3 9" xfId="4212" xr:uid="{00000000-0005-0000-0000-00006B010000}"/>
    <cellStyle name="Calculation 2 3 9 2" xfId="7701" xr:uid="{00000000-0005-0000-0000-00006B010000}"/>
    <cellStyle name="Calculation 2 3 9 2 2" xfId="14448" xr:uid="{B5EFB9A5-6C0D-4235-B565-0F1686D4B919}"/>
    <cellStyle name="Calculation 2 3 9 3" xfId="11035" xr:uid="{78BD0193-44C4-447A-8004-A81932FBCE01}"/>
    <cellStyle name="Calculation 2 4" xfId="1835" xr:uid="{00000000-0005-0000-0000-00006C010000}"/>
    <cellStyle name="Calculation 2 4 2" xfId="2605" xr:uid="{00000000-0005-0000-0000-00006D010000}"/>
    <cellStyle name="Calculation 2 4 2 2" xfId="4628" xr:uid="{00000000-0005-0000-0000-00006E010000}"/>
    <cellStyle name="Calculation 2 4 2 2 2" xfId="8117" xr:uid="{00000000-0005-0000-0000-00006E010000}"/>
    <cellStyle name="Calculation 2 4 2 2 2 2" xfId="14862" xr:uid="{2CC98FE4-4CBD-4CBE-A541-F497EE466ACF}"/>
    <cellStyle name="Calculation 2 4 2 2 3" xfId="11449" xr:uid="{0B6493AD-FD03-46F5-A6AC-92AD6E18C102}"/>
    <cellStyle name="Calculation 2 4 2 3" xfId="6097" xr:uid="{00000000-0005-0000-0000-00006D010000}"/>
    <cellStyle name="Calculation 2 4 2 3 2" xfId="12848" xr:uid="{46BF1890-8074-477E-A5E6-F7EDC9833845}"/>
    <cellStyle name="Calculation 2 4 2 4" xfId="9435" xr:uid="{3803CE5E-1564-461D-BE3F-95DD73ECD626}"/>
    <cellStyle name="Calculation 2 4 3" xfId="3847" xr:uid="{00000000-0005-0000-0000-00006F010000}"/>
    <cellStyle name="Calculation 2 4 3 2" xfId="7336" xr:uid="{00000000-0005-0000-0000-00006F010000}"/>
    <cellStyle name="Calculation 2 4 3 2 2" xfId="14085" xr:uid="{2F4EC322-0926-431A-B75D-5F5FE036AF09}"/>
    <cellStyle name="Calculation 2 4 3 3" xfId="10672" xr:uid="{04D326B2-909A-4A46-8B06-3EC2F6299490}"/>
    <cellStyle name="Calculation 2 4 4" xfId="3578" xr:uid="{00000000-0005-0000-0000-000070010000}"/>
    <cellStyle name="Calculation 2 4 4 2" xfId="7067" xr:uid="{00000000-0005-0000-0000-000070010000}"/>
    <cellStyle name="Calculation 2 4 4 2 2" xfId="13816" xr:uid="{7E872C27-2D92-4773-B36B-9FB5D4F8C7BD}"/>
    <cellStyle name="Calculation 2 4 4 3" xfId="10403" xr:uid="{6A3D0CD4-1BD5-4CB7-BF7B-8F67B86F671B}"/>
    <cellStyle name="Calculation 2 4 5" xfId="5420" xr:uid="{00000000-0005-0000-0000-00006C010000}"/>
    <cellStyle name="Calculation 2 4 5 2" xfId="12175" xr:uid="{D1EABE3A-6732-4AFD-A171-6126CEA16107}"/>
    <cellStyle name="Calculation 2 4 6" xfId="8763" xr:uid="{89A21A92-AFFD-4F43-9E6F-0E0063092465}"/>
    <cellStyle name="Calculation 2 5" xfId="1702" xr:uid="{00000000-0005-0000-0000-000071010000}"/>
    <cellStyle name="Calculation 2 5 2" xfId="2472" xr:uid="{00000000-0005-0000-0000-000072010000}"/>
    <cellStyle name="Calculation 2 5 2 2" xfId="4495" xr:uid="{00000000-0005-0000-0000-000073010000}"/>
    <cellStyle name="Calculation 2 5 2 2 2" xfId="7984" xr:uid="{00000000-0005-0000-0000-000073010000}"/>
    <cellStyle name="Calculation 2 5 2 2 2 2" xfId="14729" xr:uid="{DF8AAAC8-E0AF-4187-8F99-DC1581B19F16}"/>
    <cellStyle name="Calculation 2 5 2 2 3" xfId="11316" xr:uid="{854B866C-4713-4692-9B24-EF9B8D610EFF}"/>
    <cellStyle name="Calculation 2 5 2 3" xfId="5965" xr:uid="{00000000-0005-0000-0000-000072010000}"/>
    <cellStyle name="Calculation 2 5 2 3 2" xfId="12716" xr:uid="{06E59C93-3616-485B-A979-F7B768E3E50F}"/>
    <cellStyle name="Calculation 2 5 2 4" xfId="9303" xr:uid="{48A84473-4385-46FC-92E4-A8788DAE337C}"/>
    <cellStyle name="Calculation 2 5 3" xfId="3714" xr:uid="{00000000-0005-0000-0000-000074010000}"/>
    <cellStyle name="Calculation 2 5 3 2" xfId="7203" xr:uid="{00000000-0005-0000-0000-000074010000}"/>
    <cellStyle name="Calculation 2 5 3 2 2" xfId="13952" xr:uid="{46949E96-34D9-4640-A99C-BD2BDDE0C9D6}"/>
    <cellStyle name="Calculation 2 5 3 3" xfId="10539" xr:uid="{9B7C21C6-5117-4261-921C-73AC0434133A}"/>
    <cellStyle name="Calculation 2 5 4" xfId="3076" xr:uid="{00000000-0005-0000-0000-000075010000}"/>
    <cellStyle name="Calculation 2 5 4 2" xfId="6565" xr:uid="{00000000-0005-0000-0000-000075010000}"/>
    <cellStyle name="Calculation 2 5 4 2 2" xfId="13315" xr:uid="{905ED0A4-57DB-4F95-A62E-AE8E18F5F439}"/>
    <cellStyle name="Calculation 2 5 4 3" xfId="9902" xr:uid="{A332E65D-A9AB-480D-A3B3-29ED5205F5D6}"/>
    <cellStyle name="Calculation 2 5 5" xfId="5288" xr:uid="{00000000-0005-0000-0000-000071010000}"/>
    <cellStyle name="Calculation 2 5 5 2" xfId="12043" xr:uid="{9FEA54BF-DD93-485E-A0F1-378E06A686DE}"/>
    <cellStyle name="Calculation 2 5 6" xfId="8631" xr:uid="{C546371D-48A7-4F37-AAEE-9176C8C7FDC1}"/>
    <cellStyle name="Calculation 2 6" xfId="2141" xr:uid="{00000000-0005-0000-0000-000076010000}"/>
    <cellStyle name="Calculation 2 6 2" xfId="2907" xr:uid="{00000000-0005-0000-0000-000077010000}"/>
    <cellStyle name="Calculation 2 6 2 2" xfId="4925" xr:uid="{00000000-0005-0000-0000-000078010000}"/>
    <cellStyle name="Calculation 2 6 2 2 2" xfId="8414" xr:uid="{00000000-0005-0000-0000-000078010000}"/>
    <cellStyle name="Calculation 2 6 2 2 2 2" xfId="15159" xr:uid="{8E3A9FF4-2517-4695-AA9D-0E2E12830941}"/>
    <cellStyle name="Calculation 2 6 2 2 3" xfId="11746" xr:uid="{A704FE75-34DC-451D-A307-8B43E27AD583}"/>
    <cellStyle name="Calculation 2 6 2 3" xfId="6396" xr:uid="{00000000-0005-0000-0000-000077010000}"/>
    <cellStyle name="Calculation 2 6 2 3 2" xfId="13147" xr:uid="{15AEC743-45E3-429C-8F24-85DFCC707B63}"/>
    <cellStyle name="Calculation 2 6 2 4" xfId="9734" xr:uid="{9ED19966-EA72-466A-8A54-BF714F321021}"/>
    <cellStyle name="Calculation 2 6 3" xfId="4146" xr:uid="{00000000-0005-0000-0000-000079010000}"/>
    <cellStyle name="Calculation 2 6 3 2" xfId="7635" xr:uid="{00000000-0005-0000-0000-000079010000}"/>
    <cellStyle name="Calculation 2 6 3 2 2" xfId="14384" xr:uid="{FE91D22D-B962-43B4-AE3C-7783B75F676A}"/>
    <cellStyle name="Calculation 2 6 3 3" xfId="10971" xr:uid="{12FCA288-AC42-43E3-9E71-0312A8B89742}"/>
    <cellStyle name="Calculation 2 6 4" xfId="3125" xr:uid="{00000000-0005-0000-0000-00007A010000}"/>
    <cellStyle name="Calculation 2 6 4 2" xfId="6614" xr:uid="{00000000-0005-0000-0000-00007A010000}"/>
    <cellStyle name="Calculation 2 6 4 2 2" xfId="13364" xr:uid="{CFC72138-7224-4B29-A2E2-5A902AA6CD42}"/>
    <cellStyle name="Calculation 2 6 4 3" xfId="9951" xr:uid="{91F73818-C6FB-49B3-87C1-5EE68EFD79B2}"/>
    <cellStyle name="Calculation 2 6 5" xfId="5720" xr:uid="{00000000-0005-0000-0000-000076010000}"/>
    <cellStyle name="Calculation 2 6 5 2" xfId="12474" xr:uid="{89BFFD5F-8592-4267-A280-A89873E3200E}"/>
    <cellStyle name="Calculation 2 6 6" xfId="9062" xr:uid="{CEEBCF54-9F01-4ED7-A790-FA84CA6B0C20}"/>
    <cellStyle name="Calculation 2 7" xfId="3018" xr:uid="{00000000-0005-0000-0000-00007B010000}"/>
    <cellStyle name="Calculation 2 7 2" xfId="6507" xr:uid="{00000000-0005-0000-0000-00007B010000}"/>
    <cellStyle name="Calculation 2 7 2 2" xfId="13257" xr:uid="{ED782130-E94A-4386-9F56-4C6608C0C5C9}"/>
    <cellStyle name="Calculation 2 7 3" xfId="9844" xr:uid="{E0978F35-3026-4071-B2F1-10DE037B8448}"/>
    <cellStyle name="Calculation 2 8" xfId="4234" xr:uid="{00000000-0005-0000-0000-00007C010000}"/>
    <cellStyle name="Calculation 2 8 2" xfId="7723" xr:uid="{00000000-0005-0000-0000-00007C010000}"/>
    <cellStyle name="Calculation 2 8 2 2" xfId="14470" xr:uid="{80A77238-488D-4FF8-9236-40444F0105AE}"/>
    <cellStyle name="Calculation 2 8 3" xfId="11057" xr:uid="{89F6B6C9-C5BD-4629-90EB-93A2ACC15EEC}"/>
    <cellStyle name="Calculation 2 9" xfId="5037" xr:uid="{00000000-0005-0000-0000-00002F010000}"/>
    <cellStyle name="Calculation 2 9 2" xfId="11831" xr:uid="{AE206A65-85B2-4080-9A44-CE23F6881C78}"/>
    <cellStyle name="Calculation 3" xfId="753" xr:uid="{00000000-0005-0000-0000-00007D010000}"/>
    <cellStyle name="Calculation 3 10" xfId="4282" xr:uid="{00000000-0005-0000-0000-00007E010000}"/>
    <cellStyle name="Calculation 3 10 2" xfId="7771" xr:uid="{00000000-0005-0000-0000-00007E010000}"/>
    <cellStyle name="Calculation 3 10 2 2" xfId="14518" xr:uid="{087E6400-4E75-4A02-96F4-01C3E861CF15}"/>
    <cellStyle name="Calculation 3 10 3" xfId="11105" xr:uid="{A3D2BEFD-C11C-482A-B6CE-F69DDAF95534}"/>
    <cellStyle name="Calculation 3 11" xfId="5058" xr:uid="{00000000-0005-0000-0000-00007D010000}"/>
    <cellStyle name="Calculation 3 11 2" xfId="11844" xr:uid="{228DE0DB-2FB0-4A1D-8915-93F3A3913D3E}"/>
    <cellStyle name="Calculation 3 2" xfId="912" xr:uid="{00000000-0005-0000-0000-00007F010000}"/>
    <cellStyle name="Calculation 3 2 10" xfId="5110" xr:uid="{00000000-0005-0000-0000-00007F010000}"/>
    <cellStyle name="Calculation 3 2 10 2" xfId="11894" xr:uid="{0FB50503-4429-4FAB-8013-95A2B6F31E46}"/>
    <cellStyle name="Calculation 3 2 2" xfId="1672" xr:uid="{00000000-0005-0000-0000-000080010000}"/>
    <cellStyle name="Calculation 3 2 2 2" xfId="2444" xr:uid="{00000000-0005-0000-0000-000081010000}"/>
    <cellStyle name="Calculation 3 2 2 2 2" xfId="4468" xr:uid="{00000000-0005-0000-0000-000082010000}"/>
    <cellStyle name="Calculation 3 2 2 2 2 2" xfId="7957" xr:uid="{00000000-0005-0000-0000-000082010000}"/>
    <cellStyle name="Calculation 3 2 2 2 2 2 2" xfId="14702" xr:uid="{5A20705D-3E75-4998-A531-FFEED8E46E4B}"/>
    <cellStyle name="Calculation 3 2 2 2 2 3" xfId="11289" xr:uid="{25D065E3-EC20-4D52-9755-11D0C29E41DA}"/>
    <cellStyle name="Calculation 3 2 2 2 3" xfId="5938" xr:uid="{00000000-0005-0000-0000-000081010000}"/>
    <cellStyle name="Calculation 3 2 2 2 3 2" xfId="12689" xr:uid="{800BC13E-3C70-43F0-932D-C4500DFC6B1B}"/>
    <cellStyle name="Calculation 3 2 2 2 4" xfId="9276" xr:uid="{0093E471-1BD9-475C-A3EC-F2AA1BD47C11}"/>
    <cellStyle name="Calculation 3 2 2 3" xfId="3686" xr:uid="{00000000-0005-0000-0000-000083010000}"/>
    <cellStyle name="Calculation 3 2 2 3 2" xfId="7175" xr:uid="{00000000-0005-0000-0000-000083010000}"/>
    <cellStyle name="Calculation 3 2 2 3 2 2" xfId="13924" xr:uid="{27B92BE8-27AA-4FA4-A16C-DEBBB8CFF524}"/>
    <cellStyle name="Calculation 3 2 2 3 3" xfId="10511" xr:uid="{F9660CDD-F9FF-4884-AA0F-EF4E7B6B7FBB}"/>
    <cellStyle name="Calculation 3 2 2 4" xfId="3616" xr:uid="{00000000-0005-0000-0000-000084010000}"/>
    <cellStyle name="Calculation 3 2 2 4 2" xfId="7105" xr:uid="{00000000-0005-0000-0000-000084010000}"/>
    <cellStyle name="Calculation 3 2 2 4 2 2" xfId="13854" xr:uid="{6A4506EE-04F0-45D7-8B89-4FE690267AF6}"/>
    <cellStyle name="Calculation 3 2 2 4 3" xfId="10441" xr:uid="{37D1068A-B27D-4809-809A-4970C44BA459}"/>
    <cellStyle name="Calculation 3 2 2 5" xfId="5259" xr:uid="{00000000-0005-0000-0000-000080010000}"/>
    <cellStyle name="Calculation 3 2 2 5 2" xfId="12016" xr:uid="{090F9460-4FBF-4D13-9396-89ED9F705D88}"/>
    <cellStyle name="Calculation 3 2 2 6" xfId="8604" xr:uid="{0CFE04A1-B106-4EFE-87BE-C6E582A2F462}"/>
    <cellStyle name="Calculation 3 2 3" xfId="1923" xr:uid="{00000000-0005-0000-0000-000085010000}"/>
    <cellStyle name="Calculation 3 2 3 2" xfId="2693" xr:uid="{00000000-0005-0000-0000-000086010000}"/>
    <cellStyle name="Calculation 3 2 3 2 2" xfId="4715" xr:uid="{00000000-0005-0000-0000-000087010000}"/>
    <cellStyle name="Calculation 3 2 3 2 2 2" xfId="8204" xr:uid="{00000000-0005-0000-0000-000087010000}"/>
    <cellStyle name="Calculation 3 2 3 2 2 2 2" xfId="14949" xr:uid="{3E6DE80D-CD17-4C2E-9BC6-C25BCCB40526}"/>
    <cellStyle name="Calculation 3 2 3 2 2 3" xfId="11536" xr:uid="{D81EC693-4B25-48D5-83C2-5CC3DEF01F30}"/>
    <cellStyle name="Calculation 3 2 3 2 3" xfId="6185" xr:uid="{00000000-0005-0000-0000-000086010000}"/>
    <cellStyle name="Calculation 3 2 3 2 3 2" xfId="12936" xr:uid="{870F0A7D-F9C4-44B8-A17F-97624ED9BCAE}"/>
    <cellStyle name="Calculation 3 2 3 2 4" xfId="9523" xr:uid="{24451FE6-BE3D-4FC6-A22B-71F1FE6FF979}"/>
    <cellStyle name="Calculation 3 2 3 3" xfId="3934" xr:uid="{00000000-0005-0000-0000-000088010000}"/>
    <cellStyle name="Calculation 3 2 3 3 2" xfId="7423" xr:uid="{00000000-0005-0000-0000-000088010000}"/>
    <cellStyle name="Calculation 3 2 3 3 2 2" xfId="14172" xr:uid="{08DA4E6D-D9B2-43AF-A81A-798B244A38A2}"/>
    <cellStyle name="Calculation 3 2 3 3 3" xfId="10759" xr:uid="{1F1DFE38-C4E3-450B-A27D-9501D82D67D4}"/>
    <cellStyle name="Calculation 3 2 3 4" xfId="3301" xr:uid="{00000000-0005-0000-0000-000089010000}"/>
    <cellStyle name="Calculation 3 2 3 4 2" xfId="6790" xr:uid="{00000000-0005-0000-0000-000089010000}"/>
    <cellStyle name="Calculation 3 2 3 4 2 2" xfId="13540" xr:uid="{35439358-0659-4D11-95C7-E50FB4EA60DC}"/>
    <cellStyle name="Calculation 3 2 3 4 3" xfId="10127" xr:uid="{09F1F4FA-E2F4-4660-A4A6-4F5EF4FDA341}"/>
    <cellStyle name="Calculation 3 2 3 5" xfId="5508" xr:uid="{00000000-0005-0000-0000-000085010000}"/>
    <cellStyle name="Calculation 3 2 3 5 2" xfId="12263" xr:uid="{429CFCFF-FC3C-4C2C-BBE5-04C031A122F4}"/>
    <cellStyle name="Calculation 3 2 3 6" xfId="8851" xr:uid="{BC2E2E1D-82E2-46AC-8242-288AB2E6FD31}"/>
    <cellStyle name="Calculation 3 2 4" xfId="2124" xr:uid="{00000000-0005-0000-0000-00008A010000}"/>
    <cellStyle name="Calculation 3 2 4 2" xfId="2890" xr:uid="{00000000-0005-0000-0000-00008B010000}"/>
    <cellStyle name="Calculation 3 2 4 2 2" xfId="4910" xr:uid="{00000000-0005-0000-0000-00008C010000}"/>
    <cellStyle name="Calculation 3 2 4 2 2 2" xfId="8399" xr:uid="{00000000-0005-0000-0000-00008C010000}"/>
    <cellStyle name="Calculation 3 2 4 2 2 2 2" xfId="15144" xr:uid="{2CB5D201-B1F4-42DD-AAFC-D404692506A1}"/>
    <cellStyle name="Calculation 3 2 4 2 2 3" xfId="11731" xr:uid="{20008E05-02CA-4FEF-8D9D-AA0850BC9AC2}"/>
    <cellStyle name="Calculation 3 2 4 2 3" xfId="6379" xr:uid="{00000000-0005-0000-0000-00008B010000}"/>
    <cellStyle name="Calculation 3 2 4 2 3 2" xfId="13130" xr:uid="{299A8BDC-B470-45A7-ADF5-0F374C4B5989}"/>
    <cellStyle name="Calculation 3 2 4 2 4" xfId="9717" xr:uid="{14E24265-F8DE-47CA-808F-79F92C1E1181}"/>
    <cellStyle name="Calculation 3 2 4 3" xfId="4131" xr:uid="{00000000-0005-0000-0000-00008D010000}"/>
    <cellStyle name="Calculation 3 2 4 3 2" xfId="7620" xr:uid="{00000000-0005-0000-0000-00008D010000}"/>
    <cellStyle name="Calculation 3 2 4 3 2 2" xfId="14369" xr:uid="{2D46989E-8A09-4A9B-A8BE-EBF28CD7367F}"/>
    <cellStyle name="Calculation 3 2 4 3 3" xfId="10956" xr:uid="{C073E365-5E93-4340-8EB9-09B7165D3877}"/>
    <cellStyle name="Calculation 3 2 4 4" xfId="3465" xr:uid="{00000000-0005-0000-0000-00008E010000}"/>
    <cellStyle name="Calculation 3 2 4 4 2" xfId="6954" xr:uid="{00000000-0005-0000-0000-00008E010000}"/>
    <cellStyle name="Calculation 3 2 4 4 2 2" xfId="13704" xr:uid="{CA18CF05-42C0-4313-B6ED-9590E4F9F5F5}"/>
    <cellStyle name="Calculation 3 2 4 4 3" xfId="10291" xr:uid="{463941BC-30F5-47BC-A436-3B76CC41ED50}"/>
    <cellStyle name="Calculation 3 2 4 5" xfId="5703" xr:uid="{00000000-0005-0000-0000-00008A010000}"/>
    <cellStyle name="Calculation 3 2 4 5 2" xfId="12457" xr:uid="{98AD41E4-9390-44C0-A3DB-7305ED21DB66}"/>
    <cellStyle name="Calculation 3 2 4 6" xfId="9045" xr:uid="{D3B72CE7-956B-4529-8896-8EB30AC495BB}"/>
    <cellStyle name="Calculation 3 2 5" xfId="1994" xr:uid="{00000000-0005-0000-0000-00008F010000}"/>
    <cellStyle name="Calculation 3 2 5 2" xfId="2761" xr:uid="{00000000-0005-0000-0000-000090010000}"/>
    <cellStyle name="Calculation 3 2 5 2 2" xfId="4783" xr:uid="{00000000-0005-0000-0000-000091010000}"/>
    <cellStyle name="Calculation 3 2 5 2 2 2" xfId="8272" xr:uid="{00000000-0005-0000-0000-000091010000}"/>
    <cellStyle name="Calculation 3 2 5 2 2 2 2" xfId="15017" xr:uid="{BF3770E3-1002-4169-A77B-842E87A77B98}"/>
    <cellStyle name="Calculation 3 2 5 2 2 3" xfId="11604" xr:uid="{15DFA966-A401-476C-AC60-C48DE5B06A04}"/>
    <cellStyle name="Calculation 3 2 5 2 3" xfId="6253" xr:uid="{00000000-0005-0000-0000-000090010000}"/>
    <cellStyle name="Calculation 3 2 5 2 3 2" xfId="13004" xr:uid="{F7CFA621-8175-462C-A994-5021D606F088}"/>
    <cellStyle name="Calculation 3 2 5 2 4" xfId="9591" xr:uid="{C20F81DF-5539-4AF9-9A85-84A99A8E54F2}"/>
    <cellStyle name="Calculation 3 2 5 3" xfId="4004" xr:uid="{00000000-0005-0000-0000-000092010000}"/>
    <cellStyle name="Calculation 3 2 5 3 2" xfId="7493" xr:uid="{00000000-0005-0000-0000-000092010000}"/>
    <cellStyle name="Calculation 3 2 5 3 2 2" xfId="14242" xr:uid="{0ED40F95-C2C6-444C-B25E-C4519DE67F1D}"/>
    <cellStyle name="Calculation 3 2 5 3 3" xfId="10829" xr:uid="{8A7590AA-1D5C-43AC-A6CA-DD8BD3B18309}"/>
    <cellStyle name="Calculation 3 2 5 4" xfId="2973" xr:uid="{00000000-0005-0000-0000-000093010000}"/>
    <cellStyle name="Calculation 3 2 5 4 2" xfId="6462" xr:uid="{00000000-0005-0000-0000-000093010000}"/>
    <cellStyle name="Calculation 3 2 5 4 2 2" xfId="13212" xr:uid="{7169DB4B-5A70-4BD5-A53D-C7A69673ED84}"/>
    <cellStyle name="Calculation 3 2 5 4 3" xfId="9799" xr:uid="{3AF787F4-9C67-4758-B14A-1D9436FAE024}"/>
    <cellStyle name="Calculation 3 2 5 5" xfId="5576" xr:uid="{00000000-0005-0000-0000-00008F010000}"/>
    <cellStyle name="Calculation 3 2 5 5 2" xfId="12331" xr:uid="{86871692-9B60-4ECD-8ED5-ED805FD1E90D}"/>
    <cellStyle name="Calculation 3 2 5 6" xfId="8919" xr:uid="{BE6C0CF8-2690-4FEE-815D-E4C9CCAF5867}"/>
    <cellStyle name="Calculation 3 2 6" xfId="2168" xr:uid="{00000000-0005-0000-0000-000094010000}"/>
    <cellStyle name="Calculation 3 2 6 2" xfId="2933" xr:uid="{00000000-0005-0000-0000-000095010000}"/>
    <cellStyle name="Calculation 3 2 6 2 2" xfId="4951" xr:uid="{00000000-0005-0000-0000-000096010000}"/>
    <cellStyle name="Calculation 3 2 6 2 2 2" xfId="8440" xr:uid="{00000000-0005-0000-0000-000096010000}"/>
    <cellStyle name="Calculation 3 2 6 2 2 2 2" xfId="15185" xr:uid="{339204A0-F5E3-4199-BCDC-AF6E62EBB10B}"/>
    <cellStyle name="Calculation 3 2 6 2 2 3" xfId="11772" xr:uid="{8455818F-4EF4-431D-81F1-7017B7D23D16}"/>
    <cellStyle name="Calculation 3 2 6 2 3" xfId="6422" xr:uid="{00000000-0005-0000-0000-000095010000}"/>
    <cellStyle name="Calculation 3 2 6 2 3 2" xfId="13173" xr:uid="{28985DAD-527D-4E47-86B5-FFB5A8B4F844}"/>
    <cellStyle name="Calculation 3 2 6 2 4" xfId="9760" xr:uid="{4C9C8C9F-D1CA-4913-A4AB-02CEC66BB7E5}"/>
    <cellStyle name="Calculation 3 2 6 3" xfId="4172" xr:uid="{00000000-0005-0000-0000-000097010000}"/>
    <cellStyle name="Calculation 3 2 6 3 2" xfId="7661" xr:uid="{00000000-0005-0000-0000-000097010000}"/>
    <cellStyle name="Calculation 3 2 6 3 2 2" xfId="14410" xr:uid="{72C7A25A-2A67-4274-9F12-4DA32D4855A5}"/>
    <cellStyle name="Calculation 3 2 6 3 3" xfId="10997" xr:uid="{B5C8DDCC-A670-4EBC-9118-CBD656A209AC}"/>
    <cellStyle name="Calculation 3 2 6 4" xfId="3224" xr:uid="{00000000-0005-0000-0000-000098010000}"/>
    <cellStyle name="Calculation 3 2 6 4 2" xfId="6713" xr:uid="{00000000-0005-0000-0000-000098010000}"/>
    <cellStyle name="Calculation 3 2 6 4 2 2" xfId="13463" xr:uid="{0B3C46A3-A6FF-4D4B-9B90-3B83EB38B7B2}"/>
    <cellStyle name="Calculation 3 2 6 4 3" xfId="10050" xr:uid="{FA39AC57-B5C4-416A-9201-6066E4C6D49A}"/>
    <cellStyle name="Calculation 3 2 6 5" xfId="5747" xr:uid="{00000000-0005-0000-0000-000094010000}"/>
    <cellStyle name="Calculation 3 2 6 5 2" xfId="12500" xr:uid="{1CB6191C-F28C-4A54-9F62-C46B62EC3BD4}"/>
    <cellStyle name="Calculation 3 2 6 6" xfId="9088" xr:uid="{B799FBFD-5ED5-4B13-AB98-218994CEDBBF}"/>
    <cellStyle name="Calculation 3 2 7" xfId="2318" xr:uid="{00000000-0005-0000-0000-000099010000}"/>
    <cellStyle name="Calculation 3 2 7 2" xfId="4355" xr:uid="{00000000-0005-0000-0000-00009A010000}"/>
    <cellStyle name="Calculation 3 2 7 2 2" xfId="7844" xr:uid="{00000000-0005-0000-0000-00009A010000}"/>
    <cellStyle name="Calculation 3 2 7 2 2 2" xfId="14589" xr:uid="{E7430AF5-78C6-44F0-9E79-3B78BE822571}"/>
    <cellStyle name="Calculation 3 2 7 2 3" xfId="11176" xr:uid="{D565F39D-FFE9-4B6E-B03B-6EC7CDB458AD}"/>
    <cellStyle name="Calculation 3 2 7 3" xfId="5819" xr:uid="{00000000-0005-0000-0000-000099010000}"/>
    <cellStyle name="Calculation 3 2 7 3 2" xfId="12570" xr:uid="{FC16CA3D-AE09-4403-A667-AA68AE577A10}"/>
    <cellStyle name="Calculation 3 2 7 4" xfId="9157" xr:uid="{7E22BEEF-DCBA-4201-9AF4-C8E0ABF2E46B}"/>
    <cellStyle name="Calculation 3 2 8" xfId="3297" xr:uid="{00000000-0005-0000-0000-00009B010000}"/>
    <cellStyle name="Calculation 3 2 8 2" xfId="6786" xr:uid="{00000000-0005-0000-0000-00009B010000}"/>
    <cellStyle name="Calculation 3 2 8 2 2" xfId="13536" xr:uid="{7B90896E-790F-4F9B-81DF-18BCCA8B0CD5}"/>
    <cellStyle name="Calculation 3 2 8 3" xfId="10123" xr:uid="{8CCE1F4D-C392-4C41-AC50-DC98270458E5}"/>
    <cellStyle name="Calculation 3 2 9" xfId="4001" xr:uid="{00000000-0005-0000-0000-00009C010000}"/>
    <cellStyle name="Calculation 3 2 9 2" xfId="7490" xr:uid="{00000000-0005-0000-0000-00009C010000}"/>
    <cellStyle name="Calculation 3 2 9 2 2" xfId="14239" xr:uid="{E72D393C-0246-4E64-9D63-2300F0EE4C38}"/>
    <cellStyle name="Calculation 3 2 9 3" xfId="10826" xr:uid="{A55855A4-88B8-4724-AA4E-70EEF3035D68}"/>
    <cellStyle name="Calculation 3 3" xfId="1621" xr:uid="{00000000-0005-0000-0000-00009D010000}"/>
    <cellStyle name="Calculation 3 3 2" xfId="2394" xr:uid="{00000000-0005-0000-0000-00009E010000}"/>
    <cellStyle name="Calculation 3 3 2 2" xfId="4419" xr:uid="{00000000-0005-0000-0000-00009F010000}"/>
    <cellStyle name="Calculation 3 3 2 2 2" xfId="7908" xr:uid="{00000000-0005-0000-0000-00009F010000}"/>
    <cellStyle name="Calculation 3 3 2 2 2 2" xfId="14653" xr:uid="{04C1F631-393C-4E33-9CA9-F6077D7057C5}"/>
    <cellStyle name="Calculation 3 3 2 2 3" xfId="11240" xr:uid="{0B7B21BD-0B89-4BF3-A3E9-C72764BAE55D}"/>
    <cellStyle name="Calculation 3 3 2 3" xfId="5888" xr:uid="{00000000-0005-0000-0000-00009E010000}"/>
    <cellStyle name="Calculation 3 3 2 3 2" xfId="12639" xr:uid="{CBEF38D3-79BC-4E7F-B8E7-0C4070E448D0}"/>
    <cellStyle name="Calculation 3 3 2 4" xfId="9226" xr:uid="{6E5AADC2-2229-4A66-8B8E-BB716F765B30}"/>
    <cellStyle name="Calculation 3 3 3" xfId="3637" xr:uid="{00000000-0005-0000-0000-0000A0010000}"/>
    <cellStyle name="Calculation 3 3 3 2" xfId="7126" xr:uid="{00000000-0005-0000-0000-0000A0010000}"/>
    <cellStyle name="Calculation 3 3 3 2 2" xfId="13875" xr:uid="{DF5E1501-A394-4A80-BF78-5644E743A8FE}"/>
    <cellStyle name="Calculation 3 3 3 3" xfId="10462" xr:uid="{5296845F-8610-48E3-94F2-F6847F2F587B}"/>
    <cellStyle name="Calculation 3 3 4" xfId="3378" xr:uid="{00000000-0005-0000-0000-0000A1010000}"/>
    <cellStyle name="Calculation 3 3 4 2" xfId="6867" xr:uid="{00000000-0005-0000-0000-0000A1010000}"/>
    <cellStyle name="Calculation 3 3 4 2 2" xfId="13617" xr:uid="{C0E718CF-2184-4539-9441-02803BFED5A8}"/>
    <cellStyle name="Calculation 3 3 4 3" xfId="10204" xr:uid="{6EEAEBC3-0A6C-4874-86F4-3367D59DA891}"/>
    <cellStyle name="Calculation 3 3 5" xfId="5209" xr:uid="{00000000-0005-0000-0000-00009D010000}"/>
    <cellStyle name="Calculation 3 3 5 2" xfId="11966" xr:uid="{A5337B1D-F9A2-4007-BB8D-BB0C7B3152D0}"/>
    <cellStyle name="Calculation 3 3 6" xfId="8554" xr:uid="{E927BFD9-E966-49DD-84C9-196DD98E8507}"/>
    <cellStyle name="Calculation 3 4" xfId="1841" xr:uid="{00000000-0005-0000-0000-0000A2010000}"/>
    <cellStyle name="Calculation 3 4 2" xfId="2611" xr:uid="{00000000-0005-0000-0000-0000A3010000}"/>
    <cellStyle name="Calculation 3 4 2 2" xfId="4634" xr:uid="{00000000-0005-0000-0000-0000A4010000}"/>
    <cellStyle name="Calculation 3 4 2 2 2" xfId="8123" xr:uid="{00000000-0005-0000-0000-0000A4010000}"/>
    <cellStyle name="Calculation 3 4 2 2 2 2" xfId="14868" xr:uid="{798ABF5E-B850-4F72-8112-A9E5DB108BE4}"/>
    <cellStyle name="Calculation 3 4 2 2 3" xfId="11455" xr:uid="{0FC99D8A-2616-4C71-B951-67AEBDAB0186}"/>
    <cellStyle name="Calculation 3 4 2 3" xfId="6103" xr:uid="{00000000-0005-0000-0000-0000A3010000}"/>
    <cellStyle name="Calculation 3 4 2 3 2" xfId="12854" xr:uid="{FEBDBEF7-3B15-429A-97F9-C8872E3A6361}"/>
    <cellStyle name="Calculation 3 4 2 4" xfId="9441" xr:uid="{A38DCC2C-6DAB-4C21-B96D-EE3193074179}"/>
    <cellStyle name="Calculation 3 4 3" xfId="3853" xr:uid="{00000000-0005-0000-0000-0000A5010000}"/>
    <cellStyle name="Calculation 3 4 3 2" xfId="7342" xr:uid="{00000000-0005-0000-0000-0000A5010000}"/>
    <cellStyle name="Calculation 3 4 3 2 2" xfId="14091" xr:uid="{3CEA2956-EC7C-4437-A7C3-78E3C3118065}"/>
    <cellStyle name="Calculation 3 4 3 3" xfId="10678" xr:uid="{3DD0F328-E94E-457E-AB46-88859317A819}"/>
    <cellStyle name="Calculation 3 4 4" xfId="3501" xr:uid="{00000000-0005-0000-0000-0000A6010000}"/>
    <cellStyle name="Calculation 3 4 4 2" xfId="6990" xr:uid="{00000000-0005-0000-0000-0000A6010000}"/>
    <cellStyle name="Calculation 3 4 4 2 2" xfId="13740" xr:uid="{19E85776-1727-4933-92F1-F8AE7A637DD7}"/>
    <cellStyle name="Calculation 3 4 4 3" xfId="10327" xr:uid="{CF52CCD5-F282-44AF-834D-40C341DCF22B}"/>
    <cellStyle name="Calculation 3 4 5" xfId="5426" xr:uid="{00000000-0005-0000-0000-0000A2010000}"/>
    <cellStyle name="Calculation 3 4 5 2" xfId="12181" xr:uid="{6372BF50-6A1C-4E2A-97DC-0DD2ACFA89D8}"/>
    <cellStyle name="Calculation 3 4 6" xfId="8769" xr:uid="{C19A5EDA-DEB7-466E-A7B2-3A6199FB7118}"/>
    <cellStyle name="Calculation 3 5" xfId="1965" xr:uid="{00000000-0005-0000-0000-0000A7010000}"/>
    <cellStyle name="Calculation 3 5 2" xfId="2735" xr:uid="{00000000-0005-0000-0000-0000A8010000}"/>
    <cellStyle name="Calculation 3 5 2 2" xfId="4757" xr:uid="{00000000-0005-0000-0000-0000A9010000}"/>
    <cellStyle name="Calculation 3 5 2 2 2" xfId="8246" xr:uid="{00000000-0005-0000-0000-0000A9010000}"/>
    <cellStyle name="Calculation 3 5 2 2 2 2" xfId="14991" xr:uid="{B3B1EE3D-653C-41A4-BF53-A874F476E666}"/>
    <cellStyle name="Calculation 3 5 2 2 3" xfId="11578" xr:uid="{55A0F5FE-0735-4666-A92D-B7EC661C8724}"/>
    <cellStyle name="Calculation 3 5 2 3" xfId="6227" xr:uid="{00000000-0005-0000-0000-0000A8010000}"/>
    <cellStyle name="Calculation 3 5 2 3 2" xfId="12978" xr:uid="{0DED4FCA-CB9A-49A6-8C86-64ED0BEA203B}"/>
    <cellStyle name="Calculation 3 5 2 4" xfId="9565" xr:uid="{1A269AEF-4610-4F44-AA83-769BCF6D06B9}"/>
    <cellStyle name="Calculation 3 5 3" xfId="3976" xr:uid="{00000000-0005-0000-0000-0000AA010000}"/>
    <cellStyle name="Calculation 3 5 3 2" xfId="7465" xr:uid="{00000000-0005-0000-0000-0000AA010000}"/>
    <cellStyle name="Calculation 3 5 3 2 2" xfId="14214" xr:uid="{49A9B242-1ADB-4CFB-A735-614877D26A7D}"/>
    <cellStyle name="Calculation 3 5 3 3" xfId="10801" xr:uid="{3BDA0B78-62BF-4925-9C45-A7622F17839C}"/>
    <cellStyle name="Calculation 3 5 4" xfId="4202" xr:uid="{00000000-0005-0000-0000-0000AB010000}"/>
    <cellStyle name="Calculation 3 5 4 2" xfId="7691" xr:uid="{00000000-0005-0000-0000-0000AB010000}"/>
    <cellStyle name="Calculation 3 5 4 2 2" xfId="14439" xr:uid="{8D5F242E-843E-4000-A929-0D9DB3B7148D}"/>
    <cellStyle name="Calculation 3 5 4 3" xfId="11026" xr:uid="{313042CC-9838-4515-9751-23E845CA35F4}"/>
    <cellStyle name="Calculation 3 5 5" xfId="5550" xr:uid="{00000000-0005-0000-0000-0000A7010000}"/>
    <cellStyle name="Calculation 3 5 5 2" xfId="12305" xr:uid="{7C6ADF0E-4E27-4860-A99C-F76510566EB7}"/>
    <cellStyle name="Calculation 3 5 6" xfId="8893" xr:uid="{370922A9-B1BC-4BF4-9973-CAB4721ADC6C}"/>
    <cellStyle name="Calculation 3 6" xfId="2034" xr:uid="{00000000-0005-0000-0000-0000AC010000}"/>
    <cellStyle name="Calculation 3 6 2" xfId="2801" xr:uid="{00000000-0005-0000-0000-0000AD010000}"/>
    <cellStyle name="Calculation 3 6 2 2" xfId="4821" xr:uid="{00000000-0005-0000-0000-0000AE010000}"/>
    <cellStyle name="Calculation 3 6 2 2 2" xfId="8310" xr:uid="{00000000-0005-0000-0000-0000AE010000}"/>
    <cellStyle name="Calculation 3 6 2 2 2 2" xfId="15055" xr:uid="{058E314E-1DF2-4FFD-87D4-015E059AF0E9}"/>
    <cellStyle name="Calculation 3 6 2 2 3" xfId="11642" xr:uid="{20270453-B795-40CB-B1C9-04DD62DC3009}"/>
    <cellStyle name="Calculation 3 6 2 3" xfId="6292" xr:uid="{00000000-0005-0000-0000-0000AD010000}"/>
    <cellStyle name="Calculation 3 6 2 3 2" xfId="13043" xr:uid="{904F3660-95B1-4615-8983-3CAAC2FA9CD6}"/>
    <cellStyle name="Calculation 3 6 2 4" xfId="9630" xr:uid="{B0D2467B-C1A6-4785-951C-E8D88B8FA0C6}"/>
    <cellStyle name="Calculation 3 6 3" xfId="4042" xr:uid="{00000000-0005-0000-0000-0000AF010000}"/>
    <cellStyle name="Calculation 3 6 3 2" xfId="7531" xr:uid="{00000000-0005-0000-0000-0000AF010000}"/>
    <cellStyle name="Calculation 3 6 3 2 2" xfId="14280" xr:uid="{F0BD1E3E-13BC-4A61-80E5-26DAE2110AAF}"/>
    <cellStyle name="Calculation 3 6 3 3" xfId="10867" xr:uid="{C1003CE7-ADD2-4865-B3AE-589A7BB96C8B}"/>
    <cellStyle name="Calculation 3 6 4" xfId="3430" xr:uid="{00000000-0005-0000-0000-0000B0010000}"/>
    <cellStyle name="Calculation 3 6 4 2" xfId="6919" xr:uid="{00000000-0005-0000-0000-0000B0010000}"/>
    <cellStyle name="Calculation 3 6 4 2 2" xfId="13669" xr:uid="{B8B71DD3-BA7F-47A5-B63E-39CD791A2526}"/>
    <cellStyle name="Calculation 3 6 4 3" xfId="10256" xr:uid="{E961F49D-4CA2-4703-A66C-DDE127DD7C17}"/>
    <cellStyle name="Calculation 3 6 5" xfId="5615" xr:uid="{00000000-0005-0000-0000-0000AC010000}"/>
    <cellStyle name="Calculation 3 6 5 2" xfId="12370" xr:uid="{6B931E9F-18E2-4A7D-8BBE-391DCA341BF0}"/>
    <cellStyle name="Calculation 3 6 6" xfId="8958" xr:uid="{1D4C4808-53F5-4193-903A-91D9AF31C962}"/>
    <cellStyle name="Calculation 3 7" xfId="1831" xr:uid="{00000000-0005-0000-0000-0000B1010000}"/>
    <cellStyle name="Calculation 3 7 2" xfId="2601" xr:uid="{00000000-0005-0000-0000-0000B2010000}"/>
    <cellStyle name="Calculation 3 7 2 2" xfId="4624" xr:uid="{00000000-0005-0000-0000-0000B3010000}"/>
    <cellStyle name="Calculation 3 7 2 2 2" xfId="8113" xr:uid="{00000000-0005-0000-0000-0000B3010000}"/>
    <cellStyle name="Calculation 3 7 2 2 2 2" xfId="14858" xr:uid="{B4F3D8EF-F14D-45BC-A92C-2412632CB6DF}"/>
    <cellStyle name="Calculation 3 7 2 2 3" xfId="11445" xr:uid="{B1A0A3C8-C12D-423A-BC22-662D8C377F90}"/>
    <cellStyle name="Calculation 3 7 2 3" xfId="6093" xr:uid="{00000000-0005-0000-0000-0000B2010000}"/>
    <cellStyle name="Calculation 3 7 2 3 2" xfId="12844" xr:uid="{6978FAAC-EBE6-4AAA-82AC-E206EE516CC8}"/>
    <cellStyle name="Calculation 3 7 2 4" xfId="9431" xr:uid="{1B721839-28A6-46CB-B971-6187B42F5D98}"/>
    <cellStyle name="Calculation 3 7 3" xfId="3843" xr:uid="{00000000-0005-0000-0000-0000B4010000}"/>
    <cellStyle name="Calculation 3 7 3 2" xfId="7332" xr:uid="{00000000-0005-0000-0000-0000B4010000}"/>
    <cellStyle name="Calculation 3 7 3 2 2" xfId="14081" xr:uid="{41281F7C-0950-46EA-BBE6-F26FF17B0C14}"/>
    <cellStyle name="Calculation 3 7 3 3" xfId="10668" xr:uid="{6295E674-F25A-4A7E-9237-C61366773665}"/>
    <cellStyle name="Calculation 3 7 4" xfId="3580" xr:uid="{00000000-0005-0000-0000-0000B5010000}"/>
    <cellStyle name="Calculation 3 7 4 2" xfId="7069" xr:uid="{00000000-0005-0000-0000-0000B5010000}"/>
    <cellStyle name="Calculation 3 7 4 2 2" xfId="13818" xr:uid="{DA7A776C-7956-4CB4-BFC5-D3600A09893F}"/>
    <cellStyle name="Calculation 3 7 4 3" xfId="10405" xr:uid="{5D2362C6-A41E-4AEA-BC87-EC5506705AED}"/>
    <cellStyle name="Calculation 3 7 5" xfId="5416" xr:uid="{00000000-0005-0000-0000-0000B1010000}"/>
    <cellStyle name="Calculation 3 7 5 2" xfId="12171" xr:uid="{1FACF25F-9F3C-49C2-866A-45F5B8D9EF15}"/>
    <cellStyle name="Calculation 3 7 6" xfId="8759" xr:uid="{86CF1C97-E226-4416-8E05-A72C1C86819F}"/>
    <cellStyle name="Calculation 3 8" xfId="2268" xr:uid="{00000000-0005-0000-0000-0000B6010000}"/>
    <cellStyle name="Calculation 3 8 2" xfId="4306" xr:uid="{00000000-0005-0000-0000-0000B7010000}"/>
    <cellStyle name="Calculation 3 8 2 2" xfId="7795" xr:uid="{00000000-0005-0000-0000-0000B7010000}"/>
    <cellStyle name="Calculation 3 8 2 2 2" xfId="14540" xr:uid="{57944BCC-F059-4E00-8934-3905AC4571DE}"/>
    <cellStyle name="Calculation 3 8 2 3" xfId="11127" xr:uid="{9F23C7FA-A6BD-4BB4-8010-B32BBE248AA6}"/>
    <cellStyle name="Calculation 3 8 3" xfId="5769" xr:uid="{00000000-0005-0000-0000-0000B6010000}"/>
    <cellStyle name="Calculation 3 8 3 2" xfId="12520" xr:uid="{A1FFE426-1F5F-4562-993A-5935C24818AA}"/>
    <cellStyle name="Calculation 3 8 4" xfId="9107" xr:uid="{6ABCFD49-9BF0-4964-A11A-5F15B66C0735}"/>
    <cellStyle name="Calculation 3 9" xfId="3169" xr:uid="{00000000-0005-0000-0000-0000B8010000}"/>
    <cellStyle name="Calculation 3 9 2" xfId="6658" xr:uid="{00000000-0005-0000-0000-0000B8010000}"/>
    <cellStyle name="Calculation 3 9 2 2" xfId="13408" xr:uid="{752EC5F0-8E6A-4CF5-9F9A-1E4CE21DBC01}"/>
    <cellStyle name="Calculation 3 9 3" xfId="9995" xr:uid="{01754516-40C6-49DB-BCA4-335AD36802F3}"/>
    <cellStyle name="Calculation 4" xfId="651" xr:uid="{00000000-0005-0000-0000-0000B9010000}"/>
    <cellStyle name="Calculation 4 2" xfId="913" xr:uid="{00000000-0005-0000-0000-0000BA010000}"/>
    <cellStyle name="Calculation 5" xfId="762" xr:uid="{00000000-0005-0000-0000-0000BB010000}"/>
    <cellStyle name="Calculation 5 10" xfId="5067" xr:uid="{00000000-0005-0000-0000-0000BB010000}"/>
    <cellStyle name="Calculation 5 10 2" xfId="11853" xr:uid="{EA1FCC00-B07E-4A16-8F3C-BFEA9730C219}"/>
    <cellStyle name="Calculation 5 2" xfId="1630" xr:uid="{00000000-0005-0000-0000-0000BC010000}"/>
    <cellStyle name="Calculation 5 2 2" xfId="2403" xr:uid="{00000000-0005-0000-0000-0000BD010000}"/>
    <cellStyle name="Calculation 5 2 2 2" xfId="4428" xr:uid="{00000000-0005-0000-0000-0000BE010000}"/>
    <cellStyle name="Calculation 5 2 2 2 2" xfId="7917" xr:uid="{00000000-0005-0000-0000-0000BE010000}"/>
    <cellStyle name="Calculation 5 2 2 2 2 2" xfId="14662" xr:uid="{5D05546A-08E4-4F20-A852-FAA9CE4D5F03}"/>
    <cellStyle name="Calculation 5 2 2 2 3" xfId="11249" xr:uid="{0324C7C2-FD03-4933-B2B8-73092FC4E601}"/>
    <cellStyle name="Calculation 5 2 2 3" xfId="5897" xr:uid="{00000000-0005-0000-0000-0000BD010000}"/>
    <cellStyle name="Calculation 5 2 2 3 2" xfId="12648" xr:uid="{4C2DDE96-AA4B-4658-ACDE-074D39ED7BF3}"/>
    <cellStyle name="Calculation 5 2 2 4" xfId="9235" xr:uid="{3E0D70DA-D81E-4285-9D3D-431FA34C9A65}"/>
    <cellStyle name="Calculation 5 2 3" xfId="3646" xr:uid="{00000000-0005-0000-0000-0000BF010000}"/>
    <cellStyle name="Calculation 5 2 3 2" xfId="7135" xr:uid="{00000000-0005-0000-0000-0000BF010000}"/>
    <cellStyle name="Calculation 5 2 3 2 2" xfId="13884" xr:uid="{5DD0A5B8-C91B-4B4D-BA6F-C9058E2BB6C8}"/>
    <cellStyle name="Calculation 5 2 3 3" xfId="10471" xr:uid="{8C7E46F7-DFA5-46FA-A3F3-2CAD92EBFA5D}"/>
    <cellStyle name="Calculation 5 2 4" xfId="2994" xr:uid="{00000000-0005-0000-0000-0000C0010000}"/>
    <cellStyle name="Calculation 5 2 4 2" xfId="6483" xr:uid="{00000000-0005-0000-0000-0000C0010000}"/>
    <cellStyle name="Calculation 5 2 4 2 2" xfId="13233" xr:uid="{E04F7AAA-E17E-4B6A-A3D8-598375BE6210}"/>
    <cellStyle name="Calculation 5 2 4 3" xfId="9820" xr:uid="{8220BF31-4E08-4804-9C2C-AB31BCB41E00}"/>
    <cellStyle name="Calculation 5 2 5" xfId="5218" xr:uid="{00000000-0005-0000-0000-0000BC010000}"/>
    <cellStyle name="Calculation 5 2 5 2" xfId="11975" xr:uid="{CEE81C3B-E461-4FFF-B500-58F1A90EED03}"/>
    <cellStyle name="Calculation 5 2 6" xfId="8563" xr:uid="{83658F9E-451C-4712-908B-32B112C7613A}"/>
    <cellStyle name="Calculation 5 3" xfId="1850" xr:uid="{00000000-0005-0000-0000-0000C1010000}"/>
    <cellStyle name="Calculation 5 3 2" xfId="2620" xr:uid="{00000000-0005-0000-0000-0000C2010000}"/>
    <cellStyle name="Calculation 5 3 2 2" xfId="4643" xr:uid="{00000000-0005-0000-0000-0000C3010000}"/>
    <cellStyle name="Calculation 5 3 2 2 2" xfId="8132" xr:uid="{00000000-0005-0000-0000-0000C3010000}"/>
    <cellStyle name="Calculation 5 3 2 2 2 2" xfId="14877" xr:uid="{E8C3E7A0-18BC-4B4E-A276-05DA2D671B8B}"/>
    <cellStyle name="Calculation 5 3 2 2 3" xfId="11464" xr:uid="{8B163BCC-1CED-4E51-BCEF-049FB7F929F0}"/>
    <cellStyle name="Calculation 5 3 2 3" xfId="6112" xr:uid="{00000000-0005-0000-0000-0000C2010000}"/>
    <cellStyle name="Calculation 5 3 2 3 2" xfId="12863" xr:uid="{04709AA9-81F1-4A00-A081-2BDD61F1538F}"/>
    <cellStyle name="Calculation 5 3 2 4" xfId="9450" xr:uid="{AFFCB828-C7B7-4B33-AF95-4E4EA169E69C}"/>
    <cellStyle name="Calculation 5 3 3" xfId="3862" xr:uid="{00000000-0005-0000-0000-0000C4010000}"/>
    <cellStyle name="Calculation 5 3 3 2" xfId="7351" xr:uid="{00000000-0005-0000-0000-0000C4010000}"/>
    <cellStyle name="Calculation 5 3 3 2 2" xfId="14100" xr:uid="{C2281A69-CDB8-43DE-96AF-ADC7F1E692D0}"/>
    <cellStyle name="Calculation 5 3 3 3" xfId="10687" xr:uid="{35D66E9E-4C3B-4A56-B182-F5A98BB02EBA}"/>
    <cellStyle name="Calculation 5 3 4" xfId="3023" xr:uid="{00000000-0005-0000-0000-0000C5010000}"/>
    <cellStyle name="Calculation 5 3 4 2" xfId="6512" xr:uid="{00000000-0005-0000-0000-0000C5010000}"/>
    <cellStyle name="Calculation 5 3 4 2 2" xfId="13262" xr:uid="{77C1DF6D-BAD5-40B0-B769-482BC1751628}"/>
    <cellStyle name="Calculation 5 3 4 3" xfId="9849" xr:uid="{7960C3AE-D15B-4AD3-8314-47CBE6AB8C49}"/>
    <cellStyle name="Calculation 5 3 5" xfId="5435" xr:uid="{00000000-0005-0000-0000-0000C1010000}"/>
    <cellStyle name="Calculation 5 3 5 2" xfId="12190" xr:uid="{425ED328-9649-4381-B56D-3DD6A1D3899F}"/>
    <cellStyle name="Calculation 5 3 6" xfId="8778" xr:uid="{C399AE21-364F-42A8-8A4E-DF3D90BA1E13}"/>
    <cellStyle name="Calculation 5 4" xfId="1962" xr:uid="{00000000-0005-0000-0000-0000C6010000}"/>
    <cellStyle name="Calculation 5 4 2" xfId="2732" xr:uid="{00000000-0005-0000-0000-0000C7010000}"/>
    <cellStyle name="Calculation 5 4 2 2" xfId="4754" xr:uid="{00000000-0005-0000-0000-0000C8010000}"/>
    <cellStyle name="Calculation 5 4 2 2 2" xfId="8243" xr:uid="{00000000-0005-0000-0000-0000C8010000}"/>
    <cellStyle name="Calculation 5 4 2 2 2 2" xfId="14988" xr:uid="{80C9C1EE-EC01-4356-BC48-64009C41CE3F}"/>
    <cellStyle name="Calculation 5 4 2 2 3" xfId="11575" xr:uid="{365E2434-9768-46AE-A963-4F053ED39E8F}"/>
    <cellStyle name="Calculation 5 4 2 3" xfId="6224" xr:uid="{00000000-0005-0000-0000-0000C7010000}"/>
    <cellStyle name="Calculation 5 4 2 3 2" xfId="12975" xr:uid="{5D94E5AE-4D30-45B5-89EA-A14D55C918F6}"/>
    <cellStyle name="Calculation 5 4 2 4" xfId="9562" xr:uid="{DCC0CE04-D4EE-4C76-9943-87243F4D1658}"/>
    <cellStyle name="Calculation 5 4 3" xfId="3973" xr:uid="{00000000-0005-0000-0000-0000C9010000}"/>
    <cellStyle name="Calculation 5 4 3 2" xfId="7462" xr:uid="{00000000-0005-0000-0000-0000C9010000}"/>
    <cellStyle name="Calculation 5 4 3 2 2" xfId="14211" xr:uid="{1F45A859-4F7B-46D0-A2AE-6AC8EC217C37}"/>
    <cellStyle name="Calculation 5 4 3 3" xfId="10798" xr:uid="{53960DF5-076C-446A-A3FA-16DA944BC8AB}"/>
    <cellStyle name="Calculation 5 4 4" xfId="4296" xr:uid="{00000000-0005-0000-0000-0000CA010000}"/>
    <cellStyle name="Calculation 5 4 4 2" xfId="7785" xr:uid="{00000000-0005-0000-0000-0000CA010000}"/>
    <cellStyle name="Calculation 5 4 4 2 2" xfId="14531" xr:uid="{58483EAA-8199-4750-B5A0-E4B50E721A0A}"/>
    <cellStyle name="Calculation 5 4 4 3" xfId="11118" xr:uid="{42410B59-E49E-4F0E-92D6-B160B00C4D3D}"/>
    <cellStyle name="Calculation 5 4 5" xfId="5547" xr:uid="{00000000-0005-0000-0000-0000C6010000}"/>
    <cellStyle name="Calculation 5 4 5 2" xfId="12302" xr:uid="{763FE2FA-A1C2-4BB6-B7B5-C735B3F315FE}"/>
    <cellStyle name="Calculation 5 4 6" xfId="8890" xr:uid="{42E3AB8C-8B16-4DB8-AB3E-BBB6589BC565}"/>
    <cellStyle name="Calculation 5 5" xfId="1808" xr:uid="{00000000-0005-0000-0000-0000CB010000}"/>
    <cellStyle name="Calculation 5 5 2" xfId="2578" xr:uid="{00000000-0005-0000-0000-0000CC010000}"/>
    <cellStyle name="Calculation 5 5 2 2" xfId="4601" xr:uid="{00000000-0005-0000-0000-0000CD010000}"/>
    <cellStyle name="Calculation 5 5 2 2 2" xfId="8090" xr:uid="{00000000-0005-0000-0000-0000CD010000}"/>
    <cellStyle name="Calculation 5 5 2 2 2 2" xfId="14835" xr:uid="{4D80E56C-F02F-443E-9DB2-DA672B7AF1DF}"/>
    <cellStyle name="Calculation 5 5 2 2 3" xfId="11422" xr:uid="{7AAEB005-6CD3-4088-BCD6-CD8B1AB31A60}"/>
    <cellStyle name="Calculation 5 5 2 3" xfId="6070" xr:uid="{00000000-0005-0000-0000-0000CC010000}"/>
    <cellStyle name="Calculation 5 5 2 3 2" xfId="12821" xr:uid="{5179AB10-EC9B-4125-A960-531ED1621DAD}"/>
    <cellStyle name="Calculation 5 5 2 4" xfId="9408" xr:uid="{E1741586-44DE-4C18-A4AA-DCE1077C624E}"/>
    <cellStyle name="Calculation 5 5 3" xfId="3820" xr:uid="{00000000-0005-0000-0000-0000CE010000}"/>
    <cellStyle name="Calculation 5 5 3 2" xfId="7309" xr:uid="{00000000-0005-0000-0000-0000CE010000}"/>
    <cellStyle name="Calculation 5 5 3 2 2" xfId="14058" xr:uid="{34BA031F-F806-4D68-8A36-0FCC6A5BA304}"/>
    <cellStyle name="Calculation 5 5 3 3" xfId="10645" xr:uid="{5C9BECEE-A079-4B0B-BCB9-8165DFCE00BB}"/>
    <cellStyle name="Calculation 5 5 4" xfId="3333" xr:uid="{00000000-0005-0000-0000-0000CF010000}"/>
    <cellStyle name="Calculation 5 5 4 2" xfId="6822" xr:uid="{00000000-0005-0000-0000-0000CF010000}"/>
    <cellStyle name="Calculation 5 5 4 2 2" xfId="13572" xr:uid="{33A3475A-81E0-4AED-A767-2375C173DD84}"/>
    <cellStyle name="Calculation 5 5 4 3" xfId="10159" xr:uid="{2B611BC3-4D61-4C18-B6C6-32CA2C7A79A2}"/>
    <cellStyle name="Calculation 5 5 5" xfId="5393" xr:uid="{00000000-0005-0000-0000-0000CB010000}"/>
    <cellStyle name="Calculation 5 5 5 2" xfId="12148" xr:uid="{3AFB23F1-FC8E-4C2D-BBB9-3AF30A34353C}"/>
    <cellStyle name="Calculation 5 5 6" xfId="8736" xr:uid="{0F23BB94-813C-42D8-8D5F-110C0D5C008E}"/>
    <cellStyle name="Calculation 5 6" xfId="1917" xr:uid="{00000000-0005-0000-0000-0000D0010000}"/>
    <cellStyle name="Calculation 5 6 2" xfId="2687" xr:uid="{00000000-0005-0000-0000-0000D1010000}"/>
    <cellStyle name="Calculation 5 6 2 2" xfId="4709" xr:uid="{00000000-0005-0000-0000-0000D2010000}"/>
    <cellStyle name="Calculation 5 6 2 2 2" xfId="8198" xr:uid="{00000000-0005-0000-0000-0000D2010000}"/>
    <cellStyle name="Calculation 5 6 2 2 2 2" xfId="14943" xr:uid="{27876FA0-E713-4CF2-8E18-6503801785A6}"/>
    <cellStyle name="Calculation 5 6 2 2 3" xfId="11530" xr:uid="{D7408341-F3D4-495A-A700-D7DD7FDF767C}"/>
    <cellStyle name="Calculation 5 6 2 3" xfId="6179" xr:uid="{00000000-0005-0000-0000-0000D1010000}"/>
    <cellStyle name="Calculation 5 6 2 3 2" xfId="12930" xr:uid="{A0A90A58-FFBB-4E8D-BEF6-2468370A02A5}"/>
    <cellStyle name="Calculation 5 6 2 4" xfId="9517" xr:uid="{2FEA6AE7-58F4-46F7-9EA0-94B7FE1B1191}"/>
    <cellStyle name="Calculation 5 6 3" xfId="3928" xr:uid="{00000000-0005-0000-0000-0000D3010000}"/>
    <cellStyle name="Calculation 5 6 3 2" xfId="7417" xr:uid="{00000000-0005-0000-0000-0000D3010000}"/>
    <cellStyle name="Calculation 5 6 3 2 2" xfId="14166" xr:uid="{A46130C8-EAD3-4504-968B-C885700C13B1}"/>
    <cellStyle name="Calculation 5 6 3 3" xfId="10753" xr:uid="{13759F49-C8A5-4FD8-A067-343FBC3B6EFD}"/>
    <cellStyle name="Calculation 5 6 4" xfId="3303" xr:uid="{00000000-0005-0000-0000-0000D4010000}"/>
    <cellStyle name="Calculation 5 6 4 2" xfId="6792" xr:uid="{00000000-0005-0000-0000-0000D4010000}"/>
    <cellStyle name="Calculation 5 6 4 2 2" xfId="13542" xr:uid="{165369AD-C45B-40C6-AF02-5350425E8A66}"/>
    <cellStyle name="Calculation 5 6 4 3" xfId="10129" xr:uid="{54A28045-158E-4D17-AEF4-E69E94338003}"/>
    <cellStyle name="Calculation 5 6 5" xfId="5502" xr:uid="{00000000-0005-0000-0000-0000D0010000}"/>
    <cellStyle name="Calculation 5 6 5 2" xfId="12257" xr:uid="{E28A2D91-4F47-46B3-ABD2-3841092DAA8C}"/>
    <cellStyle name="Calculation 5 6 6" xfId="8845" xr:uid="{104E90F1-606B-4408-9BE5-E6B88976B3C7}"/>
    <cellStyle name="Calculation 5 7" xfId="2277" xr:uid="{00000000-0005-0000-0000-0000D5010000}"/>
    <cellStyle name="Calculation 5 7 2" xfId="4315" xr:uid="{00000000-0005-0000-0000-0000D6010000}"/>
    <cellStyle name="Calculation 5 7 2 2" xfId="7804" xr:uid="{00000000-0005-0000-0000-0000D6010000}"/>
    <cellStyle name="Calculation 5 7 2 2 2" xfId="14549" xr:uid="{A68710BA-3ADB-40CF-A479-CA8B9B0EEF30}"/>
    <cellStyle name="Calculation 5 7 2 3" xfId="11136" xr:uid="{CAF0A00F-BF1F-4B2A-817B-0F478BB9C98C}"/>
    <cellStyle name="Calculation 5 7 3" xfId="5778" xr:uid="{00000000-0005-0000-0000-0000D5010000}"/>
    <cellStyle name="Calculation 5 7 3 2" xfId="12529" xr:uid="{2D6611F7-642D-42D9-A9E8-6ABB710DB02A}"/>
    <cellStyle name="Calculation 5 7 4" xfId="9116" xr:uid="{04DEB95D-C0BC-4907-9CD7-6F20372BBF68}"/>
    <cellStyle name="Calculation 5 8" xfId="3178" xr:uid="{00000000-0005-0000-0000-0000D7010000}"/>
    <cellStyle name="Calculation 5 8 2" xfId="6667" xr:uid="{00000000-0005-0000-0000-0000D7010000}"/>
    <cellStyle name="Calculation 5 8 2 2" xfId="13417" xr:uid="{2BDDB10C-A102-47DE-9E47-6297C8916878}"/>
    <cellStyle name="Calculation 5 8 3" xfId="10004" xr:uid="{2CCAF552-9AB0-4991-BBE8-1A654F0DB03B}"/>
    <cellStyle name="Calculation 5 9" xfId="4224" xr:uid="{00000000-0005-0000-0000-0000D8010000}"/>
    <cellStyle name="Calculation 5 9 2" xfId="7713" xr:uid="{00000000-0005-0000-0000-0000D8010000}"/>
    <cellStyle name="Calculation 5 9 2 2" xfId="14460" xr:uid="{EC494C79-874B-4ABB-9FF9-CC87FE07F7A7}"/>
    <cellStyle name="Calculation 5 9 3" xfId="11047" xr:uid="{6B8637A2-BD3A-4C18-9CD8-6B4A5E758CA4}"/>
    <cellStyle name="Calculation 6" xfId="1210" xr:uid="{00000000-0005-0000-0000-0000D9010000}"/>
    <cellStyle name="Calculation 6 2" xfId="2004" xr:uid="{00000000-0005-0000-0000-0000DA010000}"/>
    <cellStyle name="Calculation 6 2 2" xfId="2771" xr:uid="{00000000-0005-0000-0000-0000DB010000}"/>
    <cellStyle name="Calculation 6 2 2 2" xfId="4793" xr:uid="{00000000-0005-0000-0000-0000DC010000}"/>
    <cellStyle name="Calculation 6 2 2 2 2" xfId="8282" xr:uid="{00000000-0005-0000-0000-0000DC010000}"/>
    <cellStyle name="Calculation 6 2 2 2 2 2" xfId="15027" xr:uid="{1B5D2731-5BBD-4129-9798-314219308F1A}"/>
    <cellStyle name="Calculation 6 2 2 2 3" xfId="11614" xr:uid="{09AFE21B-A729-4529-A277-63141E50F2E4}"/>
    <cellStyle name="Calculation 6 2 2 3" xfId="6262" xr:uid="{00000000-0005-0000-0000-0000DB010000}"/>
    <cellStyle name="Calculation 6 2 2 3 2" xfId="13013" xr:uid="{04BFBD2A-44C6-45B9-A1E4-B5B0227356F7}"/>
    <cellStyle name="Calculation 6 2 2 4" xfId="9600" xr:uid="{50A926C4-E858-45C6-813D-686FE5B1449C}"/>
    <cellStyle name="Calculation 6 2 3" xfId="4014" xr:uid="{00000000-0005-0000-0000-0000DD010000}"/>
    <cellStyle name="Calculation 6 2 3 2" xfId="7503" xr:uid="{00000000-0005-0000-0000-0000DD010000}"/>
    <cellStyle name="Calculation 6 2 3 2 2" xfId="14252" xr:uid="{BBC2EE12-826E-4246-B2C2-8E157A92C560}"/>
    <cellStyle name="Calculation 6 2 3 3" xfId="10839" xr:uid="{8700A906-A262-4E5B-8690-AD77A4A9513A}"/>
    <cellStyle name="Calculation 6 2 4" xfId="3475" xr:uid="{00000000-0005-0000-0000-0000DE010000}"/>
    <cellStyle name="Calculation 6 2 4 2" xfId="6964" xr:uid="{00000000-0005-0000-0000-0000DE010000}"/>
    <cellStyle name="Calculation 6 2 4 2 2" xfId="13714" xr:uid="{B7555528-1403-48AD-99FB-B973896B976E}"/>
    <cellStyle name="Calculation 6 2 4 3" xfId="10301" xr:uid="{14A95E0E-1A85-4DFE-B469-E7E2DC9C237A}"/>
    <cellStyle name="Calculation 6 2 5" xfId="5585" xr:uid="{00000000-0005-0000-0000-0000DA010000}"/>
    <cellStyle name="Calculation 6 2 5 2" xfId="12340" xr:uid="{7B30CAA9-5E7C-4913-A1B9-B2F76F44CAE3}"/>
    <cellStyle name="Calculation 6 2 6" xfId="8928" xr:uid="{C50449D1-CAB0-43EF-9CE5-2A46FE6FBE3B}"/>
    <cellStyle name="Calculation 6 3" xfId="1754" xr:uid="{00000000-0005-0000-0000-0000DF010000}"/>
    <cellStyle name="Calculation 6 3 2" xfId="2524" xr:uid="{00000000-0005-0000-0000-0000E0010000}"/>
    <cellStyle name="Calculation 6 3 2 2" xfId="4547" xr:uid="{00000000-0005-0000-0000-0000E1010000}"/>
    <cellStyle name="Calculation 6 3 2 2 2" xfId="8036" xr:uid="{00000000-0005-0000-0000-0000E1010000}"/>
    <cellStyle name="Calculation 6 3 2 2 2 2" xfId="14781" xr:uid="{3F046654-257F-4125-B100-7F33DE3EF2E4}"/>
    <cellStyle name="Calculation 6 3 2 2 3" xfId="11368" xr:uid="{D841B37D-1A61-4AAB-8CC6-F0EA4E759DC2}"/>
    <cellStyle name="Calculation 6 3 2 3" xfId="6017" xr:uid="{00000000-0005-0000-0000-0000E0010000}"/>
    <cellStyle name="Calculation 6 3 2 3 2" xfId="12768" xr:uid="{75B74D62-BD96-40EC-97B8-2F0EFCA29785}"/>
    <cellStyle name="Calculation 6 3 2 4" xfId="9355" xr:uid="{9CB88D3E-3331-49EB-B3DB-CDAD60B95D56}"/>
    <cellStyle name="Calculation 6 3 3" xfId="3766" xr:uid="{00000000-0005-0000-0000-0000E2010000}"/>
    <cellStyle name="Calculation 6 3 3 2" xfId="7255" xr:uid="{00000000-0005-0000-0000-0000E2010000}"/>
    <cellStyle name="Calculation 6 3 3 2 2" xfId="14004" xr:uid="{E37BF141-30ED-42E8-ACF4-92C9337E2674}"/>
    <cellStyle name="Calculation 6 3 3 3" xfId="10591" xr:uid="{48483856-01F4-4560-A131-62CA10CD975D}"/>
    <cellStyle name="Calculation 6 3 4" xfId="3344" xr:uid="{00000000-0005-0000-0000-0000E3010000}"/>
    <cellStyle name="Calculation 6 3 4 2" xfId="6833" xr:uid="{00000000-0005-0000-0000-0000E3010000}"/>
    <cellStyle name="Calculation 6 3 4 2 2" xfId="13583" xr:uid="{5D147552-F4ED-427C-BD33-8D53CE2F5955}"/>
    <cellStyle name="Calculation 6 3 4 3" xfId="10170" xr:uid="{FE0B3B6C-8061-4A1B-9BCD-36394E521CBF}"/>
    <cellStyle name="Calculation 6 3 5" xfId="5340" xr:uid="{00000000-0005-0000-0000-0000DF010000}"/>
    <cellStyle name="Calculation 6 3 5 2" xfId="12095" xr:uid="{1500B92E-72DC-4ADB-B3A9-B044D6E874B1}"/>
    <cellStyle name="Calculation 6 3 6" xfId="8683" xr:uid="{9D6B30CA-9E6E-46BE-9BEE-C18BB4BC21E1}"/>
    <cellStyle name="Calculation 6 4" xfId="2111" xr:uid="{00000000-0005-0000-0000-0000E4010000}"/>
    <cellStyle name="Calculation 6 4 2" xfId="2878" xr:uid="{00000000-0005-0000-0000-0000E5010000}"/>
    <cellStyle name="Calculation 6 4 2 2" xfId="4898" xr:uid="{00000000-0005-0000-0000-0000E6010000}"/>
    <cellStyle name="Calculation 6 4 2 2 2" xfId="8387" xr:uid="{00000000-0005-0000-0000-0000E6010000}"/>
    <cellStyle name="Calculation 6 4 2 2 2 2" xfId="15132" xr:uid="{49680F7D-F307-4BA8-A730-B3DAC5962E3C}"/>
    <cellStyle name="Calculation 6 4 2 2 3" xfId="11719" xr:uid="{2F19C7D8-D35E-4EC5-A6FE-1C930C5F292B}"/>
    <cellStyle name="Calculation 6 4 2 3" xfId="6367" xr:uid="{00000000-0005-0000-0000-0000E5010000}"/>
    <cellStyle name="Calculation 6 4 2 3 2" xfId="13118" xr:uid="{20B22C62-6800-4661-9B6A-5E903F224D22}"/>
    <cellStyle name="Calculation 6 4 2 4" xfId="9705" xr:uid="{823C72A3-3F65-42B8-A391-B9553C49CD03}"/>
    <cellStyle name="Calculation 6 4 3" xfId="4119" xr:uid="{00000000-0005-0000-0000-0000E7010000}"/>
    <cellStyle name="Calculation 6 4 3 2" xfId="7608" xr:uid="{00000000-0005-0000-0000-0000E7010000}"/>
    <cellStyle name="Calculation 6 4 3 2 2" xfId="14357" xr:uid="{D3C855A8-D28B-4C7A-8D75-824ECA606918}"/>
    <cellStyle name="Calculation 6 4 3 3" xfId="10944" xr:uid="{918DA62C-75FE-4647-B87D-38CFC38A607B}"/>
    <cellStyle name="Calculation 6 4 4" xfId="128" xr:uid="{00000000-0005-0000-0000-0000E8010000}"/>
    <cellStyle name="Calculation 6 4 4 2" xfId="5001" xr:uid="{00000000-0005-0000-0000-0000E8010000}"/>
    <cellStyle name="Calculation 6 4 4 2 2" xfId="11815" xr:uid="{76DBDC4A-0B3D-4953-9BAA-5E52CD23885F}"/>
    <cellStyle name="Calculation 6 4 4 3" xfId="8488" xr:uid="{FE08B7F9-7EF1-4FE7-8ED7-B228B7C312E0}"/>
    <cellStyle name="Calculation 6 4 5" xfId="5690" xr:uid="{00000000-0005-0000-0000-0000E4010000}"/>
    <cellStyle name="Calculation 6 4 5 2" xfId="12445" xr:uid="{606B02DE-C213-4AB3-A3BC-FEA58874C2E1}"/>
    <cellStyle name="Calculation 6 4 6" xfId="9033" xr:uid="{A2588F3A-8C87-48E2-B338-8D71D3A7034B}"/>
    <cellStyle name="Calculation 6 5" xfId="1941" xr:uid="{00000000-0005-0000-0000-0000E9010000}"/>
    <cellStyle name="Calculation 6 5 2" xfId="2711" xr:uid="{00000000-0005-0000-0000-0000EA010000}"/>
    <cellStyle name="Calculation 6 5 2 2" xfId="4733" xr:uid="{00000000-0005-0000-0000-0000EB010000}"/>
    <cellStyle name="Calculation 6 5 2 2 2" xfId="8222" xr:uid="{00000000-0005-0000-0000-0000EB010000}"/>
    <cellStyle name="Calculation 6 5 2 2 2 2" xfId="14967" xr:uid="{5BF42538-8F92-478B-92B3-19EC35F41DF3}"/>
    <cellStyle name="Calculation 6 5 2 2 3" xfId="11554" xr:uid="{B42230E9-D668-4640-BEC5-A66ACD65EC1F}"/>
    <cellStyle name="Calculation 6 5 2 3" xfId="6203" xr:uid="{00000000-0005-0000-0000-0000EA010000}"/>
    <cellStyle name="Calculation 6 5 2 3 2" xfId="12954" xr:uid="{9B26280D-2F22-496F-A266-DEB4656C6C5F}"/>
    <cellStyle name="Calculation 6 5 2 4" xfId="9541" xr:uid="{1B5C6F57-3D0F-4403-8D12-5ADA87621FFF}"/>
    <cellStyle name="Calculation 6 5 3" xfId="3952" xr:uid="{00000000-0005-0000-0000-0000EC010000}"/>
    <cellStyle name="Calculation 6 5 3 2" xfId="7441" xr:uid="{00000000-0005-0000-0000-0000EC010000}"/>
    <cellStyle name="Calculation 6 5 3 2 2" xfId="14190" xr:uid="{ED58DC97-CE63-425E-BE48-11D4674778F4}"/>
    <cellStyle name="Calculation 6 5 3 3" xfId="10777" xr:uid="{4DBF4804-4DE6-40E3-A466-EDF59ADAED0F}"/>
    <cellStyle name="Calculation 6 5 4" xfId="4277" xr:uid="{00000000-0005-0000-0000-0000ED010000}"/>
    <cellStyle name="Calculation 6 5 4 2" xfId="7766" xr:uid="{00000000-0005-0000-0000-0000ED010000}"/>
    <cellStyle name="Calculation 6 5 4 2 2" xfId="14513" xr:uid="{F05C19E8-C4D4-424F-A35D-31309981D64E}"/>
    <cellStyle name="Calculation 6 5 4 3" xfId="11100" xr:uid="{5DD9110C-BE0D-4709-809F-B2AD04B0840F}"/>
    <cellStyle name="Calculation 6 5 5" xfId="5526" xr:uid="{00000000-0005-0000-0000-0000E9010000}"/>
    <cellStyle name="Calculation 6 5 5 2" xfId="12281" xr:uid="{F8F048B1-7457-4095-97C8-C35A4EF7FF02}"/>
    <cellStyle name="Calculation 6 5 6" xfId="8869" xr:uid="{2725F851-72E9-43A8-BE98-6B3724D8D753}"/>
    <cellStyle name="Calculation 6 6" xfId="2321" xr:uid="{00000000-0005-0000-0000-0000EE010000}"/>
    <cellStyle name="Calculation 6 6 2" xfId="4358" xr:uid="{00000000-0005-0000-0000-0000EF010000}"/>
    <cellStyle name="Calculation 6 6 2 2" xfId="7847" xr:uid="{00000000-0005-0000-0000-0000EF010000}"/>
    <cellStyle name="Calculation 6 6 2 2 2" xfId="14592" xr:uid="{CB5BF5A7-B7CB-486F-8CFD-EA1524A07F48}"/>
    <cellStyle name="Calculation 6 6 2 3" xfId="11179" xr:uid="{6C8EB08A-DD63-448F-BA14-1096B76DDDED}"/>
    <cellStyle name="Calculation 6 6 3" xfId="5822" xr:uid="{00000000-0005-0000-0000-0000EE010000}"/>
    <cellStyle name="Calculation 6 6 3 2" xfId="12573" xr:uid="{3D0EACCF-20BD-40A8-89C3-BB6A6D00D3D2}"/>
    <cellStyle name="Calculation 6 6 4" xfId="9160" xr:uid="{693CFCC3-ACB0-4974-BCF5-510F01FDF678}"/>
    <cellStyle name="Calculation 6 7" xfId="3435" xr:uid="{00000000-0005-0000-0000-0000F0010000}"/>
    <cellStyle name="Calculation 6 7 2" xfId="6924" xr:uid="{00000000-0005-0000-0000-0000F0010000}"/>
    <cellStyle name="Calculation 6 7 2 2" xfId="13674" xr:uid="{37116311-62CC-4718-A3B8-1FE4655A72DD}"/>
    <cellStyle name="Calculation 6 7 3" xfId="10261" xr:uid="{C63F13CE-CE19-4FE1-AA96-1A9EA58E1355}"/>
    <cellStyle name="Calculation 6 8" xfId="3109" xr:uid="{00000000-0005-0000-0000-0000F1010000}"/>
    <cellStyle name="Calculation 6 8 2" xfId="6598" xr:uid="{00000000-0005-0000-0000-0000F1010000}"/>
    <cellStyle name="Calculation 6 8 2 2" xfId="13348" xr:uid="{4251BF71-3180-44A6-98A7-6E86B4C2B6DD}"/>
    <cellStyle name="Calculation 6 8 3" xfId="9935" xr:uid="{C40F226A-DCE6-451C-B56C-74E9CBE7B83F}"/>
    <cellStyle name="Calculation 6 9" xfId="5130" xr:uid="{00000000-0005-0000-0000-0000D9010000}"/>
    <cellStyle name="Calculation 6 9 2" xfId="11898" xr:uid="{D8678763-3555-4A10-8B25-579315CE73EE}"/>
    <cellStyle name="Calculation 7" xfId="1599" xr:uid="{00000000-0005-0000-0000-0000F2010000}"/>
    <cellStyle name="Calculation 7 2" xfId="2375" xr:uid="{00000000-0005-0000-0000-0000F3010000}"/>
    <cellStyle name="Calculation 7 2 2" xfId="4407" xr:uid="{00000000-0005-0000-0000-0000F4010000}"/>
    <cellStyle name="Calculation 7 2 2 2" xfId="7896" xr:uid="{00000000-0005-0000-0000-0000F4010000}"/>
    <cellStyle name="Calculation 7 2 2 2 2" xfId="14641" xr:uid="{B51D1212-A302-4D6C-A315-3FFDB0553AA3}"/>
    <cellStyle name="Calculation 7 2 2 3" xfId="11228" xr:uid="{B405CEE8-493C-4D2F-8DC1-47749497A4DF}"/>
    <cellStyle name="Calculation 7 2 3" xfId="5876" xr:uid="{00000000-0005-0000-0000-0000F3010000}"/>
    <cellStyle name="Calculation 7 2 3 2" xfId="12627" xr:uid="{4E11D19B-0CE5-43EB-B954-E1E158170A74}"/>
    <cellStyle name="Calculation 7 2 4" xfId="9214" xr:uid="{E0D845F5-F13F-4B41-8023-C3C12A211ECF}"/>
    <cellStyle name="Calculation 7 3" xfId="3617" xr:uid="{00000000-0005-0000-0000-0000F5010000}"/>
    <cellStyle name="Calculation 7 3 2" xfId="7106" xr:uid="{00000000-0005-0000-0000-0000F5010000}"/>
    <cellStyle name="Calculation 7 3 2 2" xfId="13855" xr:uid="{3CAF8956-7D82-4161-9ABC-1F9D953C7794}"/>
    <cellStyle name="Calculation 7 3 3" xfId="10442" xr:uid="{FF2E490E-7D05-4B51-BB5A-BEE6F691470B}"/>
    <cellStyle name="Calculation 7 4" xfId="94" xr:uid="{00000000-0005-0000-0000-0000F6010000}"/>
    <cellStyle name="Calculation 7 4 2" xfId="4975" xr:uid="{00000000-0005-0000-0000-0000F6010000}"/>
    <cellStyle name="Calculation 7 4 2 2" xfId="11791" xr:uid="{DF6B2E2A-7DEC-4922-8868-26695DA5C66D}"/>
    <cellStyle name="Calculation 7 4 3" xfId="8464" xr:uid="{21B2BC7F-B022-4676-B317-8A6D328E3E33}"/>
    <cellStyle name="Calculation 7 5" xfId="5195" xr:uid="{00000000-0005-0000-0000-0000F2010000}"/>
    <cellStyle name="Calculation 7 5 2" xfId="11954" xr:uid="{BF9C93CB-82D2-46CE-AF7F-4C338981C9E3}"/>
    <cellStyle name="Calculation 7 6" xfId="8542" xr:uid="{989A4A55-07C1-4CF9-93D5-793A2DA80842}"/>
    <cellStyle name="Calculation 8" xfId="2164" xr:uid="{00000000-0005-0000-0000-0000F7010000}"/>
    <cellStyle name="Calculation 8 2" xfId="2929" xr:uid="{00000000-0005-0000-0000-0000F8010000}"/>
    <cellStyle name="Calculation 8 2 2" xfId="4947" xr:uid="{00000000-0005-0000-0000-0000F9010000}"/>
    <cellStyle name="Calculation 8 2 2 2" xfId="8436" xr:uid="{00000000-0005-0000-0000-0000F9010000}"/>
    <cellStyle name="Calculation 8 2 2 2 2" xfId="15181" xr:uid="{476140E0-3D58-404E-843A-EDB579D742A7}"/>
    <cellStyle name="Calculation 8 2 2 3" xfId="11768" xr:uid="{C2E1FBDC-756C-4749-AA36-698EA474FA03}"/>
    <cellStyle name="Calculation 8 2 3" xfId="6418" xr:uid="{00000000-0005-0000-0000-0000F8010000}"/>
    <cellStyle name="Calculation 8 2 3 2" xfId="13169" xr:uid="{FCC0CAB1-AF24-4E64-BFC4-4A1F45F5C3CC}"/>
    <cellStyle name="Calculation 8 2 4" xfId="9756" xr:uid="{0E2AD00C-A608-4C16-82C3-179E7BCFD684}"/>
    <cellStyle name="Calculation 8 3" xfId="4168" xr:uid="{00000000-0005-0000-0000-0000FA010000}"/>
    <cellStyle name="Calculation 8 3 2" xfId="7657" xr:uid="{00000000-0005-0000-0000-0000FA010000}"/>
    <cellStyle name="Calculation 8 3 2 2" xfId="14406" xr:uid="{EF828ED1-EA69-425F-BDDE-E3419F11FC3A}"/>
    <cellStyle name="Calculation 8 3 3" xfId="10993" xr:uid="{466F1F3D-CC08-4373-979A-AE2953B03BB3}"/>
    <cellStyle name="Calculation 8 4" xfId="3226" xr:uid="{00000000-0005-0000-0000-0000FB010000}"/>
    <cellStyle name="Calculation 8 4 2" xfId="6715" xr:uid="{00000000-0005-0000-0000-0000FB010000}"/>
    <cellStyle name="Calculation 8 4 2 2" xfId="13465" xr:uid="{5538496E-1ABC-4118-8D10-A27C5E1642DA}"/>
    <cellStyle name="Calculation 8 4 3" xfId="10052" xr:uid="{6EB2DD5C-6E53-4E26-84D8-850ADF16E2F5}"/>
    <cellStyle name="Calculation 8 5" xfId="5743" xr:uid="{00000000-0005-0000-0000-0000F7010000}"/>
    <cellStyle name="Calculation 8 5 2" xfId="12496" xr:uid="{1794BA74-2ED6-459B-8A91-8A2CAB53A646}"/>
    <cellStyle name="Calculation 8 6" xfId="9084" xr:uid="{EDB73C20-A931-4474-9AA8-16788A3EBC8E}"/>
    <cellStyle name="Calculation 9" xfId="86" xr:uid="{00000000-0005-0000-0000-0000FC010000}"/>
    <cellStyle name="Calculation 9 2" xfId="4972" xr:uid="{00000000-0005-0000-0000-0000FC010000}"/>
    <cellStyle name="Calculation 9 2 2" xfId="11789" xr:uid="{058A9206-DBA8-4F80-9365-1787119A746E}"/>
    <cellStyle name="Calculation 9 3" xfId="8462" xr:uid="{7B3507E1-4573-4C83-9796-D18F71371443}"/>
    <cellStyle name="category" xfId="1332" xr:uid="{00000000-0005-0000-0000-0000FD010000}"/>
    <cellStyle name="Change A&amp;ll" xfId="294" xr:uid="{00000000-0005-0000-0000-0000FE010000}"/>
    <cellStyle name="Change A&amp;ll 2" xfId="1613" xr:uid="{00000000-0005-0000-0000-0000FF010000}"/>
    <cellStyle name="Change A&amp;ll 2 2" xfId="2387" xr:uid="{00000000-0005-0000-0000-000000020000}"/>
    <cellStyle name="Change A&amp;ll 2 3" xfId="3630" xr:uid="{00000000-0005-0000-0000-000001020000}"/>
    <cellStyle name="Change A&amp;ll 2 3 2" xfId="7119" xr:uid="{00000000-0005-0000-0000-000001020000}"/>
    <cellStyle name="Change A&amp;ll 2 3 2 2" xfId="13868" xr:uid="{2E5D0B85-9B62-4AB0-9CB8-65E5E77EB1D2}"/>
    <cellStyle name="Change A&amp;ll 2 3 3" xfId="10455" xr:uid="{BD187A5E-F0B9-4D27-B0A8-18CFA99958E1}"/>
    <cellStyle name="Change A&amp;ll 2 4" xfId="3382" xr:uid="{00000000-0005-0000-0000-000002020000}"/>
    <cellStyle name="Change A&amp;ll 2 4 2" xfId="6871" xr:uid="{00000000-0005-0000-0000-000002020000}"/>
    <cellStyle name="Change A&amp;ll 2 4 2 2" xfId="13621" xr:uid="{ECE86331-CAD8-4E60-AEB8-5D9FBBD4DEF4}"/>
    <cellStyle name="Change A&amp;ll 2 4 3" xfId="10208" xr:uid="{3CAAC8D7-341F-4DCE-A08A-4BD3EB538B61}"/>
    <cellStyle name="Change A&amp;ll 3" xfId="1704" xr:uid="{00000000-0005-0000-0000-000003020000}"/>
    <cellStyle name="Change A&amp;ll 3 2" xfId="2474" xr:uid="{00000000-0005-0000-0000-000004020000}"/>
    <cellStyle name="Change A&amp;ll 3 2 2" xfId="4497" xr:uid="{00000000-0005-0000-0000-000005020000}"/>
    <cellStyle name="Change A&amp;ll 3 2 2 2" xfId="7986" xr:uid="{00000000-0005-0000-0000-000005020000}"/>
    <cellStyle name="Change A&amp;ll 3 2 2 2 2" xfId="14731" xr:uid="{63746B24-A242-4A21-B8F5-E0BF94547257}"/>
    <cellStyle name="Change A&amp;ll 3 2 2 3" xfId="11318" xr:uid="{CFDF85C9-F99E-4A4A-A2C3-85EAA8C33298}"/>
    <cellStyle name="Change A&amp;ll 3 2 3" xfId="5967" xr:uid="{00000000-0005-0000-0000-000004020000}"/>
    <cellStyle name="Change A&amp;ll 3 2 3 2" xfId="12718" xr:uid="{C55F02D0-2152-4F6B-A404-E4FB63CE9E2D}"/>
    <cellStyle name="Change A&amp;ll 3 2 4" xfId="9305" xr:uid="{2FB18150-AAA2-4BE2-BF7B-CB69559B50CA}"/>
    <cellStyle name="Change A&amp;ll 3 3" xfId="3716" xr:uid="{00000000-0005-0000-0000-000006020000}"/>
    <cellStyle name="Change A&amp;ll 3 3 2" xfId="7205" xr:uid="{00000000-0005-0000-0000-000006020000}"/>
    <cellStyle name="Change A&amp;ll 3 3 2 2" xfId="13954" xr:uid="{EB575EA5-3BC6-456F-A6ED-A448CC4BB552}"/>
    <cellStyle name="Change A&amp;ll 3 3 3" xfId="10541" xr:uid="{13061075-6AA3-476D-A5F1-994D73D920E1}"/>
    <cellStyle name="Change A&amp;ll 3 4" xfId="3074" xr:uid="{00000000-0005-0000-0000-000007020000}"/>
    <cellStyle name="Change A&amp;ll 3 4 2" xfId="6563" xr:uid="{00000000-0005-0000-0000-000007020000}"/>
    <cellStyle name="Change A&amp;ll 3 4 2 2" xfId="13313" xr:uid="{B4188E74-9233-4282-872F-162DB05B3BF2}"/>
    <cellStyle name="Change A&amp;ll 3 4 3" xfId="9900" xr:uid="{FC77F0BF-CFA5-49F4-86B8-A8D3050EF7AF}"/>
    <cellStyle name="Change A&amp;ll 3 5" xfId="5290" xr:uid="{00000000-0005-0000-0000-000003020000}"/>
    <cellStyle name="Change A&amp;ll 3 5 2" xfId="12045" xr:uid="{573EA7FD-40DD-4E5F-BC56-F8FEDDEFDCDE}"/>
    <cellStyle name="Change A&amp;ll 3 6" xfId="8633" xr:uid="{6A2C504D-731D-4B4E-8A6B-63E0CD4B0AB5}"/>
    <cellStyle name="Change A&amp;ll 4" xfId="1729" xr:uid="{00000000-0005-0000-0000-000008020000}"/>
    <cellStyle name="Change A&amp;ll 4 2" xfId="2499" xr:uid="{00000000-0005-0000-0000-000009020000}"/>
    <cellStyle name="Change A&amp;ll 4 2 2" xfId="4522" xr:uid="{00000000-0005-0000-0000-00000A020000}"/>
    <cellStyle name="Change A&amp;ll 4 2 2 2" xfId="8011" xr:uid="{00000000-0005-0000-0000-00000A020000}"/>
    <cellStyle name="Change A&amp;ll 4 2 2 2 2" xfId="14756" xr:uid="{4F884A66-B7C2-421F-B876-B73D21846F07}"/>
    <cellStyle name="Change A&amp;ll 4 2 2 3" xfId="11343" xr:uid="{7426DBF5-F1DA-4358-AECE-27BC82352B9F}"/>
    <cellStyle name="Change A&amp;ll 4 2 3" xfId="5992" xr:uid="{00000000-0005-0000-0000-000009020000}"/>
    <cellStyle name="Change A&amp;ll 4 2 3 2" xfId="12743" xr:uid="{AE4E6986-B866-4841-A101-B965BFC2B452}"/>
    <cellStyle name="Change A&amp;ll 4 2 4" xfId="9330" xr:uid="{8FD0E4A9-29B1-46A0-AC5F-420FE70E4B26}"/>
    <cellStyle name="Change A&amp;ll 4 3" xfId="3741" xr:uid="{00000000-0005-0000-0000-00000B020000}"/>
    <cellStyle name="Change A&amp;ll 4 3 2" xfId="7230" xr:uid="{00000000-0005-0000-0000-00000B020000}"/>
    <cellStyle name="Change A&amp;ll 4 3 2 2" xfId="13979" xr:uid="{C840602A-DF64-4D82-A0E0-3AAC7DA3CD88}"/>
    <cellStyle name="Change A&amp;ll 4 3 3" xfId="10566" xr:uid="{5558727D-794C-43A3-923F-02BE3B7A4C00}"/>
    <cellStyle name="Change A&amp;ll 4 4" xfId="3354" xr:uid="{00000000-0005-0000-0000-00000C020000}"/>
    <cellStyle name="Change A&amp;ll 4 4 2" xfId="6843" xr:uid="{00000000-0005-0000-0000-00000C020000}"/>
    <cellStyle name="Change A&amp;ll 4 4 2 2" xfId="13593" xr:uid="{A6702624-0DEE-4B9B-B23E-AF42456AD4D8}"/>
    <cellStyle name="Change A&amp;ll 4 4 3" xfId="10180" xr:uid="{F34DF5C2-8C21-4A23-B7DA-1C2A1022E585}"/>
    <cellStyle name="Change A&amp;ll 4 5" xfId="5315" xr:uid="{00000000-0005-0000-0000-000008020000}"/>
    <cellStyle name="Change A&amp;ll 4 5 2" xfId="12070" xr:uid="{0C869FBC-9BD8-4191-8DFF-062B82CA3A68}"/>
    <cellStyle name="Change A&amp;ll 4 6" xfId="8658" xr:uid="{73ED3A5B-4EE7-4C86-930A-32FF8D0D83BD}"/>
    <cellStyle name="Change A&amp;ll 5" xfId="1797" xr:uid="{00000000-0005-0000-0000-00000D020000}"/>
    <cellStyle name="Change A&amp;ll 5 2" xfId="2567" xr:uid="{00000000-0005-0000-0000-00000E020000}"/>
    <cellStyle name="Change A&amp;ll 5 2 2" xfId="4590" xr:uid="{00000000-0005-0000-0000-00000F020000}"/>
    <cellStyle name="Change A&amp;ll 5 2 2 2" xfId="8079" xr:uid="{00000000-0005-0000-0000-00000F020000}"/>
    <cellStyle name="Change A&amp;ll 5 2 2 2 2" xfId="14824" xr:uid="{B9A1729F-0619-4AA8-9F34-E21C7AB5B3BC}"/>
    <cellStyle name="Change A&amp;ll 5 2 2 3" xfId="11411" xr:uid="{3D6A8CF9-EBD3-4C54-A621-4C1669B90911}"/>
    <cellStyle name="Change A&amp;ll 5 2 3" xfId="6059" xr:uid="{00000000-0005-0000-0000-00000E020000}"/>
    <cellStyle name="Change A&amp;ll 5 2 3 2" xfId="12810" xr:uid="{8F706BF5-7F92-4934-A6EA-6287C136AC6B}"/>
    <cellStyle name="Change A&amp;ll 5 2 4" xfId="9397" xr:uid="{6086DB55-9623-48FE-ACC4-BBBE939038B1}"/>
    <cellStyle name="Change A&amp;ll 5 3" xfId="3809" xr:uid="{00000000-0005-0000-0000-000010020000}"/>
    <cellStyle name="Change A&amp;ll 5 3 2" xfId="7298" xr:uid="{00000000-0005-0000-0000-000010020000}"/>
    <cellStyle name="Change A&amp;ll 5 3 2 2" xfId="14047" xr:uid="{EE4841C2-DB29-407D-A119-006F57127ED0}"/>
    <cellStyle name="Change A&amp;ll 5 3 3" xfId="10634" xr:uid="{B7B463FF-C054-46DD-B837-F1E5CFDC9C83}"/>
    <cellStyle name="Change A&amp;ll 5 4" xfId="3335" xr:uid="{00000000-0005-0000-0000-000011020000}"/>
    <cellStyle name="Change A&amp;ll 5 4 2" xfId="6824" xr:uid="{00000000-0005-0000-0000-000011020000}"/>
    <cellStyle name="Change A&amp;ll 5 4 2 2" xfId="13574" xr:uid="{FAB93F5D-9444-4A65-B846-DD0649DCEC53}"/>
    <cellStyle name="Change A&amp;ll 5 4 3" xfId="10161" xr:uid="{194BDF94-D9DC-4D1F-99A3-9ECE1E4E1085}"/>
    <cellStyle name="Change A&amp;ll 5 5" xfId="5382" xr:uid="{00000000-0005-0000-0000-00000D020000}"/>
    <cellStyle name="Change A&amp;ll 5 5 2" xfId="12137" xr:uid="{563DD70E-71E9-419D-BD71-4F4216EB3395}"/>
    <cellStyle name="Change A&amp;ll 5 6" xfId="8725" xr:uid="{73152F7D-010F-44CD-B897-E6E4A78CF8D3}"/>
    <cellStyle name="Check Cell 2" xfId="295" xr:uid="{00000000-0005-0000-0000-000012020000}"/>
    <cellStyle name="Check Cell 2 2" xfId="914" xr:uid="{00000000-0005-0000-0000-000013020000}"/>
    <cellStyle name="Check Cell 2 3" xfId="915" xr:uid="{00000000-0005-0000-0000-000014020000}"/>
    <cellStyle name="Check Cell 3" xfId="1211" xr:uid="{00000000-0005-0000-0000-000015020000}"/>
    <cellStyle name="Check Cell 3 2" xfId="916" xr:uid="{00000000-0005-0000-0000-000016020000}"/>
    <cellStyle name="Check Cell 4" xfId="652" xr:uid="{00000000-0005-0000-0000-000017020000}"/>
    <cellStyle name="Check Cell 4 2" xfId="917" xr:uid="{00000000-0005-0000-0000-000018020000}"/>
    <cellStyle name="Check Cell 5" xfId="87" xr:uid="{00000000-0005-0000-0000-000019020000}"/>
    <cellStyle name="comic" xfId="1333" xr:uid="{00000000-0005-0000-0000-00001A020000}"/>
    <cellStyle name="Comma" xfId="1" builtinId="3"/>
    <cellStyle name="Comma  - Style1" xfId="172" xr:uid="{00000000-0005-0000-0000-00001C020000}"/>
    <cellStyle name="Comma  - Style1 2" xfId="653" xr:uid="{00000000-0005-0000-0000-00001D020000}"/>
    <cellStyle name="Comma  - Style1 2 2" xfId="918" xr:uid="{00000000-0005-0000-0000-00001E020000}"/>
    <cellStyle name="Comma  - Style1 3" xfId="919" xr:uid="{00000000-0005-0000-0000-00001F020000}"/>
    <cellStyle name="Comma  - Style1 4" xfId="1334" xr:uid="{00000000-0005-0000-0000-000020020000}"/>
    <cellStyle name="Comma  - Style2" xfId="173" xr:uid="{00000000-0005-0000-0000-000021020000}"/>
    <cellStyle name="Comma  - Style2 2" xfId="654" xr:uid="{00000000-0005-0000-0000-000022020000}"/>
    <cellStyle name="Comma  - Style2 2 2" xfId="920" xr:uid="{00000000-0005-0000-0000-000023020000}"/>
    <cellStyle name="Comma  - Style2 3" xfId="921" xr:uid="{00000000-0005-0000-0000-000024020000}"/>
    <cellStyle name="Comma  - Style2 4" xfId="1335" xr:uid="{00000000-0005-0000-0000-000025020000}"/>
    <cellStyle name="Comma  - Style3" xfId="174" xr:uid="{00000000-0005-0000-0000-000026020000}"/>
    <cellStyle name="Comma  - Style3 2" xfId="655" xr:uid="{00000000-0005-0000-0000-000027020000}"/>
    <cellStyle name="Comma  - Style3 2 2" xfId="922" xr:uid="{00000000-0005-0000-0000-000028020000}"/>
    <cellStyle name="Comma  - Style3 3" xfId="923" xr:uid="{00000000-0005-0000-0000-000029020000}"/>
    <cellStyle name="Comma  - Style3 4" xfId="1336" xr:uid="{00000000-0005-0000-0000-00002A020000}"/>
    <cellStyle name="Comma  - Style4" xfId="175" xr:uid="{00000000-0005-0000-0000-00002B020000}"/>
    <cellStyle name="Comma  - Style4 2" xfId="656" xr:uid="{00000000-0005-0000-0000-00002C020000}"/>
    <cellStyle name="Comma  - Style4 2 2" xfId="924" xr:uid="{00000000-0005-0000-0000-00002D020000}"/>
    <cellStyle name="Comma  - Style4 3" xfId="925" xr:uid="{00000000-0005-0000-0000-00002E020000}"/>
    <cellStyle name="Comma  - Style4 4" xfId="1337" xr:uid="{00000000-0005-0000-0000-00002F020000}"/>
    <cellStyle name="Comma  - Style5" xfId="176" xr:uid="{00000000-0005-0000-0000-000030020000}"/>
    <cellStyle name="Comma  - Style5 2" xfId="657" xr:uid="{00000000-0005-0000-0000-000031020000}"/>
    <cellStyle name="Comma  - Style5 2 2" xfId="926" xr:uid="{00000000-0005-0000-0000-000032020000}"/>
    <cellStyle name="Comma  - Style5 3" xfId="927" xr:uid="{00000000-0005-0000-0000-000033020000}"/>
    <cellStyle name="Comma  - Style5 4" xfId="1338" xr:uid="{00000000-0005-0000-0000-000034020000}"/>
    <cellStyle name="Comma  - Style6" xfId="177" xr:uid="{00000000-0005-0000-0000-000035020000}"/>
    <cellStyle name="Comma  - Style6 2" xfId="658" xr:uid="{00000000-0005-0000-0000-000036020000}"/>
    <cellStyle name="Comma  - Style6 2 2" xfId="928" xr:uid="{00000000-0005-0000-0000-000037020000}"/>
    <cellStyle name="Comma  - Style6 3" xfId="929" xr:uid="{00000000-0005-0000-0000-000038020000}"/>
    <cellStyle name="Comma  - Style6 4" xfId="1339" xr:uid="{00000000-0005-0000-0000-000039020000}"/>
    <cellStyle name="Comma  - Style7" xfId="178" xr:uid="{00000000-0005-0000-0000-00003A020000}"/>
    <cellStyle name="Comma  - Style7 2" xfId="659" xr:uid="{00000000-0005-0000-0000-00003B020000}"/>
    <cellStyle name="Comma  - Style7 2 2" xfId="930" xr:uid="{00000000-0005-0000-0000-00003C020000}"/>
    <cellStyle name="Comma  - Style7 3" xfId="931" xr:uid="{00000000-0005-0000-0000-00003D020000}"/>
    <cellStyle name="Comma  - Style7 4" xfId="1340" xr:uid="{00000000-0005-0000-0000-00003E020000}"/>
    <cellStyle name="Comma  - Style8" xfId="179" xr:uid="{00000000-0005-0000-0000-00003F020000}"/>
    <cellStyle name="Comma  - Style8 2" xfId="660" xr:uid="{00000000-0005-0000-0000-000040020000}"/>
    <cellStyle name="Comma  - Style8 2 2" xfId="932" xr:uid="{00000000-0005-0000-0000-000041020000}"/>
    <cellStyle name="Comma  - Style8 3" xfId="933" xr:uid="{00000000-0005-0000-0000-000042020000}"/>
    <cellStyle name="Comma  - Style8 4" xfId="1341" xr:uid="{00000000-0005-0000-0000-000043020000}"/>
    <cellStyle name="Comma (0.0)" xfId="2" xr:uid="{00000000-0005-0000-0000-000044020000}"/>
    <cellStyle name="Comma (0.0) 2" xfId="934" xr:uid="{00000000-0005-0000-0000-000045020000}"/>
    <cellStyle name="Comma (0.0) 3" xfId="1342" xr:uid="{00000000-0005-0000-0000-000046020000}"/>
    <cellStyle name="Comma (0.00)" xfId="3" xr:uid="{00000000-0005-0000-0000-000047020000}"/>
    <cellStyle name="Comma (0.00) 2" xfId="935" xr:uid="{00000000-0005-0000-0000-000048020000}"/>
    <cellStyle name="Comma (0.00) 3" xfId="1343" xr:uid="{00000000-0005-0000-0000-000049020000}"/>
    <cellStyle name="Comma (hidden)" xfId="4" xr:uid="{00000000-0005-0000-0000-00004A020000}"/>
    <cellStyle name="Comma (hidden) 2" xfId="661" xr:uid="{00000000-0005-0000-0000-00004B020000}"/>
    <cellStyle name="Comma (hidden) 2 2" xfId="936" xr:uid="{00000000-0005-0000-0000-00004C020000}"/>
    <cellStyle name="Comma (hidden) 3" xfId="937" xr:uid="{00000000-0005-0000-0000-00004D020000}"/>
    <cellStyle name="Comma (index)" xfId="5" xr:uid="{00000000-0005-0000-0000-00004E020000}"/>
    <cellStyle name="Comma (index) 2" xfId="662" xr:uid="{00000000-0005-0000-0000-00004F020000}"/>
    <cellStyle name="Comma (index) 2 2" xfId="938" xr:uid="{00000000-0005-0000-0000-000050020000}"/>
    <cellStyle name="Comma (index) 3" xfId="939" xr:uid="{00000000-0005-0000-0000-000051020000}"/>
    <cellStyle name="Comma (index) 4" xfId="1344" xr:uid="{00000000-0005-0000-0000-000052020000}"/>
    <cellStyle name="Comma [00]" xfId="1345" xr:uid="{00000000-0005-0000-0000-000053020000}"/>
    <cellStyle name="Comma 10" xfId="234" xr:uid="{00000000-0005-0000-0000-000054020000}"/>
    <cellStyle name="Comma 10 2" xfId="296" xr:uid="{00000000-0005-0000-0000-000055020000}"/>
    <cellStyle name="Comma 10 2 2" xfId="940" xr:uid="{00000000-0005-0000-0000-000056020000}"/>
    <cellStyle name="Comma 10 3" xfId="941" xr:uid="{00000000-0005-0000-0000-000057020000}"/>
    <cellStyle name="Comma 10 4" xfId="1213" xr:uid="{00000000-0005-0000-0000-000058020000}"/>
    <cellStyle name="Comma 10 5" xfId="1526" xr:uid="{00000000-0005-0000-0000-000059020000}"/>
    <cellStyle name="Comma 101" xfId="8458" xr:uid="{E0B45EB7-7698-4C8A-9CA3-E2CC20846692}"/>
    <cellStyle name="Comma 11" xfId="260" xr:uid="{00000000-0005-0000-0000-00005A020000}"/>
    <cellStyle name="Comma 11 2" xfId="297" xr:uid="{00000000-0005-0000-0000-00005B020000}"/>
    <cellStyle name="Comma 11 2 2" xfId="942" xr:uid="{00000000-0005-0000-0000-00005C020000}"/>
    <cellStyle name="Comma 11 3" xfId="943" xr:uid="{00000000-0005-0000-0000-00005D020000}"/>
    <cellStyle name="Comma 11 4" xfId="1346" xr:uid="{00000000-0005-0000-0000-00005E020000}"/>
    <cellStyle name="Comma 11 5" xfId="1527" xr:uid="{00000000-0005-0000-0000-00005F020000}"/>
    <cellStyle name="Comma 12" xfId="263" xr:uid="{00000000-0005-0000-0000-000060020000}"/>
    <cellStyle name="Comma 12 2" xfId="298" xr:uid="{00000000-0005-0000-0000-000061020000}"/>
    <cellStyle name="Comma 12 2 2" xfId="299" xr:uid="{00000000-0005-0000-0000-000062020000}"/>
    <cellStyle name="Comma 12 2 3" xfId="1529" xr:uid="{00000000-0005-0000-0000-000063020000}"/>
    <cellStyle name="Comma 12 3" xfId="663" xr:uid="{00000000-0005-0000-0000-000064020000}"/>
    <cellStyle name="Comma 12 4" xfId="944" xr:uid="{00000000-0005-0000-0000-000065020000}"/>
    <cellStyle name="Comma 12 5" xfId="1347" xr:uid="{00000000-0005-0000-0000-000066020000}"/>
    <cellStyle name="Comma 12 6" xfId="1528" xr:uid="{00000000-0005-0000-0000-000067020000}"/>
    <cellStyle name="Comma 13" xfId="300" xr:uid="{00000000-0005-0000-0000-000068020000}"/>
    <cellStyle name="Comma 13 2" xfId="945" xr:uid="{00000000-0005-0000-0000-000069020000}"/>
    <cellStyle name="Comma 13 3" xfId="1348" xr:uid="{00000000-0005-0000-0000-00006A020000}"/>
    <cellStyle name="Comma 13 3 2" xfId="5140" xr:uid="{00000000-0005-0000-0000-00006A020000}"/>
    <cellStyle name="Comma 13 4" xfId="1530" xr:uid="{00000000-0005-0000-0000-00006B020000}"/>
    <cellStyle name="Comma 14" xfId="301" xr:uid="{00000000-0005-0000-0000-00006C020000}"/>
    <cellStyle name="Comma 14 2" xfId="302" xr:uid="{00000000-0005-0000-0000-00006D020000}"/>
    <cellStyle name="Comma 14 2 2" xfId="1532" xr:uid="{00000000-0005-0000-0000-00006E020000}"/>
    <cellStyle name="Comma 14 3" xfId="1349" xr:uid="{00000000-0005-0000-0000-00006F020000}"/>
    <cellStyle name="Comma 14 4" xfId="1531" xr:uid="{00000000-0005-0000-0000-000070020000}"/>
    <cellStyle name="Comma 15" xfId="303" xr:uid="{00000000-0005-0000-0000-000071020000}"/>
    <cellStyle name="Comma 15 2" xfId="304" xr:uid="{00000000-0005-0000-0000-000072020000}"/>
    <cellStyle name="Comma 15 3" xfId="1350" xr:uid="{00000000-0005-0000-0000-000073020000}"/>
    <cellStyle name="Comma 15 4" xfId="1533" xr:uid="{00000000-0005-0000-0000-000074020000}"/>
    <cellStyle name="Comma 16" xfId="305" xr:uid="{00000000-0005-0000-0000-000075020000}"/>
    <cellStyle name="Comma 16 2" xfId="306" xr:uid="{00000000-0005-0000-0000-000076020000}"/>
    <cellStyle name="Comma 16 2 2" xfId="1535" xr:uid="{00000000-0005-0000-0000-000077020000}"/>
    <cellStyle name="Comma 16 3" xfId="1351" xr:uid="{00000000-0005-0000-0000-000078020000}"/>
    <cellStyle name="Comma 16 4" xfId="1534" xr:uid="{00000000-0005-0000-0000-000079020000}"/>
    <cellStyle name="Comma 17" xfId="307" xr:uid="{00000000-0005-0000-0000-00007A020000}"/>
    <cellStyle name="Comma 17 2" xfId="946" xr:uid="{00000000-0005-0000-0000-00007B020000}"/>
    <cellStyle name="Comma 17 3" xfId="1352" xr:uid="{00000000-0005-0000-0000-00007C020000}"/>
    <cellStyle name="Comma 17 4" xfId="1536" xr:uid="{00000000-0005-0000-0000-00007D020000}"/>
    <cellStyle name="Comma 18" xfId="308" xr:uid="{00000000-0005-0000-0000-00007E020000}"/>
    <cellStyle name="Comma 18 2" xfId="309" xr:uid="{00000000-0005-0000-0000-00007F020000}"/>
    <cellStyle name="Comma 18 2 2" xfId="1264" xr:uid="{00000000-0005-0000-0000-000080020000}"/>
    <cellStyle name="Comma 18 3" xfId="621" xr:uid="{00000000-0005-0000-0000-000081020000}"/>
    <cellStyle name="Comma 18 4" xfId="1214" xr:uid="{00000000-0005-0000-0000-000082020000}"/>
    <cellStyle name="Comma 18 5" xfId="1537" xr:uid="{00000000-0005-0000-0000-000083020000}"/>
    <cellStyle name="Comma 19" xfId="310" xr:uid="{00000000-0005-0000-0000-000084020000}"/>
    <cellStyle name="Comma 19 2" xfId="947" xr:uid="{00000000-0005-0000-0000-000085020000}"/>
    <cellStyle name="Comma 19 3" xfId="1538" xr:uid="{00000000-0005-0000-0000-000086020000}"/>
    <cellStyle name="Comma 2" xfId="89" xr:uid="{00000000-0005-0000-0000-000087020000}"/>
    <cellStyle name="Comma 2 2" xfId="180" xr:uid="{00000000-0005-0000-0000-000088020000}"/>
    <cellStyle name="Comma 2 2 2" xfId="311" xr:uid="{00000000-0005-0000-0000-000089020000}"/>
    <cellStyle name="Comma 2 2 2 2" xfId="948" xr:uid="{00000000-0005-0000-0000-00008A020000}"/>
    <cellStyle name="Comma 2 2 3" xfId="949" xr:uid="{00000000-0005-0000-0000-00008B020000}"/>
    <cellStyle name="Comma 2 2 3 2" xfId="5111" xr:uid="{00000000-0005-0000-0000-00008B020000}"/>
    <cellStyle name="Comma 2 2 4" xfId="1175" xr:uid="{00000000-0005-0000-0000-00008C020000}"/>
    <cellStyle name="Comma 2 2 5" xfId="1215" xr:uid="{00000000-0005-0000-0000-00008D020000}"/>
    <cellStyle name="Comma 2 2 6" xfId="1539" xr:uid="{00000000-0005-0000-0000-00008E020000}"/>
    <cellStyle name="Comma 2 2 7" xfId="5012" xr:uid="{00000000-0005-0000-0000-000088020000}"/>
    <cellStyle name="Comma 2 3" xfId="312" xr:uid="{00000000-0005-0000-0000-00008F020000}"/>
    <cellStyle name="Comma 2 3 2" xfId="950" xr:uid="{00000000-0005-0000-0000-000090020000}"/>
    <cellStyle name="Comma 2 3 3" xfId="1179" xr:uid="{00000000-0005-0000-0000-000091020000}"/>
    <cellStyle name="Comma 2 3 4" xfId="1353" xr:uid="{00000000-0005-0000-0000-000092020000}"/>
    <cellStyle name="Comma 2 3 5" xfId="1540" xr:uid="{00000000-0005-0000-0000-000093020000}"/>
    <cellStyle name="Comma 2 4" xfId="313" xr:uid="{00000000-0005-0000-0000-000094020000}"/>
    <cellStyle name="Comma 2 4 2" xfId="620" xr:uid="{00000000-0005-0000-0000-000095020000}"/>
    <cellStyle name="Comma 2 4 3" xfId="951" xr:uid="{00000000-0005-0000-0000-000096020000}"/>
    <cellStyle name="Comma 2 4 4" xfId="1541" xr:uid="{00000000-0005-0000-0000-000097020000}"/>
    <cellStyle name="Comma 2 5" xfId="952" xr:uid="{00000000-0005-0000-0000-000098020000}"/>
    <cellStyle name="Comma 2 5 2" xfId="1542" xr:uid="{00000000-0005-0000-0000-000099020000}"/>
    <cellStyle name="Comma 2 6" xfId="1177" xr:uid="{00000000-0005-0000-0000-00009A020000}"/>
    <cellStyle name="Comma 2 7" xfId="1515" xr:uid="{00000000-0005-0000-0000-00009B020000}"/>
    <cellStyle name="Comma 2_Book1" xfId="1354" xr:uid="{00000000-0005-0000-0000-00009C020000}"/>
    <cellStyle name="Comma 20" xfId="314" xr:uid="{00000000-0005-0000-0000-00009D020000}"/>
    <cellStyle name="Comma 20 2" xfId="953" xr:uid="{00000000-0005-0000-0000-00009E020000}"/>
    <cellStyle name="Comma 20 3" xfId="1543" xr:uid="{00000000-0005-0000-0000-00009F020000}"/>
    <cellStyle name="Comma 21" xfId="315" xr:uid="{00000000-0005-0000-0000-0000A0020000}"/>
    <cellStyle name="Comma 21 2" xfId="954" xr:uid="{00000000-0005-0000-0000-0000A1020000}"/>
    <cellStyle name="Comma 21 3" xfId="1544" xr:uid="{00000000-0005-0000-0000-0000A2020000}"/>
    <cellStyle name="Comma 22" xfId="316" xr:uid="{00000000-0005-0000-0000-0000A3020000}"/>
    <cellStyle name="Comma 22 2" xfId="317" xr:uid="{00000000-0005-0000-0000-0000A4020000}"/>
    <cellStyle name="Comma 22 3" xfId="1545" xr:uid="{00000000-0005-0000-0000-0000A5020000}"/>
    <cellStyle name="Comma 23" xfId="318" xr:uid="{00000000-0005-0000-0000-0000A6020000}"/>
    <cellStyle name="Comma 23 2" xfId="955" xr:uid="{00000000-0005-0000-0000-0000A7020000}"/>
    <cellStyle name="Comma 23 3" xfId="1546" xr:uid="{00000000-0005-0000-0000-0000A8020000}"/>
    <cellStyle name="Comma 24" xfId="319" xr:uid="{00000000-0005-0000-0000-0000A9020000}"/>
    <cellStyle name="Comma 24 2" xfId="956" xr:uid="{00000000-0005-0000-0000-0000AA020000}"/>
    <cellStyle name="Comma 24 3" xfId="1547" xr:uid="{00000000-0005-0000-0000-0000AB020000}"/>
    <cellStyle name="Comma 25" xfId="320" xr:uid="{00000000-0005-0000-0000-0000AC020000}"/>
    <cellStyle name="Comma 25 2" xfId="321" xr:uid="{00000000-0005-0000-0000-0000AD020000}"/>
    <cellStyle name="Comma 25 3" xfId="1548" xr:uid="{00000000-0005-0000-0000-0000AE020000}"/>
    <cellStyle name="Comma 26" xfId="322" xr:uid="{00000000-0005-0000-0000-0000AF020000}"/>
    <cellStyle name="Comma 26 2" xfId="957" xr:uid="{00000000-0005-0000-0000-0000B0020000}"/>
    <cellStyle name="Comma 26 3" xfId="1549" xr:uid="{00000000-0005-0000-0000-0000B1020000}"/>
    <cellStyle name="Comma 27" xfId="323" xr:uid="{00000000-0005-0000-0000-0000B2020000}"/>
    <cellStyle name="Comma 27 2" xfId="324" xr:uid="{00000000-0005-0000-0000-0000B3020000}"/>
    <cellStyle name="Comma 27 3" xfId="624" xr:uid="{00000000-0005-0000-0000-0000B4020000}"/>
    <cellStyle name="Comma 27 4" xfId="1550" xr:uid="{00000000-0005-0000-0000-0000B5020000}"/>
    <cellStyle name="Comma 28" xfId="325" xr:uid="{00000000-0005-0000-0000-0000B6020000}"/>
    <cellStyle name="Comma 28 2" xfId="326" xr:uid="{00000000-0005-0000-0000-0000B7020000}"/>
    <cellStyle name="Comma 28 3" xfId="958" xr:uid="{00000000-0005-0000-0000-0000B8020000}"/>
    <cellStyle name="Comma 28 4" xfId="1551" xr:uid="{00000000-0005-0000-0000-0000B9020000}"/>
    <cellStyle name="Comma 29" xfId="327" xr:uid="{00000000-0005-0000-0000-0000BA020000}"/>
    <cellStyle name="Comma 29 2" xfId="959" xr:uid="{00000000-0005-0000-0000-0000BB020000}"/>
    <cellStyle name="Comma 29 3" xfId="1552" xr:uid="{00000000-0005-0000-0000-0000BC020000}"/>
    <cellStyle name="Comma 3" xfId="90" xr:uid="{00000000-0005-0000-0000-0000BD020000}"/>
    <cellStyle name="Comma 3 10" xfId="1516" xr:uid="{00000000-0005-0000-0000-0000BE020000}"/>
    <cellStyle name="Comma 3 2" xfId="328" xr:uid="{00000000-0005-0000-0000-0000BF020000}"/>
    <cellStyle name="Comma 3 2 2" xfId="664" xr:uid="{00000000-0005-0000-0000-0000C0020000}"/>
    <cellStyle name="Comma 3 2 2 2" xfId="960" xr:uid="{00000000-0005-0000-0000-0000C1020000}"/>
    <cellStyle name="Comma 3 2 2 2 2" xfId="5112" xr:uid="{00000000-0005-0000-0000-0000C1020000}"/>
    <cellStyle name="Comma 3 2 2 3" xfId="5054" xr:uid="{00000000-0005-0000-0000-0000C0020000}"/>
    <cellStyle name="Comma 3 2 3" xfId="665" xr:uid="{00000000-0005-0000-0000-0000C2020000}"/>
    <cellStyle name="Comma 3 2 3 2" xfId="961" xr:uid="{00000000-0005-0000-0000-0000C3020000}"/>
    <cellStyle name="Comma 3 2 4" xfId="962" xr:uid="{00000000-0005-0000-0000-0000C4020000}"/>
    <cellStyle name="Comma 3 2 5" xfId="1517" xr:uid="{00000000-0005-0000-0000-0000C5020000}"/>
    <cellStyle name="Comma 3 3" xfId="329" xr:uid="{00000000-0005-0000-0000-0000C6020000}"/>
    <cellStyle name="Comma 3 3 2" xfId="963" xr:uid="{00000000-0005-0000-0000-0000C7020000}"/>
    <cellStyle name="Comma 3 3 3" xfId="1553" xr:uid="{00000000-0005-0000-0000-0000C8020000}"/>
    <cellStyle name="Comma 3 4" xfId="330" xr:uid="{00000000-0005-0000-0000-0000C9020000}"/>
    <cellStyle name="Comma 3 4 2" xfId="964" xr:uid="{00000000-0005-0000-0000-0000CA020000}"/>
    <cellStyle name="Comma 3 4 3" xfId="1554" xr:uid="{00000000-0005-0000-0000-0000CB020000}"/>
    <cellStyle name="Comma 3 5" xfId="331" xr:uid="{00000000-0005-0000-0000-0000CC020000}"/>
    <cellStyle name="Comma 3 5 2" xfId="965" xr:uid="{00000000-0005-0000-0000-0000CD020000}"/>
    <cellStyle name="Comma 3 6" xfId="332" xr:uid="{00000000-0005-0000-0000-0000CE020000}"/>
    <cellStyle name="Comma 3 7" xfId="333" xr:uid="{00000000-0005-0000-0000-0000CF020000}"/>
    <cellStyle name="Comma 3 8" xfId="966" xr:uid="{00000000-0005-0000-0000-0000D0020000}"/>
    <cellStyle name="Comma 3 9" xfId="1216" xr:uid="{00000000-0005-0000-0000-0000D1020000}"/>
    <cellStyle name="Comma 30" xfId="334" xr:uid="{00000000-0005-0000-0000-0000D2020000}"/>
    <cellStyle name="Comma 30 2" xfId="967" xr:uid="{00000000-0005-0000-0000-0000D3020000}"/>
    <cellStyle name="Comma 31" xfId="335" xr:uid="{00000000-0005-0000-0000-0000D4020000}"/>
    <cellStyle name="Comma 31 2" xfId="968" xr:uid="{00000000-0005-0000-0000-0000D5020000}"/>
    <cellStyle name="Comma 32" xfId="336" xr:uid="{00000000-0005-0000-0000-0000D6020000}"/>
    <cellStyle name="Comma 32 2" xfId="969" xr:uid="{00000000-0005-0000-0000-0000D7020000}"/>
    <cellStyle name="Comma 33" xfId="337" xr:uid="{00000000-0005-0000-0000-0000D8020000}"/>
    <cellStyle name="Comma 33 2" xfId="338" xr:uid="{00000000-0005-0000-0000-0000D9020000}"/>
    <cellStyle name="Comma 33 3" xfId="970" xr:uid="{00000000-0005-0000-0000-0000DA020000}"/>
    <cellStyle name="Comma 34" xfId="339" xr:uid="{00000000-0005-0000-0000-0000DB020000}"/>
    <cellStyle name="Comma 34 2" xfId="971" xr:uid="{00000000-0005-0000-0000-0000DC020000}"/>
    <cellStyle name="Comma 35" xfId="340" xr:uid="{00000000-0005-0000-0000-0000DD020000}"/>
    <cellStyle name="Comma 35 2" xfId="972" xr:uid="{00000000-0005-0000-0000-0000DE020000}"/>
    <cellStyle name="Comma 36" xfId="341" xr:uid="{00000000-0005-0000-0000-0000DF020000}"/>
    <cellStyle name="Comma 36 2" xfId="973" xr:uid="{00000000-0005-0000-0000-0000E0020000}"/>
    <cellStyle name="Comma 37" xfId="342" xr:uid="{00000000-0005-0000-0000-0000E1020000}"/>
    <cellStyle name="Comma 37 2" xfId="974" xr:uid="{00000000-0005-0000-0000-0000E2020000}"/>
    <cellStyle name="Comma 38" xfId="343" xr:uid="{00000000-0005-0000-0000-0000E3020000}"/>
    <cellStyle name="Comma 38 2" xfId="975" xr:uid="{00000000-0005-0000-0000-0000E4020000}"/>
    <cellStyle name="Comma 39" xfId="344" xr:uid="{00000000-0005-0000-0000-0000E5020000}"/>
    <cellStyle name="Comma 4" xfId="6" xr:uid="{00000000-0005-0000-0000-0000E6020000}"/>
    <cellStyle name="Comma 4 2" xfId="345" xr:uid="{00000000-0005-0000-0000-0000E7020000}"/>
    <cellStyle name="Comma 4 2 2" xfId="976" xr:uid="{00000000-0005-0000-0000-0000E8020000}"/>
    <cellStyle name="Comma 4 2 3" xfId="1555" xr:uid="{00000000-0005-0000-0000-0000E9020000}"/>
    <cellStyle name="Comma 4 3" xfId="346" xr:uid="{00000000-0005-0000-0000-0000EA020000}"/>
    <cellStyle name="Comma 4 3 2" xfId="977" xr:uid="{00000000-0005-0000-0000-0000EB020000}"/>
    <cellStyle name="Comma 4 3 3" xfId="1556" xr:uid="{00000000-0005-0000-0000-0000EC020000}"/>
    <cellStyle name="Comma 4 4" xfId="978" xr:uid="{00000000-0005-0000-0000-0000ED020000}"/>
    <cellStyle name="Comma 4 4 2" xfId="1557" xr:uid="{00000000-0005-0000-0000-0000EE020000}"/>
    <cellStyle name="Comma 4 4 3" xfId="5113" xr:uid="{00000000-0005-0000-0000-0000ED020000}"/>
    <cellStyle name="Comma 4 5" xfId="1267" xr:uid="{00000000-0005-0000-0000-0000EF020000}"/>
    <cellStyle name="Comma 4 6" xfId="1518" xr:uid="{00000000-0005-0000-0000-0000F0020000}"/>
    <cellStyle name="Comma 4 7" xfId="4969" xr:uid="{00000000-0005-0000-0000-0000E6020000}"/>
    <cellStyle name="Comma 40" xfId="347" xr:uid="{00000000-0005-0000-0000-0000F1020000}"/>
    <cellStyle name="Comma 40 2" xfId="348" xr:uid="{00000000-0005-0000-0000-0000F2020000}"/>
    <cellStyle name="Comma 40 3" xfId="349" xr:uid="{00000000-0005-0000-0000-0000F3020000}"/>
    <cellStyle name="Comma 41" xfId="350" xr:uid="{00000000-0005-0000-0000-0000F4020000}"/>
    <cellStyle name="Comma 42" xfId="351" xr:uid="{00000000-0005-0000-0000-0000F5020000}"/>
    <cellStyle name="Comma 42 2" xfId="352" xr:uid="{00000000-0005-0000-0000-0000F6020000}"/>
    <cellStyle name="Comma 42 3" xfId="353" xr:uid="{00000000-0005-0000-0000-0000F7020000}"/>
    <cellStyle name="Comma 43" xfId="354" xr:uid="{00000000-0005-0000-0000-0000F8020000}"/>
    <cellStyle name="Comma 44" xfId="355" xr:uid="{00000000-0005-0000-0000-0000F9020000}"/>
    <cellStyle name="Comma 45" xfId="356" xr:uid="{00000000-0005-0000-0000-0000FA020000}"/>
    <cellStyle name="Comma 45 2" xfId="357" xr:uid="{00000000-0005-0000-0000-0000FB020000}"/>
    <cellStyle name="Comma 45 2 2" xfId="5039" xr:uid="{00000000-0005-0000-0000-0000FB020000}"/>
    <cellStyle name="Comma 45 3" xfId="358" xr:uid="{00000000-0005-0000-0000-0000FC020000}"/>
    <cellStyle name="Comma 45 4" xfId="5038" xr:uid="{00000000-0005-0000-0000-0000FA020000}"/>
    <cellStyle name="Comma 46" xfId="359" xr:uid="{00000000-0005-0000-0000-0000FD020000}"/>
    <cellStyle name="Comma 47" xfId="360" xr:uid="{00000000-0005-0000-0000-0000FE020000}"/>
    <cellStyle name="Comma 48" xfId="622" xr:uid="{00000000-0005-0000-0000-0000FF020000}"/>
    <cellStyle name="Comma 49" xfId="979" xr:uid="{00000000-0005-0000-0000-000000030000}"/>
    <cellStyle name="Comma 49 2" xfId="5114" xr:uid="{00000000-0005-0000-0000-000000030000}"/>
    <cellStyle name="Comma 5" xfId="181" xr:uid="{00000000-0005-0000-0000-000001030000}"/>
    <cellStyle name="Comma 5 2" xfId="361" xr:uid="{00000000-0005-0000-0000-000002030000}"/>
    <cellStyle name="Comma 5 2 2" xfId="980" xr:uid="{00000000-0005-0000-0000-000003030000}"/>
    <cellStyle name="Comma 5 3" xfId="362" xr:uid="{00000000-0005-0000-0000-000004030000}"/>
    <cellStyle name="Comma 5 3 2" xfId="981" xr:uid="{00000000-0005-0000-0000-000005030000}"/>
    <cellStyle name="Comma 5 4" xfId="982" xr:uid="{00000000-0005-0000-0000-000006030000}"/>
    <cellStyle name="Comma 5 4 2" xfId="5115" xr:uid="{00000000-0005-0000-0000-000006030000}"/>
    <cellStyle name="Comma 5 5" xfId="1268" xr:uid="{00000000-0005-0000-0000-000007030000}"/>
    <cellStyle name="Comma 5 5 2" xfId="5136" xr:uid="{00000000-0005-0000-0000-000007030000}"/>
    <cellStyle name="Comma 5 6" xfId="1558" xr:uid="{00000000-0005-0000-0000-000008030000}"/>
    <cellStyle name="Comma 5 7" xfId="5013" xr:uid="{00000000-0005-0000-0000-000001030000}"/>
    <cellStyle name="Comma 50" xfId="805" xr:uid="{00000000-0005-0000-0000-000009030000}"/>
    <cellStyle name="Comma 50 2" xfId="5109" xr:uid="{00000000-0005-0000-0000-000009030000}"/>
    <cellStyle name="Comma 51" xfId="1168" xr:uid="{00000000-0005-0000-0000-00000A030000}"/>
    <cellStyle name="Comma 52" xfId="1170" xr:uid="{00000000-0005-0000-0000-00000B030000}"/>
    <cellStyle name="Comma 53" xfId="1172" xr:uid="{00000000-0005-0000-0000-00000C030000}"/>
    <cellStyle name="Comma 53 2" xfId="1993" xr:uid="{00000000-0005-0000-0000-00000D030000}"/>
    <cellStyle name="Comma 54" xfId="1174" xr:uid="{00000000-0005-0000-0000-00000E030000}"/>
    <cellStyle name="Comma 55" xfId="1182" xr:uid="{00000000-0005-0000-0000-00000F030000}"/>
    <cellStyle name="Comma 56" xfId="1212" xr:uid="{00000000-0005-0000-0000-000010030000}"/>
    <cellStyle name="Comma 57" xfId="1512" xr:uid="{00000000-0005-0000-0000-000011030000}"/>
    <cellStyle name="Comma 58" xfId="1588" xr:uid="{00000000-0005-0000-0000-000012030000}"/>
    <cellStyle name="Comma 58 2" xfId="5185" xr:uid="{00000000-0005-0000-0000-000012030000}"/>
    <cellStyle name="Comma 59" xfId="1594" xr:uid="{00000000-0005-0000-0000-000013030000}"/>
    <cellStyle name="Comma 59 2" xfId="2139" xr:uid="{00000000-0005-0000-0000-000014030000}"/>
    <cellStyle name="Comma 59 2 2" xfId="2905" xr:uid="{00000000-0005-0000-0000-000015030000}"/>
    <cellStyle name="Comma 59 2 2 2" xfId="6394" xr:uid="{00000000-0005-0000-0000-000015030000}"/>
    <cellStyle name="Comma 59 2 2 2 2" xfId="13145" xr:uid="{0195E91F-0ABB-4FE1-B1AA-05D1DB94DF6E}"/>
    <cellStyle name="Comma 59 2 2 3" xfId="9732" xr:uid="{78A1E822-AF0C-4371-8F4A-4BDFB4EA6607}"/>
    <cellStyle name="Comma 59 2 3" xfId="5718" xr:uid="{00000000-0005-0000-0000-000014030000}"/>
    <cellStyle name="Comma 59 2 3 2" xfId="12472" xr:uid="{B07516FD-A7A4-4C70-B66A-79C65E9A5B82}"/>
    <cellStyle name="Comma 59 2 4" xfId="9060" xr:uid="{9EA90EF6-DF5B-4B32-9127-3F1E8F34BE95}"/>
    <cellStyle name="Comma 59 3" xfId="2373" xr:uid="{00000000-0005-0000-0000-000016030000}"/>
    <cellStyle name="Comma 59 3 2" xfId="5874" xr:uid="{00000000-0005-0000-0000-000016030000}"/>
    <cellStyle name="Comma 59 3 2 2" xfId="12625" xr:uid="{F7965E1E-CCF6-4FBF-9E57-4E88D2CA8F29}"/>
    <cellStyle name="Comma 59 3 3" xfId="9212" xr:uid="{65366BF9-D0FB-4962-A6ED-80BE2CA6DB59}"/>
    <cellStyle name="Comma 59 4" xfId="5191" xr:uid="{00000000-0005-0000-0000-000013030000}"/>
    <cellStyle name="Comma 59 4 2" xfId="11952" xr:uid="{ACA00721-537A-424D-87EF-0C5233EE4E6E}"/>
    <cellStyle name="Comma 59 5" xfId="8540" xr:uid="{BCA743BA-2653-4262-AA18-FC69A602D2B7}"/>
    <cellStyle name="Comma 6" xfId="145" xr:uid="{00000000-0005-0000-0000-000017030000}"/>
    <cellStyle name="Comma 6 10" xfId="1559" xr:uid="{00000000-0005-0000-0000-000018030000}"/>
    <cellStyle name="Comma 6 11" xfId="5009" xr:uid="{00000000-0005-0000-0000-000017030000}"/>
    <cellStyle name="Comma 6 2" xfId="363" xr:uid="{00000000-0005-0000-0000-000019030000}"/>
    <cellStyle name="Comma 6 2 2" xfId="983" xr:uid="{00000000-0005-0000-0000-00001A030000}"/>
    <cellStyle name="Comma 6 2 3" xfId="1355" xr:uid="{00000000-0005-0000-0000-00001B030000}"/>
    <cellStyle name="Comma 6 2 3 2" xfId="5141" xr:uid="{00000000-0005-0000-0000-00001B030000}"/>
    <cellStyle name="Comma 6 2 4" xfId="1560" xr:uid="{00000000-0005-0000-0000-00001C030000}"/>
    <cellStyle name="Comma 6 3" xfId="364" xr:uid="{00000000-0005-0000-0000-00001D030000}"/>
    <cellStyle name="Comma 6 4" xfId="365" xr:uid="{00000000-0005-0000-0000-00001E030000}"/>
    <cellStyle name="Comma 6 5" xfId="366" xr:uid="{00000000-0005-0000-0000-00001F030000}"/>
    <cellStyle name="Comma 6 6" xfId="367" xr:uid="{00000000-0005-0000-0000-000020030000}"/>
    <cellStyle name="Comma 6 7" xfId="368" xr:uid="{00000000-0005-0000-0000-000021030000}"/>
    <cellStyle name="Comma 6 8" xfId="984" xr:uid="{00000000-0005-0000-0000-000022030000}"/>
    <cellStyle name="Comma 6 8 2" xfId="5116" xr:uid="{00000000-0005-0000-0000-000022030000}"/>
    <cellStyle name="Comma 6 9" xfId="1292" xr:uid="{00000000-0005-0000-0000-000023030000}"/>
    <cellStyle name="Comma 6_Book2" xfId="1356" xr:uid="{00000000-0005-0000-0000-000024030000}"/>
    <cellStyle name="Comma 60" xfId="1600" xr:uid="{00000000-0005-0000-0000-000025030000}"/>
    <cellStyle name="Comma 60 2" xfId="5196" xr:uid="{00000000-0005-0000-0000-000025030000}"/>
    <cellStyle name="Comma 61" xfId="88" xr:uid="{00000000-0005-0000-0000-000026030000}"/>
    <cellStyle name="Comma 61 2" xfId="4973" xr:uid="{00000000-0005-0000-0000-000026030000}"/>
    <cellStyle name="Comma 62" xfId="104" xr:uid="{00000000-0005-0000-0000-000027030000}"/>
    <cellStyle name="Comma 62 2" xfId="4984" xr:uid="{00000000-0005-0000-0000-000027030000}"/>
    <cellStyle name="Comma 63" xfId="4208" xr:uid="{00000000-0005-0000-0000-000028030000}"/>
    <cellStyle name="Comma 63 2" xfId="7697" xr:uid="{00000000-0005-0000-0000-000028030000}"/>
    <cellStyle name="Comma 64" xfId="4189" xr:uid="{00000000-0005-0000-0000-000029030000}"/>
    <cellStyle name="Comma 64 2" xfId="7678" xr:uid="{00000000-0005-0000-0000-000029030000}"/>
    <cellStyle name="Comma 7" xfId="182" xr:uid="{00000000-0005-0000-0000-00002A030000}"/>
    <cellStyle name="Comma 7 2" xfId="369" xr:uid="{00000000-0005-0000-0000-00002B030000}"/>
    <cellStyle name="Comma 7 2 2" xfId="985" xr:uid="{00000000-0005-0000-0000-00002C030000}"/>
    <cellStyle name="Comma 7 3" xfId="370" xr:uid="{00000000-0005-0000-0000-00002D030000}"/>
    <cellStyle name="Comma 7 4" xfId="371" xr:uid="{00000000-0005-0000-0000-00002E030000}"/>
    <cellStyle name="Comma 7 4 2" xfId="986" xr:uid="{00000000-0005-0000-0000-00002F030000}"/>
    <cellStyle name="Comma 7 5" xfId="1269" xr:uid="{00000000-0005-0000-0000-000030030000}"/>
    <cellStyle name="Comma 7 6" xfId="1561" xr:uid="{00000000-0005-0000-0000-000031030000}"/>
    <cellStyle name="Comma 8" xfId="7" xr:uid="{00000000-0005-0000-0000-000032030000}"/>
    <cellStyle name="Comma 8 2" xfId="372" xr:uid="{00000000-0005-0000-0000-000033030000}"/>
    <cellStyle name="Comma 8 2 2" xfId="987" xr:uid="{00000000-0005-0000-0000-000034030000}"/>
    <cellStyle name="Comma 8 3" xfId="373" xr:uid="{00000000-0005-0000-0000-000035030000}"/>
    <cellStyle name="Comma 8 4" xfId="988" xr:uid="{00000000-0005-0000-0000-000036030000}"/>
    <cellStyle name="Comma 8 4 2" xfId="5117" xr:uid="{00000000-0005-0000-0000-000036030000}"/>
    <cellStyle name="Comma 8 5" xfId="1357" xr:uid="{00000000-0005-0000-0000-000037030000}"/>
    <cellStyle name="Comma 8 6" xfId="1562" xr:uid="{00000000-0005-0000-0000-000038030000}"/>
    <cellStyle name="Comma 8 7" xfId="4970" xr:uid="{00000000-0005-0000-0000-000032030000}"/>
    <cellStyle name="Comma 9" xfId="183" xr:uid="{00000000-0005-0000-0000-000039030000}"/>
    <cellStyle name="Comma 9 2" xfId="374" xr:uid="{00000000-0005-0000-0000-00003A030000}"/>
    <cellStyle name="Comma 9 2 2" xfId="989" xr:uid="{00000000-0005-0000-0000-00003B030000}"/>
    <cellStyle name="Comma 9 3" xfId="375" xr:uid="{00000000-0005-0000-0000-00003C030000}"/>
    <cellStyle name="Comma 9 4" xfId="990" xr:uid="{00000000-0005-0000-0000-00003D030000}"/>
    <cellStyle name="Comma 9 4 2" xfId="5118" xr:uid="{00000000-0005-0000-0000-00003D030000}"/>
    <cellStyle name="Comma 9 5" xfId="1358" xr:uid="{00000000-0005-0000-0000-00003E030000}"/>
    <cellStyle name="Comma 9 6" xfId="1563" xr:uid="{00000000-0005-0000-0000-00003F030000}"/>
    <cellStyle name="Comma 9 7" xfId="5014" xr:uid="{00000000-0005-0000-0000-000039030000}"/>
    <cellStyle name="Comma M" xfId="235" xr:uid="{00000000-0005-0000-0000-000040030000}"/>
    <cellStyle name="Comma T" xfId="236" xr:uid="{00000000-0005-0000-0000-000041030000}"/>
    <cellStyle name="comma zerodec" xfId="8" xr:uid="{00000000-0005-0000-0000-000042030000}"/>
    <cellStyle name="comma zerodec 10" xfId="666" xr:uid="{00000000-0005-0000-0000-000043030000}"/>
    <cellStyle name="comma zerodec 10 2" xfId="991" xr:uid="{00000000-0005-0000-0000-000044030000}"/>
    <cellStyle name="comma zerodec 11" xfId="667" xr:uid="{00000000-0005-0000-0000-000045030000}"/>
    <cellStyle name="comma zerodec 11 2" xfId="992" xr:uid="{00000000-0005-0000-0000-000046030000}"/>
    <cellStyle name="comma zerodec 12" xfId="993" xr:uid="{00000000-0005-0000-0000-000047030000}"/>
    <cellStyle name="comma zerodec 13" xfId="1519" xr:uid="{00000000-0005-0000-0000-000048030000}"/>
    <cellStyle name="comma zerodec 2" xfId="668" xr:uid="{00000000-0005-0000-0000-000049030000}"/>
    <cellStyle name="comma zerodec 2 2" xfId="994" xr:uid="{00000000-0005-0000-0000-00004A030000}"/>
    <cellStyle name="comma zerodec 3" xfId="669" xr:uid="{00000000-0005-0000-0000-00004B030000}"/>
    <cellStyle name="comma zerodec 3 2" xfId="995" xr:uid="{00000000-0005-0000-0000-00004C030000}"/>
    <cellStyle name="comma zerodec 4" xfId="670" xr:uid="{00000000-0005-0000-0000-00004D030000}"/>
    <cellStyle name="comma zerodec 4 2" xfId="996" xr:uid="{00000000-0005-0000-0000-00004E030000}"/>
    <cellStyle name="comma zerodec 5" xfId="671" xr:uid="{00000000-0005-0000-0000-00004F030000}"/>
    <cellStyle name="comma zerodec 5 2" xfId="997" xr:uid="{00000000-0005-0000-0000-000050030000}"/>
    <cellStyle name="comma zerodec 6" xfId="672" xr:uid="{00000000-0005-0000-0000-000051030000}"/>
    <cellStyle name="comma zerodec 6 2" xfId="998" xr:uid="{00000000-0005-0000-0000-000052030000}"/>
    <cellStyle name="comma zerodec 7" xfId="673" xr:uid="{00000000-0005-0000-0000-000053030000}"/>
    <cellStyle name="comma zerodec 7 2" xfId="999" xr:uid="{00000000-0005-0000-0000-000054030000}"/>
    <cellStyle name="comma zerodec 8" xfId="674" xr:uid="{00000000-0005-0000-0000-000055030000}"/>
    <cellStyle name="comma zerodec 8 2" xfId="1000" xr:uid="{00000000-0005-0000-0000-000056030000}"/>
    <cellStyle name="comma zerodec 9" xfId="675" xr:uid="{00000000-0005-0000-0000-000057030000}"/>
    <cellStyle name="comma zerodec 9 2" xfId="1001" xr:uid="{00000000-0005-0000-0000-000058030000}"/>
    <cellStyle name="Comma0" xfId="1359" xr:uid="{00000000-0005-0000-0000-000059030000}"/>
    <cellStyle name="COMMON (0)  D1" xfId="1360" xr:uid="{00000000-0005-0000-0000-00005A030000}"/>
    <cellStyle name="Copied" xfId="184" xr:uid="{00000000-0005-0000-0000-00005B030000}"/>
    <cellStyle name="Copied 2" xfId="1002" xr:uid="{00000000-0005-0000-0000-00005C030000}"/>
    <cellStyle name="Cover Date" xfId="9" xr:uid="{00000000-0005-0000-0000-00005D030000}"/>
    <cellStyle name="Cover Date 2" xfId="1217" xr:uid="{00000000-0005-0000-0000-00005E030000}"/>
    <cellStyle name="Cover Date 3" xfId="2193" xr:uid="{00000000-0005-0000-0000-00005F030000}"/>
    <cellStyle name="Cover Subtitle" xfId="10" xr:uid="{00000000-0005-0000-0000-000060030000}"/>
    <cellStyle name="Cover Subtitle 2" xfId="1218" xr:uid="{00000000-0005-0000-0000-000061030000}"/>
    <cellStyle name="Cover Subtitle 3" xfId="2194" xr:uid="{00000000-0005-0000-0000-000062030000}"/>
    <cellStyle name="Cover Title" xfId="11" xr:uid="{00000000-0005-0000-0000-000063030000}"/>
    <cellStyle name="Cover Title 2" xfId="1219" xr:uid="{00000000-0005-0000-0000-000064030000}"/>
    <cellStyle name="Cover Title 3" xfId="2195" xr:uid="{00000000-0005-0000-0000-000065030000}"/>
    <cellStyle name="Currency (hidden)" xfId="12" xr:uid="{00000000-0005-0000-0000-000066030000}"/>
    <cellStyle name="Currency (hidden) 2" xfId="676" xr:uid="{00000000-0005-0000-0000-000067030000}"/>
    <cellStyle name="Currency (hidden) 2 2" xfId="1003" xr:uid="{00000000-0005-0000-0000-000068030000}"/>
    <cellStyle name="Currency (hidden) 3" xfId="1004" xr:uid="{00000000-0005-0000-0000-000069030000}"/>
    <cellStyle name="Currency (hidden) 4" xfId="1361" xr:uid="{00000000-0005-0000-0000-00006A030000}"/>
    <cellStyle name="Currency [00]" xfId="1362" xr:uid="{00000000-0005-0000-0000-00006B030000}"/>
    <cellStyle name="Currency 2" xfId="1363" xr:uid="{00000000-0005-0000-0000-00006C030000}"/>
    <cellStyle name="Currency_bs-plt" xfId="13" xr:uid="{00000000-0005-0000-0000-00006D030000}"/>
    <cellStyle name="Currency0" xfId="1364" xr:uid="{00000000-0005-0000-0000-00006E030000}"/>
    <cellStyle name="Currency1" xfId="14" xr:uid="{00000000-0005-0000-0000-00006F030000}"/>
    <cellStyle name="Currency1 10" xfId="677" xr:uid="{00000000-0005-0000-0000-000070030000}"/>
    <cellStyle name="Currency1 11" xfId="678" xr:uid="{00000000-0005-0000-0000-000071030000}"/>
    <cellStyle name="Currency1 12" xfId="1520" xr:uid="{00000000-0005-0000-0000-000072030000}"/>
    <cellStyle name="Currency1 2" xfId="679" xr:uid="{00000000-0005-0000-0000-000073030000}"/>
    <cellStyle name="Currency1 3" xfId="680" xr:uid="{00000000-0005-0000-0000-000074030000}"/>
    <cellStyle name="Currency1 4" xfId="681" xr:uid="{00000000-0005-0000-0000-000075030000}"/>
    <cellStyle name="Currency1 5" xfId="682" xr:uid="{00000000-0005-0000-0000-000076030000}"/>
    <cellStyle name="Currency1 6" xfId="683" xr:uid="{00000000-0005-0000-0000-000077030000}"/>
    <cellStyle name="Currency1 7" xfId="684" xr:uid="{00000000-0005-0000-0000-000078030000}"/>
    <cellStyle name="Currency1 8" xfId="685" xr:uid="{00000000-0005-0000-0000-000079030000}"/>
    <cellStyle name="Currency1 9" xfId="686" xr:uid="{00000000-0005-0000-0000-00007A030000}"/>
    <cellStyle name="Custom" xfId="237" xr:uid="{00000000-0005-0000-0000-00007B030000}"/>
    <cellStyle name="Date" xfId="238" xr:uid="{00000000-0005-0000-0000-00007C030000}"/>
    <cellStyle name="Date 2" xfId="1005" xr:uid="{00000000-0005-0000-0000-00007D030000}"/>
    <cellStyle name="Date Eng" xfId="239" xr:uid="{00000000-0005-0000-0000-00007E030000}"/>
    <cellStyle name="Date Eng 2" xfId="1365" xr:uid="{00000000-0005-0000-0000-00007F030000}"/>
    <cellStyle name="Date Short" xfId="1366" xr:uid="{00000000-0005-0000-0000-000080030000}"/>
    <cellStyle name="Date_1" xfId="1367" xr:uid="{00000000-0005-0000-0000-000081030000}"/>
    <cellStyle name="Dollar (zero dec)" xfId="15" xr:uid="{00000000-0005-0000-0000-000082030000}"/>
    <cellStyle name="Dollar (zero dec) 10" xfId="687" xr:uid="{00000000-0005-0000-0000-000083030000}"/>
    <cellStyle name="Dollar (zero dec) 11" xfId="688" xr:uid="{00000000-0005-0000-0000-000084030000}"/>
    <cellStyle name="Dollar (zero dec) 12" xfId="1521" xr:uid="{00000000-0005-0000-0000-000085030000}"/>
    <cellStyle name="Dollar (zero dec) 2" xfId="689" xr:uid="{00000000-0005-0000-0000-000086030000}"/>
    <cellStyle name="Dollar (zero dec) 3" xfId="690" xr:uid="{00000000-0005-0000-0000-000087030000}"/>
    <cellStyle name="Dollar (zero dec) 4" xfId="691" xr:uid="{00000000-0005-0000-0000-000088030000}"/>
    <cellStyle name="Dollar (zero dec) 5" xfId="692" xr:uid="{00000000-0005-0000-0000-000089030000}"/>
    <cellStyle name="Dollar (zero dec) 6" xfId="693" xr:uid="{00000000-0005-0000-0000-00008A030000}"/>
    <cellStyle name="Dollar (zero dec) 7" xfId="694" xr:uid="{00000000-0005-0000-0000-00008B030000}"/>
    <cellStyle name="Dollar (zero dec) 8" xfId="695" xr:uid="{00000000-0005-0000-0000-00008C030000}"/>
    <cellStyle name="Dollar (zero dec) 9" xfId="696" xr:uid="{00000000-0005-0000-0000-00008D030000}"/>
    <cellStyle name="E&amp;Y House" xfId="16" xr:uid="{00000000-0005-0000-0000-00008E030000}"/>
    <cellStyle name="E&amp;Y House 2" xfId="1006" xr:uid="{00000000-0005-0000-0000-00008F030000}"/>
    <cellStyle name="E&amp;Y House 3" xfId="1220" xr:uid="{00000000-0005-0000-0000-000090030000}"/>
    <cellStyle name="E&amp;Y House_WP1 (8 col)" xfId="92" xr:uid="{00000000-0005-0000-0000-000091030000}"/>
    <cellStyle name="Enter Currency (0)" xfId="1368" xr:uid="{00000000-0005-0000-0000-000092030000}"/>
    <cellStyle name="Enter Currency (2)" xfId="1369" xr:uid="{00000000-0005-0000-0000-000093030000}"/>
    <cellStyle name="Enter Units (0)" xfId="1370" xr:uid="{00000000-0005-0000-0000-000094030000}"/>
    <cellStyle name="Enter Units (1)" xfId="1371" xr:uid="{00000000-0005-0000-0000-000095030000}"/>
    <cellStyle name="Enter Units (2)" xfId="1372" xr:uid="{00000000-0005-0000-0000-000096030000}"/>
    <cellStyle name="Entered" xfId="185" xr:uid="{00000000-0005-0000-0000-000097030000}"/>
    <cellStyle name="Entered 2" xfId="1007" xr:uid="{00000000-0005-0000-0000-000098030000}"/>
    <cellStyle name="Euro" xfId="186" xr:uid="{00000000-0005-0000-0000-000099030000}"/>
    <cellStyle name="Euro 2" xfId="697" xr:uid="{00000000-0005-0000-0000-00009A030000}"/>
    <cellStyle name="Euro 2 2" xfId="1008" xr:uid="{00000000-0005-0000-0000-00009B030000}"/>
    <cellStyle name="Euro 2 2 2" xfId="5119" xr:uid="{00000000-0005-0000-0000-00009B030000}"/>
    <cellStyle name="Euro 2 3" xfId="5055" xr:uid="{00000000-0005-0000-0000-00009A030000}"/>
    <cellStyle name="Euro 3" xfId="1009" xr:uid="{00000000-0005-0000-0000-00009C030000}"/>
    <cellStyle name="Euro 3 2" xfId="5120" xr:uid="{00000000-0005-0000-0000-00009C030000}"/>
    <cellStyle name="Euro 4" xfId="5015" xr:uid="{00000000-0005-0000-0000-000099030000}"/>
    <cellStyle name="Excel Built-in Comma" xfId="2196" xr:uid="{00000000-0005-0000-0000-00009D030000}"/>
    <cellStyle name="Excel Built-in Normal" xfId="1596" xr:uid="{00000000-0005-0000-0000-00009E030000}"/>
    <cellStyle name="Explanatory Text 2" xfId="376" xr:uid="{00000000-0005-0000-0000-00009F030000}"/>
    <cellStyle name="Explanatory Text 2 2" xfId="1010" xr:uid="{00000000-0005-0000-0000-0000A0030000}"/>
    <cellStyle name="Explanatory Text 3" xfId="1221" xr:uid="{00000000-0005-0000-0000-0000A1030000}"/>
    <cellStyle name="Explanatory Text 3 2" xfId="1011" xr:uid="{00000000-0005-0000-0000-0000A2030000}"/>
    <cellStyle name="Explanatory Text 4" xfId="698" xr:uid="{00000000-0005-0000-0000-0000A3030000}"/>
    <cellStyle name="Explanatory Text 4 2" xfId="1012" xr:uid="{00000000-0005-0000-0000-0000A4030000}"/>
    <cellStyle name="Explanatory Text 5" xfId="93" xr:uid="{00000000-0005-0000-0000-0000A5030000}"/>
    <cellStyle name="Fixed" xfId="699" xr:uid="{00000000-0005-0000-0000-0000A6030000}"/>
    <cellStyle name="Fixed 2" xfId="1013" xr:uid="{00000000-0005-0000-0000-0000A7030000}"/>
    <cellStyle name="Fixed 3" xfId="1373" xr:uid="{00000000-0005-0000-0000-0000A8030000}"/>
    <cellStyle name="Footer SBILogo1" xfId="17" xr:uid="{00000000-0005-0000-0000-0000A9030000}"/>
    <cellStyle name="Footer SBILogo1 2" xfId="1222" xr:uid="{00000000-0005-0000-0000-0000AA030000}"/>
    <cellStyle name="Footer SBILogo1 3" xfId="2197" xr:uid="{00000000-0005-0000-0000-0000AB030000}"/>
    <cellStyle name="Footer SBILogo2" xfId="18" xr:uid="{00000000-0005-0000-0000-0000AC030000}"/>
    <cellStyle name="Footer SBILogo2 2" xfId="1223" xr:uid="{00000000-0005-0000-0000-0000AD030000}"/>
    <cellStyle name="Footer SBILogo2 3" xfId="2198" xr:uid="{00000000-0005-0000-0000-0000AE030000}"/>
    <cellStyle name="Footnote" xfId="19" xr:uid="{00000000-0005-0000-0000-0000AF030000}"/>
    <cellStyle name="Footnote 2" xfId="1224" xr:uid="{00000000-0005-0000-0000-0000B0030000}"/>
    <cellStyle name="Footnote 3" xfId="2199" xr:uid="{00000000-0005-0000-0000-0000B1030000}"/>
    <cellStyle name="Footnote Reference" xfId="20" xr:uid="{00000000-0005-0000-0000-0000B2030000}"/>
    <cellStyle name="Footnote Reference 2" xfId="1225" xr:uid="{00000000-0005-0000-0000-0000B3030000}"/>
    <cellStyle name="Footnote Reference 3" xfId="2200" xr:uid="{00000000-0005-0000-0000-0000B4030000}"/>
    <cellStyle name="Footnote__0_Lead_ KOSE_30.06.05" xfId="1374" xr:uid="{00000000-0005-0000-0000-0000B5030000}"/>
    <cellStyle name="General C" xfId="240" xr:uid="{00000000-0005-0000-0000-0000B6030000}"/>
    <cellStyle name="General C 2" xfId="1611" xr:uid="{00000000-0005-0000-0000-0000B7030000}"/>
    <cellStyle name="General C 2 2" xfId="2385" xr:uid="{00000000-0005-0000-0000-0000B8030000}"/>
    <cellStyle name="General C 2 3" xfId="3628" xr:uid="{00000000-0005-0000-0000-0000B9030000}"/>
    <cellStyle name="General C 2 3 2" xfId="7117" xr:uid="{00000000-0005-0000-0000-0000B9030000}"/>
    <cellStyle name="General C 2 3 2 2" xfId="13866" xr:uid="{92A8A194-2A94-437C-BDFC-D00FA721C003}"/>
    <cellStyle name="General C 2 3 3" xfId="10453" xr:uid="{43B44E1E-133D-4F74-9544-7ABC108F1258}"/>
    <cellStyle name="General C 2 4" xfId="3383" xr:uid="{00000000-0005-0000-0000-0000BA030000}"/>
    <cellStyle name="General C 2 4 2" xfId="6872" xr:uid="{00000000-0005-0000-0000-0000BA030000}"/>
    <cellStyle name="General C 2 4 2 2" xfId="13622" xr:uid="{F326F0F9-B176-4D26-B572-5BAB108DA963}"/>
    <cellStyle name="General C 2 4 3" xfId="10209" xr:uid="{9713AF37-353A-467F-B427-51E40635BA73}"/>
    <cellStyle name="General C 3" xfId="2076" xr:uid="{00000000-0005-0000-0000-0000BB030000}"/>
    <cellStyle name="General C 3 2" xfId="2843" xr:uid="{00000000-0005-0000-0000-0000BC030000}"/>
    <cellStyle name="General C 3 2 2" xfId="4863" xr:uid="{00000000-0005-0000-0000-0000BD030000}"/>
    <cellStyle name="General C 3 2 2 2" xfId="8352" xr:uid="{00000000-0005-0000-0000-0000BD030000}"/>
    <cellStyle name="General C 3 2 2 2 2" xfId="15097" xr:uid="{02687E26-747C-4DC1-9112-61D11485B7F5}"/>
    <cellStyle name="General C 3 2 2 3" xfId="11684" xr:uid="{DDD33BAF-6769-48A8-8A04-9A3586D541ED}"/>
    <cellStyle name="General C 3 2 3" xfId="6332" xr:uid="{00000000-0005-0000-0000-0000BC030000}"/>
    <cellStyle name="General C 3 2 3 2" xfId="13083" xr:uid="{0540B75C-37C7-44BC-AC92-8A646FF01246}"/>
    <cellStyle name="General C 3 2 4" xfId="9670" xr:uid="{81EC877E-E11C-41CC-BB47-864ED16DB864}"/>
    <cellStyle name="General C 3 3" xfId="4084" xr:uid="{00000000-0005-0000-0000-0000BE030000}"/>
    <cellStyle name="General C 3 3 2" xfId="7573" xr:uid="{00000000-0005-0000-0000-0000BE030000}"/>
    <cellStyle name="General C 3 3 2 2" xfId="14322" xr:uid="{ABA51FD4-8714-4157-9FE9-0DA47C5C6BFF}"/>
    <cellStyle name="General C 3 3 3" xfId="10909" xr:uid="{93D51487-0BD2-4663-BE52-AA1FE4260BB6}"/>
    <cellStyle name="General C 3 4" xfId="3264" xr:uid="{00000000-0005-0000-0000-0000BF030000}"/>
    <cellStyle name="General C 3 4 2" xfId="6753" xr:uid="{00000000-0005-0000-0000-0000BF030000}"/>
    <cellStyle name="General C 3 4 2 2" xfId="13503" xr:uid="{18C11535-4CE1-4582-814B-49D31E97F13F}"/>
    <cellStyle name="General C 3 4 3" xfId="10090" xr:uid="{7AFD59C4-BE89-4110-9A69-4B91A2D5DD50}"/>
    <cellStyle name="General C 3 5" xfId="5655" xr:uid="{00000000-0005-0000-0000-0000BB030000}"/>
    <cellStyle name="General C 3 5 2" xfId="12410" xr:uid="{BBD17B49-79A6-4C3E-8879-D53DABF28A2B}"/>
    <cellStyle name="General C 3 6" xfId="8998" xr:uid="{8E13B414-E274-4CD4-A403-F58DC0D8EEAF}"/>
    <cellStyle name="General C 4" xfId="2053" xr:uid="{00000000-0005-0000-0000-0000C0030000}"/>
    <cellStyle name="General C 4 2" xfId="2820" xr:uid="{00000000-0005-0000-0000-0000C1030000}"/>
    <cellStyle name="General C 4 2 2" xfId="4840" xr:uid="{00000000-0005-0000-0000-0000C2030000}"/>
    <cellStyle name="General C 4 2 2 2" xfId="8329" xr:uid="{00000000-0005-0000-0000-0000C2030000}"/>
    <cellStyle name="General C 4 2 2 2 2" xfId="15074" xr:uid="{C494053D-CFF2-45D1-9E38-4B585D47FAE1}"/>
    <cellStyle name="General C 4 2 2 3" xfId="11661" xr:uid="{7D8BEDDF-B3E8-4F2F-AD4E-8D73D3F61207}"/>
    <cellStyle name="General C 4 2 3" xfId="6311" xr:uid="{00000000-0005-0000-0000-0000C1030000}"/>
    <cellStyle name="General C 4 2 3 2" xfId="13062" xr:uid="{7FFD8FEC-EDB7-458E-90ED-B22BFA6F70AC}"/>
    <cellStyle name="General C 4 2 4" xfId="9649" xr:uid="{2A9FA4FA-4CB6-44D8-95B8-B0777B078DEA}"/>
    <cellStyle name="General C 4 3" xfId="4061" xr:uid="{00000000-0005-0000-0000-0000C3030000}"/>
    <cellStyle name="General C 4 3 2" xfId="7550" xr:uid="{00000000-0005-0000-0000-0000C3030000}"/>
    <cellStyle name="General C 4 3 2 2" xfId="14299" xr:uid="{BF633CF8-60AB-4466-87E2-3D32C2300D01}"/>
    <cellStyle name="General C 4 3 3" xfId="10886" xr:uid="{2C392A37-8EB0-4CCE-86A5-69574848AA5A}"/>
    <cellStyle name="General C 4 4" xfId="3011" xr:uid="{00000000-0005-0000-0000-0000C4030000}"/>
    <cellStyle name="General C 4 4 2" xfId="6500" xr:uid="{00000000-0005-0000-0000-0000C4030000}"/>
    <cellStyle name="General C 4 4 2 2" xfId="13250" xr:uid="{334EB5D5-8249-4A71-ADEF-B3D563C08385}"/>
    <cellStyle name="General C 4 4 3" xfId="9837" xr:uid="{9129BE94-2D59-4212-BF18-A2D113344B7F}"/>
    <cellStyle name="General C 4 5" xfId="5634" xr:uid="{00000000-0005-0000-0000-0000C0030000}"/>
    <cellStyle name="General C 4 5 2" xfId="12389" xr:uid="{C5BBA6A2-0E6F-4B6C-AB6D-FAAEB1A85699}"/>
    <cellStyle name="General C 4 6" xfId="8977" xr:uid="{462385BA-1027-4BBB-B115-A96273BB0F5D}"/>
    <cellStyle name="General C 5" xfId="1798" xr:uid="{00000000-0005-0000-0000-0000C5030000}"/>
    <cellStyle name="General C 5 2" xfId="2568" xr:uid="{00000000-0005-0000-0000-0000C6030000}"/>
    <cellStyle name="General C 5 2 2" xfId="4591" xr:uid="{00000000-0005-0000-0000-0000C7030000}"/>
    <cellStyle name="General C 5 2 2 2" xfId="8080" xr:uid="{00000000-0005-0000-0000-0000C7030000}"/>
    <cellStyle name="General C 5 2 2 2 2" xfId="14825" xr:uid="{6227E019-5972-41B3-88B6-DD2D0D2DD6AE}"/>
    <cellStyle name="General C 5 2 2 3" xfId="11412" xr:uid="{B934BB83-B63F-4114-A08D-0ABBCCFA5AB9}"/>
    <cellStyle name="General C 5 2 3" xfId="6060" xr:uid="{00000000-0005-0000-0000-0000C6030000}"/>
    <cellStyle name="General C 5 2 3 2" xfId="12811" xr:uid="{5937C84C-4C64-4203-AE36-831A9C785E2C}"/>
    <cellStyle name="General C 5 2 4" xfId="9398" xr:uid="{21327604-5AD8-45AC-A01B-48024DB2A9C9}"/>
    <cellStyle name="General C 5 3" xfId="3810" xr:uid="{00000000-0005-0000-0000-0000C8030000}"/>
    <cellStyle name="General C 5 3 2" xfId="7299" xr:uid="{00000000-0005-0000-0000-0000C8030000}"/>
    <cellStyle name="General C 5 3 2 2" xfId="14048" xr:uid="{1EF256CD-DABD-48AE-8AD5-AFECB7F56621}"/>
    <cellStyle name="General C 5 3 3" xfId="10635" xr:uid="{3DE18C8F-350B-410E-AEE1-7F9A52A84CFD}"/>
    <cellStyle name="General C 5 4" xfId="3117" xr:uid="{00000000-0005-0000-0000-0000C9030000}"/>
    <cellStyle name="General C 5 4 2" xfId="6606" xr:uid="{00000000-0005-0000-0000-0000C9030000}"/>
    <cellStyle name="General C 5 4 2 2" xfId="13356" xr:uid="{91875586-29FE-42EB-A861-DECFA72AA2FB}"/>
    <cellStyle name="General C 5 4 3" xfId="9943" xr:uid="{717C3E85-CE10-4933-ABA1-2C28FE4268AD}"/>
    <cellStyle name="General C 5 5" xfId="5383" xr:uid="{00000000-0005-0000-0000-0000C5030000}"/>
    <cellStyle name="General C 5 5 2" xfId="12138" xr:uid="{6C57AD6A-67E8-410E-8634-F14A963F2FD2}"/>
    <cellStyle name="General C 5 6" xfId="8726" xr:uid="{F8570EC6-2A44-49F2-A203-30760C2B4582}"/>
    <cellStyle name="General CA" xfId="241" xr:uid="{00000000-0005-0000-0000-0000CA030000}"/>
    <cellStyle name="General CA 2" xfId="1612" xr:uid="{00000000-0005-0000-0000-0000CB030000}"/>
    <cellStyle name="General CA 2 2" xfId="2386" xr:uid="{00000000-0005-0000-0000-0000CC030000}"/>
    <cellStyle name="General CA 2 3" xfId="3629" xr:uid="{00000000-0005-0000-0000-0000CD030000}"/>
    <cellStyle name="General CA 2 3 2" xfId="7118" xr:uid="{00000000-0005-0000-0000-0000CD030000}"/>
    <cellStyle name="General CA 2 3 2 2" xfId="13867" xr:uid="{3220040A-525C-4476-8505-0F89233302EC}"/>
    <cellStyle name="General CA 2 3 3" xfId="10454" xr:uid="{E9E2CB0C-1921-462E-B1EF-1D72A4A0B1B0}"/>
    <cellStyle name="General CA 2 4" xfId="3161" xr:uid="{00000000-0005-0000-0000-0000CE030000}"/>
    <cellStyle name="General CA 2 4 2" xfId="6650" xr:uid="{00000000-0005-0000-0000-0000CE030000}"/>
    <cellStyle name="General CA 2 4 2 2" xfId="13400" xr:uid="{DE416CBB-993A-4836-9C16-E5F88C1CA61A}"/>
    <cellStyle name="General CA 2 4 3" xfId="9987" xr:uid="{A57D3F06-C5C7-4FB8-98FE-AEB1B19271CE}"/>
    <cellStyle name="General CA 3" xfId="1725" xr:uid="{00000000-0005-0000-0000-0000CF030000}"/>
    <cellStyle name="General CA 3 2" xfId="2495" xr:uid="{00000000-0005-0000-0000-0000D0030000}"/>
    <cellStyle name="General CA 3 2 2" xfId="4518" xr:uid="{00000000-0005-0000-0000-0000D1030000}"/>
    <cellStyle name="General CA 3 2 2 2" xfId="8007" xr:uid="{00000000-0005-0000-0000-0000D1030000}"/>
    <cellStyle name="General CA 3 2 2 2 2" xfId="14752" xr:uid="{739BA661-A619-490C-8D4E-AF2D4A9B5EC8}"/>
    <cellStyle name="General CA 3 2 2 3" xfId="11339" xr:uid="{1731203A-55CF-4076-A145-CA9B5EDBC628}"/>
    <cellStyle name="General CA 3 2 3" xfId="5988" xr:uid="{00000000-0005-0000-0000-0000D0030000}"/>
    <cellStyle name="General CA 3 2 3 2" xfId="12739" xr:uid="{F1763F6C-09A0-4BCA-8B03-026300607024}"/>
    <cellStyle name="General CA 3 2 4" xfId="9326" xr:uid="{06ACFAC4-1794-46EC-ABCE-18070263E205}"/>
    <cellStyle name="General CA 3 3" xfId="3737" xr:uid="{00000000-0005-0000-0000-0000D2030000}"/>
    <cellStyle name="General CA 3 3 2" xfId="7226" xr:uid="{00000000-0005-0000-0000-0000D2030000}"/>
    <cellStyle name="General CA 3 3 2 2" xfId="13975" xr:uid="{8983B355-5EEE-4F43-82E1-C6F5AFE8A77E}"/>
    <cellStyle name="General CA 3 3 3" xfId="10562" xr:uid="{8D640747-6BBE-476E-BE99-0DD9423F3C7D}"/>
    <cellStyle name="General CA 3 4" xfId="3356" xr:uid="{00000000-0005-0000-0000-0000D3030000}"/>
    <cellStyle name="General CA 3 4 2" xfId="6845" xr:uid="{00000000-0005-0000-0000-0000D3030000}"/>
    <cellStyle name="General CA 3 4 2 2" xfId="13595" xr:uid="{0F1ED535-F6E2-406B-9E9F-49A303078D03}"/>
    <cellStyle name="General CA 3 4 3" xfId="10182" xr:uid="{DC28E874-AAAA-49C6-B2B6-0E9EB7CCF251}"/>
    <cellStyle name="General CA 3 5" xfId="5311" xr:uid="{00000000-0005-0000-0000-0000CF030000}"/>
    <cellStyle name="General CA 3 5 2" xfId="12066" xr:uid="{265A6C0E-42CF-4BDC-BB6B-2C582AC675DB}"/>
    <cellStyle name="General CA 3 6" xfId="8654" xr:uid="{8E830343-4CCC-403F-AD62-9843CB4E325D}"/>
    <cellStyle name="General CA 4" xfId="2054" xr:uid="{00000000-0005-0000-0000-0000D4030000}"/>
    <cellStyle name="General CA 4 2" xfId="2821" xr:uid="{00000000-0005-0000-0000-0000D5030000}"/>
    <cellStyle name="General CA 4 2 2" xfId="4841" xr:uid="{00000000-0005-0000-0000-0000D6030000}"/>
    <cellStyle name="General CA 4 2 2 2" xfId="8330" xr:uid="{00000000-0005-0000-0000-0000D6030000}"/>
    <cellStyle name="General CA 4 2 2 2 2" xfId="15075" xr:uid="{984276DD-A41B-4509-94BB-1B8FF7F110F8}"/>
    <cellStyle name="General CA 4 2 2 3" xfId="11662" xr:uid="{E3CAE921-B9CB-41FE-8216-1C2BDE0B2224}"/>
    <cellStyle name="General CA 4 2 3" xfId="6312" xr:uid="{00000000-0005-0000-0000-0000D5030000}"/>
    <cellStyle name="General CA 4 2 3 2" xfId="13063" xr:uid="{25723AA2-AB21-44C2-B81A-E81371FD96A2}"/>
    <cellStyle name="General CA 4 2 4" xfId="9650" xr:uid="{E9A0D1ED-422C-4757-9653-7E5F5E0EEB72}"/>
    <cellStyle name="General CA 4 3" xfId="4062" xr:uid="{00000000-0005-0000-0000-0000D7030000}"/>
    <cellStyle name="General CA 4 3 2" xfId="7551" xr:uid="{00000000-0005-0000-0000-0000D7030000}"/>
    <cellStyle name="General CA 4 3 2 2" xfId="14300" xr:uid="{42B91E42-7BDA-41E1-9C1A-2ED34E0BEB98}"/>
    <cellStyle name="General CA 4 3 3" xfId="10887" xr:uid="{9B0D9579-5CE0-4CF6-9675-795A145A7C92}"/>
    <cellStyle name="General CA 4 4" xfId="120" xr:uid="{00000000-0005-0000-0000-0000D8030000}"/>
    <cellStyle name="General CA 4 4 2" xfId="4995" xr:uid="{00000000-0005-0000-0000-0000D8030000}"/>
    <cellStyle name="General CA 4 4 2 2" xfId="11810" xr:uid="{4E51BE8B-82AE-4909-B148-A81FFC332D27}"/>
    <cellStyle name="General CA 4 4 3" xfId="8483" xr:uid="{77B924FC-75B8-4F88-8E51-0F3C8730A5E9}"/>
    <cellStyle name="General CA 4 5" xfId="5635" xr:uid="{00000000-0005-0000-0000-0000D4030000}"/>
    <cellStyle name="General CA 4 5 2" xfId="12390" xr:uid="{301C8DD3-23A9-4ED8-929D-8075B621F318}"/>
    <cellStyle name="General CA 4 6" xfId="8978" xr:uid="{C38B34CB-4D7D-4280-9880-4518A62E929C}"/>
    <cellStyle name="General CA 5" xfId="1974" xr:uid="{00000000-0005-0000-0000-0000D9030000}"/>
    <cellStyle name="General CA 5 2" xfId="2744" xr:uid="{00000000-0005-0000-0000-0000DA030000}"/>
    <cellStyle name="General CA 5 2 2" xfId="4766" xr:uid="{00000000-0005-0000-0000-0000DB030000}"/>
    <cellStyle name="General CA 5 2 2 2" xfId="8255" xr:uid="{00000000-0005-0000-0000-0000DB030000}"/>
    <cellStyle name="General CA 5 2 2 2 2" xfId="15000" xr:uid="{BD43C463-104D-4076-9512-E7C0D7EF5BFF}"/>
    <cellStyle name="General CA 5 2 2 3" xfId="11587" xr:uid="{19769BF5-DD86-4ADC-B9EE-2CC0501390B0}"/>
    <cellStyle name="General CA 5 2 3" xfId="6236" xr:uid="{00000000-0005-0000-0000-0000DA030000}"/>
    <cellStyle name="General CA 5 2 3 2" xfId="12987" xr:uid="{9D313206-AAF5-4C66-B7A7-B3A8560CE145}"/>
    <cellStyle name="General CA 5 2 4" xfId="9574" xr:uid="{C565DB43-13C7-47FC-842E-10E3B2CAAACB}"/>
    <cellStyle name="General CA 5 3" xfId="3985" xr:uid="{00000000-0005-0000-0000-0000DC030000}"/>
    <cellStyle name="General CA 5 3 2" xfId="7474" xr:uid="{00000000-0005-0000-0000-0000DC030000}"/>
    <cellStyle name="General CA 5 3 2 2" xfId="14223" xr:uid="{E8E2BA9D-561A-4D6A-AAD0-EC495739BFCF}"/>
    <cellStyle name="General CA 5 3 3" xfId="10810" xr:uid="{183DB912-2F10-4EEA-BE66-94EFF91DBE20}"/>
    <cellStyle name="General CA 5 4" xfId="4228" xr:uid="{00000000-0005-0000-0000-0000DD030000}"/>
    <cellStyle name="General CA 5 4 2" xfId="7717" xr:uid="{00000000-0005-0000-0000-0000DD030000}"/>
    <cellStyle name="General CA 5 4 2 2" xfId="14464" xr:uid="{F00FF60C-28DB-4831-9789-B0B7A5CE18B3}"/>
    <cellStyle name="General CA 5 4 3" xfId="11051" xr:uid="{B15E6BAC-7E00-49BD-B855-EE702476F0E9}"/>
    <cellStyle name="General CA 5 5" xfId="5559" xr:uid="{00000000-0005-0000-0000-0000D9030000}"/>
    <cellStyle name="General CA 5 5 2" xfId="12314" xr:uid="{ACFA042E-1F43-442B-8414-43026F200B32}"/>
    <cellStyle name="General CA 5 6" xfId="8902" xr:uid="{E2061CC0-60E0-455E-9EF5-78986AA0C1DD}"/>
    <cellStyle name="General Eng" xfId="242" xr:uid="{00000000-0005-0000-0000-0000DE030000}"/>
    <cellStyle name="General S" xfId="243" xr:uid="{00000000-0005-0000-0000-0000DF030000}"/>
    <cellStyle name="General S 2" xfId="5027" xr:uid="{00000000-0005-0000-0000-0000DF030000}"/>
    <cellStyle name="General T" xfId="244" xr:uid="{00000000-0005-0000-0000-0000E0030000}"/>
    <cellStyle name="General T 2" xfId="5028" xr:uid="{00000000-0005-0000-0000-0000E0030000}"/>
    <cellStyle name="General W" xfId="245" xr:uid="{00000000-0005-0000-0000-0000E1030000}"/>
    <cellStyle name="General W 2" xfId="5029" xr:uid="{00000000-0005-0000-0000-0000E1030000}"/>
    <cellStyle name="Good 2" xfId="377" xr:uid="{00000000-0005-0000-0000-0000E2030000}"/>
    <cellStyle name="Good 2 2" xfId="1014" xr:uid="{00000000-0005-0000-0000-0000E3030000}"/>
    <cellStyle name="Good 2 3" xfId="1015" xr:uid="{00000000-0005-0000-0000-0000E4030000}"/>
    <cellStyle name="Good 3" xfId="1226" xr:uid="{00000000-0005-0000-0000-0000E5030000}"/>
    <cellStyle name="Good 3 2" xfId="1016" xr:uid="{00000000-0005-0000-0000-0000E6030000}"/>
    <cellStyle name="Good 4" xfId="700" xr:uid="{00000000-0005-0000-0000-0000E7030000}"/>
    <cellStyle name="Good 4 2" xfId="1017" xr:uid="{00000000-0005-0000-0000-0000E8030000}"/>
    <cellStyle name="Good 5" xfId="95" xr:uid="{00000000-0005-0000-0000-0000E9030000}"/>
    <cellStyle name="Grey" xfId="21" xr:uid="{00000000-0005-0000-0000-0000EA030000}"/>
    <cellStyle name="Grey 2" xfId="378" xr:uid="{00000000-0005-0000-0000-0000EB030000}"/>
    <cellStyle name="Grey 3" xfId="379" xr:uid="{00000000-0005-0000-0000-0000EC030000}"/>
    <cellStyle name="Header" xfId="22" xr:uid="{00000000-0005-0000-0000-0000ED030000}"/>
    <cellStyle name="Header 2" xfId="1227" xr:uid="{00000000-0005-0000-0000-0000EE030000}"/>
    <cellStyle name="Header 3" xfId="2201" xr:uid="{00000000-0005-0000-0000-0000EF030000}"/>
    <cellStyle name="Header Draft Stamp" xfId="23" xr:uid="{00000000-0005-0000-0000-0000F0030000}"/>
    <cellStyle name="Header Draft Stamp 2" xfId="1228" xr:uid="{00000000-0005-0000-0000-0000F1030000}"/>
    <cellStyle name="Header Draft Stamp 3" xfId="2202" xr:uid="{00000000-0005-0000-0000-0000F2030000}"/>
    <cellStyle name="Header__0_Lead_ KOSE_30.06.05" xfId="1375" xr:uid="{00000000-0005-0000-0000-0000F3030000}"/>
    <cellStyle name="Header1" xfId="187" xr:uid="{00000000-0005-0000-0000-0000F4030000}"/>
    <cellStyle name="Header1 2" xfId="1018" xr:uid="{00000000-0005-0000-0000-0000F5030000}"/>
    <cellStyle name="Header2" xfId="188" xr:uid="{00000000-0005-0000-0000-0000F6030000}"/>
    <cellStyle name="Header2 2" xfId="1019" xr:uid="{00000000-0005-0000-0000-0000F7030000}"/>
    <cellStyle name="Header2 2 2" xfId="5121" xr:uid="{00000000-0005-0000-0000-0000F7030000}"/>
    <cellStyle name="Header2 2 2 2" xfId="11895" xr:uid="{EFC5486F-F462-4477-9C94-9746B9DD77B0}"/>
    <cellStyle name="Header2 3" xfId="5016" xr:uid="{00000000-0005-0000-0000-0000F6030000}"/>
    <cellStyle name="Header2 3 2" xfId="11823" xr:uid="{0256A180-A58D-4F83-BAF9-91574E106D8C}"/>
    <cellStyle name="Heading" xfId="1376" xr:uid="{00000000-0005-0000-0000-0000F8030000}"/>
    <cellStyle name="Heading 1" xfId="226" builtinId="16" customBuiltin="1"/>
    <cellStyle name="Heading 1 2" xfId="380" xr:uid="{00000000-0005-0000-0000-0000FA030000}"/>
    <cellStyle name="Heading 1 2 2" xfId="1020" xr:uid="{00000000-0005-0000-0000-0000FB030000}"/>
    <cellStyle name="Heading 1 2 3" xfId="1021" xr:uid="{00000000-0005-0000-0000-0000FC030000}"/>
    <cellStyle name="Heading 1 3" xfId="1229" xr:uid="{00000000-0005-0000-0000-0000FD030000}"/>
    <cellStyle name="Heading 1 3 2" xfId="1022" xr:uid="{00000000-0005-0000-0000-0000FE030000}"/>
    <cellStyle name="Heading 1 4" xfId="701" xr:uid="{00000000-0005-0000-0000-0000FF030000}"/>
    <cellStyle name="Heading 1 4 2" xfId="1023" xr:uid="{00000000-0005-0000-0000-000000040000}"/>
    <cellStyle name="Heading 1 Above" xfId="24" xr:uid="{00000000-0005-0000-0000-000001040000}"/>
    <cellStyle name="Heading 1 Above 2" xfId="1230" xr:uid="{00000000-0005-0000-0000-000002040000}"/>
    <cellStyle name="Heading 1 Above 3" xfId="2203" xr:uid="{00000000-0005-0000-0000-000003040000}"/>
    <cellStyle name="Heading 1+" xfId="25" xr:uid="{00000000-0005-0000-0000-000004040000}"/>
    <cellStyle name="Heading 1+ 2" xfId="1024" xr:uid="{00000000-0005-0000-0000-000005040000}"/>
    <cellStyle name="Heading 1+ 3" xfId="1231" xr:uid="{00000000-0005-0000-0000-000006040000}"/>
    <cellStyle name="Heading 2" xfId="227" builtinId="17" customBuiltin="1"/>
    <cellStyle name="Heading 2 2" xfId="381" xr:uid="{00000000-0005-0000-0000-000008040000}"/>
    <cellStyle name="Heading 2 2 2" xfId="1025" xr:uid="{00000000-0005-0000-0000-000009040000}"/>
    <cellStyle name="Heading 2 2 3" xfId="1026" xr:uid="{00000000-0005-0000-0000-00000A040000}"/>
    <cellStyle name="Heading 2 3" xfId="1232" xr:uid="{00000000-0005-0000-0000-00000B040000}"/>
    <cellStyle name="Heading 2 3 2" xfId="1027" xr:uid="{00000000-0005-0000-0000-00000C040000}"/>
    <cellStyle name="Heading 2 4" xfId="702" xr:uid="{00000000-0005-0000-0000-00000D040000}"/>
    <cellStyle name="Heading 2 4 2" xfId="1028" xr:uid="{00000000-0005-0000-0000-00000E040000}"/>
    <cellStyle name="Heading 2 Below" xfId="26" xr:uid="{00000000-0005-0000-0000-00000F040000}"/>
    <cellStyle name="Heading 2 Below 2" xfId="2204" xr:uid="{00000000-0005-0000-0000-000010040000}"/>
    <cellStyle name="Heading 2 Below 3" xfId="2205" xr:uid="{00000000-0005-0000-0000-000011040000}"/>
    <cellStyle name="Heading 2+" xfId="27" xr:uid="{00000000-0005-0000-0000-000012040000}"/>
    <cellStyle name="Heading 2+ 2" xfId="1029" xr:uid="{00000000-0005-0000-0000-000013040000}"/>
    <cellStyle name="Heading 2+ 3" xfId="1233" xr:uid="{00000000-0005-0000-0000-000014040000}"/>
    <cellStyle name="Heading 3" xfId="228" builtinId="18" customBuiltin="1"/>
    <cellStyle name="Heading 3 2" xfId="382" xr:uid="{00000000-0005-0000-0000-000016040000}"/>
    <cellStyle name="Heading 3 2 2" xfId="1030" xr:uid="{00000000-0005-0000-0000-000017040000}"/>
    <cellStyle name="Heading 3 2 3" xfId="1031" xr:uid="{00000000-0005-0000-0000-000018040000}"/>
    <cellStyle name="Heading 3 3" xfId="1234" xr:uid="{00000000-0005-0000-0000-000019040000}"/>
    <cellStyle name="Heading 3 3 2" xfId="1032" xr:uid="{00000000-0005-0000-0000-00001A040000}"/>
    <cellStyle name="Heading 3 4" xfId="703" xr:uid="{00000000-0005-0000-0000-00001B040000}"/>
    <cellStyle name="Heading 3 4 2" xfId="1033" xr:uid="{00000000-0005-0000-0000-00001C040000}"/>
    <cellStyle name="Heading 3+" xfId="28" xr:uid="{00000000-0005-0000-0000-00001D040000}"/>
    <cellStyle name="Heading 3+ 2" xfId="1235" xr:uid="{00000000-0005-0000-0000-00001E040000}"/>
    <cellStyle name="Heading 3+ 3" xfId="2206" xr:uid="{00000000-0005-0000-0000-00001F040000}"/>
    <cellStyle name="Heading 4 2" xfId="383" xr:uid="{00000000-0005-0000-0000-000020040000}"/>
    <cellStyle name="Heading 4 2 2" xfId="1034" xr:uid="{00000000-0005-0000-0000-000021040000}"/>
    <cellStyle name="Heading 4 3" xfId="1236" xr:uid="{00000000-0005-0000-0000-000022040000}"/>
    <cellStyle name="Heading 4 3 2" xfId="1035" xr:uid="{00000000-0005-0000-0000-000023040000}"/>
    <cellStyle name="Heading 4 4" xfId="704" xr:uid="{00000000-0005-0000-0000-000024040000}"/>
    <cellStyle name="Heading 4 4 2" xfId="1036" xr:uid="{00000000-0005-0000-0000-000025040000}"/>
    <cellStyle name="Heading 4 5" xfId="107" xr:uid="{00000000-0005-0000-0000-000026040000}"/>
    <cellStyle name="HEADING, MAJOR" xfId="1377" xr:uid="{00000000-0005-0000-0000-000027040000}"/>
    <cellStyle name="HEADING, MINOR" xfId="1378" xr:uid="{00000000-0005-0000-0000-000028040000}"/>
    <cellStyle name="HEADING, MINOR 2" xfId="5142" xr:uid="{00000000-0005-0000-0000-000028040000}"/>
    <cellStyle name="HEADING, MINOR 2 2" xfId="11906" xr:uid="{7F5FE227-2ABB-416F-B026-CC187D71FDC4}"/>
    <cellStyle name="HEADING, RIGHT" xfId="1379" xr:uid="{00000000-0005-0000-0000-000029040000}"/>
    <cellStyle name="HEADING,MAJOR" xfId="1380" xr:uid="{00000000-0005-0000-0000-00002A040000}"/>
    <cellStyle name="HEADING,MAJOR 2" xfId="5143" xr:uid="{00000000-0005-0000-0000-00002A040000}"/>
    <cellStyle name="HEADING,MAJOR 2 2" xfId="11907" xr:uid="{2FB25E8B-1455-46D2-BD35-256AB4B37354}"/>
    <cellStyle name="HEADING1" xfId="1381" xr:uid="{00000000-0005-0000-0000-00002B040000}"/>
    <cellStyle name="HEADING2" xfId="1382" xr:uid="{00000000-0005-0000-0000-00002C040000}"/>
    <cellStyle name="Hidden" xfId="29" xr:uid="{00000000-0005-0000-0000-00002D040000}"/>
    <cellStyle name="Hidden 2" xfId="1037" xr:uid="{00000000-0005-0000-0000-00002E040000}"/>
    <cellStyle name="Hidden 3" xfId="1383" xr:uid="{00000000-0005-0000-0000-00002F040000}"/>
    <cellStyle name="Hyperlink 2" xfId="384" xr:uid="{00000000-0005-0000-0000-000030040000}"/>
    <cellStyle name="Hyperlink 2 2" xfId="1038" xr:uid="{00000000-0005-0000-0000-000031040000}"/>
    <cellStyle name="Index Number" xfId="1384" xr:uid="{00000000-0005-0000-0000-000032040000}"/>
    <cellStyle name="Input [yellow]" xfId="30" xr:uid="{00000000-0005-0000-0000-000033040000}"/>
    <cellStyle name="Input [yellow] 2" xfId="385" xr:uid="{00000000-0005-0000-0000-000034040000}"/>
    <cellStyle name="Input [yellow] 2 2" xfId="1614" xr:uid="{00000000-0005-0000-0000-000035040000}"/>
    <cellStyle name="Input [yellow] 2 2 2" xfId="2388" xr:uid="{00000000-0005-0000-0000-000036040000}"/>
    <cellStyle name="Input [yellow] 2 2 3" xfId="3631" xr:uid="{00000000-0005-0000-0000-000037040000}"/>
    <cellStyle name="Input [yellow] 2 2 3 2" xfId="7120" xr:uid="{00000000-0005-0000-0000-000037040000}"/>
    <cellStyle name="Input [yellow] 2 2 3 2 2" xfId="13869" xr:uid="{F3321129-F0D9-46D0-BC9B-D7F3AD9A4B7F}"/>
    <cellStyle name="Input [yellow] 2 2 3 3" xfId="10456" xr:uid="{D761F2A1-6E86-459C-867F-B6AF723FE679}"/>
    <cellStyle name="Input [yellow] 2 2 4" xfId="3160" xr:uid="{00000000-0005-0000-0000-000038040000}"/>
    <cellStyle name="Input [yellow] 2 2 4 2" xfId="6649" xr:uid="{00000000-0005-0000-0000-000038040000}"/>
    <cellStyle name="Input [yellow] 2 2 4 2 2" xfId="13399" xr:uid="{FBE51213-BDA5-4CDC-8D97-6860758F1C8E}"/>
    <cellStyle name="Input [yellow] 2 2 4 3" xfId="9986" xr:uid="{9EF66FB2-8323-47C1-86FB-0549B5A591EA}"/>
    <cellStyle name="Input [yellow] 2 3" xfId="1807" xr:uid="{00000000-0005-0000-0000-000039040000}"/>
    <cellStyle name="Input [yellow] 2 3 2" xfId="2577" xr:uid="{00000000-0005-0000-0000-00003A040000}"/>
    <cellStyle name="Input [yellow] 2 3 2 2" xfId="4600" xr:uid="{00000000-0005-0000-0000-00003B040000}"/>
    <cellStyle name="Input [yellow] 2 3 2 2 2" xfId="8089" xr:uid="{00000000-0005-0000-0000-00003B040000}"/>
    <cellStyle name="Input [yellow] 2 3 2 2 2 2" xfId="14834" xr:uid="{317CA878-759B-45FE-99F7-48877136D9FD}"/>
    <cellStyle name="Input [yellow] 2 3 2 2 3" xfId="11421" xr:uid="{CA47329B-3E54-4AF6-A232-0AE9327F5016}"/>
    <cellStyle name="Input [yellow] 2 3 2 3" xfId="6069" xr:uid="{00000000-0005-0000-0000-00003A040000}"/>
    <cellStyle name="Input [yellow] 2 3 2 3 2" xfId="12820" xr:uid="{5CFAE241-D81D-4926-83EA-3781E5DA90C4}"/>
    <cellStyle name="Input [yellow] 2 3 2 4" xfId="9407" xr:uid="{495AC376-51DC-481A-A859-BC088EAF5D50}"/>
    <cellStyle name="Input [yellow] 2 3 3" xfId="3819" xr:uid="{00000000-0005-0000-0000-00003C040000}"/>
    <cellStyle name="Input [yellow] 2 3 3 2" xfId="7308" xr:uid="{00000000-0005-0000-0000-00003C040000}"/>
    <cellStyle name="Input [yellow] 2 3 3 2 2" xfId="14057" xr:uid="{172D80AC-B9A4-4412-ACDF-97062E95BA6E}"/>
    <cellStyle name="Input [yellow] 2 3 3 3" xfId="10644" xr:uid="{EBDDACB3-805A-4E52-95E0-BB9E88D3D8A2}"/>
    <cellStyle name="Input [yellow] 2 3 4" xfId="3412" xr:uid="{00000000-0005-0000-0000-00003D040000}"/>
    <cellStyle name="Input [yellow] 2 3 4 2" xfId="6901" xr:uid="{00000000-0005-0000-0000-00003D040000}"/>
    <cellStyle name="Input [yellow] 2 3 4 2 2" xfId="13651" xr:uid="{4B2DE808-0431-4B9A-8B25-1515BBAB5F8D}"/>
    <cellStyle name="Input [yellow] 2 3 4 3" xfId="10238" xr:uid="{04475374-1AAC-4D3C-A25C-254C75DF7781}"/>
    <cellStyle name="Input [yellow] 2 3 5" xfId="5392" xr:uid="{00000000-0005-0000-0000-000039040000}"/>
    <cellStyle name="Input [yellow] 2 3 5 2" xfId="12147" xr:uid="{6A179EBC-6125-4460-A679-CFCB126AF526}"/>
    <cellStyle name="Input [yellow] 2 3 6" xfId="8735" xr:uid="{33B57097-5295-4130-8AFA-0F4C7D7043D5}"/>
    <cellStyle name="Input [yellow] 2 4" xfId="1739" xr:uid="{00000000-0005-0000-0000-00003E040000}"/>
    <cellStyle name="Input [yellow] 2 4 2" xfId="2509" xr:uid="{00000000-0005-0000-0000-00003F040000}"/>
    <cellStyle name="Input [yellow] 2 4 2 2" xfId="4532" xr:uid="{00000000-0005-0000-0000-000040040000}"/>
    <cellStyle name="Input [yellow] 2 4 2 2 2" xfId="8021" xr:uid="{00000000-0005-0000-0000-000040040000}"/>
    <cellStyle name="Input [yellow] 2 4 2 2 2 2" xfId="14766" xr:uid="{6C04D8E6-1880-4E9A-ADF1-096B7574C571}"/>
    <cellStyle name="Input [yellow] 2 4 2 2 3" xfId="11353" xr:uid="{0ABE1FA9-3674-4A77-B279-8B5E6F7C2FAC}"/>
    <cellStyle name="Input [yellow] 2 4 2 3" xfId="6002" xr:uid="{00000000-0005-0000-0000-00003F040000}"/>
    <cellStyle name="Input [yellow] 2 4 2 3 2" xfId="12753" xr:uid="{7C130BAC-132C-4BC0-AFA8-1B3C2FAA14B4}"/>
    <cellStyle name="Input [yellow] 2 4 2 4" xfId="9340" xr:uid="{0A8012B6-9993-4038-BBFA-BB48732226B5}"/>
    <cellStyle name="Input [yellow] 2 4 3" xfId="3751" xr:uid="{00000000-0005-0000-0000-000041040000}"/>
    <cellStyle name="Input [yellow] 2 4 3 2" xfId="7240" xr:uid="{00000000-0005-0000-0000-000041040000}"/>
    <cellStyle name="Input [yellow] 2 4 3 2 2" xfId="13989" xr:uid="{A142EFBC-A73D-460C-A926-892F0883FA48}"/>
    <cellStyle name="Input [yellow] 2 4 3 3" xfId="10576" xr:uid="{32EEAAB5-8031-4CFE-9D62-C3593650686F}"/>
    <cellStyle name="Input [yellow] 2 4 4" xfId="3350" xr:uid="{00000000-0005-0000-0000-000042040000}"/>
    <cellStyle name="Input [yellow] 2 4 4 2" xfId="6839" xr:uid="{00000000-0005-0000-0000-000042040000}"/>
    <cellStyle name="Input [yellow] 2 4 4 2 2" xfId="13589" xr:uid="{F6359CEB-A4A4-4A66-993C-E01901BC2733}"/>
    <cellStyle name="Input [yellow] 2 4 4 3" xfId="10176" xr:uid="{D44DF3E9-0CB6-42A3-B2EB-A2C3E8718315}"/>
    <cellStyle name="Input [yellow] 2 4 5" xfId="5325" xr:uid="{00000000-0005-0000-0000-00003E040000}"/>
    <cellStyle name="Input [yellow] 2 4 5 2" xfId="12080" xr:uid="{42C06F85-08B9-4ADD-85DE-AF90E275C0AB}"/>
    <cellStyle name="Input [yellow] 2 4 6" xfId="8668" xr:uid="{BD48A6DC-0AA3-4395-B4B0-7C56F4690E1F}"/>
    <cellStyle name="Input [yellow] 2 5" xfId="1910" xr:uid="{00000000-0005-0000-0000-000043040000}"/>
    <cellStyle name="Input [yellow] 2 5 2" xfId="2680" xr:uid="{00000000-0005-0000-0000-000044040000}"/>
    <cellStyle name="Input [yellow] 2 5 2 2" xfId="4702" xr:uid="{00000000-0005-0000-0000-000045040000}"/>
    <cellStyle name="Input [yellow] 2 5 2 2 2" xfId="8191" xr:uid="{00000000-0005-0000-0000-000045040000}"/>
    <cellStyle name="Input [yellow] 2 5 2 2 2 2" xfId="14936" xr:uid="{48CE8066-2E6F-45BF-98E7-5E3FDA8BFCAE}"/>
    <cellStyle name="Input [yellow] 2 5 2 2 3" xfId="11523" xr:uid="{53524323-9F23-45C8-9DED-63DF1A2CD4B2}"/>
    <cellStyle name="Input [yellow] 2 5 2 3" xfId="6172" xr:uid="{00000000-0005-0000-0000-000044040000}"/>
    <cellStyle name="Input [yellow] 2 5 2 3 2" xfId="12923" xr:uid="{3C0946F7-E100-4F62-AE5D-B3641D7B227C}"/>
    <cellStyle name="Input [yellow] 2 5 2 4" xfId="9510" xr:uid="{46BCB463-3B09-45DC-984A-3B0F7818D3DE}"/>
    <cellStyle name="Input [yellow] 2 5 3" xfId="3921" xr:uid="{00000000-0005-0000-0000-000046040000}"/>
    <cellStyle name="Input [yellow] 2 5 3 2" xfId="7410" xr:uid="{00000000-0005-0000-0000-000046040000}"/>
    <cellStyle name="Input [yellow] 2 5 3 2 2" xfId="14159" xr:uid="{F7F4C297-E14B-4922-AC4C-DFF9E2EC683B}"/>
    <cellStyle name="Input [yellow] 2 5 3 3" xfId="10746" xr:uid="{B6E2C152-AFBD-4A00-A658-1E62227B6DA4}"/>
    <cellStyle name="Input [yellow] 2 5 4" xfId="3488" xr:uid="{00000000-0005-0000-0000-000047040000}"/>
    <cellStyle name="Input [yellow] 2 5 4 2" xfId="6977" xr:uid="{00000000-0005-0000-0000-000047040000}"/>
    <cellStyle name="Input [yellow] 2 5 4 2 2" xfId="13727" xr:uid="{79B4A856-A3CE-4420-80A5-2791FF0F3B80}"/>
    <cellStyle name="Input [yellow] 2 5 4 3" xfId="10314" xr:uid="{05DF2EC6-948F-4528-B5DB-4894E3621CB5}"/>
    <cellStyle name="Input [yellow] 2 5 5" xfId="5495" xr:uid="{00000000-0005-0000-0000-000043040000}"/>
    <cellStyle name="Input [yellow] 2 5 5 2" xfId="12250" xr:uid="{B632E517-8ACF-4F94-B63F-17E980859DA7}"/>
    <cellStyle name="Input [yellow] 2 5 6" xfId="8838" xr:uid="{F553BEBE-6029-4A9F-8757-EA6BA6C0A417}"/>
    <cellStyle name="Input [yellow] 3" xfId="386" xr:uid="{00000000-0005-0000-0000-000048040000}"/>
    <cellStyle name="Input [yellow] 3 2" xfId="1615" xr:uid="{00000000-0005-0000-0000-000049040000}"/>
    <cellStyle name="Input [yellow] 3 2 2" xfId="2389" xr:uid="{00000000-0005-0000-0000-00004A040000}"/>
    <cellStyle name="Input [yellow] 3 2 3" xfId="3632" xr:uid="{00000000-0005-0000-0000-00004B040000}"/>
    <cellStyle name="Input [yellow] 3 2 3 2" xfId="7121" xr:uid="{00000000-0005-0000-0000-00004B040000}"/>
    <cellStyle name="Input [yellow] 3 2 3 2 2" xfId="13870" xr:uid="{D52EE866-E1EF-419D-A845-04AC8695CC94}"/>
    <cellStyle name="Input [yellow] 3 2 3 3" xfId="10457" xr:uid="{8FEE1252-43A2-4ECC-B639-1001DD200870}"/>
    <cellStyle name="Input [yellow] 3 2 4" xfId="3381" xr:uid="{00000000-0005-0000-0000-00004C040000}"/>
    <cellStyle name="Input [yellow] 3 2 4 2" xfId="6870" xr:uid="{00000000-0005-0000-0000-00004C040000}"/>
    <cellStyle name="Input [yellow] 3 2 4 2 2" xfId="13620" xr:uid="{E3EC6439-06E2-4D48-A363-060BF04E2634}"/>
    <cellStyle name="Input [yellow] 3 2 4 3" xfId="10207" xr:uid="{A9FC2D0E-B43C-471B-AF9D-FBE038B018F0}"/>
    <cellStyle name="Input [yellow] 3 3" xfId="2132" xr:uid="{00000000-0005-0000-0000-00004D040000}"/>
    <cellStyle name="Input [yellow] 3 3 2" xfId="2898" xr:uid="{00000000-0005-0000-0000-00004E040000}"/>
    <cellStyle name="Input [yellow] 3 3 2 2" xfId="4918" xr:uid="{00000000-0005-0000-0000-00004F040000}"/>
    <cellStyle name="Input [yellow] 3 3 2 2 2" xfId="8407" xr:uid="{00000000-0005-0000-0000-00004F040000}"/>
    <cellStyle name="Input [yellow] 3 3 2 2 2 2" xfId="15152" xr:uid="{D969BA2D-6F9C-4765-A85E-DFB61B911043}"/>
    <cellStyle name="Input [yellow] 3 3 2 2 3" xfId="11739" xr:uid="{2FA021D0-F44F-4A95-BA3E-0D38C71BE545}"/>
    <cellStyle name="Input [yellow] 3 3 2 3" xfId="6387" xr:uid="{00000000-0005-0000-0000-00004E040000}"/>
    <cellStyle name="Input [yellow] 3 3 2 3 2" xfId="13138" xr:uid="{4349F8AE-6DDB-4D6D-9B3E-57DFA6C4F2F5}"/>
    <cellStyle name="Input [yellow] 3 3 2 4" xfId="9725" xr:uid="{3835268F-AA9D-4301-B268-5C7AE08169D3}"/>
    <cellStyle name="Input [yellow] 3 3 3" xfId="4139" xr:uid="{00000000-0005-0000-0000-000050040000}"/>
    <cellStyle name="Input [yellow] 3 3 3 2" xfId="7628" xr:uid="{00000000-0005-0000-0000-000050040000}"/>
    <cellStyle name="Input [yellow] 3 3 3 2 2" xfId="14377" xr:uid="{5362B3E7-9CD9-4303-81A8-9BB0FF4A4389}"/>
    <cellStyle name="Input [yellow] 3 3 3 3" xfId="10964" xr:uid="{BA58B472-B5C4-474F-ACC0-C347B2A85E2D}"/>
    <cellStyle name="Input [yellow] 3 3 4" xfId="3242" xr:uid="{00000000-0005-0000-0000-000051040000}"/>
    <cellStyle name="Input [yellow] 3 3 4 2" xfId="6731" xr:uid="{00000000-0005-0000-0000-000051040000}"/>
    <cellStyle name="Input [yellow] 3 3 4 2 2" xfId="13481" xr:uid="{BDE183C9-4C28-4C27-A744-09DF8661D060}"/>
    <cellStyle name="Input [yellow] 3 3 4 3" xfId="10068" xr:uid="{20740D51-502F-47B7-AD3B-EB5AD56963CD}"/>
    <cellStyle name="Input [yellow] 3 3 5" xfId="5711" xr:uid="{00000000-0005-0000-0000-00004D040000}"/>
    <cellStyle name="Input [yellow] 3 3 5 2" xfId="12465" xr:uid="{061153E1-09D0-4C9E-ACEF-1EB1500D6A97}"/>
    <cellStyle name="Input [yellow] 3 3 6" xfId="9053" xr:uid="{E90CE3CA-D0CC-40A1-A29C-B5A231CAD750}"/>
    <cellStyle name="Input [yellow] 3 4" xfId="2018" xr:uid="{00000000-0005-0000-0000-000052040000}"/>
    <cellStyle name="Input [yellow] 3 4 2" xfId="2785" xr:uid="{00000000-0005-0000-0000-000053040000}"/>
    <cellStyle name="Input [yellow] 3 4 2 2" xfId="4807" xr:uid="{00000000-0005-0000-0000-000054040000}"/>
    <cellStyle name="Input [yellow] 3 4 2 2 2" xfId="8296" xr:uid="{00000000-0005-0000-0000-000054040000}"/>
    <cellStyle name="Input [yellow] 3 4 2 2 2 2" xfId="15041" xr:uid="{846272B0-41D8-47E2-ACE9-92C422BBEFC3}"/>
    <cellStyle name="Input [yellow] 3 4 2 2 3" xfId="11628" xr:uid="{B111F5A3-619B-42A5-BFA9-210544B39C71}"/>
    <cellStyle name="Input [yellow] 3 4 2 3" xfId="6276" xr:uid="{00000000-0005-0000-0000-000053040000}"/>
    <cellStyle name="Input [yellow] 3 4 2 3 2" xfId="13027" xr:uid="{16419AD0-C0D1-4394-A6A5-161F4FC90F63}"/>
    <cellStyle name="Input [yellow] 3 4 2 4" xfId="9614" xr:uid="{E332905A-00D5-4907-AA22-24E2554890AB}"/>
    <cellStyle name="Input [yellow] 3 4 3" xfId="4028" xr:uid="{00000000-0005-0000-0000-000055040000}"/>
    <cellStyle name="Input [yellow] 3 4 3 2" xfId="7517" xr:uid="{00000000-0005-0000-0000-000055040000}"/>
    <cellStyle name="Input [yellow] 3 4 3 2 2" xfId="14266" xr:uid="{39219C66-19CC-47A2-A19C-836BDB3B9BFD}"/>
    <cellStyle name="Input [yellow] 3 4 3 3" xfId="10853" xr:uid="{30181156-85AD-4A51-A10A-09764F8F282F}"/>
    <cellStyle name="Input [yellow] 3 4 4" xfId="3432" xr:uid="{00000000-0005-0000-0000-000056040000}"/>
    <cellStyle name="Input [yellow] 3 4 4 2" xfId="6921" xr:uid="{00000000-0005-0000-0000-000056040000}"/>
    <cellStyle name="Input [yellow] 3 4 4 2 2" xfId="13671" xr:uid="{BF72C85F-0511-4F43-ADD1-A069701715B4}"/>
    <cellStyle name="Input [yellow] 3 4 4 3" xfId="10258" xr:uid="{AF9A4DD8-2673-4815-8B84-8D2B596D5A14}"/>
    <cellStyle name="Input [yellow] 3 4 5" xfId="5599" xr:uid="{00000000-0005-0000-0000-000052040000}"/>
    <cellStyle name="Input [yellow] 3 4 5 2" xfId="12354" xr:uid="{3166A159-A586-4774-99DF-E565636DB2AF}"/>
    <cellStyle name="Input [yellow] 3 4 6" xfId="8942" xr:uid="{3620EF72-A546-481F-BC18-0495CD731D0F}"/>
    <cellStyle name="Input [yellow] 3 5" xfId="1709" xr:uid="{00000000-0005-0000-0000-000057040000}"/>
    <cellStyle name="Input [yellow] 3 5 2" xfId="2479" xr:uid="{00000000-0005-0000-0000-000058040000}"/>
    <cellStyle name="Input [yellow] 3 5 2 2" xfId="4502" xr:uid="{00000000-0005-0000-0000-000059040000}"/>
    <cellStyle name="Input [yellow] 3 5 2 2 2" xfId="7991" xr:uid="{00000000-0005-0000-0000-000059040000}"/>
    <cellStyle name="Input [yellow] 3 5 2 2 2 2" xfId="14736" xr:uid="{1EF9A37C-F0A9-466B-ABB8-8E1287BB414E}"/>
    <cellStyle name="Input [yellow] 3 5 2 2 3" xfId="11323" xr:uid="{D0FF6427-EDDF-4FED-BC7F-862220B97140}"/>
    <cellStyle name="Input [yellow] 3 5 2 3" xfId="5972" xr:uid="{00000000-0005-0000-0000-000058040000}"/>
    <cellStyle name="Input [yellow] 3 5 2 3 2" xfId="12723" xr:uid="{BE254FFD-AC21-40CA-A244-BF81B9840037}"/>
    <cellStyle name="Input [yellow] 3 5 2 4" xfId="9310" xr:uid="{28155134-5DA3-4916-8156-19C124902EA7}"/>
    <cellStyle name="Input [yellow] 3 5 3" xfId="3721" xr:uid="{00000000-0005-0000-0000-00005A040000}"/>
    <cellStyle name="Input [yellow] 3 5 3 2" xfId="7210" xr:uid="{00000000-0005-0000-0000-00005A040000}"/>
    <cellStyle name="Input [yellow] 3 5 3 2 2" xfId="13959" xr:uid="{1F5CC6FD-3FA9-4CF5-BF01-9B02ABD04C3E}"/>
    <cellStyle name="Input [yellow] 3 5 3 3" xfId="10546" xr:uid="{F4D12585-8105-4CC0-9B19-30FF8738C9CB}"/>
    <cellStyle name="Input [yellow] 3 5 4" xfId="3604" xr:uid="{00000000-0005-0000-0000-00005B040000}"/>
    <cellStyle name="Input [yellow] 3 5 4 2" xfId="7093" xr:uid="{00000000-0005-0000-0000-00005B040000}"/>
    <cellStyle name="Input [yellow] 3 5 4 2 2" xfId="13842" xr:uid="{1DA0AA7F-7C54-4782-8640-94629D28E792}"/>
    <cellStyle name="Input [yellow] 3 5 4 3" xfId="10429" xr:uid="{54E86006-535C-4E52-8F88-6207A7972712}"/>
    <cellStyle name="Input [yellow] 3 5 5" xfId="5295" xr:uid="{00000000-0005-0000-0000-000057040000}"/>
    <cellStyle name="Input [yellow] 3 5 5 2" xfId="12050" xr:uid="{7E50A947-DED0-493A-BAD4-2BA0A2C5CDD0}"/>
    <cellStyle name="Input [yellow] 3 5 6" xfId="8638" xr:uid="{C3935A44-E592-4AA1-A314-3DB22EDC0D10}"/>
    <cellStyle name="Input [yellow] 4" xfId="1602" xr:uid="{00000000-0005-0000-0000-00005C040000}"/>
    <cellStyle name="Input [yellow] 4 2" xfId="2377" xr:uid="{00000000-0005-0000-0000-00005D040000}"/>
    <cellStyle name="Input [yellow] 4 3" xfId="3620" xr:uid="{00000000-0005-0000-0000-00005E040000}"/>
    <cellStyle name="Input [yellow] 4 3 2" xfId="7109" xr:uid="{00000000-0005-0000-0000-00005E040000}"/>
    <cellStyle name="Input [yellow] 4 3 2 2" xfId="13858" xr:uid="{38C1DAB6-17BB-479B-9F49-4491923D9356}"/>
    <cellStyle name="Input [yellow] 4 3 3" xfId="10445" xr:uid="{CDEF8CA0-21DD-4F62-B3C1-8723DB98BA55}"/>
    <cellStyle name="Input [yellow] 4 4" xfId="3513" xr:uid="{00000000-0005-0000-0000-00005F040000}"/>
    <cellStyle name="Input [yellow] 4 4 2" xfId="7002" xr:uid="{00000000-0005-0000-0000-00005F040000}"/>
    <cellStyle name="Input [yellow] 4 4 2 2" xfId="13752" xr:uid="{4F8E4E9E-B47D-420F-941E-7D7522E90F8E}"/>
    <cellStyle name="Input [yellow] 4 4 3" xfId="10339" xr:uid="{3870A161-FA83-4781-88C4-F8638FD09127}"/>
    <cellStyle name="Input [yellow] 5" xfId="1987" xr:uid="{00000000-0005-0000-0000-000060040000}"/>
    <cellStyle name="Input [yellow] 5 2" xfId="2757" xr:uid="{00000000-0005-0000-0000-000061040000}"/>
    <cellStyle name="Input [yellow] 5 2 2" xfId="4779" xr:uid="{00000000-0005-0000-0000-000062040000}"/>
    <cellStyle name="Input [yellow] 5 2 2 2" xfId="8268" xr:uid="{00000000-0005-0000-0000-000062040000}"/>
    <cellStyle name="Input [yellow] 5 2 2 2 2" xfId="15013" xr:uid="{57770E13-9D2E-49EF-9A06-4FB33BBA9AFA}"/>
    <cellStyle name="Input [yellow] 5 2 2 3" xfId="11600" xr:uid="{691FB2BD-3991-464C-AC18-72275665DE79}"/>
    <cellStyle name="Input [yellow] 5 2 3" xfId="6249" xr:uid="{00000000-0005-0000-0000-000061040000}"/>
    <cellStyle name="Input [yellow] 5 2 3 2" xfId="13000" xr:uid="{0762C060-BD22-4FCF-817D-F8BAE98C126E}"/>
    <cellStyle name="Input [yellow] 5 2 4" xfId="9587" xr:uid="{CC3F365D-8934-448E-8D09-F7AB59166C6E}"/>
    <cellStyle name="Input [yellow] 5 3" xfId="3998" xr:uid="{00000000-0005-0000-0000-000063040000}"/>
    <cellStyle name="Input [yellow] 5 3 2" xfId="7487" xr:uid="{00000000-0005-0000-0000-000063040000}"/>
    <cellStyle name="Input [yellow] 5 3 2 2" xfId="14236" xr:uid="{6721BE7D-E661-42CA-A01B-D372291F5CDB}"/>
    <cellStyle name="Input [yellow] 5 3 3" xfId="10823" xr:uid="{63F81970-55DB-488B-A7B0-57E484FA96A4}"/>
    <cellStyle name="Input [yellow] 5 4" xfId="2974" xr:uid="{00000000-0005-0000-0000-000064040000}"/>
    <cellStyle name="Input [yellow] 5 4 2" xfId="6463" xr:uid="{00000000-0005-0000-0000-000064040000}"/>
    <cellStyle name="Input [yellow] 5 4 2 2" xfId="13213" xr:uid="{3AD6FF6E-853F-4223-A26D-EA99C49AF97E}"/>
    <cellStyle name="Input [yellow] 5 4 3" xfId="9800" xr:uid="{2068C029-12C0-4954-9C18-670773D2E5FD}"/>
    <cellStyle name="Input [yellow] 5 5" xfId="5572" xr:uid="{00000000-0005-0000-0000-000060040000}"/>
    <cellStyle name="Input [yellow] 5 5 2" xfId="12327" xr:uid="{DADB7770-EAF7-4CAB-BCDB-A99D69756358}"/>
    <cellStyle name="Input [yellow] 5 6" xfId="8915" xr:uid="{2CA357B2-347E-44C2-9B7D-9D03BD986D27}"/>
    <cellStyle name="Input [yellow] 6" xfId="2092" xr:uid="{00000000-0005-0000-0000-000065040000}"/>
    <cellStyle name="Input [yellow] 6 2" xfId="2859" xr:uid="{00000000-0005-0000-0000-000066040000}"/>
    <cellStyle name="Input [yellow] 6 2 2" xfId="4879" xr:uid="{00000000-0005-0000-0000-000067040000}"/>
    <cellStyle name="Input [yellow] 6 2 2 2" xfId="8368" xr:uid="{00000000-0005-0000-0000-000067040000}"/>
    <cellStyle name="Input [yellow] 6 2 2 2 2" xfId="15113" xr:uid="{344FFB5E-AB52-4FEA-8C29-FAEE5841799F}"/>
    <cellStyle name="Input [yellow] 6 2 2 3" xfId="11700" xr:uid="{E504DF35-3992-40C7-8BE1-26478DEFB9D8}"/>
    <cellStyle name="Input [yellow] 6 2 3" xfId="6348" xr:uid="{00000000-0005-0000-0000-000066040000}"/>
    <cellStyle name="Input [yellow] 6 2 3 2" xfId="13099" xr:uid="{B9BAFBD6-DC9C-4B07-A305-9161214F30F1}"/>
    <cellStyle name="Input [yellow] 6 2 4" xfId="9686" xr:uid="{B5C769B8-2A74-4229-A5DA-428999A65DF6}"/>
    <cellStyle name="Input [yellow] 6 3" xfId="4100" xr:uid="{00000000-0005-0000-0000-000068040000}"/>
    <cellStyle name="Input [yellow] 6 3 2" xfId="7589" xr:uid="{00000000-0005-0000-0000-000068040000}"/>
    <cellStyle name="Input [yellow] 6 3 2 2" xfId="14338" xr:uid="{7AC7C4E9-57A5-4BE3-BF54-30D6E11D4AE6}"/>
    <cellStyle name="Input [yellow] 6 3 3" xfId="10925" xr:uid="{BCE416AF-9FB5-4F9D-A3BF-9B5315BAA85E}"/>
    <cellStyle name="Input [yellow] 6 4" xfId="3256" xr:uid="{00000000-0005-0000-0000-000069040000}"/>
    <cellStyle name="Input [yellow] 6 4 2" xfId="6745" xr:uid="{00000000-0005-0000-0000-000069040000}"/>
    <cellStyle name="Input [yellow] 6 4 2 2" xfId="13495" xr:uid="{8A6CEBBC-48E5-4EE8-9909-72254B41B4E1}"/>
    <cellStyle name="Input [yellow] 6 4 3" xfId="10082" xr:uid="{5FB69890-6C5B-4D06-A0F6-428C54542CE1}"/>
    <cellStyle name="Input [yellow] 6 5" xfId="5671" xr:uid="{00000000-0005-0000-0000-000065040000}"/>
    <cellStyle name="Input [yellow] 6 5 2" xfId="12426" xr:uid="{F04334A8-4B1F-45EE-92D7-C5779BE1EDD1}"/>
    <cellStyle name="Input [yellow] 6 6" xfId="9014" xr:uid="{C46029E7-2FD2-4DFB-BC2E-914DB5064012}"/>
    <cellStyle name="Input [yellow] 7" xfId="1700" xr:uid="{00000000-0005-0000-0000-00006A040000}"/>
    <cellStyle name="Input [yellow] 7 2" xfId="2470" xr:uid="{00000000-0005-0000-0000-00006B040000}"/>
    <cellStyle name="Input [yellow] 7 2 2" xfId="4493" xr:uid="{00000000-0005-0000-0000-00006C040000}"/>
    <cellStyle name="Input [yellow] 7 2 2 2" xfId="7982" xr:uid="{00000000-0005-0000-0000-00006C040000}"/>
    <cellStyle name="Input [yellow] 7 2 2 2 2" xfId="14727" xr:uid="{39DD1241-3130-4853-A259-ED120646DEC8}"/>
    <cellStyle name="Input [yellow] 7 2 2 3" xfId="11314" xr:uid="{B2BD9310-70EB-499E-AB8B-A3CE2E863CCD}"/>
    <cellStyle name="Input [yellow] 7 2 3" xfId="5963" xr:uid="{00000000-0005-0000-0000-00006B040000}"/>
    <cellStyle name="Input [yellow] 7 2 3 2" xfId="12714" xr:uid="{6BDC4868-DF94-4F6B-9E75-6213949820AF}"/>
    <cellStyle name="Input [yellow] 7 2 4" xfId="9301" xr:uid="{AC8E63A2-0E6F-4E7E-A181-1B5080628BDD}"/>
    <cellStyle name="Input [yellow] 7 3" xfId="3712" xr:uid="{00000000-0005-0000-0000-00006D040000}"/>
    <cellStyle name="Input [yellow] 7 3 2" xfId="7201" xr:uid="{00000000-0005-0000-0000-00006D040000}"/>
    <cellStyle name="Input [yellow] 7 3 2 2" xfId="13950" xr:uid="{CCC04F56-1549-44B7-B9C1-36148B5C69B3}"/>
    <cellStyle name="Input [yellow] 7 3 3" xfId="10537" xr:uid="{1267792B-1C0C-4904-8744-E2B50476E57C}"/>
    <cellStyle name="Input [yellow] 7 4" xfId="3078" xr:uid="{00000000-0005-0000-0000-00006E040000}"/>
    <cellStyle name="Input [yellow] 7 4 2" xfId="6567" xr:uid="{00000000-0005-0000-0000-00006E040000}"/>
    <cellStyle name="Input [yellow] 7 4 2 2" xfId="13317" xr:uid="{A904578F-E784-40F7-ADB7-0BF18057B0C4}"/>
    <cellStyle name="Input [yellow] 7 4 3" xfId="9904" xr:uid="{A27EB2C0-9CD1-418F-932B-C2FF6DE07ADB}"/>
    <cellStyle name="Input [yellow] 7 5" xfId="5286" xr:uid="{00000000-0005-0000-0000-00006A040000}"/>
    <cellStyle name="Input [yellow] 7 5 2" xfId="12041" xr:uid="{3DF4C120-0A38-40BA-95F9-0C9788EDDEC5}"/>
    <cellStyle name="Input [yellow] 7 6" xfId="8629" xr:uid="{EA4E90F9-7A9F-407F-8B41-B0B06BF2E62D}"/>
    <cellStyle name="Input 10" xfId="705" xr:uid="{00000000-0005-0000-0000-00006F040000}"/>
    <cellStyle name="Input 10 2" xfId="1039" xr:uid="{00000000-0005-0000-0000-000070040000}"/>
    <cellStyle name="Input 11" xfId="706" xr:uid="{00000000-0005-0000-0000-000071040000}"/>
    <cellStyle name="Input 11 2" xfId="1040" xr:uid="{00000000-0005-0000-0000-000072040000}"/>
    <cellStyle name="Input 12" xfId="707" xr:uid="{00000000-0005-0000-0000-000073040000}"/>
    <cellStyle name="Input 12 2" xfId="1041" xr:uid="{00000000-0005-0000-0000-000074040000}"/>
    <cellStyle name="Input 13" xfId="708" xr:uid="{00000000-0005-0000-0000-000075040000}"/>
    <cellStyle name="Input 13 2" xfId="1042" xr:uid="{00000000-0005-0000-0000-000076040000}"/>
    <cellStyle name="Input 14" xfId="755" xr:uid="{00000000-0005-0000-0000-000077040000}"/>
    <cellStyle name="Input 14 10" xfId="5060" xr:uid="{00000000-0005-0000-0000-000077040000}"/>
    <cellStyle name="Input 14 10 2" xfId="11846" xr:uid="{F78A78C3-5920-41AC-B956-AF944EBF1CB2}"/>
    <cellStyle name="Input 14 2" xfId="1623" xr:uid="{00000000-0005-0000-0000-000078040000}"/>
    <cellStyle name="Input 14 2 2" xfId="2396" xr:uid="{00000000-0005-0000-0000-000079040000}"/>
    <cellStyle name="Input 14 2 2 2" xfId="4421" xr:uid="{00000000-0005-0000-0000-00007A040000}"/>
    <cellStyle name="Input 14 2 2 2 2" xfId="7910" xr:uid="{00000000-0005-0000-0000-00007A040000}"/>
    <cellStyle name="Input 14 2 2 2 2 2" xfId="14655" xr:uid="{C2CB035C-F8A7-4834-91B5-FCABE957277D}"/>
    <cellStyle name="Input 14 2 2 2 3" xfId="11242" xr:uid="{6BBC8482-9DDF-4CAA-B2DC-C66677D8A2B2}"/>
    <cellStyle name="Input 14 2 2 3" xfId="5890" xr:uid="{00000000-0005-0000-0000-000079040000}"/>
    <cellStyle name="Input 14 2 2 3 2" xfId="12641" xr:uid="{F213F782-559A-411F-AC07-79FCF627A70C}"/>
    <cellStyle name="Input 14 2 2 4" xfId="9228" xr:uid="{7A88263D-8829-4CC8-A04E-17FD1B8074F7}"/>
    <cellStyle name="Input 14 2 3" xfId="3639" xr:uid="{00000000-0005-0000-0000-00007B040000}"/>
    <cellStyle name="Input 14 2 3 2" xfId="7128" xr:uid="{00000000-0005-0000-0000-00007B040000}"/>
    <cellStyle name="Input 14 2 3 2 2" xfId="13877" xr:uid="{B8D9E951-91B1-45F3-B744-2D3D3D244A92}"/>
    <cellStyle name="Input 14 2 3 3" xfId="10464" xr:uid="{10F178DD-1E85-42C6-A4B2-438A6DA85029}"/>
    <cellStyle name="Input 14 2 4" xfId="3571" xr:uid="{00000000-0005-0000-0000-00007C040000}"/>
    <cellStyle name="Input 14 2 4 2" xfId="7060" xr:uid="{00000000-0005-0000-0000-00007C040000}"/>
    <cellStyle name="Input 14 2 4 2 2" xfId="13809" xr:uid="{71732486-35AF-4881-B24B-4D9A49475B86}"/>
    <cellStyle name="Input 14 2 4 3" xfId="10396" xr:uid="{EBFDAA3B-F030-4EAE-99B2-7786B17B0825}"/>
    <cellStyle name="Input 14 2 5" xfId="5211" xr:uid="{00000000-0005-0000-0000-000078040000}"/>
    <cellStyle name="Input 14 2 5 2" xfId="11968" xr:uid="{85D9D868-1CAF-492D-AB3C-18BBE57C8E28}"/>
    <cellStyle name="Input 14 2 6" xfId="8556" xr:uid="{83B5CB53-21C1-4915-831F-7B9F7FBEA30B}"/>
    <cellStyle name="Input 14 3" xfId="1843" xr:uid="{00000000-0005-0000-0000-00007D040000}"/>
    <cellStyle name="Input 14 3 2" xfId="2613" xr:uid="{00000000-0005-0000-0000-00007E040000}"/>
    <cellStyle name="Input 14 3 2 2" xfId="4636" xr:uid="{00000000-0005-0000-0000-00007F040000}"/>
    <cellStyle name="Input 14 3 2 2 2" xfId="8125" xr:uid="{00000000-0005-0000-0000-00007F040000}"/>
    <cellStyle name="Input 14 3 2 2 2 2" xfId="14870" xr:uid="{9904F9EB-CED6-46E2-B400-9141FDF8E9F3}"/>
    <cellStyle name="Input 14 3 2 2 3" xfId="11457" xr:uid="{E51526ED-7EFF-4992-B47A-9DAB10EB876B}"/>
    <cellStyle name="Input 14 3 2 3" xfId="6105" xr:uid="{00000000-0005-0000-0000-00007E040000}"/>
    <cellStyle name="Input 14 3 2 3 2" xfId="12856" xr:uid="{00A164C2-1933-4F47-B2EB-31F96F4623A4}"/>
    <cellStyle name="Input 14 3 2 4" xfId="9443" xr:uid="{D4A82C92-541E-425E-A956-C86F1E54DF9A}"/>
    <cellStyle name="Input 14 3 3" xfId="3855" xr:uid="{00000000-0005-0000-0000-000080040000}"/>
    <cellStyle name="Input 14 3 3 2" xfId="7344" xr:uid="{00000000-0005-0000-0000-000080040000}"/>
    <cellStyle name="Input 14 3 3 2 2" xfId="14093" xr:uid="{82A5DB1B-9350-425E-B1C3-4888F6C15C6E}"/>
    <cellStyle name="Input 14 3 3 3" xfId="10680" xr:uid="{FA2DFE06-1387-4E65-B49A-7DF3F5DDBCD7}"/>
    <cellStyle name="Input 14 3 4" xfId="3025" xr:uid="{00000000-0005-0000-0000-000081040000}"/>
    <cellStyle name="Input 14 3 4 2" xfId="6514" xr:uid="{00000000-0005-0000-0000-000081040000}"/>
    <cellStyle name="Input 14 3 4 2 2" xfId="13264" xr:uid="{86EC8011-C826-480C-8989-12D8462897AB}"/>
    <cellStyle name="Input 14 3 4 3" xfId="9851" xr:uid="{11D303A4-6FC4-48B1-BCF1-DB937BB50486}"/>
    <cellStyle name="Input 14 3 5" xfId="5428" xr:uid="{00000000-0005-0000-0000-00007D040000}"/>
    <cellStyle name="Input 14 3 5 2" xfId="12183" xr:uid="{31C9F047-652F-4E66-A2DA-92FE9CBD6E35}"/>
    <cellStyle name="Input 14 3 6" xfId="8771" xr:uid="{7D848795-8A60-4528-AE46-A420190C96E4}"/>
    <cellStyle name="Input 14 4" xfId="1699" xr:uid="{00000000-0005-0000-0000-000082040000}"/>
    <cellStyle name="Input 14 4 2" xfId="2469" xr:uid="{00000000-0005-0000-0000-000083040000}"/>
    <cellStyle name="Input 14 4 2 2" xfId="4492" xr:uid="{00000000-0005-0000-0000-000084040000}"/>
    <cellStyle name="Input 14 4 2 2 2" xfId="7981" xr:uid="{00000000-0005-0000-0000-000084040000}"/>
    <cellStyle name="Input 14 4 2 2 2 2" xfId="14726" xr:uid="{F8F9E7C9-0A71-4908-844B-E53D9F31A1E2}"/>
    <cellStyle name="Input 14 4 2 2 3" xfId="11313" xr:uid="{AE04C23D-BF46-4119-AFDA-906E558DF742}"/>
    <cellStyle name="Input 14 4 2 3" xfId="5962" xr:uid="{00000000-0005-0000-0000-000083040000}"/>
    <cellStyle name="Input 14 4 2 3 2" xfId="12713" xr:uid="{31579514-A4E4-411E-BBF0-7270CBF7D673}"/>
    <cellStyle name="Input 14 4 2 4" xfId="9300" xr:uid="{C6C31237-4913-4519-9D4A-050B6BA44EB4}"/>
    <cellStyle name="Input 14 4 3" xfId="3711" xr:uid="{00000000-0005-0000-0000-000085040000}"/>
    <cellStyle name="Input 14 4 3 2" xfId="7200" xr:uid="{00000000-0005-0000-0000-000085040000}"/>
    <cellStyle name="Input 14 4 3 2 2" xfId="13949" xr:uid="{79C083A8-0408-424F-BE8B-C98B17AB5E9E}"/>
    <cellStyle name="Input 14 4 3 3" xfId="10536" xr:uid="{0748B6AD-8142-44EA-9B3E-4E6AED0D0653}"/>
    <cellStyle name="Input 14 4 4" xfId="3079" xr:uid="{00000000-0005-0000-0000-000086040000}"/>
    <cellStyle name="Input 14 4 4 2" xfId="6568" xr:uid="{00000000-0005-0000-0000-000086040000}"/>
    <cellStyle name="Input 14 4 4 2 2" xfId="13318" xr:uid="{47A922C7-E6DD-4316-9C09-594AB409510A}"/>
    <cellStyle name="Input 14 4 4 3" xfId="9905" xr:uid="{E2A6F90F-84AF-4107-8649-EE3414F3E993}"/>
    <cellStyle name="Input 14 4 5" xfId="5285" xr:uid="{00000000-0005-0000-0000-000082040000}"/>
    <cellStyle name="Input 14 4 5 2" xfId="12040" xr:uid="{D5B58A3D-9B47-4C8C-84E7-52BD104E4988}"/>
    <cellStyle name="Input 14 4 6" xfId="8628" xr:uid="{B5C434A5-3416-4153-986A-4AA373429950}"/>
    <cellStyle name="Input 14 5" xfId="2035" xr:uid="{00000000-0005-0000-0000-000087040000}"/>
    <cellStyle name="Input 14 5 2" xfId="2802" xr:uid="{00000000-0005-0000-0000-000088040000}"/>
    <cellStyle name="Input 14 5 2 2" xfId="4822" xr:uid="{00000000-0005-0000-0000-000089040000}"/>
    <cellStyle name="Input 14 5 2 2 2" xfId="8311" xr:uid="{00000000-0005-0000-0000-000089040000}"/>
    <cellStyle name="Input 14 5 2 2 2 2" xfId="15056" xr:uid="{37561C93-DA36-4989-A469-AE976C684589}"/>
    <cellStyle name="Input 14 5 2 2 3" xfId="11643" xr:uid="{F0864700-D805-4E8D-9BCF-BCB0415FB8DF}"/>
    <cellStyle name="Input 14 5 2 3" xfId="6293" xr:uid="{00000000-0005-0000-0000-000088040000}"/>
    <cellStyle name="Input 14 5 2 3 2" xfId="13044" xr:uid="{E2B676B3-6960-4758-B3A3-B86F37C5C728}"/>
    <cellStyle name="Input 14 5 2 4" xfId="9631" xr:uid="{05F48AEE-8D6A-4077-BE2C-7314C8CDA016}"/>
    <cellStyle name="Input 14 5 3" xfId="4043" xr:uid="{00000000-0005-0000-0000-00008A040000}"/>
    <cellStyle name="Input 14 5 3 2" xfId="7532" xr:uid="{00000000-0005-0000-0000-00008A040000}"/>
    <cellStyle name="Input 14 5 3 2 2" xfId="14281" xr:uid="{7D209F91-E5CC-42CA-B3F1-28D3C579D90E}"/>
    <cellStyle name="Input 14 5 3 3" xfId="10868" xr:uid="{496625A4-2F5F-4A59-980E-F71CC049209D}"/>
    <cellStyle name="Input 14 5 4" xfId="3276" xr:uid="{00000000-0005-0000-0000-00008B040000}"/>
    <cellStyle name="Input 14 5 4 2" xfId="6765" xr:uid="{00000000-0005-0000-0000-00008B040000}"/>
    <cellStyle name="Input 14 5 4 2 2" xfId="13515" xr:uid="{D79CB01B-85C0-4C4E-939B-7C6A5D6646EF}"/>
    <cellStyle name="Input 14 5 4 3" xfId="10102" xr:uid="{A34BBA81-D3F3-4059-8382-ACB1143DBBEC}"/>
    <cellStyle name="Input 14 5 5" xfId="5616" xr:uid="{00000000-0005-0000-0000-000087040000}"/>
    <cellStyle name="Input 14 5 5 2" xfId="12371" xr:uid="{41A1386F-5D2A-44C7-B2C7-F2CF2FFB589F}"/>
    <cellStyle name="Input 14 5 6" xfId="8959" xr:uid="{A601DC8F-4068-4B25-8385-728D9D232CF0}"/>
    <cellStyle name="Input 14 6" xfId="1705" xr:uid="{00000000-0005-0000-0000-00008C040000}"/>
    <cellStyle name="Input 14 6 2" xfId="2475" xr:uid="{00000000-0005-0000-0000-00008D040000}"/>
    <cellStyle name="Input 14 6 2 2" xfId="4498" xr:uid="{00000000-0005-0000-0000-00008E040000}"/>
    <cellStyle name="Input 14 6 2 2 2" xfId="7987" xr:uid="{00000000-0005-0000-0000-00008E040000}"/>
    <cellStyle name="Input 14 6 2 2 2 2" xfId="14732" xr:uid="{A05CB66A-D8E0-4BF5-89D2-36037E94EE05}"/>
    <cellStyle name="Input 14 6 2 2 3" xfId="11319" xr:uid="{A56B8ED7-8BBD-4849-B478-2C84FC29F95B}"/>
    <cellStyle name="Input 14 6 2 3" xfId="5968" xr:uid="{00000000-0005-0000-0000-00008D040000}"/>
    <cellStyle name="Input 14 6 2 3 2" xfId="12719" xr:uid="{D32B8F68-0678-48A9-A402-F80302A4D19E}"/>
    <cellStyle name="Input 14 6 2 4" xfId="9306" xr:uid="{37C667C6-146D-46F0-856F-8471FB170F39}"/>
    <cellStyle name="Input 14 6 3" xfId="3717" xr:uid="{00000000-0005-0000-0000-00008F040000}"/>
    <cellStyle name="Input 14 6 3 2" xfId="7206" xr:uid="{00000000-0005-0000-0000-00008F040000}"/>
    <cellStyle name="Input 14 6 3 2 2" xfId="13955" xr:uid="{38D8D882-69BE-4B3B-AC4E-5D9EFCEF311C}"/>
    <cellStyle name="Input 14 6 3 3" xfId="10542" xr:uid="{AA3B8CC3-FB1B-49CF-B44C-B5C1DBB93369}"/>
    <cellStyle name="Input 14 6 4" xfId="3073" xr:uid="{00000000-0005-0000-0000-000090040000}"/>
    <cellStyle name="Input 14 6 4 2" xfId="6562" xr:uid="{00000000-0005-0000-0000-000090040000}"/>
    <cellStyle name="Input 14 6 4 2 2" xfId="13312" xr:uid="{81F1942D-8FFF-47BE-B942-27BB9EE23F4B}"/>
    <cellStyle name="Input 14 6 4 3" xfId="9899" xr:uid="{D0A17515-728A-468B-8700-D2C6785D37C4}"/>
    <cellStyle name="Input 14 6 5" xfId="5291" xr:uid="{00000000-0005-0000-0000-00008C040000}"/>
    <cellStyle name="Input 14 6 5 2" xfId="12046" xr:uid="{690F2C3E-97E3-4762-9CE2-790316F4CB3D}"/>
    <cellStyle name="Input 14 6 6" xfId="8634" xr:uid="{2F824836-FE07-48A4-9C2D-667A889B3FBC}"/>
    <cellStyle name="Input 14 7" xfId="2270" xr:uid="{00000000-0005-0000-0000-000091040000}"/>
    <cellStyle name="Input 14 7 2" xfId="4308" xr:uid="{00000000-0005-0000-0000-000092040000}"/>
    <cellStyle name="Input 14 7 2 2" xfId="7797" xr:uid="{00000000-0005-0000-0000-000092040000}"/>
    <cellStyle name="Input 14 7 2 2 2" xfId="14542" xr:uid="{13CADF32-7042-426D-B160-EE5A046CE5A3}"/>
    <cellStyle name="Input 14 7 2 3" xfId="11129" xr:uid="{80EB18EB-1139-4E1D-8199-1BFA86FB06FC}"/>
    <cellStyle name="Input 14 7 3" xfId="5771" xr:uid="{00000000-0005-0000-0000-000091040000}"/>
    <cellStyle name="Input 14 7 3 2" xfId="12522" xr:uid="{AC53F196-A5D1-4E17-A258-9BF8565092B5}"/>
    <cellStyle name="Input 14 7 4" xfId="9109" xr:uid="{64A53B20-EBF6-41CD-9F13-67F33DA951C0}"/>
    <cellStyle name="Input 14 8" xfId="3171" xr:uid="{00000000-0005-0000-0000-000093040000}"/>
    <cellStyle name="Input 14 8 2" xfId="6660" xr:uid="{00000000-0005-0000-0000-000093040000}"/>
    <cellStyle name="Input 14 8 2 2" xfId="13410" xr:uid="{5176E78F-A379-4A9B-8D4A-AC8F236A166B}"/>
    <cellStyle name="Input 14 8 3" xfId="9997" xr:uid="{15A93D3B-FA79-4CD8-9B58-9EDC82800D16}"/>
    <cellStyle name="Input 14 9" xfId="4261" xr:uid="{00000000-0005-0000-0000-000094040000}"/>
    <cellStyle name="Input 14 9 2" xfId="7750" xr:uid="{00000000-0005-0000-0000-000094040000}"/>
    <cellStyle name="Input 14 9 2 2" xfId="14497" xr:uid="{722DEFEC-A336-46BB-BAF1-44482AB5036E}"/>
    <cellStyle name="Input 14 9 3" xfId="11084" xr:uid="{AC86C3FD-C842-4172-823D-102CB583F5A7}"/>
    <cellStyle name="Input 15" xfId="760" xr:uid="{00000000-0005-0000-0000-000095040000}"/>
    <cellStyle name="Input 15 10" xfId="5065" xr:uid="{00000000-0005-0000-0000-000095040000}"/>
    <cellStyle name="Input 15 10 2" xfId="11851" xr:uid="{70FD6226-2FB6-4B4D-8CA6-A46EBE47BF93}"/>
    <cellStyle name="Input 15 2" xfId="1628" xr:uid="{00000000-0005-0000-0000-000096040000}"/>
    <cellStyle name="Input 15 2 2" xfId="2401" xr:uid="{00000000-0005-0000-0000-000097040000}"/>
    <cellStyle name="Input 15 2 2 2" xfId="4426" xr:uid="{00000000-0005-0000-0000-000098040000}"/>
    <cellStyle name="Input 15 2 2 2 2" xfId="7915" xr:uid="{00000000-0005-0000-0000-000098040000}"/>
    <cellStyle name="Input 15 2 2 2 2 2" xfId="14660" xr:uid="{AA6B0797-4064-4CDE-82F4-C268C0D9097C}"/>
    <cellStyle name="Input 15 2 2 2 3" xfId="11247" xr:uid="{43A5DA44-2817-46BD-8706-F362BBA0BE7F}"/>
    <cellStyle name="Input 15 2 2 3" xfId="5895" xr:uid="{00000000-0005-0000-0000-000097040000}"/>
    <cellStyle name="Input 15 2 2 3 2" xfId="12646" xr:uid="{D805CEC0-D81B-40EC-9BAD-11B530ECD28C}"/>
    <cellStyle name="Input 15 2 2 4" xfId="9233" xr:uid="{56068C8B-6E45-483F-BA5E-D8BD20C979B8}"/>
    <cellStyle name="Input 15 2 3" xfId="3644" xr:uid="{00000000-0005-0000-0000-000099040000}"/>
    <cellStyle name="Input 15 2 3 2" xfId="7133" xr:uid="{00000000-0005-0000-0000-000099040000}"/>
    <cellStyle name="Input 15 2 3 2 2" xfId="13882" xr:uid="{37D3AC90-B5B2-48F5-A156-B4070C85CD0E}"/>
    <cellStyle name="Input 15 2 3 3" xfId="10469" xr:uid="{ECE3EACE-589E-4E27-A5A1-2DDD1A66A7C8}"/>
    <cellStyle name="Input 15 2 4" xfId="3155" xr:uid="{00000000-0005-0000-0000-00009A040000}"/>
    <cellStyle name="Input 15 2 4 2" xfId="6644" xr:uid="{00000000-0005-0000-0000-00009A040000}"/>
    <cellStyle name="Input 15 2 4 2 2" xfId="13394" xr:uid="{C5BE12F1-8455-46A9-AE22-445EAF67ADC3}"/>
    <cellStyle name="Input 15 2 4 3" xfId="9981" xr:uid="{59A39306-4A3C-427A-9A18-5151992619B2}"/>
    <cellStyle name="Input 15 2 5" xfId="5216" xr:uid="{00000000-0005-0000-0000-000096040000}"/>
    <cellStyle name="Input 15 2 5 2" xfId="11973" xr:uid="{162D9589-5BCE-4B75-8A4B-DE7D0E56C3E9}"/>
    <cellStyle name="Input 15 2 6" xfId="8561" xr:uid="{12FC929A-E34B-4FA9-9260-39EE7E232D0B}"/>
    <cellStyle name="Input 15 3" xfId="1848" xr:uid="{00000000-0005-0000-0000-00009B040000}"/>
    <cellStyle name="Input 15 3 2" xfId="2618" xr:uid="{00000000-0005-0000-0000-00009C040000}"/>
    <cellStyle name="Input 15 3 2 2" xfId="4641" xr:uid="{00000000-0005-0000-0000-00009D040000}"/>
    <cellStyle name="Input 15 3 2 2 2" xfId="8130" xr:uid="{00000000-0005-0000-0000-00009D040000}"/>
    <cellStyle name="Input 15 3 2 2 2 2" xfId="14875" xr:uid="{B799E59F-A3A0-4EE5-8D6A-B8C794F49671}"/>
    <cellStyle name="Input 15 3 2 2 3" xfId="11462" xr:uid="{DE557113-74EB-4412-868C-4202D664FC8F}"/>
    <cellStyle name="Input 15 3 2 3" xfId="6110" xr:uid="{00000000-0005-0000-0000-00009C040000}"/>
    <cellStyle name="Input 15 3 2 3 2" xfId="12861" xr:uid="{A3586217-FF61-4910-B4B2-FE314ABFB362}"/>
    <cellStyle name="Input 15 3 2 4" xfId="9448" xr:uid="{91C0BA9C-F582-4009-BC71-5CF4869AC4A3}"/>
    <cellStyle name="Input 15 3 3" xfId="3860" xr:uid="{00000000-0005-0000-0000-00009E040000}"/>
    <cellStyle name="Input 15 3 3 2" xfId="7349" xr:uid="{00000000-0005-0000-0000-00009E040000}"/>
    <cellStyle name="Input 15 3 3 2 2" xfId="14098" xr:uid="{91D11F92-11FE-436B-AEE3-3476C0C4B415}"/>
    <cellStyle name="Input 15 3 3 3" xfId="10685" xr:uid="{1B57561B-7C3D-4E2E-81C8-3DA7EFC9431C}"/>
    <cellStyle name="Input 15 3 4" xfId="3576" xr:uid="{00000000-0005-0000-0000-00009F040000}"/>
    <cellStyle name="Input 15 3 4 2" xfId="7065" xr:uid="{00000000-0005-0000-0000-00009F040000}"/>
    <cellStyle name="Input 15 3 4 2 2" xfId="13814" xr:uid="{1E25D373-B220-4532-A0E3-2BA6502EF8C0}"/>
    <cellStyle name="Input 15 3 4 3" xfId="10401" xr:uid="{2706916A-3A3B-4108-A1D1-33FC5E9E2F32}"/>
    <cellStyle name="Input 15 3 5" xfId="5433" xr:uid="{00000000-0005-0000-0000-00009B040000}"/>
    <cellStyle name="Input 15 3 5 2" xfId="12188" xr:uid="{37FF66E6-D9FE-40A6-B838-E343972AA143}"/>
    <cellStyle name="Input 15 3 6" xfId="8776" xr:uid="{C8D18F1E-4BA8-4FBC-A757-FB5293117CF2}"/>
    <cellStyle name="Input 15 4" xfId="1963" xr:uid="{00000000-0005-0000-0000-0000A0040000}"/>
    <cellStyle name="Input 15 4 2" xfId="2733" xr:uid="{00000000-0005-0000-0000-0000A1040000}"/>
    <cellStyle name="Input 15 4 2 2" xfId="4755" xr:uid="{00000000-0005-0000-0000-0000A2040000}"/>
    <cellStyle name="Input 15 4 2 2 2" xfId="8244" xr:uid="{00000000-0005-0000-0000-0000A2040000}"/>
    <cellStyle name="Input 15 4 2 2 2 2" xfId="14989" xr:uid="{128650E7-B55C-425D-BB71-2670C0250E1F}"/>
    <cellStyle name="Input 15 4 2 2 3" xfId="11576" xr:uid="{B416F92B-EF46-461D-9895-CB354BAC0A68}"/>
    <cellStyle name="Input 15 4 2 3" xfId="6225" xr:uid="{00000000-0005-0000-0000-0000A1040000}"/>
    <cellStyle name="Input 15 4 2 3 2" xfId="12976" xr:uid="{B6169339-AE77-4BF9-AE98-03CB4A667CBA}"/>
    <cellStyle name="Input 15 4 2 4" xfId="9563" xr:uid="{7D7EAEBC-2A3C-42C3-8617-78D89B799906}"/>
    <cellStyle name="Input 15 4 3" xfId="3974" xr:uid="{00000000-0005-0000-0000-0000A3040000}"/>
    <cellStyle name="Input 15 4 3 2" xfId="7463" xr:uid="{00000000-0005-0000-0000-0000A3040000}"/>
    <cellStyle name="Input 15 4 3 2 2" xfId="14212" xr:uid="{91F746DA-27AD-4A95-A1D4-088BB833F7C1}"/>
    <cellStyle name="Input 15 4 3 3" xfId="10799" xr:uid="{28583DBB-6518-4654-A43F-FCE6A16BC65C}"/>
    <cellStyle name="Input 15 4 4" xfId="4230" xr:uid="{00000000-0005-0000-0000-0000A4040000}"/>
    <cellStyle name="Input 15 4 4 2" xfId="7719" xr:uid="{00000000-0005-0000-0000-0000A4040000}"/>
    <cellStyle name="Input 15 4 4 2 2" xfId="14466" xr:uid="{FB1F0A66-E9D9-4DF3-94C0-85816D81AC4F}"/>
    <cellStyle name="Input 15 4 4 3" xfId="11053" xr:uid="{ADF2D1FE-ED0D-4666-AAAD-CF31D87F5509}"/>
    <cellStyle name="Input 15 4 5" xfId="5548" xr:uid="{00000000-0005-0000-0000-0000A0040000}"/>
    <cellStyle name="Input 15 4 5 2" xfId="12303" xr:uid="{4C20424C-2C16-4B00-96B5-0F2CEAEA3C13}"/>
    <cellStyle name="Input 15 4 6" xfId="8891" xr:uid="{48DDCF06-E807-4BA7-B171-746B726551F7}"/>
    <cellStyle name="Input 15 5" xfId="1932" xr:uid="{00000000-0005-0000-0000-0000A5040000}"/>
    <cellStyle name="Input 15 5 2" xfId="2702" xr:uid="{00000000-0005-0000-0000-0000A6040000}"/>
    <cellStyle name="Input 15 5 2 2" xfId="4724" xr:uid="{00000000-0005-0000-0000-0000A7040000}"/>
    <cellStyle name="Input 15 5 2 2 2" xfId="8213" xr:uid="{00000000-0005-0000-0000-0000A7040000}"/>
    <cellStyle name="Input 15 5 2 2 2 2" xfId="14958" xr:uid="{F2455F4C-03F6-42E9-975E-0ED7CC3A57CD}"/>
    <cellStyle name="Input 15 5 2 2 3" xfId="11545" xr:uid="{E9687EA4-CE22-41D1-8522-5725AB9F996D}"/>
    <cellStyle name="Input 15 5 2 3" xfId="6194" xr:uid="{00000000-0005-0000-0000-0000A6040000}"/>
    <cellStyle name="Input 15 5 2 3 2" xfId="12945" xr:uid="{A38CF5E6-12DC-4B29-B31E-C2C65BFD974F}"/>
    <cellStyle name="Input 15 5 2 4" xfId="9532" xr:uid="{09F3EF6B-F15F-49C8-B1A8-5EFDFAF21AE0}"/>
    <cellStyle name="Input 15 5 3" xfId="3943" xr:uid="{00000000-0005-0000-0000-0000A8040000}"/>
    <cellStyle name="Input 15 5 3 2" xfId="7432" xr:uid="{00000000-0005-0000-0000-0000A8040000}"/>
    <cellStyle name="Input 15 5 3 2 2" xfId="14181" xr:uid="{BBF1C61E-3ED7-455C-9AED-16AFCCD727C9}"/>
    <cellStyle name="Input 15 5 3 3" xfId="10768" xr:uid="{31E4E8C4-210E-4BC1-9E80-B32E3A7827E8}"/>
    <cellStyle name="Input 15 5 4" xfId="4214" xr:uid="{00000000-0005-0000-0000-0000A9040000}"/>
    <cellStyle name="Input 15 5 4 2" xfId="7703" xr:uid="{00000000-0005-0000-0000-0000A9040000}"/>
    <cellStyle name="Input 15 5 4 2 2" xfId="14450" xr:uid="{5BA32577-35F1-46AE-A606-E8DDE32C6C55}"/>
    <cellStyle name="Input 15 5 4 3" xfId="11037" xr:uid="{8ADF7265-8C99-4691-915C-49DADAFDF5AB}"/>
    <cellStyle name="Input 15 5 5" xfId="5517" xr:uid="{00000000-0005-0000-0000-0000A5040000}"/>
    <cellStyle name="Input 15 5 5 2" xfId="12272" xr:uid="{3AA2BF9C-A160-4C4B-8406-CF5FABDE9695}"/>
    <cellStyle name="Input 15 5 6" xfId="8860" xr:uid="{BF919641-DE46-4FA0-871B-14FCE574D932}"/>
    <cellStyle name="Input 15 6" xfId="1944" xr:uid="{00000000-0005-0000-0000-0000AA040000}"/>
    <cellStyle name="Input 15 6 2" xfId="2714" xr:uid="{00000000-0005-0000-0000-0000AB040000}"/>
    <cellStyle name="Input 15 6 2 2" xfId="4736" xr:uid="{00000000-0005-0000-0000-0000AC040000}"/>
    <cellStyle name="Input 15 6 2 2 2" xfId="8225" xr:uid="{00000000-0005-0000-0000-0000AC040000}"/>
    <cellStyle name="Input 15 6 2 2 2 2" xfId="14970" xr:uid="{65C74C47-0C20-483D-91DC-6524F2449938}"/>
    <cellStyle name="Input 15 6 2 2 3" xfId="11557" xr:uid="{E7DBED57-9920-45D1-83B6-E6AC5A0AE052}"/>
    <cellStyle name="Input 15 6 2 3" xfId="6206" xr:uid="{00000000-0005-0000-0000-0000AB040000}"/>
    <cellStyle name="Input 15 6 2 3 2" xfId="12957" xr:uid="{15417C30-B934-441C-B810-8892EF2C798B}"/>
    <cellStyle name="Input 15 6 2 4" xfId="9544" xr:uid="{E620A48E-079C-4FD7-A373-C817D9FFA8D6}"/>
    <cellStyle name="Input 15 6 3" xfId="3955" xr:uid="{00000000-0005-0000-0000-0000AD040000}"/>
    <cellStyle name="Input 15 6 3 2" xfId="7444" xr:uid="{00000000-0005-0000-0000-0000AD040000}"/>
    <cellStyle name="Input 15 6 3 2 2" xfId="14193" xr:uid="{CA5210AC-E994-4ACB-8C6B-F53FD829E335}"/>
    <cellStyle name="Input 15 6 3 3" xfId="10780" xr:uid="{3FE4884A-0E90-46C9-8F88-9F3260C70154}"/>
    <cellStyle name="Input 15 6 4" xfId="4246" xr:uid="{00000000-0005-0000-0000-0000AE040000}"/>
    <cellStyle name="Input 15 6 4 2" xfId="7735" xr:uid="{00000000-0005-0000-0000-0000AE040000}"/>
    <cellStyle name="Input 15 6 4 2 2" xfId="14482" xr:uid="{134419D9-AD76-49D6-9FC0-D075C5A0D3B0}"/>
    <cellStyle name="Input 15 6 4 3" xfId="11069" xr:uid="{6D8E13E5-A701-4DD3-B96C-1313811FE216}"/>
    <cellStyle name="Input 15 6 5" xfId="5529" xr:uid="{00000000-0005-0000-0000-0000AA040000}"/>
    <cellStyle name="Input 15 6 5 2" xfId="12284" xr:uid="{0E8FF06E-B8EA-46C1-BF9D-041E83FCD976}"/>
    <cellStyle name="Input 15 6 6" xfId="8872" xr:uid="{EE9F25E0-F3A0-499A-ADE2-1CADB3907967}"/>
    <cellStyle name="Input 15 7" xfId="2275" xr:uid="{00000000-0005-0000-0000-0000AF040000}"/>
    <cellStyle name="Input 15 7 2" xfId="4313" xr:uid="{00000000-0005-0000-0000-0000B0040000}"/>
    <cellStyle name="Input 15 7 2 2" xfId="7802" xr:uid="{00000000-0005-0000-0000-0000B0040000}"/>
    <cellStyle name="Input 15 7 2 2 2" xfId="14547" xr:uid="{478B16E0-F905-495B-AA30-F48F437E2844}"/>
    <cellStyle name="Input 15 7 2 3" xfId="11134" xr:uid="{94E13DFB-2A19-4192-A194-81E3280FD6B1}"/>
    <cellStyle name="Input 15 7 3" xfId="5776" xr:uid="{00000000-0005-0000-0000-0000AF040000}"/>
    <cellStyle name="Input 15 7 3 2" xfId="12527" xr:uid="{4A23D62F-EBE1-4F52-90FA-407F7774722F}"/>
    <cellStyle name="Input 15 7 4" xfId="9114" xr:uid="{8A38E034-1563-4699-AA4F-33F46090DA39}"/>
    <cellStyle name="Input 15 8" xfId="3176" xr:uid="{00000000-0005-0000-0000-0000B1040000}"/>
    <cellStyle name="Input 15 8 2" xfId="6665" xr:uid="{00000000-0005-0000-0000-0000B1040000}"/>
    <cellStyle name="Input 15 8 2 2" xfId="13415" xr:uid="{D73F0F20-B1A0-4200-8103-C3FFA7CC72F0}"/>
    <cellStyle name="Input 15 8 3" xfId="10002" xr:uid="{5FBD61ED-29D3-4BA4-8A2C-44443FA4A5EB}"/>
    <cellStyle name="Input 15 9" xfId="4227" xr:uid="{00000000-0005-0000-0000-0000B2040000}"/>
    <cellStyle name="Input 15 9 2" xfId="7716" xr:uid="{00000000-0005-0000-0000-0000B2040000}"/>
    <cellStyle name="Input 15 9 2 2" xfId="14463" xr:uid="{4B54566C-CEB0-4D8C-A346-A1E89528ACD0}"/>
    <cellStyle name="Input 15 9 3" xfId="11050" xr:uid="{8BB11847-A041-45A5-8795-8B3F0D3A9819}"/>
    <cellStyle name="Input 16" xfId="1237" xr:uid="{00000000-0005-0000-0000-0000B3040000}"/>
    <cellStyle name="Input 16 2" xfId="2019" xr:uid="{00000000-0005-0000-0000-0000B4040000}"/>
    <cellStyle name="Input 16 2 2" xfId="2786" xr:uid="{00000000-0005-0000-0000-0000B5040000}"/>
    <cellStyle name="Input 16 2 2 2" xfId="4808" xr:uid="{00000000-0005-0000-0000-0000B6040000}"/>
    <cellStyle name="Input 16 2 2 2 2" xfId="8297" xr:uid="{00000000-0005-0000-0000-0000B6040000}"/>
    <cellStyle name="Input 16 2 2 2 2 2" xfId="15042" xr:uid="{11A68A06-3203-4C0A-A22B-8CAF034E4180}"/>
    <cellStyle name="Input 16 2 2 2 3" xfId="11629" xr:uid="{065D8433-D34C-4B3A-B9E7-9048874CBA16}"/>
    <cellStyle name="Input 16 2 2 3" xfId="6277" xr:uid="{00000000-0005-0000-0000-0000B5040000}"/>
    <cellStyle name="Input 16 2 2 3 2" xfId="13028" xr:uid="{023F4890-3D07-4306-BD84-D9304B3638B6}"/>
    <cellStyle name="Input 16 2 2 4" xfId="9615" xr:uid="{92DA9A84-A430-4F68-8052-41CCF994B89E}"/>
    <cellStyle name="Input 16 2 3" xfId="4029" xr:uid="{00000000-0005-0000-0000-0000B7040000}"/>
    <cellStyle name="Input 16 2 3 2" xfId="7518" xr:uid="{00000000-0005-0000-0000-0000B7040000}"/>
    <cellStyle name="Input 16 2 3 2 2" xfId="14267" xr:uid="{09E3111F-48A5-47E1-BEF4-98F99491A6B6}"/>
    <cellStyle name="Input 16 2 3 3" xfId="10854" xr:uid="{1FF4B8FB-B0BE-45A9-B80D-EE82F61D08B9}"/>
    <cellStyle name="Input 16 2 4" xfId="3284" xr:uid="{00000000-0005-0000-0000-0000B8040000}"/>
    <cellStyle name="Input 16 2 4 2" xfId="6773" xr:uid="{00000000-0005-0000-0000-0000B8040000}"/>
    <cellStyle name="Input 16 2 4 2 2" xfId="13523" xr:uid="{D087F4BC-4A71-47A2-9DE8-4BD4AF79E45E}"/>
    <cellStyle name="Input 16 2 4 3" xfId="10110" xr:uid="{A754BF7D-7C8B-4098-BEDC-41613F000053}"/>
    <cellStyle name="Input 16 2 5" xfId="5600" xr:uid="{00000000-0005-0000-0000-0000B4040000}"/>
    <cellStyle name="Input 16 2 5 2" xfId="12355" xr:uid="{E5BCE2A0-5250-45BC-8FA7-0E631D6F45B2}"/>
    <cellStyle name="Input 16 2 6" xfId="8943" xr:uid="{ED9016C6-14F0-4956-A758-99FADA62D7DE}"/>
    <cellStyle name="Input 16 3" xfId="1682" xr:uid="{00000000-0005-0000-0000-0000B9040000}"/>
    <cellStyle name="Input 16 3 2" xfId="2453" xr:uid="{00000000-0005-0000-0000-0000BA040000}"/>
    <cellStyle name="Input 16 3 2 2" xfId="4476" xr:uid="{00000000-0005-0000-0000-0000BB040000}"/>
    <cellStyle name="Input 16 3 2 2 2" xfId="7965" xr:uid="{00000000-0005-0000-0000-0000BB040000}"/>
    <cellStyle name="Input 16 3 2 2 2 2" xfId="14710" xr:uid="{E324DF64-4B39-4100-96FF-FD83360A1567}"/>
    <cellStyle name="Input 16 3 2 2 3" xfId="11297" xr:uid="{B6503DC8-9013-4F82-A6E6-0364233FCF27}"/>
    <cellStyle name="Input 16 3 2 3" xfId="5946" xr:uid="{00000000-0005-0000-0000-0000BA040000}"/>
    <cellStyle name="Input 16 3 2 3 2" xfId="12697" xr:uid="{C388F297-DD14-49BD-8817-5B42813F9A02}"/>
    <cellStyle name="Input 16 3 2 4" xfId="9284" xr:uid="{CB0D1E06-3788-45BA-BD41-4AF2E3805D32}"/>
    <cellStyle name="Input 16 3 3" xfId="3695" xr:uid="{00000000-0005-0000-0000-0000BC040000}"/>
    <cellStyle name="Input 16 3 3 2" xfId="7184" xr:uid="{00000000-0005-0000-0000-0000BC040000}"/>
    <cellStyle name="Input 16 3 3 2 2" xfId="13933" xr:uid="{9A6DA949-7D5D-4105-9999-48D6F3896496}"/>
    <cellStyle name="Input 16 3 3 3" xfId="10520" xr:uid="{60CCA032-34A7-4AFC-9132-B9803275B447}"/>
    <cellStyle name="Input 16 3 4" xfId="3218" xr:uid="{00000000-0005-0000-0000-0000BD040000}"/>
    <cellStyle name="Input 16 3 4 2" xfId="6707" xr:uid="{00000000-0005-0000-0000-0000BD040000}"/>
    <cellStyle name="Input 16 3 4 2 2" xfId="13457" xr:uid="{418F887D-CC12-4F3A-98EB-56E277471F30}"/>
    <cellStyle name="Input 16 3 4 3" xfId="10044" xr:uid="{60A55627-13CF-4400-9C20-2AD2A07A13C7}"/>
    <cellStyle name="Input 16 3 5" xfId="5268" xr:uid="{00000000-0005-0000-0000-0000B9040000}"/>
    <cellStyle name="Input 16 3 5 2" xfId="12024" xr:uid="{A8404A17-EEE9-443C-AD54-3B9B4E286C1B}"/>
    <cellStyle name="Input 16 3 6" xfId="8612" xr:uid="{DB19AF54-A38F-40E6-BA42-E601D85117A7}"/>
    <cellStyle name="Input 16 4" xfId="1836" xr:uid="{00000000-0005-0000-0000-0000BE040000}"/>
    <cellStyle name="Input 16 4 2" xfId="2606" xr:uid="{00000000-0005-0000-0000-0000BF040000}"/>
    <cellStyle name="Input 16 4 2 2" xfId="4629" xr:uid="{00000000-0005-0000-0000-0000C0040000}"/>
    <cellStyle name="Input 16 4 2 2 2" xfId="8118" xr:uid="{00000000-0005-0000-0000-0000C0040000}"/>
    <cellStyle name="Input 16 4 2 2 2 2" xfId="14863" xr:uid="{14FBC21F-B66F-4222-A704-EA6D27D8583C}"/>
    <cellStyle name="Input 16 4 2 2 3" xfId="11450" xr:uid="{19F8617F-33C2-4518-9E2A-46A9864B5CEF}"/>
    <cellStyle name="Input 16 4 2 3" xfId="6098" xr:uid="{00000000-0005-0000-0000-0000BF040000}"/>
    <cellStyle name="Input 16 4 2 3 2" xfId="12849" xr:uid="{3736F60A-EAC0-486A-9957-FDB42ED2FA60}"/>
    <cellStyle name="Input 16 4 2 4" xfId="9436" xr:uid="{5D74209A-A9CC-46A2-8BF1-1D02F8B007FC}"/>
    <cellStyle name="Input 16 4 3" xfId="3848" xr:uid="{00000000-0005-0000-0000-0000C1040000}"/>
    <cellStyle name="Input 16 4 3 2" xfId="7337" xr:uid="{00000000-0005-0000-0000-0000C1040000}"/>
    <cellStyle name="Input 16 4 3 2 2" xfId="14086" xr:uid="{08123FF7-B785-4F9D-BD94-D2DBC1ACCB7C}"/>
    <cellStyle name="Input 16 4 3 3" xfId="10673" xr:uid="{14E086CB-55EE-4D96-9F6C-BDB6A9A2EB17}"/>
    <cellStyle name="Input 16 4 4" xfId="3502" xr:uid="{00000000-0005-0000-0000-0000C2040000}"/>
    <cellStyle name="Input 16 4 4 2" xfId="6991" xr:uid="{00000000-0005-0000-0000-0000C2040000}"/>
    <cellStyle name="Input 16 4 4 2 2" xfId="13741" xr:uid="{AE11F8AB-0070-4612-B712-1EDB49A3388B}"/>
    <cellStyle name="Input 16 4 4 3" xfId="10328" xr:uid="{D41AD2B5-DFFE-4D58-B3DB-42836F21D14E}"/>
    <cellStyle name="Input 16 4 5" xfId="5421" xr:uid="{00000000-0005-0000-0000-0000BE040000}"/>
    <cellStyle name="Input 16 4 5 2" xfId="12176" xr:uid="{D86B435F-1707-4621-A017-851A4FEE1918}"/>
    <cellStyle name="Input 16 4 6" xfId="8764" xr:uid="{D7685FCE-24CE-4AA8-B3F9-C360BB90ACB5}"/>
    <cellStyle name="Input 16 5" xfId="1939" xr:uid="{00000000-0005-0000-0000-0000C3040000}"/>
    <cellStyle name="Input 16 5 2" xfId="2709" xr:uid="{00000000-0005-0000-0000-0000C4040000}"/>
    <cellStyle name="Input 16 5 2 2" xfId="4731" xr:uid="{00000000-0005-0000-0000-0000C5040000}"/>
    <cellStyle name="Input 16 5 2 2 2" xfId="8220" xr:uid="{00000000-0005-0000-0000-0000C5040000}"/>
    <cellStyle name="Input 16 5 2 2 2 2" xfId="14965" xr:uid="{DEA79B0C-97D2-4CB0-B790-995EBA1E7272}"/>
    <cellStyle name="Input 16 5 2 2 3" xfId="11552" xr:uid="{B59263D8-33FA-4635-BBA4-8FF077D5EC17}"/>
    <cellStyle name="Input 16 5 2 3" xfId="6201" xr:uid="{00000000-0005-0000-0000-0000C4040000}"/>
    <cellStyle name="Input 16 5 2 3 2" xfId="12952" xr:uid="{05C536DC-337B-4ABD-B239-002D2330076A}"/>
    <cellStyle name="Input 16 5 2 4" xfId="9539" xr:uid="{52B066FD-38EE-4E95-BF84-0843EFB1343E}"/>
    <cellStyle name="Input 16 5 3" xfId="3950" xr:uid="{00000000-0005-0000-0000-0000C6040000}"/>
    <cellStyle name="Input 16 5 3 2" xfId="7439" xr:uid="{00000000-0005-0000-0000-0000C6040000}"/>
    <cellStyle name="Input 16 5 3 2 2" xfId="14188" xr:uid="{ACCEC58B-D0D5-42C8-9CB6-19CA2D06C6E0}"/>
    <cellStyle name="Input 16 5 3 3" xfId="10775" xr:uid="{3E837085-76F2-4DD4-8E19-8B706E6E3EA2}"/>
    <cellStyle name="Input 16 5 4" xfId="4289" xr:uid="{00000000-0005-0000-0000-0000C7040000}"/>
    <cellStyle name="Input 16 5 4 2" xfId="7778" xr:uid="{00000000-0005-0000-0000-0000C7040000}"/>
    <cellStyle name="Input 16 5 4 2 2" xfId="14525" xr:uid="{717E3CEF-24A8-45F1-84BC-8FB788924DC8}"/>
    <cellStyle name="Input 16 5 4 3" xfId="11112" xr:uid="{AE51C0C3-24A0-4B99-A57D-2227B26DACF2}"/>
    <cellStyle name="Input 16 5 5" xfId="5524" xr:uid="{00000000-0005-0000-0000-0000C3040000}"/>
    <cellStyle name="Input 16 5 5 2" xfId="12279" xr:uid="{D79A6310-40F2-47D0-AE61-F75DAC13B648}"/>
    <cellStyle name="Input 16 5 6" xfId="8867" xr:uid="{7E05E8E9-6AEE-49F0-83FB-981333902153}"/>
    <cellStyle name="Input 16 6" xfId="2322" xr:uid="{00000000-0005-0000-0000-0000C8040000}"/>
    <cellStyle name="Input 16 6 2" xfId="4359" xr:uid="{00000000-0005-0000-0000-0000C9040000}"/>
    <cellStyle name="Input 16 6 2 2" xfId="7848" xr:uid="{00000000-0005-0000-0000-0000C9040000}"/>
    <cellStyle name="Input 16 6 2 2 2" xfId="14593" xr:uid="{FB1AAC9D-CEFF-441C-B970-D318107F8820}"/>
    <cellStyle name="Input 16 6 2 3" xfId="11180" xr:uid="{517DE1A1-A90E-4883-99A3-1A718E03C207}"/>
    <cellStyle name="Input 16 6 3" xfId="5823" xr:uid="{00000000-0005-0000-0000-0000C8040000}"/>
    <cellStyle name="Input 16 6 3 2" xfId="12574" xr:uid="{EE4A98AA-AFCD-47F7-B879-FC18AB3C2F3D}"/>
    <cellStyle name="Input 16 6 4" xfId="9161" xr:uid="{4D905F58-4DAB-4AEB-8E61-2D1FF6FA1EA2}"/>
    <cellStyle name="Input 16 7" xfId="3447" xr:uid="{00000000-0005-0000-0000-0000CA040000}"/>
    <cellStyle name="Input 16 7 2" xfId="6936" xr:uid="{00000000-0005-0000-0000-0000CA040000}"/>
    <cellStyle name="Input 16 7 2 2" xfId="13686" xr:uid="{D24BC066-6F73-4243-A3C2-78DD28613624}"/>
    <cellStyle name="Input 16 7 3" xfId="10273" xr:uid="{996FD100-5BEB-4A10-9D5A-A1DCDCFC7117}"/>
    <cellStyle name="Input 16 8" xfId="4194" xr:uid="{00000000-0005-0000-0000-0000CB040000}"/>
    <cellStyle name="Input 16 8 2" xfId="7683" xr:uid="{00000000-0005-0000-0000-0000CB040000}"/>
    <cellStyle name="Input 16 8 2 2" xfId="14431" xr:uid="{43211EA9-74CB-4052-ABCB-950C69CCB987}"/>
    <cellStyle name="Input 16 8 3" xfId="11018" xr:uid="{F34CB49A-7869-4CF9-BBDB-F3817AE6E943}"/>
    <cellStyle name="Input 16 9" xfId="5131" xr:uid="{00000000-0005-0000-0000-0000B3040000}"/>
    <cellStyle name="Input 16 9 2" xfId="11899" xr:uid="{8A842445-7828-4AC1-BAFB-7939E6655DBD}"/>
    <cellStyle name="Input 17" xfId="1589" xr:uid="{00000000-0005-0000-0000-0000CC040000}"/>
    <cellStyle name="Input 17 2" xfId="2134" xr:uid="{00000000-0005-0000-0000-0000CD040000}"/>
    <cellStyle name="Input 17 2 2" xfId="2900" xr:uid="{00000000-0005-0000-0000-0000CE040000}"/>
    <cellStyle name="Input 17 2 2 2" xfId="4920" xr:uid="{00000000-0005-0000-0000-0000CF040000}"/>
    <cellStyle name="Input 17 2 2 2 2" xfId="8409" xr:uid="{00000000-0005-0000-0000-0000CF040000}"/>
    <cellStyle name="Input 17 2 2 2 2 2" xfId="15154" xr:uid="{2D37665B-0B7E-42E8-884A-39669B711C73}"/>
    <cellStyle name="Input 17 2 2 2 3" xfId="11741" xr:uid="{1AE2CA30-3E2B-4B51-ACF5-35D3A175815A}"/>
    <cellStyle name="Input 17 2 2 3" xfId="6389" xr:uid="{00000000-0005-0000-0000-0000CE040000}"/>
    <cellStyle name="Input 17 2 2 3 2" xfId="13140" xr:uid="{0C199F87-66C1-48AD-A8BA-42DF6C2CF6B1}"/>
    <cellStyle name="Input 17 2 2 4" xfId="9727" xr:uid="{1B5B625F-081D-41F9-92A8-E9764BFB611C}"/>
    <cellStyle name="Input 17 2 3" xfId="4141" xr:uid="{00000000-0005-0000-0000-0000D0040000}"/>
    <cellStyle name="Input 17 2 3 2" xfId="7630" xr:uid="{00000000-0005-0000-0000-0000D0040000}"/>
    <cellStyle name="Input 17 2 3 2 2" xfId="14379" xr:uid="{057B7E1E-6509-4569-829E-B2056E16B76E}"/>
    <cellStyle name="Input 17 2 3 3" xfId="10966" xr:uid="{CBF8025B-09EF-47C3-B7C4-C17F0AE17FB3}"/>
    <cellStyle name="Input 17 2 4" xfId="3241" xr:uid="{00000000-0005-0000-0000-0000D1040000}"/>
    <cellStyle name="Input 17 2 4 2" xfId="6730" xr:uid="{00000000-0005-0000-0000-0000D1040000}"/>
    <cellStyle name="Input 17 2 4 2 2" xfId="13480" xr:uid="{D8739867-A555-41B2-88EC-DCC396DD3650}"/>
    <cellStyle name="Input 17 2 4 3" xfId="10067" xr:uid="{87799C65-CC5C-4865-9B38-10A7D3EB59FE}"/>
    <cellStyle name="Input 17 2 5" xfId="5713" xr:uid="{00000000-0005-0000-0000-0000CD040000}"/>
    <cellStyle name="Input 17 2 5 2" xfId="12467" xr:uid="{5B199107-1603-40D4-A27C-4484E65C2929}"/>
    <cellStyle name="Input 17 2 6" xfId="9055" xr:uid="{C4752194-A578-4E22-B0F2-404F637B3FE9}"/>
    <cellStyle name="Input 17 3" xfId="2155" xr:uid="{00000000-0005-0000-0000-0000D2040000}"/>
    <cellStyle name="Input 17 3 2" xfId="2920" xr:uid="{00000000-0005-0000-0000-0000D3040000}"/>
    <cellStyle name="Input 17 3 2 2" xfId="4938" xr:uid="{00000000-0005-0000-0000-0000D4040000}"/>
    <cellStyle name="Input 17 3 2 2 2" xfId="8427" xr:uid="{00000000-0005-0000-0000-0000D4040000}"/>
    <cellStyle name="Input 17 3 2 2 2 2" xfId="15172" xr:uid="{FA9AB31E-10BC-4A0F-8BA3-1675379DBE94}"/>
    <cellStyle name="Input 17 3 2 2 3" xfId="11759" xr:uid="{13276228-C268-4B4A-BF4B-F43E22EAF55E}"/>
    <cellStyle name="Input 17 3 2 3" xfId="6409" xr:uid="{00000000-0005-0000-0000-0000D3040000}"/>
    <cellStyle name="Input 17 3 2 3 2" xfId="13160" xr:uid="{F8CA4F88-3C7F-4C73-83F7-D8280C72299F}"/>
    <cellStyle name="Input 17 3 2 4" xfId="9747" xr:uid="{549B6247-3217-4B58-9F5C-F5107CB1ED68}"/>
    <cellStyle name="Input 17 3 3" xfId="4159" xr:uid="{00000000-0005-0000-0000-0000D5040000}"/>
    <cellStyle name="Input 17 3 3 2" xfId="7648" xr:uid="{00000000-0005-0000-0000-0000D5040000}"/>
    <cellStyle name="Input 17 3 3 2 2" xfId="14397" xr:uid="{C85368D4-67D2-42E2-BD16-2496B5AF41D7}"/>
    <cellStyle name="Input 17 3 3 3" xfId="10984" xr:uid="{F6805D0E-F407-44D9-A9D3-A373EE67A9D0}"/>
    <cellStyle name="Input 17 3 4" xfId="130" xr:uid="{00000000-0005-0000-0000-0000D6040000}"/>
    <cellStyle name="Input 17 3 4 2" xfId="5003" xr:uid="{00000000-0005-0000-0000-0000D6040000}"/>
    <cellStyle name="Input 17 3 4 2 2" xfId="11817" xr:uid="{6F31ED84-EEFE-49E5-AED7-D78916CD25B2}"/>
    <cellStyle name="Input 17 3 4 3" xfId="8490" xr:uid="{161CB358-E2D1-4B22-9725-37CE012D4B47}"/>
    <cellStyle name="Input 17 3 5" xfId="5734" xr:uid="{00000000-0005-0000-0000-0000D2040000}"/>
    <cellStyle name="Input 17 3 5 2" xfId="12487" xr:uid="{79534905-D328-4A19-981A-41EF1A083F60}"/>
    <cellStyle name="Input 17 3 6" xfId="9075" xr:uid="{12BEAF23-23B5-48CB-BCC6-B0D87E3EF3CE}"/>
    <cellStyle name="Input 17 4" xfId="2170" xr:uid="{00000000-0005-0000-0000-0000D7040000}"/>
    <cellStyle name="Input 17 4 2" xfId="2935" xr:uid="{00000000-0005-0000-0000-0000D8040000}"/>
    <cellStyle name="Input 17 4 2 2" xfId="4953" xr:uid="{00000000-0005-0000-0000-0000D9040000}"/>
    <cellStyle name="Input 17 4 2 2 2" xfId="8442" xr:uid="{00000000-0005-0000-0000-0000D9040000}"/>
    <cellStyle name="Input 17 4 2 2 2 2" xfId="15187" xr:uid="{481AB4EF-AAE3-4E48-999F-6B7C31C57B5C}"/>
    <cellStyle name="Input 17 4 2 2 3" xfId="11774" xr:uid="{C23067C6-B999-4DC7-BA9D-1B4B9988E864}"/>
    <cellStyle name="Input 17 4 2 3" xfId="6424" xr:uid="{00000000-0005-0000-0000-0000D8040000}"/>
    <cellStyle name="Input 17 4 2 3 2" xfId="13175" xr:uid="{4DF04D15-4A83-40AC-96FA-79EF77CE604A}"/>
    <cellStyle name="Input 17 4 2 4" xfId="9762" xr:uid="{DAEB017C-DC43-4A24-A60D-9E0A54ED71F3}"/>
    <cellStyle name="Input 17 4 3" xfId="4174" xr:uid="{00000000-0005-0000-0000-0000DA040000}"/>
    <cellStyle name="Input 17 4 3 2" xfId="7663" xr:uid="{00000000-0005-0000-0000-0000DA040000}"/>
    <cellStyle name="Input 17 4 3 2 2" xfId="14412" xr:uid="{6AA4B08D-0A9D-454E-BEE3-50763D0640A0}"/>
    <cellStyle name="Input 17 4 3 3" xfId="10999" xr:uid="{689B8067-A40C-4305-950F-86165A7D95DB}"/>
    <cellStyle name="Input 17 4 4" xfId="2999" xr:uid="{00000000-0005-0000-0000-0000DB040000}"/>
    <cellStyle name="Input 17 4 4 2" xfId="6488" xr:uid="{00000000-0005-0000-0000-0000DB040000}"/>
    <cellStyle name="Input 17 4 4 2 2" xfId="13238" xr:uid="{05F195F4-560B-4BBA-8013-B569817BFB44}"/>
    <cellStyle name="Input 17 4 4 3" xfId="9825" xr:uid="{A7A02BE4-9FD4-4AFF-8915-4F810EED8B1B}"/>
    <cellStyle name="Input 17 4 5" xfId="5749" xr:uid="{00000000-0005-0000-0000-0000D7040000}"/>
    <cellStyle name="Input 17 4 5 2" xfId="12502" xr:uid="{64F10D5C-8E40-487E-A045-9EC93EC995C0}"/>
    <cellStyle name="Input 17 4 6" xfId="9090" xr:uid="{8BA58B23-42AD-43C3-A4E9-FAC24822C3AB}"/>
    <cellStyle name="Input 17 5" xfId="2181" xr:uid="{00000000-0005-0000-0000-0000DC040000}"/>
    <cellStyle name="Input 17 5 2" xfId="2946" xr:uid="{00000000-0005-0000-0000-0000DD040000}"/>
    <cellStyle name="Input 17 5 2 2" xfId="4964" xr:uid="{00000000-0005-0000-0000-0000DE040000}"/>
    <cellStyle name="Input 17 5 2 2 2" xfId="8453" xr:uid="{00000000-0005-0000-0000-0000DE040000}"/>
    <cellStyle name="Input 17 5 2 2 2 2" xfId="15198" xr:uid="{BC106605-4CE5-4774-852E-112AF78EE5F5}"/>
    <cellStyle name="Input 17 5 2 2 3" xfId="11785" xr:uid="{D59DA47C-8D60-4B44-B8DE-54690630DF71}"/>
    <cellStyle name="Input 17 5 2 3" xfId="6435" xr:uid="{00000000-0005-0000-0000-0000DD040000}"/>
    <cellStyle name="Input 17 5 2 3 2" xfId="13186" xr:uid="{4A53D46E-726F-4E7A-9C55-73E205B23039}"/>
    <cellStyle name="Input 17 5 2 4" xfId="9773" xr:uid="{5BAB14BE-08D6-4148-9131-6515B3A99D2A}"/>
    <cellStyle name="Input 17 5 3" xfId="4185" xr:uid="{00000000-0005-0000-0000-0000DF040000}"/>
    <cellStyle name="Input 17 5 3 2" xfId="7674" xr:uid="{00000000-0005-0000-0000-0000DF040000}"/>
    <cellStyle name="Input 17 5 3 2 2" xfId="14423" xr:uid="{937B4633-8BDD-453D-97E0-2AF5E0B717E1}"/>
    <cellStyle name="Input 17 5 3 3" xfId="11010" xr:uid="{5129582D-7A2C-43A4-917D-0E46A98D7923}"/>
    <cellStyle name="Input 17 5 4" xfId="3460" xr:uid="{00000000-0005-0000-0000-0000E0040000}"/>
    <cellStyle name="Input 17 5 4 2" xfId="6949" xr:uid="{00000000-0005-0000-0000-0000E0040000}"/>
    <cellStyle name="Input 17 5 4 2 2" xfId="13699" xr:uid="{7BE9D46C-A743-47BE-9CF6-F4C7A1A6104C}"/>
    <cellStyle name="Input 17 5 4 3" xfId="10286" xr:uid="{B1A6F7F0-6816-4B0F-80AF-6324C0FB774C}"/>
    <cellStyle name="Input 17 5 5" xfId="5760" xr:uid="{00000000-0005-0000-0000-0000DC040000}"/>
    <cellStyle name="Input 17 5 5 2" xfId="12513" xr:uid="{031BABE4-A3DF-4FF2-B0F7-99E3E19BAA88}"/>
    <cellStyle name="Input 17 5 6" xfId="9101" xr:uid="{D8D493E3-53EF-4635-99A7-944E9F1A3562}"/>
    <cellStyle name="Input 17 6" xfId="2368" xr:uid="{00000000-0005-0000-0000-0000E1040000}"/>
    <cellStyle name="Input 17 6 2" xfId="4403" xr:uid="{00000000-0005-0000-0000-0000E2040000}"/>
    <cellStyle name="Input 17 6 2 2" xfId="7892" xr:uid="{00000000-0005-0000-0000-0000E2040000}"/>
    <cellStyle name="Input 17 6 2 2 2" xfId="14637" xr:uid="{7A2B4C99-0224-44AE-9332-D8BF556A0318}"/>
    <cellStyle name="Input 17 6 2 3" xfId="11224" xr:uid="{812E3666-3543-46AB-AC8D-EBEDBA870E84}"/>
    <cellStyle name="Input 17 6 3" xfId="5869" xr:uid="{00000000-0005-0000-0000-0000E1040000}"/>
    <cellStyle name="Input 17 6 3 2" xfId="12620" xr:uid="{12D9596C-BC41-4467-A35D-0F2250A811D5}"/>
    <cellStyle name="Input 17 6 4" xfId="9207" xr:uid="{043C9250-B748-406A-85C7-7C62676D2F9B}"/>
    <cellStyle name="Input 17 7" xfId="3612" xr:uid="{00000000-0005-0000-0000-0000E3040000}"/>
    <cellStyle name="Input 17 7 2" xfId="7101" xr:uid="{00000000-0005-0000-0000-0000E3040000}"/>
    <cellStyle name="Input 17 7 2 2" xfId="13850" xr:uid="{F1505293-6152-4748-A18E-7D57EE63138A}"/>
    <cellStyle name="Input 17 7 3" xfId="10437" xr:uid="{F40631AC-07E7-416C-AB48-7258E5379864}"/>
    <cellStyle name="Input 17 8" xfId="3514" xr:uid="{00000000-0005-0000-0000-0000E4040000}"/>
    <cellStyle name="Input 17 8 2" xfId="7003" xr:uid="{00000000-0005-0000-0000-0000E4040000}"/>
    <cellStyle name="Input 17 8 2 2" xfId="13753" xr:uid="{DD7BC23D-5A2B-4FE8-B296-D9C4226EA59B}"/>
    <cellStyle name="Input 17 8 3" xfId="10340" xr:uid="{B65C2D22-BD36-4046-9FB5-7B9375A6B30C}"/>
    <cellStyle name="Input 17 9" xfId="5186" xr:uid="{00000000-0005-0000-0000-0000CC040000}"/>
    <cellStyle name="Input 17 9 2" xfId="11947" xr:uid="{76570C7B-A915-41FD-A228-F3570AB4FAB6}"/>
    <cellStyle name="Input 18" xfId="1601" xr:uid="{00000000-0005-0000-0000-0000E5040000}"/>
    <cellStyle name="Input 18 2" xfId="2376" xr:uid="{00000000-0005-0000-0000-0000E6040000}"/>
    <cellStyle name="Input 18 2 2" xfId="4408" xr:uid="{00000000-0005-0000-0000-0000E7040000}"/>
    <cellStyle name="Input 18 2 2 2" xfId="7897" xr:uid="{00000000-0005-0000-0000-0000E7040000}"/>
    <cellStyle name="Input 18 2 2 2 2" xfId="14642" xr:uid="{6AFE2904-41EF-470E-ACC2-AE44B2B37AF9}"/>
    <cellStyle name="Input 18 2 2 3" xfId="11229" xr:uid="{9F3BF6B5-D1AD-45E4-A078-2DD87FB6CB4F}"/>
    <cellStyle name="Input 18 2 3" xfId="5877" xr:uid="{00000000-0005-0000-0000-0000E6040000}"/>
    <cellStyle name="Input 18 2 3 2" xfId="12628" xr:uid="{A188405C-5F4C-470B-B33D-34A99A5BDBCA}"/>
    <cellStyle name="Input 18 2 4" xfId="9215" xr:uid="{91B42E28-1BFD-428A-B2E9-2E44566D0376}"/>
    <cellStyle name="Input 18 3" xfId="3619" xr:uid="{00000000-0005-0000-0000-0000E8040000}"/>
    <cellStyle name="Input 18 3 2" xfId="7108" xr:uid="{00000000-0005-0000-0000-0000E8040000}"/>
    <cellStyle name="Input 18 3 2 2" xfId="13857" xr:uid="{9DA5451E-D797-4F7D-B0C1-8F0DA56D65A0}"/>
    <cellStyle name="Input 18 3 3" xfId="10444" xr:uid="{DEF2A952-5365-4C9B-AD3B-9D1F228F6B71}"/>
    <cellStyle name="Input 18 4" xfId="2989" xr:uid="{00000000-0005-0000-0000-0000E9040000}"/>
    <cellStyle name="Input 18 4 2" xfId="6478" xr:uid="{00000000-0005-0000-0000-0000E9040000}"/>
    <cellStyle name="Input 18 4 2 2" xfId="13228" xr:uid="{72D089BA-BDA3-4E36-BDF7-4CA8AB2283FF}"/>
    <cellStyle name="Input 18 4 3" xfId="9815" xr:uid="{F1980945-0DD2-4ED5-A8F3-CBCCFA44C43C}"/>
    <cellStyle name="Input 18 5" xfId="5197" xr:uid="{00000000-0005-0000-0000-0000E5040000}"/>
    <cellStyle name="Input 18 5 2" xfId="11955" xr:uid="{12591710-DFB0-4018-8D7F-B64A16774500}"/>
    <cellStyle name="Input 18 6" xfId="8543" xr:uid="{56AA106B-BBF7-4829-95A9-5A7B7EB12B97}"/>
    <cellStyle name="Input 19" xfId="1701" xr:uid="{00000000-0005-0000-0000-0000EA040000}"/>
    <cellStyle name="Input 19 2" xfId="2471" xr:uid="{00000000-0005-0000-0000-0000EB040000}"/>
    <cellStyle name="Input 19 2 2" xfId="4494" xr:uid="{00000000-0005-0000-0000-0000EC040000}"/>
    <cellStyle name="Input 19 2 2 2" xfId="7983" xr:uid="{00000000-0005-0000-0000-0000EC040000}"/>
    <cellStyle name="Input 19 2 2 2 2" xfId="14728" xr:uid="{499FCC02-2882-406C-95DA-A70900293EC4}"/>
    <cellStyle name="Input 19 2 2 3" xfId="11315" xr:uid="{97F1D278-DDD1-4158-B4A8-D6833E746596}"/>
    <cellStyle name="Input 19 2 3" xfId="5964" xr:uid="{00000000-0005-0000-0000-0000EB040000}"/>
    <cellStyle name="Input 19 2 3 2" xfId="12715" xr:uid="{E0D8AB7F-ED26-4097-87E1-6CBA79577CC8}"/>
    <cellStyle name="Input 19 2 4" xfId="9302" xr:uid="{30C36388-0FA3-416E-BDC0-ACC5347D510C}"/>
    <cellStyle name="Input 19 3" xfId="3713" xr:uid="{00000000-0005-0000-0000-0000ED040000}"/>
    <cellStyle name="Input 19 3 2" xfId="7202" xr:uid="{00000000-0005-0000-0000-0000ED040000}"/>
    <cellStyle name="Input 19 3 2 2" xfId="13951" xr:uid="{1995AA76-2238-414D-BEE4-9DFA1C18510B}"/>
    <cellStyle name="Input 19 3 3" xfId="10538" xr:uid="{044EBE2C-DA7E-4CFE-855F-DAE5B6B99D49}"/>
    <cellStyle name="Input 19 4" xfId="3077" xr:uid="{00000000-0005-0000-0000-0000EE040000}"/>
    <cellStyle name="Input 19 4 2" xfId="6566" xr:uid="{00000000-0005-0000-0000-0000EE040000}"/>
    <cellStyle name="Input 19 4 2 2" xfId="13316" xr:uid="{D905BAF2-4279-49A4-85FA-5A6C4CB938FE}"/>
    <cellStyle name="Input 19 4 3" xfId="9903" xr:uid="{E3BC4D32-F276-4980-AD72-2EB11B5F87E7}"/>
    <cellStyle name="Input 19 5" xfId="5287" xr:uid="{00000000-0005-0000-0000-0000EA040000}"/>
    <cellStyle name="Input 19 5 2" xfId="12042" xr:uid="{38537356-4123-409D-83D0-B05ACE9D4E37}"/>
    <cellStyle name="Input 19 6" xfId="8630" xr:uid="{69C301E9-1F61-49E6-823A-18501DB27647}"/>
    <cellStyle name="Input 2" xfId="387" xr:uid="{00000000-0005-0000-0000-0000EF040000}"/>
    <cellStyle name="Input 2 10" xfId="8502" xr:uid="{D240CEE3-4E4F-4501-B258-06A42F5F2447}"/>
    <cellStyle name="Input 2 2" xfId="773" xr:uid="{00000000-0005-0000-0000-0000F0040000}"/>
    <cellStyle name="Input 2 2 10" xfId="5078" xr:uid="{00000000-0005-0000-0000-0000F0040000}"/>
    <cellStyle name="Input 2 2 10 2" xfId="11863" xr:uid="{394E4CE6-A9C2-4AF2-8C64-A280B46B7932}"/>
    <cellStyle name="Input 2 2 2" xfId="1640" xr:uid="{00000000-0005-0000-0000-0000F1040000}"/>
    <cellStyle name="Input 2 2 2 2" xfId="2413" xr:uid="{00000000-0005-0000-0000-0000F2040000}"/>
    <cellStyle name="Input 2 2 2 2 2" xfId="4438" xr:uid="{00000000-0005-0000-0000-0000F3040000}"/>
    <cellStyle name="Input 2 2 2 2 2 2" xfId="7927" xr:uid="{00000000-0005-0000-0000-0000F3040000}"/>
    <cellStyle name="Input 2 2 2 2 2 2 2" xfId="14672" xr:uid="{BE9957BC-31BC-4341-9356-0D26AFB2B8BC}"/>
    <cellStyle name="Input 2 2 2 2 2 3" xfId="11259" xr:uid="{095E2619-37DA-4EFE-B61A-96280F1DBC65}"/>
    <cellStyle name="Input 2 2 2 2 3" xfId="5907" xr:uid="{00000000-0005-0000-0000-0000F2040000}"/>
    <cellStyle name="Input 2 2 2 2 3 2" xfId="12658" xr:uid="{F85A5C3E-5B00-498B-AAEF-F01BEA298BF5}"/>
    <cellStyle name="Input 2 2 2 2 4" xfId="9245" xr:uid="{2A5AA81F-63EA-41D1-8884-E38912BB8380}"/>
    <cellStyle name="Input 2 2 2 3" xfId="3656" xr:uid="{00000000-0005-0000-0000-0000F4040000}"/>
    <cellStyle name="Input 2 2 2 3 2" xfId="7145" xr:uid="{00000000-0005-0000-0000-0000F4040000}"/>
    <cellStyle name="Input 2 2 2 3 2 2" xfId="13894" xr:uid="{6C8708F0-E25F-44DC-8215-E8B99B2617CD}"/>
    <cellStyle name="Input 2 2 2 3 3" xfId="10481" xr:uid="{8BFC9AA3-CA72-4D94-ACE7-B1365EAFC796}"/>
    <cellStyle name="Input 2 2 2 4" xfId="3510" xr:uid="{00000000-0005-0000-0000-0000F5040000}"/>
    <cellStyle name="Input 2 2 2 4 2" xfId="6999" xr:uid="{00000000-0005-0000-0000-0000F5040000}"/>
    <cellStyle name="Input 2 2 2 4 2 2" xfId="13749" xr:uid="{D9F67356-47E3-449B-BBCB-9E62410B21A1}"/>
    <cellStyle name="Input 2 2 2 4 3" xfId="10336" xr:uid="{965181AB-6F3A-4EB0-A287-D3DE58D3156A}"/>
    <cellStyle name="Input 2 2 2 5" xfId="5228" xr:uid="{00000000-0005-0000-0000-0000F1040000}"/>
    <cellStyle name="Input 2 2 2 5 2" xfId="11985" xr:uid="{4FF8A664-95F8-47FE-AA23-D52F9ADFFB62}"/>
    <cellStyle name="Input 2 2 2 6" xfId="8573" xr:uid="{A0679C05-2E94-4093-BC9D-F2C0E6A23047}"/>
    <cellStyle name="Input 2 2 3" xfId="1861" xr:uid="{00000000-0005-0000-0000-0000F6040000}"/>
    <cellStyle name="Input 2 2 3 2" xfId="2631" xr:uid="{00000000-0005-0000-0000-0000F7040000}"/>
    <cellStyle name="Input 2 2 3 2 2" xfId="4654" xr:uid="{00000000-0005-0000-0000-0000F8040000}"/>
    <cellStyle name="Input 2 2 3 2 2 2" xfId="8143" xr:uid="{00000000-0005-0000-0000-0000F8040000}"/>
    <cellStyle name="Input 2 2 3 2 2 2 2" xfId="14888" xr:uid="{8C058319-AFF3-4284-933E-0D96376F3946}"/>
    <cellStyle name="Input 2 2 3 2 2 3" xfId="11475" xr:uid="{A27CCC61-F553-4886-9159-90E5641DA7F2}"/>
    <cellStyle name="Input 2 2 3 2 3" xfId="6123" xr:uid="{00000000-0005-0000-0000-0000F7040000}"/>
    <cellStyle name="Input 2 2 3 2 3 2" xfId="12874" xr:uid="{77E92618-D540-4A2C-AF83-8EE51614EB47}"/>
    <cellStyle name="Input 2 2 3 2 4" xfId="9461" xr:uid="{E6419EEA-C4F0-445F-B5A9-A5E033E6960F}"/>
    <cellStyle name="Input 2 2 3 3" xfId="3873" xr:uid="{00000000-0005-0000-0000-0000F9040000}"/>
    <cellStyle name="Input 2 2 3 3 2" xfId="7362" xr:uid="{00000000-0005-0000-0000-0000F9040000}"/>
    <cellStyle name="Input 2 2 3 3 2 2" xfId="14111" xr:uid="{792D7900-C36D-4975-9953-F38E74F16DF5}"/>
    <cellStyle name="Input 2 2 3 3 3" xfId="10698" xr:uid="{DBB4B69F-8ADB-4E82-A8EB-036434359219}"/>
    <cellStyle name="Input 2 2 3 4" xfId="3324" xr:uid="{00000000-0005-0000-0000-0000FA040000}"/>
    <cellStyle name="Input 2 2 3 4 2" xfId="6813" xr:uid="{00000000-0005-0000-0000-0000FA040000}"/>
    <cellStyle name="Input 2 2 3 4 2 2" xfId="13563" xr:uid="{3F83CF95-AF30-4623-AB47-8C05140EBEC3}"/>
    <cellStyle name="Input 2 2 3 4 3" xfId="10150" xr:uid="{8F478D4A-D7EA-40B3-8F00-8028FC2A58B2}"/>
    <cellStyle name="Input 2 2 3 5" xfId="5446" xr:uid="{00000000-0005-0000-0000-0000F6040000}"/>
    <cellStyle name="Input 2 2 3 5 2" xfId="12201" xr:uid="{CA5E88BD-5852-4FD3-8AA8-785521D2569C}"/>
    <cellStyle name="Input 2 2 3 6" xfId="8789" xr:uid="{4C28EF0D-96BA-4E1A-A578-E5BCD1BA421F}"/>
    <cellStyle name="Input 2 2 4" xfId="1958" xr:uid="{00000000-0005-0000-0000-0000FB040000}"/>
    <cellStyle name="Input 2 2 4 2" xfId="2728" xr:uid="{00000000-0005-0000-0000-0000FC040000}"/>
    <cellStyle name="Input 2 2 4 2 2" xfId="4750" xr:uid="{00000000-0005-0000-0000-0000FD040000}"/>
    <cellStyle name="Input 2 2 4 2 2 2" xfId="8239" xr:uid="{00000000-0005-0000-0000-0000FD040000}"/>
    <cellStyle name="Input 2 2 4 2 2 2 2" xfId="14984" xr:uid="{C79433A8-45EC-4D75-A638-03B937470CAA}"/>
    <cellStyle name="Input 2 2 4 2 2 3" xfId="11571" xr:uid="{B29C21D8-4036-49B0-9C8D-EE8FFAA27989}"/>
    <cellStyle name="Input 2 2 4 2 3" xfId="6220" xr:uid="{00000000-0005-0000-0000-0000FC040000}"/>
    <cellStyle name="Input 2 2 4 2 3 2" xfId="12971" xr:uid="{0870E4B6-10ED-4749-A9F1-BDD9A54B7A8E}"/>
    <cellStyle name="Input 2 2 4 2 4" xfId="9558" xr:uid="{26A0B61F-1D2C-49B2-AC79-E2AC8E7A9E3D}"/>
    <cellStyle name="Input 2 2 4 3" xfId="3969" xr:uid="{00000000-0005-0000-0000-0000FE040000}"/>
    <cellStyle name="Input 2 2 4 3 2" xfId="7458" xr:uid="{00000000-0005-0000-0000-0000FE040000}"/>
    <cellStyle name="Input 2 2 4 3 2 2" xfId="14207" xr:uid="{10C5D85F-DC85-4420-8EF9-FF045BD0C075}"/>
    <cellStyle name="Input 2 2 4 3 3" xfId="10794" xr:uid="{904F92B5-5975-4862-BD06-8E2326EBD2B7}"/>
    <cellStyle name="Input 2 2 4 4" xfId="4275" xr:uid="{00000000-0005-0000-0000-0000FF040000}"/>
    <cellStyle name="Input 2 2 4 4 2" xfId="7764" xr:uid="{00000000-0005-0000-0000-0000FF040000}"/>
    <cellStyle name="Input 2 2 4 4 2 2" xfId="14511" xr:uid="{53573A3F-E178-493C-BE51-C4F6F4AF7F97}"/>
    <cellStyle name="Input 2 2 4 4 3" xfId="11098" xr:uid="{CC7E83A2-4128-438D-80CA-D422BE99998D}"/>
    <cellStyle name="Input 2 2 4 5" xfId="5543" xr:uid="{00000000-0005-0000-0000-0000FB040000}"/>
    <cellStyle name="Input 2 2 4 5 2" xfId="12298" xr:uid="{F297696A-7CD1-4AC9-B71C-A0251EB19F6A}"/>
    <cellStyle name="Input 2 2 4 6" xfId="8886" xr:uid="{8A677819-7FC5-474D-8E34-8D4F073DD7EE}"/>
    <cellStyle name="Input 2 2 5" xfId="2037" xr:uid="{00000000-0005-0000-0000-000000050000}"/>
    <cellStyle name="Input 2 2 5 2" xfId="2804" xr:uid="{00000000-0005-0000-0000-000001050000}"/>
    <cellStyle name="Input 2 2 5 2 2" xfId="4824" xr:uid="{00000000-0005-0000-0000-000002050000}"/>
    <cellStyle name="Input 2 2 5 2 2 2" xfId="8313" xr:uid="{00000000-0005-0000-0000-000002050000}"/>
    <cellStyle name="Input 2 2 5 2 2 2 2" xfId="15058" xr:uid="{EECAA3BF-2DB3-4ACC-AD62-227DA817063F}"/>
    <cellStyle name="Input 2 2 5 2 2 3" xfId="11645" xr:uid="{4CA48388-A669-448F-86A6-B05AD10A5640}"/>
    <cellStyle name="Input 2 2 5 2 3" xfId="6295" xr:uid="{00000000-0005-0000-0000-000001050000}"/>
    <cellStyle name="Input 2 2 5 2 3 2" xfId="13046" xr:uid="{D000C8D0-1CC7-4CA1-B7EB-72F8454B9241}"/>
    <cellStyle name="Input 2 2 5 2 4" xfId="9633" xr:uid="{84BC518A-B90D-4C64-91BF-08E8115098C5}"/>
    <cellStyle name="Input 2 2 5 3" xfId="4045" xr:uid="{00000000-0005-0000-0000-000003050000}"/>
    <cellStyle name="Input 2 2 5 3 2" xfId="7534" xr:uid="{00000000-0005-0000-0000-000003050000}"/>
    <cellStyle name="Input 2 2 5 3 2 2" xfId="14283" xr:uid="{CB9788E4-E1D4-4E69-A51E-D697F08D916E}"/>
    <cellStyle name="Input 2 2 5 3 3" xfId="10870" xr:uid="{D5AB4227-E18D-419C-8F97-414560F11D25}"/>
    <cellStyle name="Input 2 2 5 4" xfId="3013" xr:uid="{00000000-0005-0000-0000-000004050000}"/>
    <cellStyle name="Input 2 2 5 4 2" xfId="6502" xr:uid="{00000000-0005-0000-0000-000004050000}"/>
    <cellStyle name="Input 2 2 5 4 2 2" xfId="13252" xr:uid="{E3E8F0F0-ECA9-47A7-98BE-175C8B3797BF}"/>
    <cellStyle name="Input 2 2 5 4 3" xfId="9839" xr:uid="{15FC122E-41EE-442C-BCA3-CA97D0226D0D}"/>
    <cellStyle name="Input 2 2 5 5" xfId="5618" xr:uid="{00000000-0005-0000-0000-000000050000}"/>
    <cellStyle name="Input 2 2 5 5 2" xfId="12373" xr:uid="{1928E025-DE7D-4FB8-B94F-9FE0805C1860}"/>
    <cellStyle name="Input 2 2 5 6" xfId="8961" xr:uid="{6DDEB3A7-92E8-4651-B572-3C824B9E3158}"/>
    <cellStyle name="Input 2 2 6" xfId="1995" xr:uid="{00000000-0005-0000-0000-000005050000}"/>
    <cellStyle name="Input 2 2 6 2" xfId="2762" xr:uid="{00000000-0005-0000-0000-000006050000}"/>
    <cellStyle name="Input 2 2 6 2 2" xfId="4784" xr:uid="{00000000-0005-0000-0000-000007050000}"/>
    <cellStyle name="Input 2 2 6 2 2 2" xfId="8273" xr:uid="{00000000-0005-0000-0000-000007050000}"/>
    <cellStyle name="Input 2 2 6 2 2 2 2" xfId="15018" xr:uid="{0CA3EC7E-EEDB-4305-8831-A55C08A6B300}"/>
    <cellStyle name="Input 2 2 6 2 2 3" xfId="11605" xr:uid="{327700E9-B50D-4162-82F4-DE52972A8C77}"/>
    <cellStyle name="Input 2 2 6 2 3" xfId="6254" xr:uid="{00000000-0005-0000-0000-000006050000}"/>
    <cellStyle name="Input 2 2 6 2 3 2" xfId="13005" xr:uid="{6259D46B-74F8-4B38-A7AE-73E39CCA935A}"/>
    <cellStyle name="Input 2 2 6 2 4" xfId="9592" xr:uid="{79460C59-A95B-4301-AC13-D99031FD14C1}"/>
    <cellStyle name="Input 2 2 6 3" xfId="4005" xr:uid="{00000000-0005-0000-0000-000008050000}"/>
    <cellStyle name="Input 2 2 6 3 2" xfId="7494" xr:uid="{00000000-0005-0000-0000-000008050000}"/>
    <cellStyle name="Input 2 2 6 3 2 2" xfId="14243" xr:uid="{B2131559-7618-461C-B2B5-9F44AD4FA1CA}"/>
    <cellStyle name="Input 2 2 6 3 3" xfId="10830" xr:uid="{D19B5A43-45E6-4360-A05F-965E5E00E258}"/>
    <cellStyle name="Input 2 2 6 4" xfId="3295" xr:uid="{00000000-0005-0000-0000-000009050000}"/>
    <cellStyle name="Input 2 2 6 4 2" xfId="6784" xr:uid="{00000000-0005-0000-0000-000009050000}"/>
    <cellStyle name="Input 2 2 6 4 2 2" xfId="13534" xr:uid="{CF8BEBBA-116E-49B6-876B-4B1927213A78}"/>
    <cellStyle name="Input 2 2 6 4 3" xfId="10121" xr:uid="{0A6E0F83-54E1-4FB7-B780-3C829390C0DF}"/>
    <cellStyle name="Input 2 2 6 5" xfId="5577" xr:uid="{00000000-0005-0000-0000-000005050000}"/>
    <cellStyle name="Input 2 2 6 5 2" xfId="12332" xr:uid="{F1E55BC2-E184-420C-9CE4-BC7159652B91}"/>
    <cellStyle name="Input 2 2 6 6" xfId="8920" xr:uid="{9603AB4F-5C50-4C39-A905-C935A3D3E30F}"/>
    <cellStyle name="Input 2 2 7" xfId="2287" xr:uid="{00000000-0005-0000-0000-00000A050000}"/>
    <cellStyle name="Input 2 2 7 2" xfId="4325" xr:uid="{00000000-0005-0000-0000-00000B050000}"/>
    <cellStyle name="Input 2 2 7 2 2" xfId="7814" xr:uid="{00000000-0005-0000-0000-00000B050000}"/>
    <cellStyle name="Input 2 2 7 2 2 2" xfId="14559" xr:uid="{ED7A01FC-4590-48E9-9FF7-7BBE2C1208B0}"/>
    <cellStyle name="Input 2 2 7 2 3" xfId="11146" xr:uid="{17406C6D-2F93-4426-8088-7C5DF8FD45ED}"/>
    <cellStyle name="Input 2 2 7 3" xfId="5788" xr:uid="{00000000-0005-0000-0000-00000A050000}"/>
    <cellStyle name="Input 2 2 7 3 2" xfId="12539" xr:uid="{95375A6F-A8CE-4061-A75A-BE877955D79B}"/>
    <cellStyle name="Input 2 2 7 4" xfId="9126" xr:uid="{C272F715-70D9-47FF-9704-DFB614D23A5B}"/>
    <cellStyle name="Input 2 2 8" xfId="3188" xr:uid="{00000000-0005-0000-0000-00000C050000}"/>
    <cellStyle name="Input 2 2 8 2" xfId="6677" xr:uid="{00000000-0005-0000-0000-00000C050000}"/>
    <cellStyle name="Input 2 2 8 2 2" xfId="13427" xr:uid="{78B1546A-802D-4119-91FD-04170D767198}"/>
    <cellStyle name="Input 2 2 8 3" xfId="10014" xr:uid="{FE6495CB-72BC-4367-A9EF-A834E17FAE33}"/>
    <cellStyle name="Input 2 2 9" xfId="4262" xr:uid="{00000000-0005-0000-0000-00000D050000}"/>
    <cellStyle name="Input 2 2 9 2" xfId="7751" xr:uid="{00000000-0005-0000-0000-00000D050000}"/>
    <cellStyle name="Input 2 2 9 2 2" xfId="14498" xr:uid="{08096428-299C-44E1-9EFE-72BB533B3B2B}"/>
    <cellStyle name="Input 2 2 9 3" xfId="11085" xr:uid="{19B31AA4-0E61-40F7-A477-7A55B7654DC4}"/>
    <cellStyle name="Input 2 3" xfId="780" xr:uid="{00000000-0005-0000-0000-00000E050000}"/>
    <cellStyle name="Input 2 3 10" xfId="5085" xr:uid="{00000000-0005-0000-0000-00000E050000}"/>
    <cellStyle name="Input 2 3 10 2" xfId="11870" xr:uid="{0C329CC3-E971-486D-A2F5-1FC6D9A37CA8}"/>
    <cellStyle name="Input 2 3 2" xfId="1647" xr:uid="{00000000-0005-0000-0000-00000F050000}"/>
    <cellStyle name="Input 2 3 2 2" xfId="2420" xr:uid="{00000000-0005-0000-0000-000010050000}"/>
    <cellStyle name="Input 2 3 2 2 2" xfId="4445" xr:uid="{00000000-0005-0000-0000-000011050000}"/>
    <cellStyle name="Input 2 3 2 2 2 2" xfId="7934" xr:uid="{00000000-0005-0000-0000-000011050000}"/>
    <cellStyle name="Input 2 3 2 2 2 2 2" xfId="14679" xr:uid="{B6DD02D2-3857-42D2-A722-1312D78DCB15}"/>
    <cellStyle name="Input 2 3 2 2 2 3" xfId="11266" xr:uid="{7C3D73CC-3902-4B10-8105-9973B39250D7}"/>
    <cellStyle name="Input 2 3 2 2 3" xfId="5914" xr:uid="{00000000-0005-0000-0000-000010050000}"/>
    <cellStyle name="Input 2 3 2 2 3 2" xfId="12665" xr:uid="{C9EB4C83-F3EF-42CE-9DB5-5EFE3A25EDB2}"/>
    <cellStyle name="Input 2 3 2 2 4" xfId="9252" xr:uid="{72B57965-7EF0-43B0-8B73-CF3C4546EA9E}"/>
    <cellStyle name="Input 2 3 2 3" xfId="3663" xr:uid="{00000000-0005-0000-0000-000012050000}"/>
    <cellStyle name="Input 2 3 2 3 2" xfId="7152" xr:uid="{00000000-0005-0000-0000-000012050000}"/>
    <cellStyle name="Input 2 3 2 3 2 2" xfId="13901" xr:uid="{A6CFC72A-FE00-4744-A501-131DB78B369C}"/>
    <cellStyle name="Input 2 3 2 3 3" xfId="10488" xr:uid="{DBC6A817-8B18-4C32-A877-9BC4194A800D}"/>
    <cellStyle name="Input 2 3 2 4" xfId="3454" xr:uid="{00000000-0005-0000-0000-000013050000}"/>
    <cellStyle name="Input 2 3 2 4 2" xfId="6943" xr:uid="{00000000-0005-0000-0000-000013050000}"/>
    <cellStyle name="Input 2 3 2 4 2 2" xfId="13693" xr:uid="{0C182D0C-D83D-4755-A985-0C16FBA2B37B}"/>
    <cellStyle name="Input 2 3 2 4 3" xfId="10280" xr:uid="{0ACBD9C1-86AB-4774-8585-40F3FD7FF03E}"/>
    <cellStyle name="Input 2 3 2 5" xfId="5235" xr:uid="{00000000-0005-0000-0000-00000F050000}"/>
    <cellStyle name="Input 2 3 2 5 2" xfId="11992" xr:uid="{C168317F-85EB-48DC-92A4-AA44DE9DCE09}"/>
    <cellStyle name="Input 2 3 2 6" xfId="8580" xr:uid="{F0BC9F5A-0EA2-498B-8CDB-ABEB0A1B4776}"/>
    <cellStyle name="Input 2 3 3" xfId="1868" xr:uid="{00000000-0005-0000-0000-000014050000}"/>
    <cellStyle name="Input 2 3 3 2" xfId="2638" xr:uid="{00000000-0005-0000-0000-000015050000}"/>
    <cellStyle name="Input 2 3 3 2 2" xfId="4661" xr:uid="{00000000-0005-0000-0000-000016050000}"/>
    <cellStyle name="Input 2 3 3 2 2 2" xfId="8150" xr:uid="{00000000-0005-0000-0000-000016050000}"/>
    <cellStyle name="Input 2 3 3 2 2 2 2" xfId="14895" xr:uid="{EE05D989-E585-4AAC-ADF3-6467542F786C}"/>
    <cellStyle name="Input 2 3 3 2 2 3" xfId="11482" xr:uid="{DAF5330A-DDE4-41E6-B202-A413DB0A213E}"/>
    <cellStyle name="Input 2 3 3 2 3" xfId="6130" xr:uid="{00000000-0005-0000-0000-000015050000}"/>
    <cellStyle name="Input 2 3 3 2 3 2" xfId="12881" xr:uid="{F361854D-72C1-4B21-A9EA-7B40F68972D1}"/>
    <cellStyle name="Input 2 3 3 2 4" xfId="9468" xr:uid="{996B9242-9446-408D-A522-3F61305BC73E}"/>
    <cellStyle name="Input 2 3 3 3" xfId="3880" xr:uid="{00000000-0005-0000-0000-000017050000}"/>
    <cellStyle name="Input 2 3 3 3 2" xfId="7369" xr:uid="{00000000-0005-0000-0000-000017050000}"/>
    <cellStyle name="Input 2 3 3 3 2 2" xfId="14118" xr:uid="{0F7C7E63-6C32-4863-B7ED-051D1EFB88E2}"/>
    <cellStyle name="Input 2 3 3 3 3" xfId="10705" xr:uid="{6A49F66F-0A28-40F7-8FF5-87E572E64468}"/>
    <cellStyle name="Input 2 3 3 4" xfId="3151" xr:uid="{00000000-0005-0000-0000-000018050000}"/>
    <cellStyle name="Input 2 3 3 4 2" xfId="6640" xr:uid="{00000000-0005-0000-0000-000018050000}"/>
    <cellStyle name="Input 2 3 3 4 2 2" xfId="13390" xr:uid="{34658676-3877-47AD-B5C9-D49D35CFCFCC}"/>
    <cellStyle name="Input 2 3 3 4 3" xfId="9977" xr:uid="{A1A54991-A727-48CE-BE7F-19F7736D3A8C}"/>
    <cellStyle name="Input 2 3 3 5" xfId="5453" xr:uid="{00000000-0005-0000-0000-000014050000}"/>
    <cellStyle name="Input 2 3 3 5 2" xfId="12208" xr:uid="{D597C5C4-BADE-49A6-8274-5148B5913D56}"/>
    <cellStyle name="Input 2 3 3 6" xfId="8796" xr:uid="{6DD96F50-4BF0-43A3-911F-FB229343FFA5}"/>
    <cellStyle name="Input 2 3 4" xfId="1693" xr:uid="{00000000-0005-0000-0000-000019050000}"/>
    <cellStyle name="Input 2 3 4 2" xfId="2463" xr:uid="{00000000-0005-0000-0000-00001A050000}"/>
    <cellStyle name="Input 2 3 4 2 2" xfId="4486" xr:uid="{00000000-0005-0000-0000-00001B050000}"/>
    <cellStyle name="Input 2 3 4 2 2 2" xfId="7975" xr:uid="{00000000-0005-0000-0000-00001B050000}"/>
    <cellStyle name="Input 2 3 4 2 2 2 2" xfId="14720" xr:uid="{FEB177A6-C3FA-486B-874F-C0D62433C78D}"/>
    <cellStyle name="Input 2 3 4 2 2 3" xfId="11307" xr:uid="{C42EAA1D-C310-4171-8586-1DC3DFC5BD97}"/>
    <cellStyle name="Input 2 3 4 2 3" xfId="5956" xr:uid="{00000000-0005-0000-0000-00001A050000}"/>
    <cellStyle name="Input 2 3 4 2 3 2" xfId="12707" xr:uid="{5057D776-A8D3-4888-BC5D-BB7B7277FEC5}"/>
    <cellStyle name="Input 2 3 4 2 4" xfId="9294" xr:uid="{4CAAD95E-37D7-4E2B-9AF5-BEBD5135C8FC}"/>
    <cellStyle name="Input 2 3 4 3" xfId="3705" xr:uid="{00000000-0005-0000-0000-00001C050000}"/>
    <cellStyle name="Input 2 3 4 3 2" xfId="7194" xr:uid="{00000000-0005-0000-0000-00001C050000}"/>
    <cellStyle name="Input 2 3 4 3 2 2" xfId="13943" xr:uid="{351E7A79-1714-4F1B-B08B-E99F9D6D6C70}"/>
    <cellStyle name="Input 2 3 4 3 3" xfId="10530" xr:uid="{1AE10559-55DF-4DFE-A370-784C73852CAD}"/>
    <cellStyle name="Input 2 3 4 4" xfId="3085" xr:uid="{00000000-0005-0000-0000-00001D050000}"/>
    <cellStyle name="Input 2 3 4 4 2" xfId="6574" xr:uid="{00000000-0005-0000-0000-00001D050000}"/>
    <cellStyle name="Input 2 3 4 4 2 2" xfId="13324" xr:uid="{0E95895E-8FC2-4919-A7B7-CDDAB4449417}"/>
    <cellStyle name="Input 2 3 4 4 3" xfId="9911" xr:uid="{9C0043D1-94EF-4DAB-82DA-80C885E4BDC8}"/>
    <cellStyle name="Input 2 3 4 5" xfId="5279" xr:uid="{00000000-0005-0000-0000-000019050000}"/>
    <cellStyle name="Input 2 3 4 5 2" xfId="12034" xr:uid="{075A1479-4955-43D4-911D-8C87570822DC}"/>
    <cellStyle name="Input 2 3 4 6" xfId="8622" xr:uid="{F5DCE017-400B-4845-97C6-ADE50ADB8406}"/>
    <cellStyle name="Input 2 3 5" xfId="1922" xr:uid="{00000000-0005-0000-0000-00001E050000}"/>
    <cellStyle name="Input 2 3 5 2" xfId="2692" xr:uid="{00000000-0005-0000-0000-00001F050000}"/>
    <cellStyle name="Input 2 3 5 2 2" xfId="4714" xr:uid="{00000000-0005-0000-0000-000020050000}"/>
    <cellStyle name="Input 2 3 5 2 2 2" xfId="8203" xr:uid="{00000000-0005-0000-0000-000020050000}"/>
    <cellStyle name="Input 2 3 5 2 2 2 2" xfId="14948" xr:uid="{584617B0-BC59-4785-BEEF-0FAE25AF638E}"/>
    <cellStyle name="Input 2 3 5 2 2 3" xfId="11535" xr:uid="{2597AE1A-1B3C-43D5-96E0-9B1F7A69B423}"/>
    <cellStyle name="Input 2 3 5 2 3" xfId="6184" xr:uid="{00000000-0005-0000-0000-00001F050000}"/>
    <cellStyle name="Input 2 3 5 2 3 2" xfId="12935" xr:uid="{49DBC69F-98EC-408D-A125-609F9748597C}"/>
    <cellStyle name="Input 2 3 5 2 4" xfId="9522" xr:uid="{F724884E-897F-429B-9DBC-DEB9F894DE95}"/>
    <cellStyle name="Input 2 3 5 3" xfId="3933" xr:uid="{00000000-0005-0000-0000-000021050000}"/>
    <cellStyle name="Input 2 3 5 3 2" xfId="7422" xr:uid="{00000000-0005-0000-0000-000021050000}"/>
    <cellStyle name="Input 2 3 5 3 2 2" xfId="14171" xr:uid="{444D46E3-26E5-470F-90D1-1C89F10BEAD7}"/>
    <cellStyle name="Input 2 3 5 3 3" xfId="10758" xr:uid="{30F65F6E-AAA9-4899-A1D6-C118D007DED7}"/>
    <cellStyle name="Input 2 3 5 4" xfId="3141" xr:uid="{00000000-0005-0000-0000-000022050000}"/>
    <cellStyle name="Input 2 3 5 4 2" xfId="6630" xr:uid="{00000000-0005-0000-0000-000022050000}"/>
    <cellStyle name="Input 2 3 5 4 2 2" xfId="13380" xr:uid="{A7B2174E-12C1-4CFF-98F0-89961E8268CF}"/>
    <cellStyle name="Input 2 3 5 4 3" xfId="9967" xr:uid="{00FBFAFC-1E60-44B5-A65D-2C6AE0B6EEC3}"/>
    <cellStyle name="Input 2 3 5 5" xfId="5507" xr:uid="{00000000-0005-0000-0000-00001E050000}"/>
    <cellStyle name="Input 2 3 5 5 2" xfId="12262" xr:uid="{892AA5F8-73D2-4F31-8F28-9C28C269CEDE}"/>
    <cellStyle name="Input 2 3 5 6" xfId="8850" xr:uid="{1EE84378-8E9A-4DFB-8544-2EF35AD0A40C}"/>
    <cellStyle name="Input 2 3 6" xfId="2003" xr:uid="{00000000-0005-0000-0000-000023050000}"/>
    <cellStyle name="Input 2 3 6 2" xfId="2770" xr:uid="{00000000-0005-0000-0000-000024050000}"/>
    <cellStyle name="Input 2 3 6 2 2" xfId="4792" xr:uid="{00000000-0005-0000-0000-000025050000}"/>
    <cellStyle name="Input 2 3 6 2 2 2" xfId="8281" xr:uid="{00000000-0005-0000-0000-000025050000}"/>
    <cellStyle name="Input 2 3 6 2 2 2 2" xfId="15026" xr:uid="{00C6AFC4-A273-4100-8981-0C040A6E69F9}"/>
    <cellStyle name="Input 2 3 6 2 2 3" xfId="11613" xr:uid="{58408383-B18F-4EB2-AF7A-3B902C1C4ED4}"/>
    <cellStyle name="Input 2 3 6 2 3" xfId="6261" xr:uid="{00000000-0005-0000-0000-000024050000}"/>
    <cellStyle name="Input 2 3 6 2 3 2" xfId="13012" xr:uid="{1B1772D3-627C-4CD7-95AE-0BD70EC89DA3}"/>
    <cellStyle name="Input 2 3 6 2 4" xfId="9599" xr:uid="{CA2963B3-1CDA-4ED4-801F-3E6BD66444C6}"/>
    <cellStyle name="Input 2 3 6 3" xfId="4013" xr:uid="{00000000-0005-0000-0000-000026050000}"/>
    <cellStyle name="Input 2 3 6 3 2" xfId="7502" xr:uid="{00000000-0005-0000-0000-000026050000}"/>
    <cellStyle name="Input 2 3 6 3 2 2" xfId="14251" xr:uid="{2F7EF86B-817B-4C69-82C7-8CD7A03FA926}"/>
    <cellStyle name="Input 2 3 6 3 3" xfId="10838" xr:uid="{6F95439E-2644-47DA-AC7D-BDB919A73E95}"/>
    <cellStyle name="Input 2 3 6 4" xfId="3016" xr:uid="{00000000-0005-0000-0000-000027050000}"/>
    <cellStyle name="Input 2 3 6 4 2" xfId="6505" xr:uid="{00000000-0005-0000-0000-000027050000}"/>
    <cellStyle name="Input 2 3 6 4 2 2" xfId="13255" xr:uid="{7868D15D-66AC-4F73-B8F6-A08AEF69447B}"/>
    <cellStyle name="Input 2 3 6 4 3" xfId="9842" xr:uid="{A436C6FB-BFD8-4159-B1DD-AF082352925A}"/>
    <cellStyle name="Input 2 3 6 5" xfId="5584" xr:uid="{00000000-0005-0000-0000-000023050000}"/>
    <cellStyle name="Input 2 3 6 5 2" xfId="12339" xr:uid="{A919FC72-396E-42CB-AE32-9F6DBF134B2D}"/>
    <cellStyle name="Input 2 3 6 6" xfId="8927" xr:uid="{B5D36BC7-E333-436B-900B-F1CBB7F54281}"/>
    <cellStyle name="Input 2 3 7" xfId="2294" xr:uid="{00000000-0005-0000-0000-000028050000}"/>
    <cellStyle name="Input 2 3 7 2" xfId="4332" xr:uid="{00000000-0005-0000-0000-000029050000}"/>
    <cellStyle name="Input 2 3 7 2 2" xfId="7821" xr:uid="{00000000-0005-0000-0000-000029050000}"/>
    <cellStyle name="Input 2 3 7 2 2 2" xfId="14566" xr:uid="{C031CB4B-FA6B-45C4-8BFB-BD40BF3EE145}"/>
    <cellStyle name="Input 2 3 7 2 3" xfId="11153" xr:uid="{25BFEA96-4450-4508-9731-6706BB0266AC}"/>
    <cellStyle name="Input 2 3 7 3" xfId="5795" xr:uid="{00000000-0005-0000-0000-000028050000}"/>
    <cellStyle name="Input 2 3 7 3 2" xfId="12546" xr:uid="{B21CB0D4-90A2-40F6-B057-FEB8CDA61E90}"/>
    <cellStyle name="Input 2 3 7 4" xfId="9133" xr:uid="{C56757FA-F5BE-420B-9DE7-BB295B4BBB80}"/>
    <cellStyle name="Input 2 3 8" xfId="3195" xr:uid="{00000000-0005-0000-0000-00002A050000}"/>
    <cellStyle name="Input 2 3 8 2" xfId="6684" xr:uid="{00000000-0005-0000-0000-00002A050000}"/>
    <cellStyle name="Input 2 3 8 2 2" xfId="13434" xr:uid="{5DFB3BDB-7827-4385-A8D4-03CAEB750D3D}"/>
    <cellStyle name="Input 2 3 8 3" xfId="10021" xr:uid="{2C4B736A-C194-44D2-9941-75DDC71860BC}"/>
    <cellStyle name="Input 2 3 9" xfId="4290" xr:uid="{00000000-0005-0000-0000-00002B050000}"/>
    <cellStyle name="Input 2 3 9 2" xfId="7779" xr:uid="{00000000-0005-0000-0000-00002B050000}"/>
    <cellStyle name="Input 2 3 9 2 2" xfId="14526" xr:uid="{3E5575F2-8EEE-465C-8A10-D844FC2C3F7D}"/>
    <cellStyle name="Input 2 3 9 3" xfId="11113" xr:uid="{51249798-C802-4779-BA67-C28355DCF0E3}"/>
    <cellStyle name="Input 2 4" xfId="1806" xr:uid="{00000000-0005-0000-0000-00002C050000}"/>
    <cellStyle name="Input 2 4 2" xfId="2576" xr:uid="{00000000-0005-0000-0000-00002D050000}"/>
    <cellStyle name="Input 2 4 2 2" xfId="4599" xr:uid="{00000000-0005-0000-0000-00002E050000}"/>
    <cellStyle name="Input 2 4 2 2 2" xfId="8088" xr:uid="{00000000-0005-0000-0000-00002E050000}"/>
    <cellStyle name="Input 2 4 2 2 2 2" xfId="14833" xr:uid="{44546F47-DB69-466E-8325-11FF98337BFB}"/>
    <cellStyle name="Input 2 4 2 2 3" xfId="11420" xr:uid="{45E47BDE-1B98-4905-88D1-037DBB842DAD}"/>
    <cellStyle name="Input 2 4 2 3" xfId="6068" xr:uid="{00000000-0005-0000-0000-00002D050000}"/>
    <cellStyle name="Input 2 4 2 3 2" xfId="12819" xr:uid="{0F2A969D-E2C6-4428-BFAC-B55FBF9DD4BF}"/>
    <cellStyle name="Input 2 4 2 4" xfId="9406" xr:uid="{6A45E907-EBF6-4F0A-9706-28D49E949A4A}"/>
    <cellStyle name="Input 2 4 3" xfId="3818" xr:uid="{00000000-0005-0000-0000-00002F050000}"/>
    <cellStyle name="Input 2 4 3 2" xfId="7307" xr:uid="{00000000-0005-0000-0000-00002F050000}"/>
    <cellStyle name="Input 2 4 3 2 2" xfId="14056" xr:uid="{051DA0B1-C362-4622-8FDE-54809E06B527}"/>
    <cellStyle name="Input 2 4 3 3" xfId="10643" xr:uid="{B285474C-0E6F-4BF8-9699-269B861B1287}"/>
    <cellStyle name="Input 2 4 4" xfId="3440" xr:uid="{00000000-0005-0000-0000-000030050000}"/>
    <cellStyle name="Input 2 4 4 2" xfId="6929" xr:uid="{00000000-0005-0000-0000-000030050000}"/>
    <cellStyle name="Input 2 4 4 2 2" xfId="13679" xr:uid="{D1E14421-1259-44C5-9E6E-2109504DA497}"/>
    <cellStyle name="Input 2 4 4 3" xfId="10266" xr:uid="{77573629-A270-44D2-94D2-BA13B009ADFA}"/>
    <cellStyle name="Input 2 4 5" xfId="5391" xr:uid="{00000000-0005-0000-0000-00002C050000}"/>
    <cellStyle name="Input 2 4 5 2" xfId="12146" xr:uid="{87686649-BFFF-4682-A75A-B6077B3D5959}"/>
    <cellStyle name="Input 2 4 6" xfId="8734" xr:uid="{58EA8673-4DAD-47D6-9BC2-738E3EB3DC4B}"/>
    <cellStyle name="Input 2 5" xfId="2127" xr:uid="{00000000-0005-0000-0000-000031050000}"/>
    <cellStyle name="Input 2 5 2" xfId="2893" xr:uid="{00000000-0005-0000-0000-000032050000}"/>
    <cellStyle name="Input 2 5 2 2" xfId="4913" xr:uid="{00000000-0005-0000-0000-000033050000}"/>
    <cellStyle name="Input 2 5 2 2 2" xfId="8402" xr:uid="{00000000-0005-0000-0000-000033050000}"/>
    <cellStyle name="Input 2 5 2 2 2 2" xfId="15147" xr:uid="{5EAF0FA7-86BA-40DD-B986-4D59AEF3DBB3}"/>
    <cellStyle name="Input 2 5 2 2 3" xfId="11734" xr:uid="{51D5F9B7-4125-4197-B7A3-B496D1661AA6}"/>
    <cellStyle name="Input 2 5 2 3" xfId="6382" xr:uid="{00000000-0005-0000-0000-000032050000}"/>
    <cellStyle name="Input 2 5 2 3 2" xfId="13133" xr:uid="{1B2C9668-8EBF-4DF1-817C-794DA3E85857}"/>
    <cellStyle name="Input 2 5 2 4" xfId="9720" xr:uid="{C25A3424-8C69-4952-9701-DDBD03645584}"/>
    <cellStyle name="Input 2 5 3" xfId="4134" xr:uid="{00000000-0005-0000-0000-000034050000}"/>
    <cellStyle name="Input 2 5 3 2" xfId="7623" xr:uid="{00000000-0005-0000-0000-000034050000}"/>
    <cellStyle name="Input 2 5 3 2 2" xfId="14372" xr:uid="{BEC8BAE9-D883-4A10-8281-0F1FEEBF9624}"/>
    <cellStyle name="Input 2 5 3 3" xfId="10959" xr:uid="{0B8F2826-8283-469C-BEBA-B7298F945638}"/>
    <cellStyle name="Input 2 5 4" xfId="2962" xr:uid="{00000000-0005-0000-0000-000035050000}"/>
    <cellStyle name="Input 2 5 4 2" xfId="6451" xr:uid="{00000000-0005-0000-0000-000035050000}"/>
    <cellStyle name="Input 2 5 4 2 2" xfId="13201" xr:uid="{24B77DDF-442F-49A2-AAEC-FECEE8C7C8F1}"/>
    <cellStyle name="Input 2 5 4 3" xfId="9788" xr:uid="{E9874982-A470-423C-8044-76DD84F09866}"/>
    <cellStyle name="Input 2 5 5" xfId="5706" xr:uid="{00000000-0005-0000-0000-000031050000}"/>
    <cellStyle name="Input 2 5 5 2" xfId="12460" xr:uid="{B9F97782-946E-4D02-B992-1676ED1F31CC}"/>
    <cellStyle name="Input 2 5 6" xfId="9048" xr:uid="{6B7BE98A-62CD-4E2C-93EC-6A5C3C0C7795}"/>
    <cellStyle name="Input 2 6" xfId="2152" xr:uid="{00000000-0005-0000-0000-000036050000}"/>
    <cellStyle name="Input 2 6 2" xfId="2917" xr:uid="{00000000-0005-0000-0000-000037050000}"/>
    <cellStyle name="Input 2 6 2 2" xfId="4935" xr:uid="{00000000-0005-0000-0000-000038050000}"/>
    <cellStyle name="Input 2 6 2 2 2" xfId="8424" xr:uid="{00000000-0005-0000-0000-000038050000}"/>
    <cellStyle name="Input 2 6 2 2 2 2" xfId="15169" xr:uid="{045EF3EA-3423-4814-A9B3-F3C53BB28177}"/>
    <cellStyle name="Input 2 6 2 2 3" xfId="11756" xr:uid="{3007211F-698E-406B-B9CB-2E33BF5A0EC5}"/>
    <cellStyle name="Input 2 6 2 3" xfId="6406" xr:uid="{00000000-0005-0000-0000-000037050000}"/>
    <cellStyle name="Input 2 6 2 3 2" xfId="13157" xr:uid="{F2368392-8A24-4749-A753-96C9AE0D3782}"/>
    <cellStyle name="Input 2 6 2 4" xfId="9744" xr:uid="{03F3BAFB-B5A5-48BB-B8A2-B960F73A9246}"/>
    <cellStyle name="Input 2 6 3" xfId="4156" xr:uid="{00000000-0005-0000-0000-000039050000}"/>
    <cellStyle name="Input 2 6 3 2" xfId="7645" xr:uid="{00000000-0005-0000-0000-000039050000}"/>
    <cellStyle name="Input 2 6 3 2 2" xfId="14394" xr:uid="{1C3FB9CD-7C2C-48E4-92DC-82BC9EA09F9F}"/>
    <cellStyle name="Input 2 6 3 3" xfId="10981" xr:uid="{4F985029-5F57-42B7-8231-BF9FA4821FA3}"/>
    <cellStyle name="Input 2 6 4" xfId="3232" xr:uid="{00000000-0005-0000-0000-00003A050000}"/>
    <cellStyle name="Input 2 6 4 2" xfId="6721" xr:uid="{00000000-0005-0000-0000-00003A050000}"/>
    <cellStyle name="Input 2 6 4 2 2" xfId="13471" xr:uid="{D4F3F1E1-2FBA-4B7F-8C7F-9C1C44054CC1}"/>
    <cellStyle name="Input 2 6 4 3" xfId="10058" xr:uid="{6C34C4BB-5A26-4DDC-9000-C47ACAF3F660}"/>
    <cellStyle name="Input 2 6 5" xfId="5731" xr:uid="{00000000-0005-0000-0000-000036050000}"/>
    <cellStyle name="Input 2 6 5 2" xfId="12484" xr:uid="{377601E2-20FB-4693-A526-8A6C3DE6E552}"/>
    <cellStyle name="Input 2 6 6" xfId="9072" xr:uid="{091A029A-3529-4744-AFD2-A3E548A5DA6D}"/>
    <cellStyle name="Input 2 7" xfId="3103" xr:uid="{00000000-0005-0000-0000-00003B050000}"/>
    <cellStyle name="Input 2 7 2" xfId="6592" xr:uid="{00000000-0005-0000-0000-00003B050000}"/>
    <cellStyle name="Input 2 7 2 2" xfId="13342" xr:uid="{A1D765AA-7E99-4B63-BDB6-FC28A16EF2D0}"/>
    <cellStyle name="Input 2 7 3" xfId="9929" xr:uid="{51C3DF25-46CA-45D9-900F-82F9E55F96D8}"/>
    <cellStyle name="Input 2 8" xfId="2990" xr:uid="{00000000-0005-0000-0000-00003C050000}"/>
    <cellStyle name="Input 2 8 2" xfId="6479" xr:uid="{00000000-0005-0000-0000-00003C050000}"/>
    <cellStyle name="Input 2 8 2 2" xfId="13229" xr:uid="{57BD0F0F-0CC9-409E-A816-0768B04B8028}"/>
    <cellStyle name="Input 2 8 3" xfId="9816" xr:uid="{7D46E709-26E7-442F-A19E-3C2269898C54}"/>
    <cellStyle name="Input 2 9" xfId="5040" xr:uid="{00000000-0005-0000-0000-0000EF040000}"/>
    <cellStyle name="Input 2 9 2" xfId="11832" xr:uid="{99483F9C-848F-45F5-B622-0696A50BF88D}"/>
    <cellStyle name="Input 20" xfId="1988" xr:uid="{00000000-0005-0000-0000-00003D050000}"/>
    <cellStyle name="Input 20 2" xfId="2758" xr:uid="{00000000-0005-0000-0000-00003E050000}"/>
    <cellStyle name="Input 20 2 2" xfId="4780" xr:uid="{00000000-0005-0000-0000-00003F050000}"/>
    <cellStyle name="Input 20 2 2 2" xfId="8269" xr:uid="{00000000-0005-0000-0000-00003F050000}"/>
    <cellStyle name="Input 20 2 2 2 2" xfId="15014" xr:uid="{992E8FC6-86B6-4256-9B57-7322A0963498}"/>
    <cellStyle name="Input 20 2 2 3" xfId="11601" xr:uid="{A48DBD86-A500-4164-B6E5-1E0899739216}"/>
    <cellStyle name="Input 20 2 3" xfId="6250" xr:uid="{00000000-0005-0000-0000-00003E050000}"/>
    <cellStyle name="Input 20 2 3 2" xfId="13001" xr:uid="{DFCE0C20-B0D8-47A0-AA70-E7F91C5D8600}"/>
    <cellStyle name="Input 20 2 4" xfId="9588" xr:uid="{9FC5FC53-F456-483B-A2D7-4E7C2736AC82}"/>
    <cellStyle name="Input 20 3" xfId="3999" xr:uid="{00000000-0005-0000-0000-000040050000}"/>
    <cellStyle name="Input 20 3 2" xfId="7488" xr:uid="{00000000-0005-0000-0000-000040050000}"/>
    <cellStyle name="Input 20 3 2 2" xfId="14237" xr:uid="{FCD00A71-EA1C-4D8D-B506-758FDE9F12A5}"/>
    <cellStyle name="Input 20 3 3" xfId="10824" xr:uid="{A1E0C9A9-BFBF-495C-AC7C-C4088388C2EA}"/>
    <cellStyle name="Input 20 4" xfId="4207" xr:uid="{00000000-0005-0000-0000-000041050000}"/>
    <cellStyle name="Input 20 4 2" xfId="7696" xr:uid="{00000000-0005-0000-0000-000041050000}"/>
    <cellStyle name="Input 20 4 2 2" xfId="14444" xr:uid="{D76101A1-C963-43B8-ADF3-945702FF6C2D}"/>
    <cellStyle name="Input 20 4 3" xfId="11031" xr:uid="{14BBEAED-0F67-41EA-8425-09DD3168FE84}"/>
    <cellStyle name="Input 20 5" xfId="5573" xr:uid="{00000000-0005-0000-0000-00003D050000}"/>
    <cellStyle name="Input 20 5 2" xfId="12328" xr:uid="{67679FB3-C0D1-4053-BE08-8E4D8421F817}"/>
    <cellStyle name="Input 20 6" xfId="8916" xr:uid="{6BF99F16-E3F8-4E3E-A753-9C9750C5301D}"/>
    <cellStyle name="Input 21" xfId="1818" xr:uid="{00000000-0005-0000-0000-000042050000}"/>
    <cellStyle name="Input 21 2" xfId="2588" xr:uid="{00000000-0005-0000-0000-000043050000}"/>
    <cellStyle name="Input 21 2 2" xfId="4611" xr:uid="{00000000-0005-0000-0000-000044050000}"/>
    <cellStyle name="Input 21 2 2 2" xfId="8100" xr:uid="{00000000-0005-0000-0000-000044050000}"/>
    <cellStyle name="Input 21 2 2 2 2" xfId="14845" xr:uid="{1C5FB015-5846-4337-BE4B-3724564EB4A7}"/>
    <cellStyle name="Input 21 2 2 3" xfId="11432" xr:uid="{B2997AE5-675C-4F2B-9657-B06376D034C5}"/>
    <cellStyle name="Input 21 2 3" xfId="6080" xr:uid="{00000000-0005-0000-0000-000043050000}"/>
    <cellStyle name="Input 21 2 3 2" xfId="12831" xr:uid="{96EBCF9D-E5BA-40F5-8088-AA3207D167DA}"/>
    <cellStyle name="Input 21 2 4" xfId="9418" xr:uid="{B6792441-0ED1-4706-A523-81ACA1E3CB4A}"/>
    <cellStyle name="Input 21 3" xfId="3830" xr:uid="{00000000-0005-0000-0000-000045050000}"/>
    <cellStyle name="Input 21 3 2" xfId="7319" xr:uid="{00000000-0005-0000-0000-000045050000}"/>
    <cellStyle name="Input 21 3 2 2" xfId="14068" xr:uid="{91C417FD-E39C-44E6-9B47-D363F80DE0DD}"/>
    <cellStyle name="Input 21 3 3" xfId="10655" xr:uid="{8854C79F-F14A-48B7-BCEA-5B07469FECFE}"/>
    <cellStyle name="Input 21 4" xfId="3118" xr:uid="{00000000-0005-0000-0000-000046050000}"/>
    <cellStyle name="Input 21 4 2" xfId="6607" xr:uid="{00000000-0005-0000-0000-000046050000}"/>
    <cellStyle name="Input 21 4 2 2" xfId="13357" xr:uid="{5B41C279-447F-4669-B028-9D6F28C28B65}"/>
    <cellStyle name="Input 21 4 3" xfId="9944" xr:uid="{1838A13B-6E53-4FAA-A83D-07DEBE7D26A1}"/>
    <cellStyle name="Input 21 5" xfId="5403" xr:uid="{00000000-0005-0000-0000-000042050000}"/>
    <cellStyle name="Input 21 5 2" xfId="12158" xr:uid="{A46763DD-8F54-41F5-8176-05C905ED3894}"/>
    <cellStyle name="Input 21 6" xfId="8746" xr:uid="{14993C8A-41B2-439C-B814-E8142F41C968}"/>
    <cellStyle name="Input 22" xfId="1918" xr:uid="{00000000-0005-0000-0000-000047050000}"/>
    <cellStyle name="Input 22 2" xfId="2688" xr:uid="{00000000-0005-0000-0000-000048050000}"/>
    <cellStyle name="Input 22 2 2" xfId="4710" xr:uid="{00000000-0005-0000-0000-000049050000}"/>
    <cellStyle name="Input 22 2 2 2" xfId="8199" xr:uid="{00000000-0005-0000-0000-000049050000}"/>
    <cellStyle name="Input 22 2 2 2 2" xfId="14944" xr:uid="{9CB15E1D-84AF-4A1C-B592-6E978980EDC4}"/>
    <cellStyle name="Input 22 2 2 3" xfId="11531" xr:uid="{E78608D1-D61D-4F52-AA31-98FEBDFB0E9F}"/>
    <cellStyle name="Input 22 2 3" xfId="6180" xr:uid="{00000000-0005-0000-0000-000048050000}"/>
    <cellStyle name="Input 22 2 3 2" xfId="12931" xr:uid="{15AC4A0D-B9AD-4484-B2B5-1EE6B0D9B078}"/>
    <cellStyle name="Input 22 2 4" xfId="9518" xr:uid="{8DFC385E-0030-4D2C-A53C-29C6E615234C}"/>
    <cellStyle name="Input 22 3" xfId="3929" xr:uid="{00000000-0005-0000-0000-00004A050000}"/>
    <cellStyle name="Input 22 3 2" xfId="7418" xr:uid="{00000000-0005-0000-0000-00004A050000}"/>
    <cellStyle name="Input 22 3 2 2" xfId="14167" xr:uid="{A8804D01-7CFD-4F82-A36D-F861FA3C24EA}"/>
    <cellStyle name="Input 22 3 3" xfId="10754" xr:uid="{D2ED6096-1104-43FE-88A2-FB74DD1D39D7}"/>
    <cellStyle name="Input 22 4" xfId="3142" xr:uid="{00000000-0005-0000-0000-00004B050000}"/>
    <cellStyle name="Input 22 4 2" xfId="6631" xr:uid="{00000000-0005-0000-0000-00004B050000}"/>
    <cellStyle name="Input 22 4 2 2" xfId="13381" xr:uid="{5CC94B33-FEB2-49E8-B660-A53771F02B28}"/>
    <cellStyle name="Input 22 4 3" xfId="9968" xr:uid="{E465E74F-828B-47D4-A639-04C863714089}"/>
    <cellStyle name="Input 22 5" xfId="5503" xr:uid="{00000000-0005-0000-0000-000047050000}"/>
    <cellStyle name="Input 22 5 2" xfId="12258" xr:uid="{9972640A-18D8-4C3A-A641-307B50B8EFCE}"/>
    <cellStyle name="Input 22 6" xfId="8846" xr:uid="{158BB7EC-756A-4D0C-9ABC-33D0C1068EB4}"/>
    <cellStyle name="Input 23" xfId="2266" xr:uid="{00000000-0005-0000-0000-00004C050000}"/>
    <cellStyle name="Input 23 2" xfId="4195" xr:uid="{00000000-0005-0000-0000-00004D050000}"/>
    <cellStyle name="Input 23 2 2" xfId="7684" xr:uid="{00000000-0005-0000-0000-00004D050000}"/>
    <cellStyle name="Input 23 2 2 2" xfId="14432" xr:uid="{B66E8238-6093-43CE-AEBF-E80C62DDA5A1}"/>
    <cellStyle name="Input 23 2 3" xfId="11019" xr:uid="{AD8AAB19-3E86-4BA9-BEBE-F174966A482D}"/>
    <cellStyle name="Input 23 3" xfId="4304" xr:uid="{00000000-0005-0000-0000-00004E050000}"/>
    <cellStyle name="Input 23 3 2" xfId="7793" xr:uid="{00000000-0005-0000-0000-00004E050000}"/>
    <cellStyle name="Input 23 3 2 2" xfId="14538" xr:uid="{7CAA5A15-32C0-46CB-AB27-E55999F6FE3C}"/>
    <cellStyle name="Input 23 3 3" xfId="11125" xr:uid="{9AB104EA-4B6E-4106-8ED5-B30A75319E40}"/>
    <cellStyle name="Input 23 4" xfId="5767" xr:uid="{00000000-0005-0000-0000-00004C050000}"/>
    <cellStyle name="Input 23 4 2" xfId="12518" xr:uid="{CF22793A-FDE1-4105-B9A6-72155B332F23}"/>
    <cellStyle name="Input 23 5" xfId="9105" xr:uid="{FCDAD671-F3FC-4C88-AC5B-ED4CD8B0E4EF}"/>
    <cellStyle name="Input 24" xfId="109" xr:uid="{00000000-0005-0000-0000-00004F050000}"/>
    <cellStyle name="Input 24 2" xfId="4988" xr:uid="{00000000-0005-0000-0000-00004F050000}"/>
    <cellStyle name="Input 24 2 2" xfId="11803" xr:uid="{F0FDF273-C46F-453E-AC89-7F06F533351C}"/>
    <cellStyle name="Input 24 3" xfId="8476" xr:uid="{2FEC6400-12E2-423B-9C57-647E349413C4}"/>
    <cellStyle name="Input 25" xfId="2955" xr:uid="{00000000-0005-0000-0000-000050050000}"/>
    <cellStyle name="Input 25 2" xfId="6444" xr:uid="{00000000-0005-0000-0000-000050050000}"/>
    <cellStyle name="Input 25 2 2" xfId="13195" xr:uid="{C08F6F52-58A8-48FC-9624-CAC91786C1B7}"/>
    <cellStyle name="Input 25 3" xfId="9782" xr:uid="{BDD92282-0485-4548-8F0A-9A2825675541}"/>
    <cellStyle name="Input 26" xfId="3563" xr:uid="{00000000-0005-0000-0000-000051050000}"/>
    <cellStyle name="Input 26 2" xfId="7052" xr:uid="{00000000-0005-0000-0000-000051050000}"/>
    <cellStyle name="Input 26 2 2" xfId="13802" xr:uid="{2127B5A9-9DC3-4AC0-892C-FC1666A66657}"/>
    <cellStyle name="Input 26 3" xfId="10389" xr:uid="{5D581B78-1541-48E7-A00E-EDE1E4B6BC82}"/>
    <cellStyle name="Input 3" xfId="388" xr:uid="{00000000-0005-0000-0000-000052050000}"/>
    <cellStyle name="Input 3 10" xfId="8503" xr:uid="{11C83281-9914-4F28-8148-1FA0AAA95F8A}"/>
    <cellStyle name="Input 3 2" xfId="774" xr:uid="{00000000-0005-0000-0000-000053050000}"/>
    <cellStyle name="Input 3 2 10" xfId="5079" xr:uid="{00000000-0005-0000-0000-000053050000}"/>
    <cellStyle name="Input 3 2 10 2" xfId="11864" xr:uid="{667072D8-044A-419B-ADF6-A47DFDA70348}"/>
    <cellStyle name="Input 3 2 2" xfId="1641" xr:uid="{00000000-0005-0000-0000-000054050000}"/>
    <cellStyle name="Input 3 2 2 2" xfId="2414" xr:uid="{00000000-0005-0000-0000-000055050000}"/>
    <cellStyle name="Input 3 2 2 2 2" xfId="4439" xr:uid="{00000000-0005-0000-0000-000056050000}"/>
    <cellStyle name="Input 3 2 2 2 2 2" xfId="7928" xr:uid="{00000000-0005-0000-0000-000056050000}"/>
    <cellStyle name="Input 3 2 2 2 2 2 2" xfId="14673" xr:uid="{B677D032-E8ED-478E-924C-14BACF566C6B}"/>
    <cellStyle name="Input 3 2 2 2 2 3" xfId="11260" xr:uid="{ADAE13B7-9E82-4746-8176-C82615618375}"/>
    <cellStyle name="Input 3 2 2 2 3" xfId="5908" xr:uid="{00000000-0005-0000-0000-000055050000}"/>
    <cellStyle name="Input 3 2 2 2 3 2" xfId="12659" xr:uid="{8510F15C-8A54-4DF4-B8C3-B5AFF3B70330}"/>
    <cellStyle name="Input 3 2 2 2 4" xfId="9246" xr:uid="{A9AB8380-01BF-414D-AE57-F7C23512AAFD}"/>
    <cellStyle name="Input 3 2 2 3" xfId="3657" xr:uid="{00000000-0005-0000-0000-000057050000}"/>
    <cellStyle name="Input 3 2 2 3 2" xfId="7146" xr:uid="{00000000-0005-0000-0000-000057050000}"/>
    <cellStyle name="Input 3 2 2 3 2 2" xfId="13895" xr:uid="{E1184763-B68E-4852-9DDE-75816E97F5B6}"/>
    <cellStyle name="Input 3 2 2 3 3" xfId="10482" xr:uid="{2D4FFCE9-825C-4D26-92F6-9C9703AE6B23}"/>
    <cellStyle name="Input 3 2 2 4" xfId="3372" xr:uid="{00000000-0005-0000-0000-000058050000}"/>
    <cellStyle name="Input 3 2 2 4 2" xfId="6861" xr:uid="{00000000-0005-0000-0000-000058050000}"/>
    <cellStyle name="Input 3 2 2 4 2 2" xfId="13611" xr:uid="{81CF55F2-7FB2-4564-A2FB-0287CF8D8746}"/>
    <cellStyle name="Input 3 2 2 4 3" xfId="10198" xr:uid="{5D73FE2A-2EFD-4C79-9CAF-F586DF79269C}"/>
    <cellStyle name="Input 3 2 2 5" xfId="5229" xr:uid="{00000000-0005-0000-0000-000054050000}"/>
    <cellStyle name="Input 3 2 2 5 2" xfId="11986" xr:uid="{14DB41A3-646D-4D48-87F8-E86EBA3E2849}"/>
    <cellStyle name="Input 3 2 2 6" xfId="8574" xr:uid="{F3C511CD-28A8-4AEC-B3A2-51541A3289E2}"/>
    <cellStyle name="Input 3 2 3" xfId="1862" xr:uid="{00000000-0005-0000-0000-000059050000}"/>
    <cellStyle name="Input 3 2 3 2" xfId="2632" xr:uid="{00000000-0005-0000-0000-00005A050000}"/>
    <cellStyle name="Input 3 2 3 2 2" xfId="4655" xr:uid="{00000000-0005-0000-0000-00005B050000}"/>
    <cellStyle name="Input 3 2 3 2 2 2" xfId="8144" xr:uid="{00000000-0005-0000-0000-00005B050000}"/>
    <cellStyle name="Input 3 2 3 2 2 2 2" xfId="14889" xr:uid="{60394E6E-BBD0-4BC6-A4F3-4FFF72D65E75}"/>
    <cellStyle name="Input 3 2 3 2 2 3" xfId="11476" xr:uid="{BB4A582F-604C-4145-A284-85130A4E9AFA}"/>
    <cellStyle name="Input 3 2 3 2 3" xfId="6124" xr:uid="{00000000-0005-0000-0000-00005A050000}"/>
    <cellStyle name="Input 3 2 3 2 3 2" xfId="12875" xr:uid="{DB5203AA-DAC1-4FA8-B0A9-A1726F133532}"/>
    <cellStyle name="Input 3 2 3 2 4" xfId="9462" xr:uid="{378D4845-7B73-4592-9F3A-31F5CA13AB3E}"/>
    <cellStyle name="Input 3 2 3 3" xfId="3874" xr:uid="{00000000-0005-0000-0000-00005C050000}"/>
    <cellStyle name="Input 3 2 3 3 2" xfId="7363" xr:uid="{00000000-0005-0000-0000-00005C050000}"/>
    <cellStyle name="Input 3 2 3 3 2 2" xfId="14112" xr:uid="{D092EC33-DD60-429E-B711-6604E32E163A}"/>
    <cellStyle name="Input 3 2 3 3 3" xfId="10699" xr:uid="{351517DB-5439-4CB0-99F4-8F0D2B7C12D8}"/>
    <cellStyle name="Input 3 2 3 4" xfId="3021" xr:uid="{00000000-0005-0000-0000-00005D050000}"/>
    <cellStyle name="Input 3 2 3 4 2" xfId="6510" xr:uid="{00000000-0005-0000-0000-00005D050000}"/>
    <cellStyle name="Input 3 2 3 4 2 2" xfId="13260" xr:uid="{02D4D0B2-385D-47B6-A5A1-4675B454C20F}"/>
    <cellStyle name="Input 3 2 3 4 3" xfId="9847" xr:uid="{5F69A704-18B3-4857-AA8F-EB2CAC1A8FB2}"/>
    <cellStyle name="Input 3 2 3 5" xfId="5447" xr:uid="{00000000-0005-0000-0000-000059050000}"/>
    <cellStyle name="Input 3 2 3 5 2" xfId="12202" xr:uid="{AC242E27-4DCB-4248-AB7F-CB419D62B12D}"/>
    <cellStyle name="Input 3 2 3 6" xfId="8790" xr:uid="{25983C17-02A7-413F-847F-12871B8E99CB}"/>
    <cellStyle name="Input 3 2 4" xfId="1829" xr:uid="{00000000-0005-0000-0000-00005E050000}"/>
    <cellStyle name="Input 3 2 4 2" xfId="2599" xr:uid="{00000000-0005-0000-0000-00005F050000}"/>
    <cellStyle name="Input 3 2 4 2 2" xfId="4622" xr:uid="{00000000-0005-0000-0000-000060050000}"/>
    <cellStyle name="Input 3 2 4 2 2 2" xfId="8111" xr:uid="{00000000-0005-0000-0000-000060050000}"/>
    <cellStyle name="Input 3 2 4 2 2 2 2" xfId="14856" xr:uid="{645A9390-0407-4563-8492-E062D73EEE54}"/>
    <cellStyle name="Input 3 2 4 2 2 3" xfId="11443" xr:uid="{E95D9FD8-85A4-4156-9635-3265FBF9DAB8}"/>
    <cellStyle name="Input 3 2 4 2 3" xfId="6091" xr:uid="{00000000-0005-0000-0000-00005F050000}"/>
    <cellStyle name="Input 3 2 4 2 3 2" xfId="12842" xr:uid="{81CD7F7E-9105-4ECA-9095-D1A83D89D001}"/>
    <cellStyle name="Input 3 2 4 2 4" xfId="9429" xr:uid="{46488134-0B45-4181-982E-6EDCF827AB56}"/>
    <cellStyle name="Input 3 2 4 3" xfId="3841" xr:uid="{00000000-0005-0000-0000-000061050000}"/>
    <cellStyle name="Input 3 2 4 3 2" xfId="7330" xr:uid="{00000000-0005-0000-0000-000061050000}"/>
    <cellStyle name="Input 3 2 4 3 2 2" xfId="14079" xr:uid="{CF57C791-B927-42EC-BE87-61F05C527975}"/>
    <cellStyle name="Input 3 2 4 3 3" xfId="10666" xr:uid="{043DAD99-BEB2-4427-972C-C164F3224CFD}"/>
    <cellStyle name="Input 3 2 4 4" xfId="3031" xr:uid="{00000000-0005-0000-0000-000062050000}"/>
    <cellStyle name="Input 3 2 4 4 2" xfId="6520" xr:uid="{00000000-0005-0000-0000-000062050000}"/>
    <cellStyle name="Input 3 2 4 4 2 2" xfId="13270" xr:uid="{0644E052-A4F2-460B-BDF6-DC711023E314}"/>
    <cellStyle name="Input 3 2 4 4 3" xfId="9857" xr:uid="{0EC5DF2B-5813-4FA6-A585-C3A413088866}"/>
    <cellStyle name="Input 3 2 4 5" xfId="5414" xr:uid="{00000000-0005-0000-0000-00005E050000}"/>
    <cellStyle name="Input 3 2 4 5 2" xfId="12169" xr:uid="{A639E671-9FE7-4977-B30F-2E928B1FA770}"/>
    <cellStyle name="Input 3 2 4 6" xfId="8757" xr:uid="{F35905E1-6509-47F6-971C-69F329FEC1D7}"/>
    <cellStyle name="Input 3 2 5" xfId="1977" xr:uid="{00000000-0005-0000-0000-000063050000}"/>
    <cellStyle name="Input 3 2 5 2" xfId="2747" xr:uid="{00000000-0005-0000-0000-000064050000}"/>
    <cellStyle name="Input 3 2 5 2 2" xfId="4769" xr:uid="{00000000-0005-0000-0000-000065050000}"/>
    <cellStyle name="Input 3 2 5 2 2 2" xfId="8258" xr:uid="{00000000-0005-0000-0000-000065050000}"/>
    <cellStyle name="Input 3 2 5 2 2 2 2" xfId="15003" xr:uid="{71D8EA14-CFEE-4A65-B99B-E1CF4B73F9CB}"/>
    <cellStyle name="Input 3 2 5 2 2 3" xfId="11590" xr:uid="{7DA4F654-70C1-484D-889F-25A18AC3DB1D}"/>
    <cellStyle name="Input 3 2 5 2 3" xfId="6239" xr:uid="{00000000-0005-0000-0000-000064050000}"/>
    <cellStyle name="Input 3 2 5 2 3 2" xfId="12990" xr:uid="{87CA7C83-DF82-4950-B001-21126DBFD535}"/>
    <cellStyle name="Input 3 2 5 2 4" xfId="9577" xr:uid="{773B5AEF-A611-4630-901F-4194A345C1EC}"/>
    <cellStyle name="Input 3 2 5 3" xfId="3988" xr:uid="{00000000-0005-0000-0000-000066050000}"/>
    <cellStyle name="Input 3 2 5 3 2" xfId="7477" xr:uid="{00000000-0005-0000-0000-000066050000}"/>
    <cellStyle name="Input 3 2 5 3 2 2" xfId="14226" xr:uid="{DCE0BFFF-ADEA-4458-99ED-1E530D473A7B}"/>
    <cellStyle name="Input 3 2 5 3 3" xfId="10813" xr:uid="{C2CFFF9C-E5EB-45C8-A0FC-E0D49B19CE6C}"/>
    <cellStyle name="Input 3 2 5 4" xfId="106" xr:uid="{00000000-0005-0000-0000-000067050000}"/>
    <cellStyle name="Input 3 2 5 4 2" xfId="4986" xr:uid="{00000000-0005-0000-0000-000067050000}"/>
    <cellStyle name="Input 3 2 5 4 2 2" xfId="11801" xr:uid="{9FD640A0-6CB4-45AD-A8EA-765AEF88A3E8}"/>
    <cellStyle name="Input 3 2 5 4 3" xfId="8474" xr:uid="{9E509AAA-66BD-4E0D-B8DC-A27204B13764}"/>
    <cellStyle name="Input 3 2 5 5" xfId="5562" xr:uid="{00000000-0005-0000-0000-000063050000}"/>
    <cellStyle name="Input 3 2 5 5 2" xfId="12317" xr:uid="{D3373986-93E3-4CE2-9488-D3F25AA246B9}"/>
    <cellStyle name="Input 3 2 5 6" xfId="8905" xr:uid="{DEB0D420-9E3D-40EA-A718-645C093615BB}"/>
    <cellStyle name="Input 3 2 6" xfId="1759" xr:uid="{00000000-0005-0000-0000-000068050000}"/>
    <cellStyle name="Input 3 2 6 2" xfId="2529" xr:uid="{00000000-0005-0000-0000-000069050000}"/>
    <cellStyle name="Input 3 2 6 2 2" xfId="4552" xr:uid="{00000000-0005-0000-0000-00006A050000}"/>
    <cellStyle name="Input 3 2 6 2 2 2" xfId="8041" xr:uid="{00000000-0005-0000-0000-00006A050000}"/>
    <cellStyle name="Input 3 2 6 2 2 2 2" xfId="14786" xr:uid="{6268FDD5-8432-409D-AF35-1DC61C728BB5}"/>
    <cellStyle name="Input 3 2 6 2 2 3" xfId="11373" xr:uid="{C39B5082-F066-4C8B-8608-51E43449D4BC}"/>
    <cellStyle name="Input 3 2 6 2 3" xfId="6022" xr:uid="{00000000-0005-0000-0000-000069050000}"/>
    <cellStyle name="Input 3 2 6 2 3 2" xfId="12773" xr:uid="{8CB9ADBE-AA03-4A77-B8F2-8F5E85D6DECC}"/>
    <cellStyle name="Input 3 2 6 2 4" xfId="9360" xr:uid="{0AE0E6AA-FACD-441F-868E-95448718E3BE}"/>
    <cellStyle name="Input 3 2 6 3" xfId="3771" xr:uid="{00000000-0005-0000-0000-00006B050000}"/>
    <cellStyle name="Input 3 2 6 3 2" xfId="7260" xr:uid="{00000000-0005-0000-0000-00006B050000}"/>
    <cellStyle name="Input 3 2 6 3 2 2" xfId="14009" xr:uid="{B4418EF7-0800-4ED1-877D-A582EA4FCB5C}"/>
    <cellStyle name="Input 3 2 6 3 3" xfId="10596" xr:uid="{26CAEA03-444A-461F-ABAB-1A51C46B963E}"/>
    <cellStyle name="Input 3 2 6 4" xfId="3599" xr:uid="{00000000-0005-0000-0000-00006C050000}"/>
    <cellStyle name="Input 3 2 6 4 2" xfId="7088" xr:uid="{00000000-0005-0000-0000-00006C050000}"/>
    <cellStyle name="Input 3 2 6 4 2 2" xfId="13837" xr:uid="{90263E3A-E542-4690-9418-6877BE9015B9}"/>
    <cellStyle name="Input 3 2 6 4 3" xfId="10424" xr:uid="{4E96B315-37E8-4751-B153-4A2F497E8AB4}"/>
    <cellStyle name="Input 3 2 6 5" xfId="5345" xr:uid="{00000000-0005-0000-0000-000068050000}"/>
    <cellStyle name="Input 3 2 6 5 2" xfId="12100" xr:uid="{5D07EBA9-7276-43AA-AA86-15D66D117905}"/>
    <cellStyle name="Input 3 2 6 6" xfId="8688" xr:uid="{F582A506-C136-45E0-816A-AEDE3C48484A}"/>
    <cellStyle name="Input 3 2 7" xfId="2288" xr:uid="{00000000-0005-0000-0000-00006D050000}"/>
    <cellStyle name="Input 3 2 7 2" xfId="4326" xr:uid="{00000000-0005-0000-0000-00006E050000}"/>
    <cellStyle name="Input 3 2 7 2 2" xfId="7815" xr:uid="{00000000-0005-0000-0000-00006E050000}"/>
    <cellStyle name="Input 3 2 7 2 2 2" xfId="14560" xr:uid="{C895E9F7-D5D9-45E0-B7C1-BCA765931946}"/>
    <cellStyle name="Input 3 2 7 2 3" xfId="11147" xr:uid="{9B613978-E454-4A20-9EBB-469394A82EEA}"/>
    <cellStyle name="Input 3 2 7 3" xfId="5789" xr:uid="{00000000-0005-0000-0000-00006D050000}"/>
    <cellStyle name="Input 3 2 7 3 2" xfId="12540" xr:uid="{087D39D8-4BE1-43E2-B530-04404400AE6A}"/>
    <cellStyle name="Input 3 2 7 4" xfId="9127" xr:uid="{9AB53B60-A1AB-43C3-813A-2E568F337C1A}"/>
    <cellStyle name="Input 3 2 8" xfId="3189" xr:uid="{00000000-0005-0000-0000-00006F050000}"/>
    <cellStyle name="Input 3 2 8 2" xfId="6678" xr:uid="{00000000-0005-0000-0000-00006F050000}"/>
    <cellStyle name="Input 3 2 8 2 2" xfId="13428" xr:uid="{A07D9AB1-9143-49D0-A56F-67FB315A4631}"/>
    <cellStyle name="Input 3 2 8 3" xfId="10015" xr:uid="{67AE49F1-F9AD-4578-A884-C4CDD4C5B583}"/>
    <cellStyle name="Input 3 2 9" xfId="4287" xr:uid="{00000000-0005-0000-0000-000070050000}"/>
    <cellStyle name="Input 3 2 9 2" xfId="7776" xr:uid="{00000000-0005-0000-0000-000070050000}"/>
    <cellStyle name="Input 3 2 9 2 2" xfId="14523" xr:uid="{C4DA950E-FFCE-4A6E-B031-AA8E35E3301F}"/>
    <cellStyle name="Input 3 2 9 3" xfId="11110" xr:uid="{A10A9115-F2CD-4CF3-A207-1844DF5520FE}"/>
    <cellStyle name="Input 3 3" xfId="798" xr:uid="{00000000-0005-0000-0000-000071050000}"/>
    <cellStyle name="Input 3 3 10" xfId="5103" xr:uid="{00000000-0005-0000-0000-000071050000}"/>
    <cellStyle name="Input 3 3 10 2" xfId="11888" xr:uid="{3B77EBB9-D450-4DBE-AE41-E51B636966AC}"/>
    <cellStyle name="Input 3 3 2" xfId="1665" xr:uid="{00000000-0005-0000-0000-000072050000}"/>
    <cellStyle name="Input 3 3 2 2" xfId="2438" xr:uid="{00000000-0005-0000-0000-000073050000}"/>
    <cellStyle name="Input 3 3 2 2 2" xfId="4463" xr:uid="{00000000-0005-0000-0000-000074050000}"/>
    <cellStyle name="Input 3 3 2 2 2 2" xfId="7952" xr:uid="{00000000-0005-0000-0000-000074050000}"/>
    <cellStyle name="Input 3 3 2 2 2 2 2" xfId="14697" xr:uid="{52BBFF2C-2C07-4F4F-85B3-1B5983025F72}"/>
    <cellStyle name="Input 3 3 2 2 2 3" xfId="11284" xr:uid="{504B1D8E-7378-4F4A-AB28-5CBC4020ED75}"/>
    <cellStyle name="Input 3 3 2 2 3" xfId="5932" xr:uid="{00000000-0005-0000-0000-000073050000}"/>
    <cellStyle name="Input 3 3 2 2 3 2" xfId="12683" xr:uid="{0E568DA9-99A8-4152-9A1A-02CD725CFEFA}"/>
    <cellStyle name="Input 3 3 2 2 4" xfId="9270" xr:uid="{D4C83C9B-A14E-4987-B7C1-A44B806675DF}"/>
    <cellStyle name="Input 3 3 2 3" xfId="3681" xr:uid="{00000000-0005-0000-0000-000075050000}"/>
    <cellStyle name="Input 3 3 2 3 2" xfId="7170" xr:uid="{00000000-0005-0000-0000-000075050000}"/>
    <cellStyle name="Input 3 3 2 3 2 2" xfId="13919" xr:uid="{63947337-3DAB-419C-AE04-66C5881D4D9E}"/>
    <cellStyle name="Input 3 3 2 3 3" xfId="10506" xr:uid="{70DD410E-4B69-4233-AD0F-929B8D9610C3}"/>
    <cellStyle name="Input 3 3 2 4" xfId="3367" xr:uid="{00000000-0005-0000-0000-000076050000}"/>
    <cellStyle name="Input 3 3 2 4 2" xfId="6856" xr:uid="{00000000-0005-0000-0000-000076050000}"/>
    <cellStyle name="Input 3 3 2 4 2 2" xfId="13606" xr:uid="{F62B3E72-699D-4679-9D08-443963D5A681}"/>
    <cellStyle name="Input 3 3 2 4 3" xfId="10193" xr:uid="{65440005-B9E3-4D99-A050-488D66715996}"/>
    <cellStyle name="Input 3 3 2 5" xfId="5253" xr:uid="{00000000-0005-0000-0000-000072050000}"/>
    <cellStyle name="Input 3 3 2 5 2" xfId="12010" xr:uid="{2CBD2AD3-BE25-4115-9A7D-99D07D0B3AE6}"/>
    <cellStyle name="Input 3 3 2 6" xfId="8598" xr:uid="{CAC929EF-2552-44D0-8DFF-183B5774B658}"/>
    <cellStyle name="Input 3 3 3" xfId="1886" xr:uid="{00000000-0005-0000-0000-000077050000}"/>
    <cellStyle name="Input 3 3 3 2" xfId="2656" xr:uid="{00000000-0005-0000-0000-000078050000}"/>
    <cellStyle name="Input 3 3 3 2 2" xfId="4679" xr:uid="{00000000-0005-0000-0000-000079050000}"/>
    <cellStyle name="Input 3 3 3 2 2 2" xfId="8168" xr:uid="{00000000-0005-0000-0000-000079050000}"/>
    <cellStyle name="Input 3 3 3 2 2 2 2" xfId="14913" xr:uid="{90CFEDC6-2A89-4F1B-BA34-BF073B70940A}"/>
    <cellStyle name="Input 3 3 3 2 2 3" xfId="11500" xr:uid="{73FD0B41-F925-4A81-B0E1-1EA64E525C44}"/>
    <cellStyle name="Input 3 3 3 2 3" xfId="6148" xr:uid="{00000000-0005-0000-0000-000078050000}"/>
    <cellStyle name="Input 3 3 3 2 3 2" xfId="12899" xr:uid="{D9E37EEB-AA57-43D8-8B69-AD8E5EFA68AA}"/>
    <cellStyle name="Input 3 3 3 2 4" xfId="9486" xr:uid="{D9AC786D-00BA-4CC5-A9EE-069DABBFD405}"/>
    <cellStyle name="Input 3 3 3 3" xfId="3898" xr:uid="{00000000-0005-0000-0000-00007A050000}"/>
    <cellStyle name="Input 3 3 3 3 2" xfId="7387" xr:uid="{00000000-0005-0000-0000-00007A050000}"/>
    <cellStyle name="Input 3 3 3 3 2 2" xfId="14136" xr:uid="{0FC62614-639A-4891-A484-BF7FFAE30FBA}"/>
    <cellStyle name="Input 3 3 3 3 3" xfId="10723" xr:uid="{5500BBAE-8D56-4183-AF89-89FD12BCF64D}"/>
    <cellStyle name="Input 3 3 3 4" xfId="3315" xr:uid="{00000000-0005-0000-0000-00007B050000}"/>
    <cellStyle name="Input 3 3 3 4 2" xfId="6804" xr:uid="{00000000-0005-0000-0000-00007B050000}"/>
    <cellStyle name="Input 3 3 3 4 2 2" xfId="13554" xr:uid="{94637E9C-20B8-4903-B8E8-18034FA95E13}"/>
    <cellStyle name="Input 3 3 3 4 3" xfId="10141" xr:uid="{1105EB55-01A9-4277-ADE1-17DB5328541A}"/>
    <cellStyle name="Input 3 3 3 5" xfId="5471" xr:uid="{00000000-0005-0000-0000-000077050000}"/>
    <cellStyle name="Input 3 3 3 5 2" xfId="12226" xr:uid="{A867D71C-C161-40BE-AC9F-073CEEB8725B}"/>
    <cellStyle name="Input 3 3 3 6" xfId="8814" xr:uid="{751E18A2-2AEF-4051-808A-0384693004D0}"/>
    <cellStyle name="Input 3 3 4" xfId="1950" xr:uid="{00000000-0005-0000-0000-00007C050000}"/>
    <cellStyle name="Input 3 3 4 2" xfId="2720" xr:uid="{00000000-0005-0000-0000-00007D050000}"/>
    <cellStyle name="Input 3 3 4 2 2" xfId="4742" xr:uid="{00000000-0005-0000-0000-00007E050000}"/>
    <cellStyle name="Input 3 3 4 2 2 2" xfId="8231" xr:uid="{00000000-0005-0000-0000-00007E050000}"/>
    <cellStyle name="Input 3 3 4 2 2 2 2" xfId="14976" xr:uid="{4D3B7778-A98B-4603-BEC6-BFF74D3FDE6B}"/>
    <cellStyle name="Input 3 3 4 2 2 3" xfId="11563" xr:uid="{715355B2-EFB1-47D3-84A2-1F3599DB669B}"/>
    <cellStyle name="Input 3 3 4 2 3" xfId="6212" xr:uid="{00000000-0005-0000-0000-00007D050000}"/>
    <cellStyle name="Input 3 3 4 2 3 2" xfId="12963" xr:uid="{CA2C3873-99CC-4C6D-9D93-6E869856F784}"/>
    <cellStyle name="Input 3 3 4 2 4" xfId="9550" xr:uid="{CD5EEBDE-F6BF-42B2-BFE9-02E8B0557E23}"/>
    <cellStyle name="Input 3 3 4 3" xfId="3961" xr:uid="{00000000-0005-0000-0000-00007F050000}"/>
    <cellStyle name="Input 3 3 4 3 2" xfId="7450" xr:uid="{00000000-0005-0000-0000-00007F050000}"/>
    <cellStyle name="Input 3 3 4 3 2 2" xfId="14199" xr:uid="{890F35D3-C47A-4F74-ADBC-52DA1E803E1D}"/>
    <cellStyle name="Input 3 3 4 3 3" xfId="10786" xr:uid="{320EDEA5-828E-4C54-962A-558A3C8BF29C}"/>
    <cellStyle name="Input 3 3 4 4" xfId="4196" xr:uid="{00000000-0005-0000-0000-000080050000}"/>
    <cellStyle name="Input 3 3 4 4 2" xfId="7685" xr:uid="{00000000-0005-0000-0000-000080050000}"/>
    <cellStyle name="Input 3 3 4 4 2 2" xfId="14433" xr:uid="{ECE347AD-728B-4B2A-91BE-D211E3102727}"/>
    <cellStyle name="Input 3 3 4 4 3" xfId="11020" xr:uid="{7C3FD939-1315-48AE-BBC1-E8B0AABBA0AB}"/>
    <cellStyle name="Input 3 3 4 5" xfId="5535" xr:uid="{00000000-0005-0000-0000-00007C050000}"/>
    <cellStyle name="Input 3 3 4 5 2" xfId="12290" xr:uid="{89BBF4F6-7FF0-4EC5-B6E7-DAF0F024253C}"/>
    <cellStyle name="Input 3 3 4 6" xfId="8878" xr:uid="{9DDFA2D2-01E2-4331-A9CE-9020AF330DD5}"/>
    <cellStyle name="Input 3 3 5" xfId="1679" xr:uid="{00000000-0005-0000-0000-000081050000}"/>
    <cellStyle name="Input 3 3 5 2" xfId="2450" xr:uid="{00000000-0005-0000-0000-000082050000}"/>
    <cellStyle name="Input 3 3 5 2 2" xfId="4473" xr:uid="{00000000-0005-0000-0000-000083050000}"/>
    <cellStyle name="Input 3 3 5 2 2 2" xfId="7962" xr:uid="{00000000-0005-0000-0000-000083050000}"/>
    <cellStyle name="Input 3 3 5 2 2 2 2" xfId="14707" xr:uid="{B2D13C86-2408-4F1C-8064-C7C282E18094}"/>
    <cellStyle name="Input 3 3 5 2 2 3" xfId="11294" xr:uid="{FF7A601D-FF4B-4288-B27A-7846B62FE2EB}"/>
    <cellStyle name="Input 3 3 5 2 3" xfId="5943" xr:uid="{00000000-0005-0000-0000-000082050000}"/>
    <cellStyle name="Input 3 3 5 2 3 2" xfId="12694" xr:uid="{15A2F211-7DC4-469F-8ADE-6A7C64A3AA58}"/>
    <cellStyle name="Input 3 3 5 2 4" xfId="9281" xr:uid="{4B14A097-E8FF-41C7-AFA3-FEBC48DF476D}"/>
    <cellStyle name="Input 3 3 5 3" xfId="3692" xr:uid="{00000000-0005-0000-0000-000084050000}"/>
    <cellStyle name="Input 3 3 5 3 2" xfId="7181" xr:uid="{00000000-0005-0000-0000-000084050000}"/>
    <cellStyle name="Input 3 3 5 3 2 2" xfId="13930" xr:uid="{B41ADDCE-6931-4DAD-B30B-9DB98CF03897}"/>
    <cellStyle name="Input 3 3 5 3 3" xfId="10517" xr:uid="{C15E205E-7825-44E9-8C3C-7A2E4D41E061}"/>
    <cellStyle name="Input 3 3 5 4" xfId="3410" xr:uid="{00000000-0005-0000-0000-000085050000}"/>
    <cellStyle name="Input 3 3 5 4 2" xfId="6899" xr:uid="{00000000-0005-0000-0000-000085050000}"/>
    <cellStyle name="Input 3 3 5 4 2 2" xfId="13649" xr:uid="{651751EF-6C63-4A55-83E1-A6987C7836DD}"/>
    <cellStyle name="Input 3 3 5 4 3" xfId="10236" xr:uid="{922C518F-841B-4498-BA65-EA92ABB6ACAB}"/>
    <cellStyle name="Input 3 3 5 5" xfId="5265" xr:uid="{00000000-0005-0000-0000-000081050000}"/>
    <cellStyle name="Input 3 3 5 5 2" xfId="12021" xr:uid="{899356F6-478B-4CCF-9AE0-0D9863CAE556}"/>
    <cellStyle name="Input 3 3 5 6" xfId="8609" xr:uid="{DB05DC92-B7E1-4DAB-8E12-BAC44027758B}"/>
    <cellStyle name="Input 3 3 6" xfId="2128" xr:uid="{00000000-0005-0000-0000-000086050000}"/>
    <cellStyle name="Input 3 3 6 2" xfId="2894" xr:uid="{00000000-0005-0000-0000-000087050000}"/>
    <cellStyle name="Input 3 3 6 2 2" xfId="4914" xr:uid="{00000000-0005-0000-0000-000088050000}"/>
    <cellStyle name="Input 3 3 6 2 2 2" xfId="8403" xr:uid="{00000000-0005-0000-0000-000088050000}"/>
    <cellStyle name="Input 3 3 6 2 2 2 2" xfId="15148" xr:uid="{9BAA965C-4D42-4623-961C-6A61963200F8}"/>
    <cellStyle name="Input 3 3 6 2 2 3" xfId="11735" xr:uid="{0DA6ADE0-F83A-44E2-9428-6738C0ECA248}"/>
    <cellStyle name="Input 3 3 6 2 3" xfId="6383" xr:uid="{00000000-0005-0000-0000-000087050000}"/>
    <cellStyle name="Input 3 3 6 2 3 2" xfId="13134" xr:uid="{D560C8FF-0826-40EC-A2B1-D77977B1A5DA}"/>
    <cellStyle name="Input 3 3 6 2 4" xfId="9721" xr:uid="{A325929E-0A9E-45F5-861E-D22C25DFE3DF}"/>
    <cellStyle name="Input 3 3 6 3" xfId="4135" xr:uid="{00000000-0005-0000-0000-000089050000}"/>
    <cellStyle name="Input 3 3 6 3 2" xfId="7624" xr:uid="{00000000-0005-0000-0000-000089050000}"/>
    <cellStyle name="Input 3 3 6 3 2 2" xfId="14373" xr:uid="{933F2369-62C5-45FB-9270-D8093F6E100A}"/>
    <cellStyle name="Input 3 3 6 3 3" xfId="10960" xr:uid="{1A5E3450-2C98-49C6-85BE-49F0D2667859}"/>
    <cellStyle name="Input 3 3 6 4" xfId="3463" xr:uid="{00000000-0005-0000-0000-00008A050000}"/>
    <cellStyle name="Input 3 3 6 4 2" xfId="6952" xr:uid="{00000000-0005-0000-0000-00008A050000}"/>
    <cellStyle name="Input 3 3 6 4 2 2" xfId="13702" xr:uid="{B2B74871-5003-4F11-8E35-4701208E109D}"/>
    <cellStyle name="Input 3 3 6 4 3" xfId="10289" xr:uid="{DCD16437-C650-4D0F-8CC6-D9D3B58F325D}"/>
    <cellStyle name="Input 3 3 6 5" xfId="5707" xr:uid="{00000000-0005-0000-0000-000086050000}"/>
    <cellStyle name="Input 3 3 6 5 2" xfId="12461" xr:uid="{5A4F95D1-CDD1-4F5B-AA08-528DDCE8CC5F}"/>
    <cellStyle name="Input 3 3 6 6" xfId="9049" xr:uid="{53B73661-09D8-4D80-A376-55B4BD823C0B}"/>
    <cellStyle name="Input 3 3 7" xfId="2312" xr:uid="{00000000-0005-0000-0000-00008B050000}"/>
    <cellStyle name="Input 3 3 7 2" xfId="4350" xr:uid="{00000000-0005-0000-0000-00008C050000}"/>
    <cellStyle name="Input 3 3 7 2 2" xfId="7839" xr:uid="{00000000-0005-0000-0000-00008C050000}"/>
    <cellStyle name="Input 3 3 7 2 2 2" xfId="14584" xr:uid="{436020E6-110B-4C16-B8CD-7AF4D93A3680}"/>
    <cellStyle name="Input 3 3 7 2 3" xfId="11171" xr:uid="{218A9C0F-BCAA-4BB7-A712-C0B8D63A3402}"/>
    <cellStyle name="Input 3 3 7 3" xfId="5813" xr:uid="{00000000-0005-0000-0000-00008B050000}"/>
    <cellStyle name="Input 3 3 7 3 2" xfId="12564" xr:uid="{C87E94BA-8FA7-4866-93A2-922B5CABF38C}"/>
    <cellStyle name="Input 3 3 7 4" xfId="9151" xr:uid="{068BA5B0-50B7-4A28-BD79-37235B8890C6}"/>
    <cellStyle name="Input 3 3 8" xfId="3213" xr:uid="{00000000-0005-0000-0000-00008D050000}"/>
    <cellStyle name="Input 3 3 8 2" xfId="6702" xr:uid="{00000000-0005-0000-0000-00008D050000}"/>
    <cellStyle name="Input 3 3 8 2 2" xfId="13452" xr:uid="{5205A424-CD34-41D3-AE82-7DF4DC914866}"/>
    <cellStyle name="Input 3 3 8 3" xfId="10039" xr:uid="{7215DE10-9E1D-4590-A529-8A6217C3088A}"/>
    <cellStyle name="Input 3 3 9" xfId="4220" xr:uid="{00000000-0005-0000-0000-00008E050000}"/>
    <cellStyle name="Input 3 3 9 2" xfId="7709" xr:uid="{00000000-0005-0000-0000-00008E050000}"/>
    <cellStyle name="Input 3 3 9 2 2" xfId="14456" xr:uid="{550090D2-99E4-4A11-AE31-7EA9698FD2CB}"/>
    <cellStyle name="Input 3 3 9 3" xfId="11043" xr:uid="{99C5F0F1-B2F1-4C73-AC67-CD264AE28110}"/>
    <cellStyle name="Input 3 4" xfId="1805" xr:uid="{00000000-0005-0000-0000-00008F050000}"/>
    <cellStyle name="Input 3 4 2" xfId="2575" xr:uid="{00000000-0005-0000-0000-000090050000}"/>
    <cellStyle name="Input 3 4 2 2" xfId="4598" xr:uid="{00000000-0005-0000-0000-000091050000}"/>
    <cellStyle name="Input 3 4 2 2 2" xfId="8087" xr:uid="{00000000-0005-0000-0000-000091050000}"/>
    <cellStyle name="Input 3 4 2 2 2 2" xfId="14832" xr:uid="{DFF0F5CE-8644-4B51-A472-C0714AEEF4C0}"/>
    <cellStyle name="Input 3 4 2 2 3" xfId="11419" xr:uid="{76BF8A80-847C-4B91-9E86-6264A5A989C3}"/>
    <cellStyle name="Input 3 4 2 3" xfId="6067" xr:uid="{00000000-0005-0000-0000-000090050000}"/>
    <cellStyle name="Input 3 4 2 3 2" xfId="12818" xr:uid="{6D26922C-0B16-492B-85A8-3E28B4D659D7}"/>
    <cellStyle name="Input 3 4 2 4" xfId="9405" xr:uid="{15CFEFB6-9706-4514-8A16-9427ABF79D64}"/>
    <cellStyle name="Input 3 4 3" xfId="3817" xr:uid="{00000000-0005-0000-0000-000092050000}"/>
    <cellStyle name="Input 3 4 3 2" xfId="7306" xr:uid="{00000000-0005-0000-0000-000092050000}"/>
    <cellStyle name="Input 3 4 3 2 2" xfId="14055" xr:uid="{6F3B91B5-A2E4-4BE0-81BF-589AA959A0B5}"/>
    <cellStyle name="Input 3 4 3 3" xfId="10642" xr:uid="{5512B2D8-C480-492D-875C-AF6255AB915B}"/>
    <cellStyle name="Input 3 4 4" xfId="3586" xr:uid="{00000000-0005-0000-0000-000093050000}"/>
    <cellStyle name="Input 3 4 4 2" xfId="7075" xr:uid="{00000000-0005-0000-0000-000093050000}"/>
    <cellStyle name="Input 3 4 4 2 2" xfId="13824" xr:uid="{1948E0D6-C21C-4809-B894-2B3D16A03925}"/>
    <cellStyle name="Input 3 4 4 3" xfId="10411" xr:uid="{8A7C2060-B8DB-471A-869A-D9F0CDE04CD7}"/>
    <cellStyle name="Input 3 4 5" xfId="5390" xr:uid="{00000000-0005-0000-0000-00008F050000}"/>
    <cellStyle name="Input 3 4 5 2" xfId="12145" xr:uid="{0735CDE1-6A52-4D50-8442-40644883F6CE}"/>
    <cellStyle name="Input 3 4 6" xfId="8733" xr:uid="{7A47C610-8740-4B28-B06D-37A66C75D513}"/>
    <cellStyle name="Input 3 5" xfId="2131" xr:uid="{00000000-0005-0000-0000-000094050000}"/>
    <cellStyle name="Input 3 5 2" xfId="2897" xr:uid="{00000000-0005-0000-0000-000095050000}"/>
    <cellStyle name="Input 3 5 2 2" xfId="4917" xr:uid="{00000000-0005-0000-0000-000096050000}"/>
    <cellStyle name="Input 3 5 2 2 2" xfId="8406" xr:uid="{00000000-0005-0000-0000-000096050000}"/>
    <cellStyle name="Input 3 5 2 2 2 2" xfId="15151" xr:uid="{B08FE038-B536-442B-8D05-1B2F2FDB59D0}"/>
    <cellStyle name="Input 3 5 2 2 3" xfId="11738" xr:uid="{B5709721-6530-4050-B3AA-D9DD4A628A99}"/>
    <cellStyle name="Input 3 5 2 3" xfId="6386" xr:uid="{00000000-0005-0000-0000-000095050000}"/>
    <cellStyle name="Input 3 5 2 3 2" xfId="13137" xr:uid="{A6EEE5B5-69A1-4542-B354-7E332317376F}"/>
    <cellStyle name="Input 3 5 2 4" xfId="9724" xr:uid="{9670FFC3-F114-493E-A304-FDC2E21B7C59}"/>
    <cellStyle name="Input 3 5 3" xfId="4138" xr:uid="{00000000-0005-0000-0000-000097050000}"/>
    <cellStyle name="Input 3 5 3 2" xfId="7627" xr:uid="{00000000-0005-0000-0000-000097050000}"/>
    <cellStyle name="Input 3 5 3 2 2" xfId="14376" xr:uid="{4634460C-6136-41FB-8A0A-04542F31593C}"/>
    <cellStyle name="Input 3 5 3 3" xfId="10963" xr:uid="{96722958-85C4-420C-AC13-FD50CBD82CEC}"/>
    <cellStyle name="Input 3 5 4" xfId="2960" xr:uid="{00000000-0005-0000-0000-000098050000}"/>
    <cellStyle name="Input 3 5 4 2" xfId="6449" xr:uid="{00000000-0005-0000-0000-000098050000}"/>
    <cellStyle name="Input 3 5 4 2 2" xfId="13199" xr:uid="{E322F885-03A1-47D0-AD57-72CC4F8B08EF}"/>
    <cellStyle name="Input 3 5 4 3" xfId="9786" xr:uid="{95685CA9-7D36-49BA-9285-8D6C3BCBE808}"/>
    <cellStyle name="Input 3 5 5" xfId="5710" xr:uid="{00000000-0005-0000-0000-000094050000}"/>
    <cellStyle name="Input 3 5 5 2" xfId="12464" xr:uid="{FF122393-CE84-4B91-A3D3-7F4AEDCE6ABD}"/>
    <cellStyle name="Input 3 5 6" xfId="9052" xr:uid="{440C1B3F-BA80-448E-BED4-138DD4CD0E18}"/>
    <cellStyle name="Input 3 6" xfId="2031" xr:uid="{00000000-0005-0000-0000-000099050000}"/>
    <cellStyle name="Input 3 6 2" xfId="2798" xr:uid="{00000000-0005-0000-0000-00009A050000}"/>
    <cellStyle name="Input 3 6 2 2" xfId="4819" xr:uid="{00000000-0005-0000-0000-00009B050000}"/>
    <cellStyle name="Input 3 6 2 2 2" xfId="8308" xr:uid="{00000000-0005-0000-0000-00009B050000}"/>
    <cellStyle name="Input 3 6 2 2 2 2" xfId="15053" xr:uid="{6E79E11D-FA67-4D4A-81BD-CB97A3ED8D52}"/>
    <cellStyle name="Input 3 6 2 2 3" xfId="11640" xr:uid="{14397D9E-9085-4EBD-98B0-988F6B478429}"/>
    <cellStyle name="Input 3 6 2 3" xfId="6289" xr:uid="{00000000-0005-0000-0000-00009A050000}"/>
    <cellStyle name="Input 3 6 2 3 2" xfId="13040" xr:uid="{61A203FC-159E-4335-BEC5-708F0530C962}"/>
    <cellStyle name="Input 3 6 2 4" xfId="9627" xr:uid="{5B4E60B2-A4C7-4F45-AA8E-DB3A944B6F20}"/>
    <cellStyle name="Input 3 6 3" xfId="4040" xr:uid="{00000000-0005-0000-0000-00009C050000}"/>
    <cellStyle name="Input 3 6 3 2" xfId="7529" xr:uid="{00000000-0005-0000-0000-00009C050000}"/>
    <cellStyle name="Input 3 6 3 2 2" xfId="14278" xr:uid="{57378F55-E442-41D9-91F3-BC8A22696319}"/>
    <cellStyle name="Input 3 6 3 3" xfId="10865" xr:uid="{450F01B0-E1EC-48B7-B6F6-D968261831A8}"/>
    <cellStyle name="Input 3 6 4" xfId="3278" xr:uid="{00000000-0005-0000-0000-00009D050000}"/>
    <cellStyle name="Input 3 6 4 2" xfId="6767" xr:uid="{00000000-0005-0000-0000-00009D050000}"/>
    <cellStyle name="Input 3 6 4 2 2" xfId="13517" xr:uid="{16AA09A1-EFFF-44F5-8871-5D55D82051AE}"/>
    <cellStyle name="Input 3 6 4 3" xfId="10104" xr:uid="{07CC379F-90D4-4850-AC28-83350ECA9F22}"/>
    <cellStyle name="Input 3 6 5" xfId="5612" xr:uid="{00000000-0005-0000-0000-000099050000}"/>
    <cellStyle name="Input 3 6 5 2" xfId="12367" xr:uid="{6E48DF3E-94F4-40DC-95C3-368CA25B3B1A}"/>
    <cellStyle name="Input 3 6 6" xfId="8955" xr:uid="{F20EB0A5-0903-4E92-9D2D-39B3AAE45AD6}"/>
    <cellStyle name="Input 3 7" xfId="3104" xr:uid="{00000000-0005-0000-0000-00009E050000}"/>
    <cellStyle name="Input 3 7 2" xfId="6593" xr:uid="{00000000-0005-0000-0000-00009E050000}"/>
    <cellStyle name="Input 3 7 2 2" xfId="13343" xr:uid="{DAF8A4C4-EA94-4F0C-8F97-FFDFFB67E28D}"/>
    <cellStyle name="Input 3 7 3" xfId="9930" xr:uid="{DE50B2C5-CB91-40F3-A0D1-5AF00CFE6603}"/>
    <cellStyle name="Input 3 8" xfId="3558" xr:uid="{00000000-0005-0000-0000-00009F050000}"/>
    <cellStyle name="Input 3 8 2" xfId="7047" xr:uid="{00000000-0005-0000-0000-00009F050000}"/>
    <cellStyle name="Input 3 8 2 2" xfId="13797" xr:uid="{281D03D3-8669-4C29-A12E-FD35CEFD4C44}"/>
    <cellStyle name="Input 3 8 3" xfId="10384" xr:uid="{A7677CE5-DBE6-426B-8AC0-32C5C0C7A723}"/>
    <cellStyle name="Input 3 9" xfId="5041" xr:uid="{00000000-0005-0000-0000-000052050000}"/>
    <cellStyle name="Input 3 9 2" xfId="11833" xr:uid="{9B725E84-D348-4F09-9F20-40FCA642C726}"/>
    <cellStyle name="Input 4" xfId="389" xr:uid="{00000000-0005-0000-0000-0000A0050000}"/>
    <cellStyle name="Input 4 10" xfId="8504" xr:uid="{22ADBAED-DA27-443A-A75A-1393976C52C6}"/>
    <cellStyle name="Input 4 2" xfId="775" xr:uid="{00000000-0005-0000-0000-0000A1050000}"/>
    <cellStyle name="Input 4 2 10" xfId="5080" xr:uid="{00000000-0005-0000-0000-0000A1050000}"/>
    <cellStyle name="Input 4 2 10 2" xfId="11865" xr:uid="{22D399B5-C3D8-48B1-BB75-55C18AEB6BAE}"/>
    <cellStyle name="Input 4 2 2" xfId="1642" xr:uid="{00000000-0005-0000-0000-0000A2050000}"/>
    <cellStyle name="Input 4 2 2 2" xfId="2415" xr:uid="{00000000-0005-0000-0000-0000A3050000}"/>
    <cellStyle name="Input 4 2 2 2 2" xfId="4440" xr:uid="{00000000-0005-0000-0000-0000A4050000}"/>
    <cellStyle name="Input 4 2 2 2 2 2" xfId="7929" xr:uid="{00000000-0005-0000-0000-0000A4050000}"/>
    <cellStyle name="Input 4 2 2 2 2 2 2" xfId="14674" xr:uid="{558C4974-D534-475D-A1CF-302192BFED0F}"/>
    <cellStyle name="Input 4 2 2 2 2 3" xfId="11261" xr:uid="{DAEBB105-EEF5-49A8-9687-3608D8D11F8A}"/>
    <cellStyle name="Input 4 2 2 2 3" xfId="5909" xr:uid="{00000000-0005-0000-0000-0000A3050000}"/>
    <cellStyle name="Input 4 2 2 2 3 2" xfId="12660" xr:uid="{D3D1B8AC-E51C-47E4-AC61-11DF913ABA03}"/>
    <cellStyle name="Input 4 2 2 2 4" xfId="9247" xr:uid="{048FD947-80AA-4AF9-84A3-CDD89CD3FD3B}"/>
    <cellStyle name="Input 4 2 2 3" xfId="3658" xr:uid="{00000000-0005-0000-0000-0000A5050000}"/>
    <cellStyle name="Input 4 2 2 3 2" xfId="7147" xr:uid="{00000000-0005-0000-0000-0000A5050000}"/>
    <cellStyle name="Input 4 2 2 3 2 2" xfId="13896" xr:uid="{142460A8-3166-43FD-8F43-24980D94639C}"/>
    <cellStyle name="Input 4 2 2 3 3" xfId="10483" xr:uid="{AEB5175E-A32B-4E7B-80DF-4F32F9C91EAB}"/>
    <cellStyle name="Input 4 2 2 4" xfId="3098" xr:uid="{00000000-0005-0000-0000-0000A6050000}"/>
    <cellStyle name="Input 4 2 2 4 2" xfId="6587" xr:uid="{00000000-0005-0000-0000-0000A6050000}"/>
    <cellStyle name="Input 4 2 2 4 2 2" xfId="13337" xr:uid="{ED132D19-2434-4409-932F-54170A5AF6CE}"/>
    <cellStyle name="Input 4 2 2 4 3" xfId="9924" xr:uid="{873E92CF-6ACA-451E-AE24-E65CE07721B6}"/>
    <cellStyle name="Input 4 2 2 5" xfId="5230" xr:uid="{00000000-0005-0000-0000-0000A2050000}"/>
    <cellStyle name="Input 4 2 2 5 2" xfId="11987" xr:uid="{0F9D29B0-81FB-419B-AEA1-684F614FAF75}"/>
    <cellStyle name="Input 4 2 2 6" xfId="8575" xr:uid="{158848F5-C09C-4E9B-94C7-CD689591A4FD}"/>
    <cellStyle name="Input 4 2 3" xfId="1863" xr:uid="{00000000-0005-0000-0000-0000A7050000}"/>
    <cellStyle name="Input 4 2 3 2" xfId="2633" xr:uid="{00000000-0005-0000-0000-0000A8050000}"/>
    <cellStyle name="Input 4 2 3 2 2" xfId="4656" xr:uid="{00000000-0005-0000-0000-0000A9050000}"/>
    <cellStyle name="Input 4 2 3 2 2 2" xfId="8145" xr:uid="{00000000-0005-0000-0000-0000A9050000}"/>
    <cellStyle name="Input 4 2 3 2 2 2 2" xfId="14890" xr:uid="{7715F73B-8CED-4DE3-A969-477EE3D90F9A}"/>
    <cellStyle name="Input 4 2 3 2 2 3" xfId="11477" xr:uid="{CC629C9C-541F-4849-8D8C-AD2FFFC6A2D3}"/>
    <cellStyle name="Input 4 2 3 2 3" xfId="6125" xr:uid="{00000000-0005-0000-0000-0000A8050000}"/>
    <cellStyle name="Input 4 2 3 2 3 2" xfId="12876" xr:uid="{81B9EE5C-932D-4C45-98E7-C304B19236F8}"/>
    <cellStyle name="Input 4 2 3 2 4" xfId="9463" xr:uid="{8B638FAB-E13B-469D-8444-E63F862658D5}"/>
    <cellStyle name="Input 4 2 3 3" xfId="3875" xr:uid="{00000000-0005-0000-0000-0000AA050000}"/>
    <cellStyle name="Input 4 2 3 3 2" xfId="7364" xr:uid="{00000000-0005-0000-0000-0000AA050000}"/>
    <cellStyle name="Input 4 2 3 3 2 2" xfId="14113" xr:uid="{80BD30F9-99DB-4971-A88A-35CB9CCDB07F}"/>
    <cellStyle name="Input 4 2 3 3 3" xfId="10700" xr:uid="{4E2D2D5F-2160-4FEC-8229-0B358A089431}"/>
    <cellStyle name="Input 4 2 3 4" xfId="2992" xr:uid="{00000000-0005-0000-0000-0000AB050000}"/>
    <cellStyle name="Input 4 2 3 4 2" xfId="6481" xr:uid="{00000000-0005-0000-0000-0000AB050000}"/>
    <cellStyle name="Input 4 2 3 4 2 2" xfId="13231" xr:uid="{D57E5140-CECD-4165-82FD-4232E2995031}"/>
    <cellStyle name="Input 4 2 3 4 3" xfId="9818" xr:uid="{E42E4A37-0AE3-4866-B09F-4EAC5B0FA2EA}"/>
    <cellStyle name="Input 4 2 3 5" xfId="5448" xr:uid="{00000000-0005-0000-0000-0000A7050000}"/>
    <cellStyle name="Input 4 2 3 5 2" xfId="12203" xr:uid="{B70AED6F-11B4-4971-93D8-65A6B25C2D46}"/>
    <cellStyle name="Input 4 2 3 6" xfId="8791" xr:uid="{D543AC6F-21B0-46CA-A06C-2E799987D53D}"/>
    <cellStyle name="Input 4 2 4" xfId="1957" xr:uid="{00000000-0005-0000-0000-0000AC050000}"/>
    <cellStyle name="Input 4 2 4 2" xfId="2727" xr:uid="{00000000-0005-0000-0000-0000AD050000}"/>
    <cellStyle name="Input 4 2 4 2 2" xfId="4749" xr:uid="{00000000-0005-0000-0000-0000AE050000}"/>
    <cellStyle name="Input 4 2 4 2 2 2" xfId="8238" xr:uid="{00000000-0005-0000-0000-0000AE050000}"/>
    <cellStyle name="Input 4 2 4 2 2 2 2" xfId="14983" xr:uid="{078675D0-A252-4BB1-969E-80A10C2616C9}"/>
    <cellStyle name="Input 4 2 4 2 2 3" xfId="11570" xr:uid="{C636D26C-0E91-4DB4-81DA-975FBB4D350A}"/>
    <cellStyle name="Input 4 2 4 2 3" xfId="6219" xr:uid="{00000000-0005-0000-0000-0000AD050000}"/>
    <cellStyle name="Input 4 2 4 2 3 2" xfId="12970" xr:uid="{AF2EE73B-630A-40CA-A4CF-87EB0E48B23B}"/>
    <cellStyle name="Input 4 2 4 2 4" xfId="9557" xr:uid="{2ED83827-5ED7-436A-B7AF-AFCD8E264D7F}"/>
    <cellStyle name="Input 4 2 4 3" xfId="3968" xr:uid="{00000000-0005-0000-0000-0000AF050000}"/>
    <cellStyle name="Input 4 2 4 3 2" xfId="7457" xr:uid="{00000000-0005-0000-0000-0000AF050000}"/>
    <cellStyle name="Input 4 2 4 3 2 2" xfId="14206" xr:uid="{CBF16842-6FFE-4CB8-9D9C-0699FE1D2167}"/>
    <cellStyle name="Input 4 2 4 3 3" xfId="10793" xr:uid="{7D8A9FE0-04A6-4E9C-93CA-8133FAFB435E}"/>
    <cellStyle name="Input 4 2 4 4" xfId="4299" xr:uid="{00000000-0005-0000-0000-0000B0050000}"/>
    <cellStyle name="Input 4 2 4 4 2" xfId="7788" xr:uid="{00000000-0005-0000-0000-0000B0050000}"/>
    <cellStyle name="Input 4 2 4 4 2 2" xfId="14534" xr:uid="{9ABBBF29-B913-4810-A5C7-86F8D5039F92}"/>
    <cellStyle name="Input 4 2 4 4 3" xfId="11121" xr:uid="{429B9E69-35FB-48CF-8DEE-A0F8C9F95E5F}"/>
    <cellStyle name="Input 4 2 4 5" xfId="5542" xr:uid="{00000000-0005-0000-0000-0000AC050000}"/>
    <cellStyle name="Input 4 2 4 5 2" xfId="12297" xr:uid="{5E9DC414-39AC-4750-B85D-7F65CD341AC4}"/>
    <cellStyle name="Input 4 2 4 6" xfId="8885" xr:uid="{49076E8A-892A-4ECE-802A-1A5D8B895057}"/>
    <cellStyle name="Input 4 2 5" xfId="1978" xr:uid="{00000000-0005-0000-0000-0000B1050000}"/>
    <cellStyle name="Input 4 2 5 2" xfId="2748" xr:uid="{00000000-0005-0000-0000-0000B2050000}"/>
    <cellStyle name="Input 4 2 5 2 2" xfId="4770" xr:uid="{00000000-0005-0000-0000-0000B3050000}"/>
    <cellStyle name="Input 4 2 5 2 2 2" xfId="8259" xr:uid="{00000000-0005-0000-0000-0000B3050000}"/>
    <cellStyle name="Input 4 2 5 2 2 2 2" xfId="15004" xr:uid="{BCB751A3-9386-457A-979B-CE3D2C78432A}"/>
    <cellStyle name="Input 4 2 5 2 2 3" xfId="11591" xr:uid="{5DB5935C-A419-41ED-A1C3-D037D1E1B857}"/>
    <cellStyle name="Input 4 2 5 2 3" xfId="6240" xr:uid="{00000000-0005-0000-0000-0000B2050000}"/>
    <cellStyle name="Input 4 2 5 2 3 2" xfId="12991" xr:uid="{1F0CAB1B-1C4E-4C69-85AF-1AADA75D6FB9}"/>
    <cellStyle name="Input 4 2 5 2 4" xfId="9578" xr:uid="{0B0EEB58-F565-483D-BCDE-3B13D3B931C1}"/>
    <cellStyle name="Input 4 2 5 3" xfId="3989" xr:uid="{00000000-0005-0000-0000-0000B4050000}"/>
    <cellStyle name="Input 4 2 5 3 2" xfId="7478" xr:uid="{00000000-0005-0000-0000-0000B4050000}"/>
    <cellStyle name="Input 4 2 5 3 2 2" xfId="14227" xr:uid="{C9897238-7182-44BD-8BA7-A534E976A5CF}"/>
    <cellStyle name="Input 4 2 5 3 3" xfId="10814" xr:uid="{3B941610-4B96-4B31-9465-20589CCE7F76}"/>
    <cellStyle name="Input 4 2 5 4" xfId="3484" xr:uid="{00000000-0005-0000-0000-0000B5050000}"/>
    <cellStyle name="Input 4 2 5 4 2" xfId="6973" xr:uid="{00000000-0005-0000-0000-0000B5050000}"/>
    <cellStyle name="Input 4 2 5 4 2 2" xfId="13723" xr:uid="{50F96C91-F6FD-4C92-9B49-97786B3F15E0}"/>
    <cellStyle name="Input 4 2 5 4 3" xfId="10310" xr:uid="{77742809-844B-46E9-82B1-BBD1D12E58FE}"/>
    <cellStyle name="Input 4 2 5 5" xfId="5563" xr:uid="{00000000-0005-0000-0000-0000B1050000}"/>
    <cellStyle name="Input 4 2 5 5 2" xfId="12318" xr:uid="{DA0A996D-E1BA-4DB2-A97D-51A123A36945}"/>
    <cellStyle name="Input 4 2 5 6" xfId="8906" xr:uid="{27151594-4833-4AE7-A912-685ACC0E2221}"/>
    <cellStyle name="Input 4 2 6" xfId="1991" xr:uid="{00000000-0005-0000-0000-0000B6050000}"/>
    <cellStyle name="Input 4 2 6 2" xfId="2760" xr:uid="{00000000-0005-0000-0000-0000B7050000}"/>
    <cellStyle name="Input 4 2 6 2 2" xfId="4782" xr:uid="{00000000-0005-0000-0000-0000B8050000}"/>
    <cellStyle name="Input 4 2 6 2 2 2" xfId="8271" xr:uid="{00000000-0005-0000-0000-0000B8050000}"/>
    <cellStyle name="Input 4 2 6 2 2 2 2" xfId="15016" xr:uid="{AB620561-A5DB-4B00-8C95-B596C3BD321C}"/>
    <cellStyle name="Input 4 2 6 2 2 3" xfId="11603" xr:uid="{DF7F47CB-96C3-43F2-9DF5-10689B5AB8CF}"/>
    <cellStyle name="Input 4 2 6 2 3" xfId="6252" xr:uid="{00000000-0005-0000-0000-0000B7050000}"/>
    <cellStyle name="Input 4 2 6 2 3 2" xfId="13003" xr:uid="{A74BF286-2626-4A1F-8E21-5A4EAA6368F0}"/>
    <cellStyle name="Input 4 2 6 2 4" xfId="9590" xr:uid="{7CE56CA3-483B-49B9-9B3F-6BB40FD8EC17}"/>
    <cellStyle name="Input 4 2 6 3" xfId="4002" xr:uid="{00000000-0005-0000-0000-0000B9050000}"/>
    <cellStyle name="Input 4 2 6 3 2" xfId="7491" xr:uid="{00000000-0005-0000-0000-0000B9050000}"/>
    <cellStyle name="Input 4 2 6 3 2 2" xfId="14240" xr:uid="{77824B45-9DDC-43AD-96AD-BAF25B836496}"/>
    <cellStyle name="Input 4 2 6 3 3" xfId="10827" xr:uid="{D98E1160-6FE5-42CD-91E7-4496D8594EAC}"/>
    <cellStyle name="Input 4 2 6 4" xfId="4247" xr:uid="{00000000-0005-0000-0000-0000BA050000}"/>
    <cellStyle name="Input 4 2 6 4 2" xfId="7736" xr:uid="{00000000-0005-0000-0000-0000BA050000}"/>
    <cellStyle name="Input 4 2 6 4 2 2" xfId="14483" xr:uid="{004227EB-213B-4990-8349-26412D968231}"/>
    <cellStyle name="Input 4 2 6 4 3" xfId="11070" xr:uid="{3639C001-D4C9-489D-BC3C-0EE160AF8078}"/>
    <cellStyle name="Input 4 2 6 5" xfId="5575" xr:uid="{00000000-0005-0000-0000-0000B6050000}"/>
    <cellStyle name="Input 4 2 6 5 2" xfId="12330" xr:uid="{393F695F-710D-4BDD-8C61-A7BB7CE73B2D}"/>
    <cellStyle name="Input 4 2 6 6" xfId="8918" xr:uid="{8CA6C851-63AB-44B5-97EA-F5764112E954}"/>
    <cellStyle name="Input 4 2 7" xfId="2289" xr:uid="{00000000-0005-0000-0000-0000BB050000}"/>
    <cellStyle name="Input 4 2 7 2" xfId="4327" xr:uid="{00000000-0005-0000-0000-0000BC050000}"/>
    <cellStyle name="Input 4 2 7 2 2" xfId="7816" xr:uid="{00000000-0005-0000-0000-0000BC050000}"/>
    <cellStyle name="Input 4 2 7 2 2 2" xfId="14561" xr:uid="{18162CDB-F066-43B9-BDFD-E3431AAD5881}"/>
    <cellStyle name="Input 4 2 7 2 3" xfId="11148" xr:uid="{BA8E51F5-93BA-43B5-ACAE-2235471884A2}"/>
    <cellStyle name="Input 4 2 7 3" xfId="5790" xr:uid="{00000000-0005-0000-0000-0000BB050000}"/>
    <cellStyle name="Input 4 2 7 3 2" xfId="12541" xr:uid="{82E8165A-B5F5-40CC-82A9-8E1C741A8838}"/>
    <cellStyle name="Input 4 2 7 4" xfId="9128" xr:uid="{142E6A1E-4896-45B1-8DC2-75BC2440DBD5}"/>
    <cellStyle name="Input 4 2 8" xfId="3190" xr:uid="{00000000-0005-0000-0000-0000BD050000}"/>
    <cellStyle name="Input 4 2 8 2" xfId="6679" xr:uid="{00000000-0005-0000-0000-0000BD050000}"/>
    <cellStyle name="Input 4 2 8 2 2" xfId="13429" xr:uid="{F9AE612F-866E-4002-80AE-BD528C7DB307}"/>
    <cellStyle name="Input 4 2 8 3" xfId="10016" xr:uid="{AEB9EEB3-067B-4D56-991E-2CF7D5C497FE}"/>
    <cellStyle name="Input 4 2 9" xfId="4278" xr:uid="{00000000-0005-0000-0000-0000BE050000}"/>
    <cellStyle name="Input 4 2 9 2" xfId="7767" xr:uid="{00000000-0005-0000-0000-0000BE050000}"/>
    <cellStyle name="Input 4 2 9 2 2" xfId="14514" xr:uid="{CF110376-9317-4F5D-A177-F86596750A7C}"/>
    <cellStyle name="Input 4 2 9 3" xfId="11101" xr:uid="{D04FDA76-6467-4085-A56E-BD3358CC8B01}"/>
    <cellStyle name="Input 4 3" xfId="779" xr:uid="{00000000-0005-0000-0000-0000BF050000}"/>
    <cellStyle name="Input 4 3 10" xfId="5084" xr:uid="{00000000-0005-0000-0000-0000BF050000}"/>
    <cellStyle name="Input 4 3 10 2" xfId="11869" xr:uid="{4E2D47BD-BE7D-4FFA-81D8-4BD026C5E183}"/>
    <cellStyle name="Input 4 3 2" xfId="1646" xr:uid="{00000000-0005-0000-0000-0000C0050000}"/>
    <cellStyle name="Input 4 3 2 2" xfId="2419" xr:uid="{00000000-0005-0000-0000-0000C1050000}"/>
    <cellStyle name="Input 4 3 2 2 2" xfId="4444" xr:uid="{00000000-0005-0000-0000-0000C2050000}"/>
    <cellStyle name="Input 4 3 2 2 2 2" xfId="7933" xr:uid="{00000000-0005-0000-0000-0000C2050000}"/>
    <cellStyle name="Input 4 3 2 2 2 2 2" xfId="14678" xr:uid="{CA2B4CAC-4810-405A-8A04-AEE6C856A92B}"/>
    <cellStyle name="Input 4 3 2 2 2 3" xfId="11265" xr:uid="{CCE2F898-9600-4C95-A2B7-F871E10EDBD6}"/>
    <cellStyle name="Input 4 3 2 2 3" xfId="5913" xr:uid="{00000000-0005-0000-0000-0000C1050000}"/>
    <cellStyle name="Input 4 3 2 2 3 2" xfId="12664" xr:uid="{74A2F114-B84B-4EEF-968E-3B2F35AB7642}"/>
    <cellStyle name="Input 4 3 2 2 4" xfId="9251" xr:uid="{0B185293-C77A-4132-8651-4B99F9CEE8D0}"/>
    <cellStyle name="Input 4 3 2 3" xfId="3662" xr:uid="{00000000-0005-0000-0000-0000C3050000}"/>
    <cellStyle name="Input 4 3 2 3 2" xfId="7151" xr:uid="{00000000-0005-0000-0000-0000C3050000}"/>
    <cellStyle name="Input 4 3 2 3 2 2" xfId="13900" xr:uid="{BC5207FC-D819-49BE-8C5B-1B9A4DA948DC}"/>
    <cellStyle name="Input 4 3 2 3 3" xfId="10487" xr:uid="{611E713B-907A-4F9B-8DA6-5CD5782376AB}"/>
    <cellStyle name="Input 4 3 2 4" xfId="3607" xr:uid="{00000000-0005-0000-0000-0000C4050000}"/>
    <cellStyle name="Input 4 3 2 4 2" xfId="7096" xr:uid="{00000000-0005-0000-0000-0000C4050000}"/>
    <cellStyle name="Input 4 3 2 4 2 2" xfId="13845" xr:uid="{1FA2AA0B-7F96-4AD6-9C90-230C436DED1C}"/>
    <cellStyle name="Input 4 3 2 4 3" xfId="10432" xr:uid="{C606D73B-CD8F-4F21-95C8-08F697DC6C84}"/>
    <cellStyle name="Input 4 3 2 5" xfId="5234" xr:uid="{00000000-0005-0000-0000-0000C0050000}"/>
    <cellStyle name="Input 4 3 2 5 2" xfId="11991" xr:uid="{D33AF815-07AA-4FEE-88AD-F8BC6C585867}"/>
    <cellStyle name="Input 4 3 2 6" xfId="8579" xr:uid="{89B690F6-7073-4031-A19F-10EA74B9BAAF}"/>
    <cellStyle name="Input 4 3 3" xfId="1867" xr:uid="{00000000-0005-0000-0000-0000C5050000}"/>
    <cellStyle name="Input 4 3 3 2" xfId="2637" xr:uid="{00000000-0005-0000-0000-0000C6050000}"/>
    <cellStyle name="Input 4 3 3 2 2" xfId="4660" xr:uid="{00000000-0005-0000-0000-0000C7050000}"/>
    <cellStyle name="Input 4 3 3 2 2 2" xfId="8149" xr:uid="{00000000-0005-0000-0000-0000C7050000}"/>
    <cellStyle name="Input 4 3 3 2 2 2 2" xfId="14894" xr:uid="{20FEAAF8-F027-4BF4-B93B-5523F425F5B4}"/>
    <cellStyle name="Input 4 3 3 2 2 3" xfId="11481" xr:uid="{B16E23F7-E337-4A3F-B53F-CEE734F4FA79}"/>
    <cellStyle name="Input 4 3 3 2 3" xfId="6129" xr:uid="{00000000-0005-0000-0000-0000C6050000}"/>
    <cellStyle name="Input 4 3 3 2 3 2" xfId="12880" xr:uid="{DF6A69B3-FBD3-4F47-8B03-E350B5EDFAFE}"/>
    <cellStyle name="Input 4 3 3 2 4" xfId="9467" xr:uid="{BE0D1ADF-1D13-4EFC-966B-3BBDC75D6279}"/>
    <cellStyle name="Input 4 3 3 3" xfId="3879" xr:uid="{00000000-0005-0000-0000-0000C8050000}"/>
    <cellStyle name="Input 4 3 3 3 2" xfId="7368" xr:uid="{00000000-0005-0000-0000-0000C8050000}"/>
    <cellStyle name="Input 4 3 3 3 2 2" xfId="14117" xr:uid="{D96B57D8-F9E9-4F31-BC39-1EDC0DE5DB52}"/>
    <cellStyle name="Input 4 3 3 3 3" xfId="10704" xr:uid="{1F2504F8-5570-4AB8-939D-68AF61A708BF}"/>
    <cellStyle name="Input 4 3 3 4" xfId="3322" xr:uid="{00000000-0005-0000-0000-0000C9050000}"/>
    <cellStyle name="Input 4 3 3 4 2" xfId="6811" xr:uid="{00000000-0005-0000-0000-0000C9050000}"/>
    <cellStyle name="Input 4 3 3 4 2 2" xfId="13561" xr:uid="{9B3EEBFB-3074-4AA9-B50F-0C990A08EB65}"/>
    <cellStyle name="Input 4 3 3 4 3" xfId="10148" xr:uid="{C54216A8-65C4-493E-91D0-6451C22288F7}"/>
    <cellStyle name="Input 4 3 3 5" xfId="5452" xr:uid="{00000000-0005-0000-0000-0000C5050000}"/>
    <cellStyle name="Input 4 3 3 5 2" xfId="12207" xr:uid="{5FA7DE4B-B9FA-4EAD-99DC-99555BE9668A}"/>
    <cellStyle name="Input 4 3 3 6" xfId="8795" xr:uid="{5FF6BC46-5C4A-430A-9E80-5F0A55646ABD}"/>
    <cellStyle name="Input 4 3 4" xfId="1774" xr:uid="{00000000-0005-0000-0000-0000CA050000}"/>
    <cellStyle name="Input 4 3 4 2" xfId="2544" xr:uid="{00000000-0005-0000-0000-0000CB050000}"/>
    <cellStyle name="Input 4 3 4 2 2" xfId="4567" xr:uid="{00000000-0005-0000-0000-0000CC050000}"/>
    <cellStyle name="Input 4 3 4 2 2 2" xfId="8056" xr:uid="{00000000-0005-0000-0000-0000CC050000}"/>
    <cellStyle name="Input 4 3 4 2 2 2 2" xfId="14801" xr:uid="{D44FE9DD-5454-4A3B-9196-97250C793F05}"/>
    <cellStyle name="Input 4 3 4 2 2 3" xfId="11388" xr:uid="{A2183D71-CECD-4D64-AEAA-1F76FAB2F76E}"/>
    <cellStyle name="Input 4 3 4 2 3" xfId="6037" xr:uid="{00000000-0005-0000-0000-0000CB050000}"/>
    <cellStyle name="Input 4 3 4 2 3 2" xfId="12788" xr:uid="{2303DD2B-9056-43C9-9446-A6DA316E0DC0}"/>
    <cellStyle name="Input 4 3 4 2 4" xfId="9375" xr:uid="{3BD0C65A-7CA5-498C-AA9C-65BA60516EB3}"/>
    <cellStyle name="Input 4 3 4 3" xfId="3786" xr:uid="{00000000-0005-0000-0000-0000CD050000}"/>
    <cellStyle name="Input 4 3 4 3 2" xfId="7275" xr:uid="{00000000-0005-0000-0000-0000CD050000}"/>
    <cellStyle name="Input 4 3 4 3 2 2" xfId="14024" xr:uid="{D1827EFE-C794-418E-903F-E5DAB59DF94B}"/>
    <cellStyle name="Input 4 3 4 3 3" xfId="10611" xr:uid="{88A1F3D1-D125-42D8-96AD-3DEB2E233C13}"/>
    <cellStyle name="Input 4 3 4 4" xfId="3046" xr:uid="{00000000-0005-0000-0000-0000CE050000}"/>
    <cellStyle name="Input 4 3 4 4 2" xfId="6535" xr:uid="{00000000-0005-0000-0000-0000CE050000}"/>
    <cellStyle name="Input 4 3 4 4 2 2" xfId="13285" xr:uid="{58CFA5B4-6E6C-4524-B871-025E675119D7}"/>
    <cellStyle name="Input 4 3 4 4 3" xfId="9872" xr:uid="{22B270ED-C31C-4456-90E9-0F9B3777D4EA}"/>
    <cellStyle name="Input 4 3 4 5" xfId="5360" xr:uid="{00000000-0005-0000-0000-0000CA050000}"/>
    <cellStyle name="Input 4 3 4 5 2" xfId="12115" xr:uid="{C45D8D72-BAFE-40B1-8435-56DA5505353A}"/>
    <cellStyle name="Input 4 3 4 6" xfId="8703" xr:uid="{DA8D5C89-103C-4D73-B7F4-B8B3224EA15C}"/>
    <cellStyle name="Input 4 3 5" xfId="1934" xr:uid="{00000000-0005-0000-0000-0000CF050000}"/>
    <cellStyle name="Input 4 3 5 2" xfId="2704" xr:uid="{00000000-0005-0000-0000-0000D0050000}"/>
    <cellStyle name="Input 4 3 5 2 2" xfId="4726" xr:uid="{00000000-0005-0000-0000-0000D1050000}"/>
    <cellStyle name="Input 4 3 5 2 2 2" xfId="8215" xr:uid="{00000000-0005-0000-0000-0000D1050000}"/>
    <cellStyle name="Input 4 3 5 2 2 2 2" xfId="14960" xr:uid="{55535F67-1056-49A0-9F16-FD2D08B3F133}"/>
    <cellStyle name="Input 4 3 5 2 2 3" xfId="11547" xr:uid="{3432D54B-7F0C-4438-8F3A-4DF27A961EDF}"/>
    <cellStyle name="Input 4 3 5 2 3" xfId="6196" xr:uid="{00000000-0005-0000-0000-0000D0050000}"/>
    <cellStyle name="Input 4 3 5 2 3 2" xfId="12947" xr:uid="{86A32C0E-9CCD-4A6C-983F-4C1469E8EB0D}"/>
    <cellStyle name="Input 4 3 5 2 4" xfId="9534" xr:uid="{0E074601-96B5-4410-AE5C-EDD61BDAEC80}"/>
    <cellStyle name="Input 4 3 5 3" xfId="3945" xr:uid="{00000000-0005-0000-0000-0000D2050000}"/>
    <cellStyle name="Input 4 3 5 3 2" xfId="7434" xr:uid="{00000000-0005-0000-0000-0000D2050000}"/>
    <cellStyle name="Input 4 3 5 3 2 2" xfId="14183" xr:uid="{1B481226-B723-4FD5-8964-BAC5A9F1CA86}"/>
    <cellStyle name="Input 4 3 5 3 3" xfId="10770" xr:uid="{66E1CDEA-7C5A-4A48-B440-A53651C8AF3F}"/>
    <cellStyle name="Input 4 3 5 4" xfId="3485" xr:uid="{00000000-0005-0000-0000-0000D3050000}"/>
    <cellStyle name="Input 4 3 5 4 2" xfId="6974" xr:uid="{00000000-0005-0000-0000-0000D3050000}"/>
    <cellStyle name="Input 4 3 5 4 2 2" xfId="13724" xr:uid="{EF5BB0F1-09D6-432E-9AA2-A27E7A26775D}"/>
    <cellStyle name="Input 4 3 5 4 3" xfId="10311" xr:uid="{F54E6BEC-B331-4953-9900-7C79E0BF3FE9}"/>
    <cellStyle name="Input 4 3 5 5" xfId="5519" xr:uid="{00000000-0005-0000-0000-0000CF050000}"/>
    <cellStyle name="Input 4 3 5 5 2" xfId="12274" xr:uid="{43DF05F9-6FAE-4DD2-8E8F-F00C1014EBC9}"/>
    <cellStyle name="Input 4 3 5 6" xfId="8862" xr:uid="{08F7084E-14F6-4CA2-983E-0D2591EDD051}"/>
    <cellStyle name="Input 4 3 6" xfId="1833" xr:uid="{00000000-0005-0000-0000-0000D4050000}"/>
    <cellStyle name="Input 4 3 6 2" xfId="2603" xr:uid="{00000000-0005-0000-0000-0000D5050000}"/>
    <cellStyle name="Input 4 3 6 2 2" xfId="4626" xr:uid="{00000000-0005-0000-0000-0000D6050000}"/>
    <cellStyle name="Input 4 3 6 2 2 2" xfId="8115" xr:uid="{00000000-0005-0000-0000-0000D6050000}"/>
    <cellStyle name="Input 4 3 6 2 2 2 2" xfId="14860" xr:uid="{9FCBC7CC-49C3-475E-BCA1-5B224CC47573}"/>
    <cellStyle name="Input 4 3 6 2 2 3" xfId="11447" xr:uid="{155C09CE-7E8D-461A-816B-9FAFCA03D1CD}"/>
    <cellStyle name="Input 4 3 6 2 3" xfId="6095" xr:uid="{00000000-0005-0000-0000-0000D5050000}"/>
    <cellStyle name="Input 4 3 6 2 3 2" xfId="12846" xr:uid="{F9B14856-DCE6-40C3-BE0C-A664818566BB}"/>
    <cellStyle name="Input 4 3 6 2 4" xfId="9433" xr:uid="{B0DB12F6-48F2-45E6-9A27-3055B7ADB3D4}"/>
    <cellStyle name="Input 4 3 6 3" xfId="3845" xr:uid="{00000000-0005-0000-0000-0000D7050000}"/>
    <cellStyle name="Input 4 3 6 3 2" xfId="7334" xr:uid="{00000000-0005-0000-0000-0000D7050000}"/>
    <cellStyle name="Input 4 3 6 3 2 2" xfId="14083" xr:uid="{B3BFDCBF-6984-41DD-A5B7-1071C75B66ED}"/>
    <cellStyle name="Input 4 3 6 3 3" xfId="10670" xr:uid="{E005B4DD-C3E0-4DDB-935B-DC62D18CD41F}"/>
    <cellStyle name="Input 4 3 6 4" xfId="3029" xr:uid="{00000000-0005-0000-0000-0000D8050000}"/>
    <cellStyle name="Input 4 3 6 4 2" xfId="6518" xr:uid="{00000000-0005-0000-0000-0000D8050000}"/>
    <cellStyle name="Input 4 3 6 4 2 2" xfId="13268" xr:uid="{66CF9C27-48F1-46C3-978A-796D6ED3EFEF}"/>
    <cellStyle name="Input 4 3 6 4 3" xfId="9855" xr:uid="{9326AEF3-0673-4DCD-B1B4-F5B79554E21C}"/>
    <cellStyle name="Input 4 3 6 5" xfId="5418" xr:uid="{00000000-0005-0000-0000-0000D4050000}"/>
    <cellStyle name="Input 4 3 6 5 2" xfId="12173" xr:uid="{46331C71-5DE9-43A4-96D2-CCECA2ACD2FA}"/>
    <cellStyle name="Input 4 3 6 6" xfId="8761" xr:uid="{1FC11C1E-7BEF-42AD-A16F-6754CF61BEEB}"/>
    <cellStyle name="Input 4 3 7" xfId="2293" xr:uid="{00000000-0005-0000-0000-0000D9050000}"/>
    <cellStyle name="Input 4 3 7 2" xfId="4331" xr:uid="{00000000-0005-0000-0000-0000DA050000}"/>
    <cellStyle name="Input 4 3 7 2 2" xfId="7820" xr:uid="{00000000-0005-0000-0000-0000DA050000}"/>
    <cellStyle name="Input 4 3 7 2 2 2" xfId="14565" xr:uid="{C060FDCD-F300-47D9-8E07-A505A4C98BF8}"/>
    <cellStyle name="Input 4 3 7 2 3" xfId="11152" xr:uid="{60ADAF63-7B85-4BA5-8CB9-6C12F11011F0}"/>
    <cellStyle name="Input 4 3 7 3" xfId="5794" xr:uid="{00000000-0005-0000-0000-0000D9050000}"/>
    <cellStyle name="Input 4 3 7 3 2" xfId="12545" xr:uid="{55DDCDCA-1E1B-4622-9AE3-AF2BE876FF29}"/>
    <cellStyle name="Input 4 3 7 4" xfId="9132" xr:uid="{F5774DF6-E6D4-40BB-8A33-51B9CB5CF27B}"/>
    <cellStyle name="Input 4 3 8" xfId="3194" xr:uid="{00000000-0005-0000-0000-0000DB050000}"/>
    <cellStyle name="Input 4 3 8 2" xfId="6683" xr:uid="{00000000-0005-0000-0000-0000DB050000}"/>
    <cellStyle name="Input 4 3 8 2 2" xfId="13433" xr:uid="{41B7A686-38AD-47C3-A5A0-EB6C09E08805}"/>
    <cellStyle name="Input 4 3 8 3" xfId="10020" xr:uid="{B618360B-BC22-4B2F-8E3B-50B806D2A191}"/>
    <cellStyle name="Input 4 3 9" xfId="4239" xr:uid="{00000000-0005-0000-0000-0000DC050000}"/>
    <cellStyle name="Input 4 3 9 2" xfId="7728" xr:uid="{00000000-0005-0000-0000-0000DC050000}"/>
    <cellStyle name="Input 4 3 9 2 2" xfId="14475" xr:uid="{871C558D-48ED-4BE6-B4DE-56EB4DAF18CC}"/>
    <cellStyle name="Input 4 3 9 3" xfId="11062" xr:uid="{446657B6-8BD3-4BD3-8F91-C618A3D947AB}"/>
    <cellStyle name="Input 4 4" xfId="1804" xr:uid="{00000000-0005-0000-0000-0000DD050000}"/>
    <cellStyle name="Input 4 4 2" xfId="2574" xr:uid="{00000000-0005-0000-0000-0000DE050000}"/>
    <cellStyle name="Input 4 4 2 2" xfId="4597" xr:uid="{00000000-0005-0000-0000-0000DF050000}"/>
    <cellStyle name="Input 4 4 2 2 2" xfId="8086" xr:uid="{00000000-0005-0000-0000-0000DF050000}"/>
    <cellStyle name="Input 4 4 2 2 2 2" xfId="14831" xr:uid="{20DF7FC1-8D5F-4226-AE05-C0E189DB42CB}"/>
    <cellStyle name="Input 4 4 2 2 3" xfId="11418" xr:uid="{B501000A-9FD3-4377-8C22-43B194D4B50C}"/>
    <cellStyle name="Input 4 4 2 3" xfId="6066" xr:uid="{00000000-0005-0000-0000-0000DE050000}"/>
    <cellStyle name="Input 4 4 2 3 2" xfId="12817" xr:uid="{EA4EC279-5337-4F76-B280-6A3D650F1399}"/>
    <cellStyle name="Input 4 4 2 4" xfId="9404" xr:uid="{9E775985-4826-4147-BB89-0403756E771C}"/>
    <cellStyle name="Input 4 4 3" xfId="3816" xr:uid="{00000000-0005-0000-0000-0000E0050000}"/>
    <cellStyle name="Input 4 4 3 2" xfId="7305" xr:uid="{00000000-0005-0000-0000-0000E0050000}"/>
    <cellStyle name="Input 4 4 3 2 2" xfId="14054" xr:uid="{130D1712-3D5D-4A70-BADE-6124C78DA0E0}"/>
    <cellStyle name="Input 4 4 3 3" xfId="10641" xr:uid="{A7AB76ED-1EAC-4034-98BB-A4F5392EC482}"/>
    <cellStyle name="Input 4 4 4" xfId="3037" xr:uid="{00000000-0005-0000-0000-0000E1050000}"/>
    <cellStyle name="Input 4 4 4 2" xfId="6526" xr:uid="{00000000-0005-0000-0000-0000E1050000}"/>
    <cellStyle name="Input 4 4 4 2 2" xfId="13276" xr:uid="{D67C284E-1616-46DB-8184-E5613B9AE33A}"/>
    <cellStyle name="Input 4 4 4 3" xfId="9863" xr:uid="{90B2A455-A785-4A15-8AC6-6F4155109B0E}"/>
    <cellStyle name="Input 4 4 5" xfId="5389" xr:uid="{00000000-0005-0000-0000-0000DD050000}"/>
    <cellStyle name="Input 4 4 5 2" xfId="12144" xr:uid="{56A8B66D-B6E9-4BB4-88B7-4FD95A6642B5}"/>
    <cellStyle name="Input 4 4 6" xfId="8732" xr:uid="{E7831BB9-2526-4223-98AE-F43BD580DA50}"/>
    <cellStyle name="Input 4 5" xfId="1756" xr:uid="{00000000-0005-0000-0000-0000E2050000}"/>
    <cellStyle name="Input 4 5 2" xfId="2526" xr:uid="{00000000-0005-0000-0000-0000E3050000}"/>
    <cellStyle name="Input 4 5 2 2" xfId="4549" xr:uid="{00000000-0005-0000-0000-0000E4050000}"/>
    <cellStyle name="Input 4 5 2 2 2" xfId="8038" xr:uid="{00000000-0005-0000-0000-0000E4050000}"/>
    <cellStyle name="Input 4 5 2 2 2 2" xfId="14783" xr:uid="{E08157DB-A681-4A01-B6B5-5A3C5D7687FA}"/>
    <cellStyle name="Input 4 5 2 2 3" xfId="11370" xr:uid="{B7F4F6EE-2E71-4E3B-8D20-A168DB1F3893}"/>
    <cellStyle name="Input 4 5 2 3" xfId="6019" xr:uid="{00000000-0005-0000-0000-0000E3050000}"/>
    <cellStyle name="Input 4 5 2 3 2" xfId="12770" xr:uid="{ED2DB5D0-D7A5-4758-9A68-96A45FA4D7F9}"/>
    <cellStyle name="Input 4 5 2 4" xfId="9357" xr:uid="{8F2BFEA9-C8D6-419A-9C61-B5AC77BF274B}"/>
    <cellStyle name="Input 4 5 3" xfId="3768" xr:uid="{00000000-0005-0000-0000-0000E5050000}"/>
    <cellStyle name="Input 4 5 3 2" xfId="7257" xr:uid="{00000000-0005-0000-0000-0000E5050000}"/>
    <cellStyle name="Input 4 5 3 2 2" xfId="14006" xr:uid="{B35CF116-88A2-4403-BEC1-FBA3EFE76D04}"/>
    <cellStyle name="Input 4 5 3 3" xfId="10593" xr:uid="{7026D227-7275-4C8A-B0C1-0254E3E4ACCC}"/>
    <cellStyle name="Input 4 5 4" xfId="3053" xr:uid="{00000000-0005-0000-0000-0000E6050000}"/>
    <cellStyle name="Input 4 5 4 2" xfId="6542" xr:uid="{00000000-0005-0000-0000-0000E6050000}"/>
    <cellStyle name="Input 4 5 4 2 2" xfId="13292" xr:uid="{1E539B53-551A-42F5-9807-4361778E6879}"/>
    <cellStyle name="Input 4 5 4 3" xfId="9879" xr:uid="{DE10CB74-3F41-4180-AF9B-E65495069DE0}"/>
    <cellStyle name="Input 4 5 5" xfId="5342" xr:uid="{00000000-0005-0000-0000-0000E2050000}"/>
    <cellStyle name="Input 4 5 5 2" xfId="12097" xr:uid="{26BFCF36-6085-4FF9-B4A0-BF180CBC69A3}"/>
    <cellStyle name="Input 4 5 6" xfId="8685" xr:uid="{95549B8B-C8AB-4611-A519-5E8B01FE0078}"/>
    <cellStyle name="Input 4 6" xfId="1981" xr:uid="{00000000-0005-0000-0000-0000E7050000}"/>
    <cellStyle name="Input 4 6 2" xfId="2751" xr:uid="{00000000-0005-0000-0000-0000E8050000}"/>
    <cellStyle name="Input 4 6 2 2" xfId="4773" xr:uid="{00000000-0005-0000-0000-0000E9050000}"/>
    <cellStyle name="Input 4 6 2 2 2" xfId="8262" xr:uid="{00000000-0005-0000-0000-0000E9050000}"/>
    <cellStyle name="Input 4 6 2 2 2 2" xfId="15007" xr:uid="{A5496DA7-6253-4DAA-8430-E777A7E1C489}"/>
    <cellStyle name="Input 4 6 2 2 3" xfId="11594" xr:uid="{46E116B8-FF4B-41C1-9989-E446E1F25C8C}"/>
    <cellStyle name="Input 4 6 2 3" xfId="6243" xr:uid="{00000000-0005-0000-0000-0000E8050000}"/>
    <cellStyle name="Input 4 6 2 3 2" xfId="12994" xr:uid="{127A182A-1A92-4D27-BBFA-7B4130F3DAE0}"/>
    <cellStyle name="Input 4 6 2 4" xfId="9581" xr:uid="{EAF1A141-7CB8-4C9F-BF16-22C4DE20C4C6}"/>
    <cellStyle name="Input 4 6 3" xfId="3992" xr:uid="{00000000-0005-0000-0000-0000EA050000}"/>
    <cellStyle name="Input 4 6 3 2" xfId="7481" xr:uid="{00000000-0005-0000-0000-0000EA050000}"/>
    <cellStyle name="Input 4 6 3 2 2" xfId="14230" xr:uid="{5E4C5543-1302-4C43-B3A5-07B96E83A229}"/>
    <cellStyle name="Input 4 6 3 3" xfId="10817" xr:uid="{64E1665F-84EE-42CF-9007-CFEF1606D3AD}"/>
    <cellStyle name="Input 4 6 4" xfId="3481" xr:uid="{00000000-0005-0000-0000-0000EB050000}"/>
    <cellStyle name="Input 4 6 4 2" xfId="6970" xr:uid="{00000000-0005-0000-0000-0000EB050000}"/>
    <cellStyle name="Input 4 6 4 2 2" xfId="13720" xr:uid="{33B714C1-B89C-4EC9-B167-AFA1B1CF880F}"/>
    <cellStyle name="Input 4 6 4 3" xfId="10307" xr:uid="{A681EAA4-3EF3-476F-B7DB-D96C98E2AB62}"/>
    <cellStyle name="Input 4 6 5" xfId="5566" xr:uid="{00000000-0005-0000-0000-0000E7050000}"/>
    <cellStyle name="Input 4 6 5 2" xfId="12321" xr:uid="{04E62778-5C5F-42B2-B63E-B8C147B0353B}"/>
    <cellStyle name="Input 4 6 6" xfId="8909" xr:uid="{236E7272-9220-4107-9DF3-8201A86EE02D}"/>
    <cellStyle name="Input 4 7" xfId="3105" xr:uid="{00000000-0005-0000-0000-0000EC050000}"/>
    <cellStyle name="Input 4 7 2" xfId="6594" xr:uid="{00000000-0005-0000-0000-0000EC050000}"/>
    <cellStyle name="Input 4 7 2 2" xfId="13344" xr:uid="{014DD751-09D1-4989-894A-DC965FBE35CA}"/>
    <cellStyle name="Input 4 7 3" xfId="9931" xr:uid="{6710078F-4799-4793-9D66-46BD3046B34C}"/>
    <cellStyle name="Input 4 8" xfId="3557" xr:uid="{00000000-0005-0000-0000-0000ED050000}"/>
    <cellStyle name="Input 4 8 2" xfId="7046" xr:uid="{00000000-0005-0000-0000-0000ED050000}"/>
    <cellStyle name="Input 4 8 2 2" xfId="13796" xr:uid="{346611C7-740F-468B-B4F5-B7E60EBE5134}"/>
    <cellStyle name="Input 4 8 3" xfId="10383" xr:uid="{BFC77255-0E01-493E-893B-48D38C212F22}"/>
    <cellStyle name="Input 4 9" xfId="5042" xr:uid="{00000000-0005-0000-0000-0000A0050000}"/>
    <cellStyle name="Input 4 9 2" xfId="11834" xr:uid="{5956E82B-65F3-4D06-8896-272484FED299}"/>
    <cellStyle name="Input 5" xfId="390" xr:uid="{00000000-0005-0000-0000-0000EE050000}"/>
    <cellStyle name="Input 5 10" xfId="8505" xr:uid="{E93CA634-F2F6-43D9-B62B-F5ED80D0ACB3}"/>
    <cellStyle name="Input 5 2" xfId="776" xr:uid="{00000000-0005-0000-0000-0000EF050000}"/>
    <cellStyle name="Input 5 2 10" xfId="5081" xr:uid="{00000000-0005-0000-0000-0000EF050000}"/>
    <cellStyle name="Input 5 2 10 2" xfId="11866" xr:uid="{6BDD6E5D-3907-4670-A847-998DD08BAF04}"/>
    <cellStyle name="Input 5 2 2" xfId="1643" xr:uid="{00000000-0005-0000-0000-0000F0050000}"/>
    <cellStyle name="Input 5 2 2 2" xfId="2416" xr:uid="{00000000-0005-0000-0000-0000F1050000}"/>
    <cellStyle name="Input 5 2 2 2 2" xfId="4441" xr:uid="{00000000-0005-0000-0000-0000F2050000}"/>
    <cellStyle name="Input 5 2 2 2 2 2" xfId="7930" xr:uid="{00000000-0005-0000-0000-0000F2050000}"/>
    <cellStyle name="Input 5 2 2 2 2 2 2" xfId="14675" xr:uid="{3ED8DD63-7CEB-4602-AA42-37C3B10C09C7}"/>
    <cellStyle name="Input 5 2 2 2 2 3" xfId="11262" xr:uid="{EF7E0EF5-3105-433B-A096-6ECE7BE635D6}"/>
    <cellStyle name="Input 5 2 2 2 3" xfId="5910" xr:uid="{00000000-0005-0000-0000-0000F1050000}"/>
    <cellStyle name="Input 5 2 2 2 3 2" xfId="12661" xr:uid="{8A0547A9-2DF1-4192-A56F-3097E27903D5}"/>
    <cellStyle name="Input 5 2 2 2 4" xfId="9248" xr:uid="{AB427A2F-0EC8-480E-83C5-62D54B63E460}"/>
    <cellStyle name="Input 5 2 2 3" xfId="3659" xr:uid="{00000000-0005-0000-0000-0000F3050000}"/>
    <cellStyle name="Input 5 2 2 3 2" xfId="7148" xr:uid="{00000000-0005-0000-0000-0000F3050000}"/>
    <cellStyle name="Input 5 2 2 3 2 2" xfId="13897" xr:uid="{8BFC98E1-3C74-4D2E-9FEF-88063BCC5D86}"/>
    <cellStyle name="Input 5 2 2 3 3" xfId="10484" xr:uid="{774CB503-85BE-4934-807E-040307B9FB63}"/>
    <cellStyle name="Input 5 2 2 4" xfId="3371" xr:uid="{00000000-0005-0000-0000-0000F4050000}"/>
    <cellStyle name="Input 5 2 2 4 2" xfId="6860" xr:uid="{00000000-0005-0000-0000-0000F4050000}"/>
    <cellStyle name="Input 5 2 2 4 2 2" xfId="13610" xr:uid="{5D825D76-DB99-4E0F-A163-E54A7F4978E0}"/>
    <cellStyle name="Input 5 2 2 4 3" xfId="10197" xr:uid="{9BBDD12B-BCB7-4D03-9237-BE4A3FFF4475}"/>
    <cellStyle name="Input 5 2 2 5" xfId="5231" xr:uid="{00000000-0005-0000-0000-0000F0050000}"/>
    <cellStyle name="Input 5 2 2 5 2" xfId="11988" xr:uid="{C4C0862C-A4D2-44CE-9983-8837EE88C374}"/>
    <cellStyle name="Input 5 2 2 6" xfId="8576" xr:uid="{09B65513-B4D8-4B1F-8018-1E88DA9FAE2E}"/>
    <cellStyle name="Input 5 2 3" xfId="1864" xr:uid="{00000000-0005-0000-0000-0000F5050000}"/>
    <cellStyle name="Input 5 2 3 2" xfId="2634" xr:uid="{00000000-0005-0000-0000-0000F6050000}"/>
    <cellStyle name="Input 5 2 3 2 2" xfId="4657" xr:uid="{00000000-0005-0000-0000-0000F7050000}"/>
    <cellStyle name="Input 5 2 3 2 2 2" xfId="8146" xr:uid="{00000000-0005-0000-0000-0000F7050000}"/>
    <cellStyle name="Input 5 2 3 2 2 2 2" xfId="14891" xr:uid="{136B6B51-AA34-41D9-A65F-8F61EEDC6078}"/>
    <cellStyle name="Input 5 2 3 2 2 3" xfId="11478" xr:uid="{5F78FB42-0807-4B8E-B2A5-C6AB43FD057F}"/>
    <cellStyle name="Input 5 2 3 2 3" xfId="6126" xr:uid="{00000000-0005-0000-0000-0000F6050000}"/>
    <cellStyle name="Input 5 2 3 2 3 2" xfId="12877" xr:uid="{DFB9FBF8-3F13-4AB6-B3AA-68FF35E77874}"/>
    <cellStyle name="Input 5 2 3 2 4" xfId="9464" xr:uid="{4B74EB73-4F8D-4152-B403-9D998BA22361}"/>
    <cellStyle name="Input 5 2 3 3" xfId="3876" xr:uid="{00000000-0005-0000-0000-0000F8050000}"/>
    <cellStyle name="Input 5 2 3 3 2" xfId="7365" xr:uid="{00000000-0005-0000-0000-0000F8050000}"/>
    <cellStyle name="Input 5 2 3 3 2 2" xfId="14114" xr:uid="{7782A908-F9DA-4A51-9E21-11F918DB3C92}"/>
    <cellStyle name="Input 5 2 3 3 3" xfId="10701" xr:uid="{9F235676-A439-4CD6-8E1C-733B70FA3DA4}"/>
    <cellStyle name="Input 5 2 3 4" xfId="3498" xr:uid="{00000000-0005-0000-0000-0000F9050000}"/>
    <cellStyle name="Input 5 2 3 4 2" xfId="6987" xr:uid="{00000000-0005-0000-0000-0000F9050000}"/>
    <cellStyle name="Input 5 2 3 4 2 2" xfId="13737" xr:uid="{685DA6B3-E3FD-4D16-87A6-6D289C899CBF}"/>
    <cellStyle name="Input 5 2 3 4 3" xfId="10324" xr:uid="{3BB41383-0117-4376-8FB7-B4C5660924BD}"/>
    <cellStyle name="Input 5 2 3 5" xfId="5449" xr:uid="{00000000-0005-0000-0000-0000F5050000}"/>
    <cellStyle name="Input 5 2 3 5 2" xfId="12204" xr:uid="{61FD5283-E10F-4AF7-82C8-3008BBAE7F1A}"/>
    <cellStyle name="Input 5 2 3 6" xfId="8792" xr:uid="{18654869-552A-4BD1-8AA6-23E2E115B097}"/>
    <cellStyle name="Input 5 2 4" xfId="2014" xr:uid="{00000000-0005-0000-0000-0000FA050000}"/>
    <cellStyle name="Input 5 2 4 2" xfId="2781" xr:uid="{00000000-0005-0000-0000-0000FB050000}"/>
    <cellStyle name="Input 5 2 4 2 2" xfId="4803" xr:uid="{00000000-0005-0000-0000-0000FC050000}"/>
    <cellStyle name="Input 5 2 4 2 2 2" xfId="8292" xr:uid="{00000000-0005-0000-0000-0000FC050000}"/>
    <cellStyle name="Input 5 2 4 2 2 2 2" xfId="15037" xr:uid="{601E7E77-05BA-4C12-9108-FFA191C932BC}"/>
    <cellStyle name="Input 5 2 4 2 2 3" xfId="11624" xr:uid="{C4820859-A8D6-46E5-A9CE-A8621C8F9283}"/>
    <cellStyle name="Input 5 2 4 2 3" xfId="6272" xr:uid="{00000000-0005-0000-0000-0000FB050000}"/>
    <cellStyle name="Input 5 2 4 2 3 2" xfId="13023" xr:uid="{23BE36CB-0892-4385-9369-76DEE6DBC6EC}"/>
    <cellStyle name="Input 5 2 4 2 4" xfId="9610" xr:uid="{E35056EB-2F6F-4206-B5D8-1927275AD25A}"/>
    <cellStyle name="Input 5 2 4 3" xfId="4024" xr:uid="{00000000-0005-0000-0000-0000FD050000}"/>
    <cellStyle name="Input 5 2 4 3 2" xfId="7513" xr:uid="{00000000-0005-0000-0000-0000FD050000}"/>
    <cellStyle name="Input 5 2 4 3 2 2" xfId="14262" xr:uid="{7ECBADF8-3B5F-47E6-8F1C-D302222D3F37}"/>
    <cellStyle name="Input 5 2 4 3 3" xfId="10849" xr:uid="{1E50B691-E815-405B-A270-6B26C4CABF70}"/>
    <cellStyle name="Input 5 2 4 4" xfId="110" xr:uid="{00000000-0005-0000-0000-0000FE050000}"/>
    <cellStyle name="Input 5 2 4 4 2" xfId="4989" xr:uid="{00000000-0005-0000-0000-0000FE050000}"/>
    <cellStyle name="Input 5 2 4 4 2 2" xfId="11804" xr:uid="{5DB7D764-4A44-446D-B270-CA1B692B81B5}"/>
    <cellStyle name="Input 5 2 4 4 3" xfId="8477" xr:uid="{7ECF3FC9-FA8B-4308-910C-FA2C2AEE2446}"/>
    <cellStyle name="Input 5 2 4 5" xfId="5595" xr:uid="{00000000-0005-0000-0000-0000FA050000}"/>
    <cellStyle name="Input 5 2 4 5 2" xfId="12350" xr:uid="{FB3AD9E3-4B6B-4C86-9C83-2BCDE024505E}"/>
    <cellStyle name="Input 5 2 4 6" xfId="8938" xr:uid="{3578ACBA-2F14-4C8B-B6C4-AAD65A571FEC}"/>
    <cellStyle name="Input 5 2 5" xfId="2038" xr:uid="{00000000-0005-0000-0000-0000FF050000}"/>
    <cellStyle name="Input 5 2 5 2" xfId="2805" xr:uid="{00000000-0005-0000-0000-000000060000}"/>
    <cellStyle name="Input 5 2 5 2 2" xfId="4825" xr:uid="{00000000-0005-0000-0000-000001060000}"/>
    <cellStyle name="Input 5 2 5 2 2 2" xfId="8314" xr:uid="{00000000-0005-0000-0000-000001060000}"/>
    <cellStyle name="Input 5 2 5 2 2 2 2" xfId="15059" xr:uid="{57665246-1E33-49DD-93A2-6B33D524C004}"/>
    <cellStyle name="Input 5 2 5 2 2 3" xfId="11646" xr:uid="{5CA28DD7-EB46-4604-91DF-27AD6BCFAE93}"/>
    <cellStyle name="Input 5 2 5 2 3" xfId="6296" xr:uid="{00000000-0005-0000-0000-000000060000}"/>
    <cellStyle name="Input 5 2 5 2 3 2" xfId="13047" xr:uid="{9F07995F-408F-41E5-98F4-B913BAE1C2AA}"/>
    <cellStyle name="Input 5 2 5 2 4" xfId="9634" xr:uid="{D43D73F8-A043-49B9-9CAD-AC08D0385048}"/>
    <cellStyle name="Input 5 2 5 3" xfId="4046" xr:uid="{00000000-0005-0000-0000-000002060000}"/>
    <cellStyle name="Input 5 2 5 3 2" xfId="7535" xr:uid="{00000000-0005-0000-0000-000002060000}"/>
    <cellStyle name="Input 5 2 5 3 2 2" xfId="14284" xr:uid="{EBE072C0-8943-4797-ADA3-C44E0DC2EB92}"/>
    <cellStyle name="Input 5 2 5 3 3" xfId="10871" xr:uid="{245ADD76-7593-4CCF-AB7C-6A628F8BF68C}"/>
    <cellStyle name="Input 5 2 5 4" xfId="232" xr:uid="{00000000-0005-0000-0000-000003060000}"/>
    <cellStyle name="Input 5 2 5 4 2" xfId="5026" xr:uid="{00000000-0005-0000-0000-000003060000}"/>
    <cellStyle name="Input 5 2 5 4 2 2" xfId="11830" xr:uid="{0652BEB4-3609-44BA-9E17-E6BD3FD74FCD}"/>
    <cellStyle name="Input 5 2 5 4 3" xfId="8500" xr:uid="{80BE3433-E2D8-4096-A714-D31852D5FE65}"/>
    <cellStyle name="Input 5 2 5 5" xfId="5619" xr:uid="{00000000-0005-0000-0000-0000FF050000}"/>
    <cellStyle name="Input 5 2 5 5 2" xfId="12374" xr:uid="{24511E4D-0903-4E3C-9D0E-C1AA92730C5F}"/>
    <cellStyle name="Input 5 2 5 6" xfId="8962" xr:uid="{CA4FC576-E855-43FC-965E-62D083F988D1}"/>
    <cellStyle name="Input 5 2 6" xfId="1924" xr:uid="{00000000-0005-0000-0000-000004060000}"/>
    <cellStyle name="Input 5 2 6 2" xfId="2694" xr:uid="{00000000-0005-0000-0000-000005060000}"/>
    <cellStyle name="Input 5 2 6 2 2" xfId="4716" xr:uid="{00000000-0005-0000-0000-000006060000}"/>
    <cellStyle name="Input 5 2 6 2 2 2" xfId="8205" xr:uid="{00000000-0005-0000-0000-000006060000}"/>
    <cellStyle name="Input 5 2 6 2 2 2 2" xfId="14950" xr:uid="{4A0FAB11-A276-4982-8943-D1A36C684477}"/>
    <cellStyle name="Input 5 2 6 2 2 3" xfId="11537" xr:uid="{DAEF2E2A-B5F1-4B55-96BE-4A51727B8FE3}"/>
    <cellStyle name="Input 5 2 6 2 3" xfId="6186" xr:uid="{00000000-0005-0000-0000-000005060000}"/>
    <cellStyle name="Input 5 2 6 2 3 2" xfId="12937" xr:uid="{34D50558-DFFB-4345-BA9E-A321061AD21A}"/>
    <cellStyle name="Input 5 2 6 2 4" xfId="9524" xr:uid="{D47A97A0-B480-43A1-B80F-7E7D3A5D69D3}"/>
    <cellStyle name="Input 5 2 6 3" xfId="3935" xr:uid="{00000000-0005-0000-0000-000007060000}"/>
    <cellStyle name="Input 5 2 6 3 2" xfId="7424" xr:uid="{00000000-0005-0000-0000-000007060000}"/>
    <cellStyle name="Input 5 2 6 3 2 2" xfId="14173" xr:uid="{BDBE8BF0-AB66-40C1-A7D7-6D0FAEECEAF8}"/>
    <cellStyle name="Input 5 2 6 3 3" xfId="10760" xr:uid="{DAA7C188-4DF0-444A-B9DF-176F57510C3C}"/>
    <cellStyle name="Input 5 2 6 4" xfId="3436" xr:uid="{00000000-0005-0000-0000-000008060000}"/>
    <cellStyle name="Input 5 2 6 4 2" xfId="6925" xr:uid="{00000000-0005-0000-0000-000008060000}"/>
    <cellStyle name="Input 5 2 6 4 2 2" xfId="13675" xr:uid="{4CC34054-BC4E-477A-BF48-F6328DB276F1}"/>
    <cellStyle name="Input 5 2 6 4 3" xfId="10262" xr:uid="{5C800356-B4BD-48A2-99D2-1FF6A61A6939}"/>
    <cellStyle name="Input 5 2 6 5" xfId="5509" xr:uid="{00000000-0005-0000-0000-000004060000}"/>
    <cellStyle name="Input 5 2 6 5 2" xfId="12264" xr:uid="{863F5FD6-7EF8-40D9-B7B5-EA2C70F8BD1F}"/>
    <cellStyle name="Input 5 2 6 6" xfId="8852" xr:uid="{F37E64DA-93F3-4D32-B86E-98C78E8BF577}"/>
    <cellStyle name="Input 5 2 7" xfId="2290" xr:uid="{00000000-0005-0000-0000-000009060000}"/>
    <cellStyle name="Input 5 2 7 2" xfId="4328" xr:uid="{00000000-0005-0000-0000-00000A060000}"/>
    <cellStyle name="Input 5 2 7 2 2" xfId="7817" xr:uid="{00000000-0005-0000-0000-00000A060000}"/>
    <cellStyle name="Input 5 2 7 2 2 2" xfId="14562" xr:uid="{63382393-AF64-4F21-97FC-F424FDD4AE23}"/>
    <cellStyle name="Input 5 2 7 2 3" xfId="11149" xr:uid="{76744C71-42C1-4961-A6DF-1B58741AEB1B}"/>
    <cellStyle name="Input 5 2 7 3" xfId="5791" xr:uid="{00000000-0005-0000-0000-000009060000}"/>
    <cellStyle name="Input 5 2 7 3 2" xfId="12542" xr:uid="{0EA83C2A-CE39-48F7-92BA-1CA549E04268}"/>
    <cellStyle name="Input 5 2 7 4" xfId="9129" xr:uid="{F22386EF-3A17-42BF-8CC3-C4DE344C2551}"/>
    <cellStyle name="Input 5 2 8" xfId="3191" xr:uid="{00000000-0005-0000-0000-00000B060000}"/>
    <cellStyle name="Input 5 2 8 2" xfId="6680" xr:uid="{00000000-0005-0000-0000-00000B060000}"/>
    <cellStyle name="Input 5 2 8 2 2" xfId="13430" xr:uid="{F60A022E-7F54-495E-9539-EAC151B6EDC8}"/>
    <cellStyle name="Input 5 2 8 3" xfId="10017" xr:uid="{8CB72E18-C063-4ED4-82E1-12137779F272}"/>
    <cellStyle name="Input 5 2 9" xfId="4259" xr:uid="{00000000-0005-0000-0000-00000C060000}"/>
    <cellStyle name="Input 5 2 9 2" xfId="7748" xr:uid="{00000000-0005-0000-0000-00000C060000}"/>
    <cellStyle name="Input 5 2 9 2 2" xfId="14495" xr:uid="{97D38955-9AA1-469B-A838-7AEE22E29859}"/>
    <cellStyle name="Input 5 2 9 3" xfId="11082" xr:uid="{851D7BD7-A54F-4D05-BFDD-32E9163E0D3D}"/>
    <cellStyle name="Input 5 3" xfId="756" xr:uid="{00000000-0005-0000-0000-00000D060000}"/>
    <cellStyle name="Input 5 3 10" xfId="5061" xr:uid="{00000000-0005-0000-0000-00000D060000}"/>
    <cellStyle name="Input 5 3 10 2" xfId="11847" xr:uid="{801EBD40-B783-428F-A61F-A07022BF1E2C}"/>
    <cellStyle name="Input 5 3 2" xfId="1624" xr:uid="{00000000-0005-0000-0000-00000E060000}"/>
    <cellStyle name="Input 5 3 2 2" xfId="2397" xr:uid="{00000000-0005-0000-0000-00000F060000}"/>
    <cellStyle name="Input 5 3 2 2 2" xfId="4422" xr:uid="{00000000-0005-0000-0000-000010060000}"/>
    <cellStyle name="Input 5 3 2 2 2 2" xfId="7911" xr:uid="{00000000-0005-0000-0000-000010060000}"/>
    <cellStyle name="Input 5 3 2 2 2 2 2" xfId="14656" xr:uid="{92ADEA73-0F53-4535-AF07-08364A86AD12}"/>
    <cellStyle name="Input 5 3 2 2 2 3" xfId="11243" xr:uid="{6B35D51C-1331-46A0-B018-F9703A7F465A}"/>
    <cellStyle name="Input 5 3 2 2 3" xfId="5891" xr:uid="{00000000-0005-0000-0000-00000F060000}"/>
    <cellStyle name="Input 5 3 2 2 3 2" xfId="12642" xr:uid="{255D5172-C019-4B3D-B79D-E47399D62A9D}"/>
    <cellStyle name="Input 5 3 2 2 4" xfId="9229" xr:uid="{A347317C-31A0-4591-B1C2-F8798C4B60F6}"/>
    <cellStyle name="Input 5 3 2 3" xfId="3640" xr:uid="{00000000-0005-0000-0000-000011060000}"/>
    <cellStyle name="Input 5 3 2 3 2" xfId="7129" xr:uid="{00000000-0005-0000-0000-000011060000}"/>
    <cellStyle name="Input 5 3 2 3 2 2" xfId="13878" xr:uid="{E037D375-FD24-4E84-BC77-EF3259F1EC68}"/>
    <cellStyle name="Input 5 3 2 3 3" xfId="10465" xr:uid="{3CA95076-7E46-444A-9202-AC030209D92D}"/>
    <cellStyle name="Input 5 3 2 4" xfId="3377" xr:uid="{00000000-0005-0000-0000-000012060000}"/>
    <cellStyle name="Input 5 3 2 4 2" xfId="6866" xr:uid="{00000000-0005-0000-0000-000012060000}"/>
    <cellStyle name="Input 5 3 2 4 2 2" xfId="13616" xr:uid="{3F9ADF95-DED1-4363-A259-92D52D052ADE}"/>
    <cellStyle name="Input 5 3 2 4 3" xfId="10203" xr:uid="{01DC0F10-0840-424A-B027-2F3A23EFE0E0}"/>
    <cellStyle name="Input 5 3 2 5" xfId="5212" xr:uid="{00000000-0005-0000-0000-00000E060000}"/>
    <cellStyle name="Input 5 3 2 5 2" xfId="11969" xr:uid="{3DBEE62B-C366-4F89-A4D9-697CED4A22DF}"/>
    <cellStyle name="Input 5 3 2 6" xfId="8557" xr:uid="{DD3D15A2-E553-4193-96AE-94D56E6E980D}"/>
    <cellStyle name="Input 5 3 3" xfId="1844" xr:uid="{00000000-0005-0000-0000-000013060000}"/>
    <cellStyle name="Input 5 3 3 2" xfId="2614" xr:uid="{00000000-0005-0000-0000-000014060000}"/>
    <cellStyle name="Input 5 3 3 2 2" xfId="4637" xr:uid="{00000000-0005-0000-0000-000015060000}"/>
    <cellStyle name="Input 5 3 3 2 2 2" xfId="8126" xr:uid="{00000000-0005-0000-0000-000015060000}"/>
    <cellStyle name="Input 5 3 3 2 2 2 2" xfId="14871" xr:uid="{DB465841-5A47-4EF6-8E20-4C103598D5EE}"/>
    <cellStyle name="Input 5 3 3 2 2 3" xfId="11458" xr:uid="{E215E1CE-0B2D-4F1F-94E1-F37B5B512E0F}"/>
    <cellStyle name="Input 5 3 3 2 3" xfId="6106" xr:uid="{00000000-0005-0000-0000-000014060000}"/>
    <cellStyle name="Input 5 3 3 2 3 2" xfId="12857" xr:uid="{FA7FBEE7-AA37-4218-ABA5-1BF52DFAF031}"/>
    <cellStyle name="Input 5 3 3 2 4" xfId="9444" xr:uid="{6B4200D7-F067-450E-A739-FFF07E577B2D}"/>
    <cellStyle name="Input 5 3 3 3" xfId="3856" xr:uid="{00000000-0005-0000-0000-000016060000}"/>
    <cellStyle name="Input 5 3 3 3 2" xfId="7345" xr:uid="{00000000-0005-0000-0000-000016060000}"/>
    <cellStyle name="Input 5 3 3 3 2 2" xfId="14094" xr:uid="{DA9C0A51-C78E-4158-8B63-6B4B957471C6}"/>
    <cellStyle name="Input 5 3 3 3 3" xfId="10681" xr:uid="{9EEC3F95-E80E-4DFC-AD7F-ECA5B59E4BA0}"/>
    <cellStyle name="Input 5 3 3 4" xfId="3575" xr:uid="{00000000-0005-0000-0000-000017060000}"/>
    <cellStyle name="Input 5 3 3 4 2" xfId="7064" xr:uid="{00000000-0005-0000-0000-000017060000}"/>
    <cellStyle name="Input 5 3 3 4 2 2" xfId="13813" xr:uid="{080E5817-89B4-4128-9BA1-2583B84CBC52}"/>
    <cellStyle name="Input 5 3 3 4 3" xfId="10400" xr:uid="{80180FC0-96E5-49FA-B472-DAA20CE1D8A4}"/>
    <cellStyle name="Input 5 3 3 5" xfId="5429" xr:uid="{00000000-0005-0000-0000-000013060000}"/>
    <cellStyle name="Input 5 3 3 5 2" xfId="12184" xr:uid="{920789C4-9E47-47BC-AFD9-D0584F4169E5}"/>
    <cellStyle name="Input 5 3 3 6" xfId="8772" xr:uid="{03867ED2-F4EB-4CEC-9816-23130662DC9D}"/>
    <cellStyle name="Input 5 3 4" xfId="2017" xr:uid="{00000000-0005-0000-0000-000018060000}"/>
    <cellStyle name="Input 5 3 4 2" xfId="2784" xr:uid="{00000000-0005-0000-0000-000019060000}"/>
    <cellStyle name="Input 5 3 4 2 2" xfId="4806" xr:uid="{00000000-0005-0000-0000-00001A060000}"/>
    <cellStyle name="Input 5 3 4 2 2 2" xfId="8295" xr:uid="{00000000-0005-0000-0000-00001A060000}"/>
    <cellStyle name="Input 5 3 4 2 2 2 2" xfId="15040" xr:uid="{EE08AB2A-FB18-4FDD-BF36-AE214C437366}"/>
    <cellStyle name="Input 5 3 4 2 2 3" xfId="11627" xr:uid="{92F3F405-FCD2-4E92-9A68-2A058B6C3058}"/>
    <cellStyle name="Input 5 3 4 2 3" xfId="6275" xr:uid="{00000000-0005-0000-0000-000019060000}"/>
    <cellStyle name="Input 5 3 4 2 3 2" xfId="13026" xr:uid="{D43459C5-33F5-4F17-985F-36B67B426F53}"/>
    <cellStyle name="Input 5 3 4 2 4" xfId="9613" xr:uid="{D6F540C6-52CF-4EA8-9379-E3CBA05986CD}"/>
    <cellStyle name="Input 5 3 4 3" xfId="4027" xr:uid="{00000000-0005-0000-0000-00001B060000}"/>
    <cellStyle name="Input 5 3 4 3 2" xfId="7516" xr:uid="{00000000-0005-0000-0000-00001B060000}"/>
    <cellStyle name="Input 5 3 4 3 2 2" xfId="14265" xr:uid="{110FFDF1-F791-4817-9936-8B1F9D0B1865}"/>
    <cellStyle name="Input 5 3 4 3 3" xfId="10852" xr:uid="{9E4443B2-5FA1-4E30-85B0-CA497EAC5641}"/>
    <cellStyle name="Input 5 3 4 4" xfId="3285" xr:uid="{00000000-0005-0000-0000-00001C060000}"/>
    <cellStyle name="Input 5 3 4 4 2" xfId="6774" xr:uid="{00000000-0005-0000-0000-00001C060000}"/>
    <cellStyle name="Input 5 3 4 4 2 2" xfId="13524" xr:uid="{9F79C2DC-6226-46E5-8062-6F9538913DCD}"/>
    <cellStyle name="Input 5 3 4 4 3" xfId="10111" xr:uid="{928A7FB8-43B9-4206-870E-90E0682BD3A8}"/>
    <cellStyle name="Input 5 3 4 5" xfId="5598" xr:uid="{00000000-0005-0000-0000-000018060000}"/>
    <cellStyle name="Input 5 3 4 5 2" xfId="12353" xr:uid="{9D715BA4-5B88-4DDB-AFED-B41F55ECB610}"/>
    <cellStyle name="Input 5 3 4 6" xfId="8941" xr:uid="{E4D949B5-5923-41C5-9DF5-DE93F2C63BDB}"/>
    <cellStyle name="Input 5 3 5" xfId="1760" xr:uid="{00000000-0005-0000-0000-00001D060000}"/>
    <cellStyle name="Input 5 3 5 2" xfId="2530" xr:uid="{00000000-0005-0000-0000-00001E060000}"/>
    <cellStyle name="Input 5 3 5 2 2" xfId="4553" xr:uid="{00000000-0005-0000-0000-00001F060000}"/>
    <cellStyle name="Input 5 3 5 2 2 2" xfId="8042" xr:uid="{00000000-0005-0000-0000-00001F060000}"/>
    <cellStyle name="Input 5 3 5 2 2 2 2" xfId="14787" xr:uid="{17061441-0AC0-4F30-B359-91243827BD90}"/>
    <cellStyle name="Input 5 3 5 2 2 3" xfId="11374" xr:uid="{D2B3947B-C888-426B-A76F-E0AAAC27127C}"/>
    <cellStyle name="Input 5 3 5 2 3" xfId="6023" xr:uid="{00000000-0005-0000-0000-00001E060000}"/>
    <cellStyle name="Input 5 3 5 2 3 2" xfId="12774" xr:uid="{3CA09FDD-12F3-4D73-888B-AC724A65F994}"/>
    <cellStyle name="Input 5 3 5 2 4" xfId="9361" xr:uid="{166E3182-D2FA-40FD-AB55-DF979F869878}"/>
    <cellStyle name="Input 5 3 5 3" xfId="3772" xr:uid="{00000000-0005-0000-0000-000020060000}"/>
    <cellStyle name="Input 5 3 5 3 2" xfId="7261" xr:uid="{00000000-0005-0000-0000-000020060000}"/>
    <cellStyle name="Input 5 3 5 3 2 2" xfId="14010" xr:uid="{3393719C-09B8-459B-8301-A668BC22B475}"/>
    <cellStyle name="Input 5 3 5 3 3" xfId="10597" xr:uid="{AD25CB51-134B-4CC9-B7E0-22D860A7C3EF}"/>
    <cellStyle name="Input 5 3 5 4" xfId="3343" xr:uid="{00000000-0005-0000-0000-000021060000}"/>
    <cellStyle name="Input 5 3 5 4 2" xfId="6832" xr:uid="{00000000-0005-0000-0000-000021060000}"/>
    <cellStyle name="Input 5 3 5 4 2 2" xfId="13582" xr:uid="{6573FC79-ED50-481D-AA7F-8E91C69FE971}"/>
    <cellStyle name="Input 5 3 5 4 3" xfId="10169" xr:uid="{7F7CD6C8-CF2B-4435-B59A-895657035486}"/>
    <cellStyle name="Input 5 3 5 5" xfId="5346" xr:uid="{00000000-0005-0000-0000-00001D060000}"/>
    <cellStyle name="Input 5 3 5 5 2" xfId="12101" xr:uid="{BFA3293A-D9E1-42F2-90FE-AC2FF862F5A2}"/>
    <cellStyle name="Input 5 3 5 6" xfId="8689" xr:uid="{D309EFD2-FE19-46D5-86D6-8BEB49B1B9CF}"/>
    <cellStyle name="Input 5 3 6" xfId="1735" xr:uid="{00000000-0005-0000-0000-000022060000}"/>
    <cellStyle name="Input 5 3 6 2" xfId="2505" xr:uid="{00000000-0005-0000-0000-000023060000}"/>
    <cellStyle name="Input 5 3 6 2 2" xfId="4528" xr:uid="{00000000-0005-0000-0000-000024060000}"/>
    <cellStyle name="Input 5 3 6 2 2 2" xfId="8017" xr:uid="{00000000-0005-0000-0000-000024060000}"/>
    <cellStyle name="Input 5 3 6 2 2 2 2" xfId="14762" xr:uid="{3DB42E98-C33D-4A08-B52F-82977F9C4032}"/>
    <cellStyle name="Input 5 3 6 2 2 3" xfId="11349" xr:uid="{726CF2A1-0B8E-4D52-B59D-64AEBAF11198}"/>
    <cellStyle name="Input 5 3 6 2 3" xfId="5998" xr:uid="{00000000-0005-0000-0000-000023060000}"/>
    <cellStyle name="Input 5 3 6 2 3 2" xfId="12749" xr:uid="{371E61E7-517A-4C7A-9DCC-2E35C10B29B9}"/>
    <cellStyle name="Input 5 3 6 2 4" xfId="9336" xr:uid="{E54371FA-58EF-4853-8D98-A52A392A44CD}"/>
    <cellStyle name="Input 5 3 6 3" xfId="3747" xr:uid="{00000000-0005-0000-0000-000025060000}"/>
    <cellStyle name="Input 5 3 6 3 2" xfId="7236" xr:uid="{00000000-0005-0000-0000-000025060000}"/>
    <cellStyle name="Input 5 3 6 3 2 2" xfId="13985" xr:uid="{C2089531-2ADC-4944-8499-E144F7E237CD}"/>
    <cellStyle name="Input 5 3 6 3 3" xfId="10572" xr:uid="{3F1EE930-1D27-4248-A778-C910EF418B3D}"/>
    <cellStyle name="Input 5 3 6 4" xfId="3060" xr:uid="{00000000-0005-0000-0000-000026060000}"/>
    <cellStyle name="Input 5 3 6 4 2" xfId="6549" xr:uid="{00000000-0005-0000-0000-000026060000}"/>
    <cellStyle name="Input 5 3 6 4 2 2" xfId="13299" xr:uid="{2DB8D780-8C2E-41FE-AA62-63DDF06350B0}"/>
    <cellStyle name="Input 5 3 6 4 3" xfId="9886" xr:uid="{C072C847-6AC0-4819-A49D-6D062CDD148D}"/>
    <cellStyle name="Input 5 3 6 5" xfId="5321" xr:uid="{00000000-0005-0000-0000-000022060000}"/>
    <cellStyle name="Input 5 3 6 5 2" xfId="12076" xr:uid="{5211EAA9-35E0-4666-AD3C-267FEAA6F58D}"/>
    <cellStyle name="Input 5 3 6 6" xfId="8664" xr:uid="{4DAD6315-BAA7-4C4F-917F-FD295FAD7C28}"/>
    <cellStyle name="Input 5 3 7" xfId="2271" xr:uid="{00000000-0005-0000-0000-000027060000}"/>
    <cellStyle name="Input 5 3 7 2" xfId="4309" xr:uid="{00000000-0005-0000-0000-000028060000}"/>
    <cellStyle name="Input 5 3 7 2 2" xfId="7798" xr:uid="{00000000-0005-0000-0000-000028060000}"/>
    <cellStyle name="Input 5 3 7 2 2 2" xfId="14543" xr:uid="{F3333FC7-83BF-433C-9B3E-E8D855A95354}"/>
    <cellStyle name="Input 5 3 7 2 3" xfId="11130" xr:uid="{4CCD1E6C-A4B2-4C4F-AE62-7CCF6241B240}"/>
    <cellStyle name="Input 5 3 7 3" xfId="5772" xr:uid="{00000000-0005-0000-0000-000027060000}"/>
    <cellStyle name="Input 5 3 7 3 2" xfId="12523" xr:uid="{4D979AD2-025C-4DA1-A595-7FDBC620B6EA}"/>
    <cellStyle name="Input 5 3 7 4" xfId="9110" xr:uid="{F7CA0B8D-BE6C-4734-9D9E-7E55EE724AFC}"/>
    <cellStyle name="Input 5 3 8" xfId="3172" xr:uid="{00000000-0005-0000-0000-000029060000}"/>
    <cellStyle name="Input 5 3 8 2" xfId="6661" xr:uid="{00000000-0005-0000-0000-000029060000}"/>
    <cellStyle name="Input 5 3 8 2 2" xfId="13411" xr:uid="{A8EB1F0E-AC47-40B6-908C-696A0A3D465B}"/>
    <cellStyle name="Input 5 3 8 3" xfId="9998" xr:uid="{6FF38FC2-3290-45FE-B5EA-7E55B8482AE0}"/>
    <cellStyle name="Input 5 3 9" xfId="4225" xr:uid="{00000000-0005-0000-0000-00002A060000}"/>
    <cellStyle name="Input 5 3 9 2" xfId="7714" xr:uid="{00000000-0005-0000-0000-00002A060000}"/>
    <cellStyle name="Input 5 3 9 2 2" xfId="14461" xr:uid="{B9103A0F-BEAB-46BC-B712-A977E6C57DEB}"/>
    <cellStyle name="Input 5 3 9 3" xfId="11048" xr:uid="{5F751C59-2927-4A1A-B1A2-9B017B0A6AFE}"/>
    <cellStyle name="Input 5 4" xfId="1711" xr:uid="{00000000-0005-0000-0000-00002B060000}"/>
    <cellStyle name="Input 5 4 2" xfId="2481" xr:uid="{00000000-0005-0000-0000-00002C060000}"/>
    <cellStyle name="Input 5 4 2 2" xfId="4504" xr:uid="{00000000-0005-0000-0000-00002D060000}"/>
    <cellStyle name="Input 5 4 2 2 2" xfId="7993" xr:uid="{00000000-0005-0000-0000-00002D060000}"/>
    <cellStyle name="Input 5 4 2 2 2 2" xfId="14738" xr:uid="{E10B12AB-FC7E-4967-8C48-64383DAF78DA}"/>
    <cellStyle name="Input 5 4 2 2 3" xfId="11325" xr:uid="{B3ED53C1-A618-4309-87F3-13ED6A0A44F6}"/>
    <cellStyle name="Input 5 4 2 3" xfId="5974" xr:uid="{00000000-0005-0000-0000-00002C060000}"/>
    <cellStyle name="Input 5 4 2 3 2" xfId="12725" xr:uid="{F56ADF32-4929-423B-8C5D-F569B03F43C7}"/>
    <cellStyle name="Input 5 4 2 4" xfId="9312" xr:uid="{FB7920C8-42E3-41DC-899B-F355E252A35E}"/>
    <cellStyle name="Input 5 4 3" xfId="3723" xr:uid="{00000000-0005-0000-0000-00002E060000}"/>
    <cellStyle name="Input 5 4 3 2" xfId="7212" xr:uid="{00000000-0005-0000-0000-00002E060000}"/>
    <cellStyle name="Input 5 4 3 2 2" xfId="13961" xr:uid="{63794F6F-1000-4BF6-9F12-8FE1DB507E10}"/>
    <cellStyle name="Input 5 4 3 3" xfId="10548" xr:uid="{E6C75227-059B-4C69-9CB2-41613228826A}"/>
    <cellStyle name="Input 5 4 4" xfId="3603" xr:uid="{00000000-0005-0000-0000-00002F060000}"/>
    <cellStyle name="Input 5 4 4 2" xfId="7092" xr:uid="{00000000-0005-0000-0000-00002F060000}"/>
    <cellStyle name="Input 5 4 4 2 2" xfId="13841" xr:uid="{0F5CD774-ACB0-4FFF-AA0F-56544459BB37}"/>
    <cellStyle name="Input 5 4 4 3" xfId="10428" xr:uid="{8D3CFC52-71DF-4C3B-8BD2-9E00E06B41F5}"/>
    <cellStyle name="Input 5 4 5" xfId="5297" xr:uid="{00000000-0005-0000-0000-00002B060000}"/>
    <cellStyle name="Input 5 4 5 2" xfId="12052" xr:uid="{D8584D9C-FE23-4F08-BE78-EFE8CF99FB42}"/>
    <cellStyle name="Input 5 4 6" xfId="8640" xr:uid="{AF503397-C56C-49A6-800C-934A48A0CDED}"/>
    <cellStyle name="Input 5 5" xfId="1972" xr:uid="{00000000-0005-0000-0000-000030060000}"/>
    <cellStyle name="Input 5 5 2" xfId="2742" xr:uid="{00000000-0005-0000-0000-000031060000}"/>
    <cellStyle name="Input 5 5 2 2" xfId="4764" xr:uid="{00000000-0005-0000-0000-000032060000}"/>
    <cellStyle name="Input 5 5 2 2 2" xfId="8253" xr:uid="{00000000-0005-0000-0000-000032060000}"/>
    <cellStyle name="Input 5 5 2 2 2 2" xfId="14998" xr:uid="{F4DADD7D-D8BC-4F3A-AD14-985E91AB7DE2}"/>
    <cellStyle name="Input 5 5 2 2 3" xfId="11585" xr:uid="{88ACA8E3-E63D-4506-8B3A-E90A4FCDB1D6}"/>
    <cellStyle name="Input 5 5 2 3" xfId="6234" xr:uid="{00000000-0005-0000-0000-000031060000}"/>
    <cellStyle name="Input 5 5 2 3 2" xfId="12985" xr:uid="{F96DD670-C867-4766-9831-AED68563C97C}"/>
    <cellStyle name="Input 5 5 2 4" xfId="9572" xr:uid="{3B7A054C-D868-4064-A480-FAA44E0AEBE1}"/>
    <cellStyle name="Input 5 5 3" xfId="3983" xr:uid="{00000000-0005-0000-0000-000033060000}"/>
    <cellStyle name="Input 5 5 3 2" xfId="7472" xr:uid="{00000000-0005-0000-0000-000033060000}"/>
    <cellStyle name="Input 5 5 3 2 2" xfId="14221" xr:uid="{37D27602-2CBD-475C-9FA7-843B97507248}"/>
    <cellStyle name="Input 5 5 3 3" xfId="10808" xr:uid="{60112269-0E6D-4EA4-8095-4B118ECE118D}"/>
    <cellStyle name="Input 5 5 4" xfId="4263" xr:uid="{00000000-0005-0000-0000-000034060000}"/>
    <cellStyle name="Input 5 5 4 2" xfId="7752" xr:uid="{00000000-0005-0000-0000-000034060000}"/>
    <cellStyle name="Input 5 5 4 2 2" xfId="14499" xr:uid="{19540E9A-9F0D-4C8D-A78A-5C76A580DFBB}"/>
    <cellStyle name="Input 5 5 4 3" xfId="11086" xr:uid="{8011791A-B6BC-44C9-AD9F-AF907C0F3587}"/>
    <cellStyle name="Input 5 5 5" xfId="5557" xr:uid="{00000000-0005-0000-0000-000030060000}"/>
    <cellStyle name="Input 5 5 5 2" xfId="12312" xr:uid="{1958D9B5-C74F-47FD-B883-B29F89CC12E6}"/>
    <cellStyle name="Input 5 5 6" xfId="8900" xr:uid="{71963F9C-2EB2-4E56-958F-879FC22A9113}"/>
    <cellStyle name="Input 5 6" xfId="1973" xr:uid="{00000000-0005-0000-0000-000035060000}"/>
    <cellStyle name="Input 5 6 2" xfId="2743" xr:uid="{00000000-0005-0000-0000-000036060000}"/>
    <cellStyle name="Input 5 6 2 2" xfId="4765" xr:uid="{00000000-0005-0000-0000-000037060000}"/>
    <cellStyle name="Input 5 6 2 2 2" xfId="8254" xr:uid="{00000000-0005-0000-0000-000037060000}"/>
    <cellStyle name="Input 5 6 2 2 2 2" xfId="14999" xr:uid="{58FBA957-081E-48B6-A510-BCED01FF965D}"/>
    <cellStyle name="Input 5 6 2 2 3" xfId="11586" xr:uid="{8714BFE5-DF46-4799-912F-A2614711B369}"/>
    <cellStyle name="Input 5 6 2 3" xfId="6235" xr:uid="{00000000-0005-0000-0000-000036060000}"/>
    <cellStyle name="Input 5 6 2 3 2" xfId="12986" xr:uid="{50B78E6E-7E52-4133-80CD-2762E9345AAA}"/>
    <cellStyle name="Input 5 6 2 4" xfId="9573" xr:uid="{4D916280-BBE9-42BE-B781-1C14A488B40E}"/>
    <cellStyle name="Input 5 6 3" xfId="3984" xr:uid="{00000000-0005-0000-0000-000038060000}"/>
    <cellStyle name="Input 5 6 3 2" xfId="7473" xr:uid="{00000000-0005-0000-0000-000038060000}"/>
    <cellStyle name="Input 5 6 3 2 2" xfId="14222" xr:uid="{5F634CD0-4F61-4D41-A7AD-6F3646AE92E9}"/>
    <cellStyle name="Input 5 6 3 3" xfId="10809" xr:uid="{1B2CD1F2-68CB-42CA-ACF2-56DEBA90F391}"/>
    <cellStyle name="Input 5 6 4" xfId="4232" xr:uid="{00000000-0005-0000-0000-000039060000}"/>
    <cellStyle name="Input 5 6 4 2" xfId="7721" xr:uid="{00000000-0005-0000-0000-000039060000}"/>
    <cellStyle name="Input 5 6 4 2 2" xfId="14468" xr:uid="{F7D9E116-61A5-4B23-87C2-1A9D4B87D415}"/>
    <cellStyle name="Input 5 6 4 3" xfId="11055" xr:uid="{166B7BEF-3B13-4823-976E-02B6D44EB2A5}"/>
    <cellStyle name="Input 5 6 5" xfId="5558" xr:uid="{00000000-0005-0000-0000-000035060000}"/>
    <cellStyle name="Input 5 6 5 2" xfId="12313" xr:uid="{98D695E8-A8C4-4093-AAA6-841FB2890806}"/>
    <cellStyle name="Input 5 6 6" xfId="8901" xr:uid="{CD2AD1FB-68C2-4255-A94F-61CD60B7FB81}"/>
    <cellStyle name="Input 5 7" xfId="3106" xr:uid="{00000000-0005-0000-0000-00003A060000}"/>
    <cellStyle name="Input 5 7 2" xfId="6595" xr:uid="{00000000-0005-0000-0000-00003A060000}"/>
    <cellStyle name="Input 5 7 2 2" xfId="13345" xr:uid="{ED306F88-4C4B-4FEA-A121-AFD56D5D894F}"/>
    <cellStyle name="Input 5 7 3" xfId="9932" xr:uid="{4E6CF72E-C6F0-43E4-B7EE-0ED93E2E8639}"/>
    <cellStyle name="Input 5 8" xfId="3556" xr:uid="{00000000-0005-0000-0000-00003B060000}"/>
    <cellStyle name="Input 5 8 2" xfId="7045" xr:uid="{00000000-0005-0000-0000-00003B060000}"/>
    <cellStyle name="Input 5 8 2 2" xfId="13795" xr:uid="{E7608239-EFE8-4D51-AF46-737A437FDCF7}"/>
    <cellStyle name="Input 5 8 3" xfId="10382" xr:uid="{B7294428-A321-4144-BB9F-8ACA20FA0153}"/>
    <cellStyle name="Input 5 9" xfId="5043" xr:uid="{00000000-0005-0000-0000-0000EE050000}"/>
    <cellStyle name="Input 5 9 2" xfId="11835" xr:uid="{18BA3F77-247C-4E18-98C3-85D26BB8BAFD}"/>
    <cellStyle name="Input 6" xfId="391" xr:uid="{00000000-0005-0000-0000-00003C060000}"/>
    <cellStyle name="Input 6 10" xfId="8506" xr:uid="{90ECDC67-6458-4FF3-89F5-51EE422976A6}"/>
    <cellStyle name="Input 6 2" xfId="777" xr:uid="{00000000-0005-0000-0000-00003D060000}"/>
    <cellStyle name="Input 6 2 10" xfId="5082" xr:uid="{00000000-0005-0000-0000-00003D060000}"/>
    <cellStyle name="Input 6 2 10 2" xfId="11867" xr:uid="{45B5EF0A-105E-421D-8910-89FD91A6374F}"/>
    <cellStyle name="Input 6 2 2" xfId="1644" xr:uid="{00000000-0005-0000-0000-00003E060000}"/>
    <cellStyle name="Input 6 2 2 2" xfId="2417" xr:uid="{00000000-0005-0000-0000-00003F060000}"/>
    <cellStyle name="Input 6 2 2 2 2" xfId="4442" xr:uid="{00000000-0005-0000-0000-000040060000}"/>
    <cellStyle name="Input 6 2 2 2 2 2" xfId="7931" xr:uid="{00000000-0005-0000-0000-000040060000}"/>
    <cellStyle name="Input 6 2 2 2 2 2 2" xfId="14676" xr:uid="{E562A0A5-BCA4-41E5-9D70-4A7621B2F563}"/>
    <cellStyle name="Input 6 2 2 2 2 3" xfId="11263" xr:uid="{6B1ED63F-846D-4818-BA58-F65DDFF27E7F}"/>
    <cellStyle name="Input 6 2 2 2 3" xfId="5911" xr:uid="{00000000-0005-0000-0000-00003F060000}"/>
    <cellStyle name="Input 6 2 2 2 3 2" xfId="12662" xr:uid="{94F5496B-E2E5-4758-BD1E-C515E7F8C285}"/>
    <cellStyle name="Input 6 2 2 2 4" xfId="9249" xr:uid="{1D631660-0B03-49EA-8715-86DBFADDB40F}"/>
    <cellStyle name="Input 6 2 2 3" xfId="3660" xr:uid="{00000000-0005-0000-0000-000041060000}"/>
    <cellStyle name="Input 6 2 2 3 2" xfId="7149" xr:uid="{00000000-0005-0000-0000-000041060000}"/>
    <cellStyle name="Input 6 2 2 3 2 2" xfId="13898" xr:uid="{16BA4C9E-0AFE-48B1-AC4E-6521B29B5830}"/>
    <cellStyle name="Input 6 2 2 3 3" xfId="10485" xr:uid="{D756E03B-4F75-4810-BC1C-A62AD791F338}"/>
    <cellStyle name="Input 6 2 2 4" xfId="3097" xr:uid="{00000000-0005-0000-0000-000042060000}"/>
    <cellStyle name="Input 6 2 2 4 2" xfId="6586" xr:uid="{00000000-0005-0000-0000-000042060000}"/>
    <cellStyle name="Input 6 2 2 4 2 2" xfId="13336" xr:uid="{698D5EF3-891C-4F41-8FC0-1305AFB0BD9C}"/>
    <cellStyle name="Input 6 2 2 4 3" xfId="9923" xr:uid="{6EAED413-C336-40EC-AE1E-5E9916B240E2}"/>
    <cellStyle name="Input 6 2 2 5" xfId="5232" xr:uid="{00000000-0005-0000-0000-00003E060000}"/>
    <cellStyle name="Input 6 2 2 5 2" xfId="11989" xr:uid="{EA91D37E-88AE-440B-A4D6-BC7C69E2B2FB}"/>
    <cellStyle name="Input 6 2 2 6" xfId="8577" xr:uid="{3737D060-F865-4B8E-965B-60B3835FDC50}"/>
    <cellStyle name="Input 6 2 3" xfId="1865" xr:uid="{00000000-0005-0000-0000-000043060000}"/>
    <cellStyle name="Input 6 2 3 2" xfId="2635" xr:uid="{00000000-0005-0000-0000-000044060000}"/>
    <cellStyle name="Input 6 2 3 2 2" xfId="4658" xr:uid="{00000000-0005-0000-0000-000045060000}"/>
    <cellStyle name="Input 6 2 3 2 2 2" xfId="8147" xr:uid="{00000000-0005-0000-0000-000045060000}"/>
    <cellStyle name="Input 6 2 3 2 2 2 2" xfId="14892" xr:uid="{AA668DD6-F92E-4D43-9170-6BBB45366738}"/>
    <cellStyle name="Input 6 2 3 2 2 3" xfId="11479" xr:uid="{BE1A48D3-37D2-477A-B772-089248A6DAB7}"/>
    <cellStyle name="Input 6 2 3 2 3" xfId="6127" xr:uid="{00000000-0005-0000-0000-000044060000}"/>
    <cellStyle name="Input 6 2 3 2 3 2" xfId="12878" xr:uid="{D4709A12-0178-40AA-9E2D-9A03EF75E0BB}"/>
    <cellStyle name="Input 6 2 3 2 4" xfId="9465" xr:uid="{84A59835-08E1-49A9-9E8F-F8B5F7F576BE}"/>
    <cellStyle name="Input 6 2 3 3" xfId="3877" xr:uid="{00000000-0005-0000-0000-000046060000}"/>
    <cellStyle name="Input 6 2 3 3 2" xfId="7366" xr:uid="{00000000-0005-0000-0000-000046060000}"/>
    <cellStyle name="Input 6 2 3 3 2 2" xfId="14115" xr:uid="{F44A307D-B2F0-48F9-AE33-DFF346C7CD37}"/>
    <cellStyle name="Input 6 2 3 3 3" xfId="10702" xr:uid="{1B75D5D7-5F11-4AD5-AF25-90B9A3D2B0DF}"/>
    <cellStyle name="Input 6 2 3 4" xfId="3497" xr:uid="{00000000-0005-0000-0000-000047060000}"/>
    <cellStyle name="Input 6 2 3 4 2" xfId="6986" xr:uid="{00000000-0005-0000-0000-000047060000}"/>
    <cellStyle name="Input 6 2 3 4 2 2" xfId="13736" xr:uid="{B70DBF28-C429-4CAF-8652-162670F358BA}"/>
    <cellStyle name="Input 6 2 3 4 3" xfId="10323" xr:uid="{7491C2CE-EFE4-4005-A308-4F23F9AC5F37}"/>
    <cellStyle name="Input 6 2 3 5" xfId="5450" xr:uid="{00000000-0005-0000-0000-000043060000}"/>
    <cellStyle name="Input 6 2 3 5 2" xfId="12205" xr:uid="{957E6D6B-9E5E-4847-B459-42C753A82755}"/>
    <cellStyle name="Input 6 2 3 6" xfId="8793" xr:uid="{4336AFE5-72FA-4103-B4EF-35BC4D0FA64C}"/>
    <cellStyle name="Input 6 2 4" xfId="1956" xr:uid="{00000000-0005-0000-0000-000048060000}"/>
    <cellStyle name="Input 6 2 4 2" xfId="2726" xr:uid="{00000000-0005-0000-0000-000049060000}"/>
    <cellStyle name="Input 6 2 4 2 2" xfId="4748" xr:uid="{00000000-0005-0000-0000-00004A060000}"/>
    <cellStyle name="Input 6 2 4 2 2 2" xfId="8237" xr:uid="{00000000-0005-0000-0000-00004A060000}"/>
    <cellStyle name="Input 6 2 4 2 2 2 2" xfId="14982" xr:uid="{E5955775-A378-4CDD-89F0-6FBF9AD9F51E}"/>
    <cellStyle name="Input 6 2 4 2 2 3" xfId="11569" xr:uid="{FFECEF33-F10B-4E8C-8FE1-DF84473E6DD9}"/>
    <cellStyle name="Input 6 2 4 2 3" xfId="6218" xr:uid="{00000000-0005-0000-0000-000049060000}"/>
    <cellStyle name="Input 6 2 4 2 3 2" xfId="12969" xr:uid="{E32CF3B9-853E-48A8-9878-7360B9A8B572}"/>
    <cellStyle name="Input 6 2 4 2 4" xfId="9556" xr:uid="{3D3CCAAB-A442-4004-82E2-7B57DE9DE2A6}"/>
    <cellStyle name="Input 6 2 4 3" xfId="3967" xr:uid="{00000000-0005-0000-0000-00004B060000}"/>
    <cellStyle name="Input 6 2 4 3 2" xfId="7456" xr:uid="{00000000-0005-0000-0000-00004B060000}"/>
    <cellStyle name="Input 6 2 4 3 2 2" xfId="14205" xr:uid="{F6D9CA27-312D-481D-A752-3744232847B4}"/>
    <cellStyle name="Input 6 2 4 3 3" xfId="10792" xr:uid="{CCBE0802-93C9-47CD-A0C1-D539F851A77E}"/>
    <cellStyle name="Input 6 2 4 4" xfId="4205" xr:uid="{00000000-0005-0000-0000-00004C060000}"/>
    <cellStyle name="Input 6 2 4 4 2" xfId="7694" xr:uid="{00000000-0005-0000-0000-00004C060000}"/>
    <cellStyle name="Input 6 2 4 4 2 2" xfId="14442" xr:uid="{7B56939B-A02F-4923-B60B-3C86AE0FADCE}"/>
    <cellStyle name="Input 6 2 4 4 3" xfId="11029" xr:uid="{34370229-F46A-4C57-8FDE-2F2557A6861A}"/>
    <cellStyle name="Input 6 2 4 5" xfId="5541" xr:uid="{00000000-0005-0000-0000-000048060000}"/>
    <cellStyle name="Input 6 2 4 5 2" xfId="12296" xr:uid="{8A815721-2009-483E-B820-8CDAF3DED346}"/>
    <cellStyle name="Input 6 2 4 6" xfId="8884" xr:uid="{A4F30B58-1263-43FF-9E24-542C0DDBCB44}"/>
    <cellStyle name="Input 6 2 5" xfId="1763" xr:uid="{00000000-0005-0000-0000-00004D060000}"/>
    <cellStyle name="Input 6 2 5 2" xfId="2533" xr:uid="{00000000-0005-0000-0000-00004E060000}"/>
    <cellStyle name="Input 6 2 5 2 2" xfId="4556" xr:uid="{00000000-0005-0000-0000-00004F060000}"/>
    <cellStyle name="Input 6 2 5 2 2 2" xfId="8045" xr:uid="{00000000-0005-0000-0000-00004F060000}"/>
    <cellStyle name="Input 6 2 5 2 2 2 2" xfId="14790" xr:uid="{519B9524-D218-4C7A-980A-44FA32AF32EA}"/>
    <cellStyle name="Input 6 2 5 2 2 3" xfId="11377" xr:uid="{444BA69B-444C-4857-9AF6-9A2411250240}"/>
    <cellStyle name="Input 6 2 5 2 3" xfId="6026" xr:uid="{00000000-0005-0000-0000-00004E060000}"/>
    <cellStyle name="Input 6 2 5 2 3 2" xfId="12777" xr:uid="{0F6061E0-F380-4FDD-9637-45A8E65B8A6A}"/>
    <cellStyle name="Input 6 2 5 2 4" xfId="9364" xr:uid="{36567654-6D66-46E1-B7D5-8B0710AE560F}"/>
    <cellStyle name="Input 6 2 5 3" xfId="3775" xr:uid="{00000000-0005-0000-0000-000050060000}"/>
    <cellStyle name="Input 6 2 5 3 2" xfId="7264" xr:uid="{00000000-0005-0000-0000-000050060000}"/>
    <cellStyle name="Input 6 2 5 3 2 2" xfId="14013" xr:uid="{9E483F47-859E-4DD8-BFC6-84621115BE31}"/>
    <cellStyle name="Input 6 2 5 3 3" xfId="10600" xr:uid="{50DC74BE-0D6D-4D21-9A26-41996DCDCE98}"/>
    <cellStyle name="Input 6 2 5 4" xfId="3342" xr:uid="{00000000-0005-0000-0000-000051060000}"/>
    <cellStyle name="Input 6 2 5 4 2" xfId="6831" xr:uid="{00000000-0005-0000-0000-000051060000}"/>
    <cellStyle name="Input 6 2 5 4 2 2" xfId="13581" xr:uid="{5BE9DEBF-A650-4B83-8A06-2B8EA7A6B4E3}"/>
    <cellStyle name="Input 6 2 5 4 3" xfId="10168" xr:uid="{0EDF22D9-1EC0-46D8-85E0-D8523E0214CE}"/>
    <cellStyle name="Input 6 2 5 5" xfId="5349" xr:uid="{00000000-0005-0000-0000-00004D060000}"/>
    <cellStyle name="Input 6 2 5 5 2" xfId="12104" xr:uid="{48D90308-3D94-4EA9-9AEC-00BBA51D98FB}"/>
    <cellStyle name="Input 6 2 5 6" xfId="8692" xr:uid="{C581F2B3-27B2-4C53-B7AC-B8B3D6FB7F1D}"/>
    <cellStyle name="Input 6 2 6" xfId="2149" xr:uid="{00000000-0005-0000-0000-000052060000}"/>
    <cellStyle name="Input 6 2 6 2" xfId="2914" xr:uid="{00000000-0005-0000-0000-000053060000}"/>
    <cellStyle name="Input 6 2 6 2 2" xfId="4932" xr:uid="{00000000-0005-0000-0000-000054060000}"/>
    <cellStyle name="Input 6 2 6 2 2 2" xfId="8421" xr:uid="{00000000-0005-0000-0000-000054060000}"/>
    <cellStyle name="Input 6 2 6 2 2 2 2" xfId="15166" xr:uid="{CB1B705F-CCF9-48C6-BB89-39BA69B4FD45}"/>
    <cellStyle name="Input 6 2 6 2 2 3" xfId="11753" xr:uid="{74171896-7E80-4E9C-AED4-0D956A24ABA8}"/>
    <cellStyle name="Input 6 2 6 2 3" xfId="6403" xr:uid="{00000000-0005-0000-0000-000053060000}"/>
    <cellStyle name="Input 6 2 6 2 3 2" xfId="13154" xr:uid="{767B9765-19E3-4848-A221-4FE0DDA48103}"/>
    <cellStyle name="Input 6 2 6 2 4" xfId="9741" xr:uid="{1D72FED7-7FA8-43DE-B88D-15418D58DBF6}"/>
    <cellStyle name="Input 6 2 6 3" xfId="4153" xr:uid="{00000000-0005-0000-0000-000055060000}"/>
    <cellStyle name="Input 6 2 6 3 2" xfId="7642" xr:uid="{00000000-0005-0000-0000-000055060000}"/>
    <cellStyle name="Input 6 2 6 3 2 2" xfId="14391" xr:uid="{009E8D1F-6583-4434-95AC-82F8B9B3D4C8}"/>
    <cellStyle name="Input 6 2 6 3 3" xfId="10978" xr:uid="{1A72614B-50F5-4431-8395-0EE895F996D1}"/>
    <cellStyle name="Input 6 2 6 4" xfId="3124" xr:uid="{00000000-0005-0000-0000-000056060000}"/>
    <cellStyle name="Input 6 2 6 4 2" xfId="6613" xr:uid="{00000000-0005-0000-0000-000056060000}"/>
    <cellStyle name="Input 6 2 6 4 2 2" xfId="13363" xr:uid="{2660F06C-3250-4AF6-A12A-637C391E3803}"/>
    <cellStyle name="Input 6 2 6 4 3" xfId="9950" xr:uid="{DDD1FAB9-6FAF-485E-A194-C3CAB6069D54}"/>
    <cellStyle name="Input 6 2 6 5" xfId="5728" xr:uid="{00000000-0005-0000-0000-000052060000}"/>
    <cellStyle name="Input 6 2 6 5 2" xfId="12481" xr:uid="{BC328C09-99E0-44C3-8AA9-125F21E4F162}"/>
    <cellStyle name="Input 6 2 6 6" xfId="9069" xr:uid="{B7B2F480-EC01-466E-92CB-F814E36DAA40}"/>
    <cellStyle name="Input 6 2 7" xfId="2291" xr:uid="{00000000-0005-0000-0000-000057060000}"/>
    <cellStyle name="Input 6 2 7 2" xfId="4329" xr:uid="{00000000-0005-0000-0000-000058060000}"/>
    <cellStyle name="Input 6 2 7 2 2" xfId="7818" xr:uid="{00000000-0005-0000-0000-000058060000}"/>
    <cellStyle name="Input 6 2 7 2 2 2" xfId="14563" xr:uid="{0E305DF2-5310-453A-84A4-C86CBFC39401}"/>
    <cellStyle name="Input 6 2 7 2 3" xfId="11150" xr:uid="{01A734A5-1464-4A49-881C-9D0E4C96B9EA}"/>
    <cellStyle name="Input 6 2 7 3" xfId="5792" xr:uid="{00000000-0005-0000-0000-000057060000}"/>
    <cellStyle name="Input 6 2 7 3 2" xfId="12543" xr:uid="{B27B362E-416F-4BFD-B042-B6F6037BE17E}"/>
    <cellStyle name="Input 6 2 7 4" xfId="9130" xr:uid="{07CD542F-D696-4433-B502-CAD134F27267}"/>
    <cellStyle name="Input 6 2 8" xfId="3192" xr:uid="{00000000-0005-0000-0000-000059060000}"/>
    <cellStyle name="Input 6 2 8 2" xfId="6681" xr:uid="{00000000-0005-0000-0000-000059060000}"/>
    <cellStyle name="Input 6 2 8 2 2" xfId="13431" xr:uid="{CD0A48BA-5EB9-48D5-B6F5-3CDFD605D6D3}"/>
    <cellStyle name="Input 6 2 8 3" xfId="10018" xr:uid="{9959E221-A940-4D13-9616-A2427A6EACD4}"/>
    <cellStyle name="Input 6 2 9" xfId="4223" xr:uid="{00000000-0005-0000-0000-00005A060000}"/>
    <cellStyle name="Input 6 2 9 2" xfId="7712" xr:uid="{00000000-0005-0000-0000-00005A060000}"/>
    <cellStyle name="Input 6 2 9 2 2" xfId="14459" xr:uid="{FC52CBC8-2CEC-4FDC-A27C-6F0F2605572F}"/>
    <cellStyle name="Input 6 2 9 3" xfId="11046" xr:uid="{1D9A0D25-1340-47F2-AD81-FFB67F0CD34B}"/>
    <cellStyle name="Input 6 3" xfId="797" xr:uid="{00000000-0005-0000-0000-00005B060000}"/>
    <cellStyle name="Input 6 3 10" xfId="5102" xr:uid="{00000000-0005-0000-0000-00005B060000}"/>
    <cellStyle name="Input 6 3 10 2" xfId="11887" xr:uid="{82756415-60BE-4A66-AE5F-BB00474F39B1}"/>
    <cellStyle name="Input 6 3 2" xfId="1664" xr:uid="{00000000-0005-0000-0000-00005C060000}"/>
    <cellStyle name="Input 6 3 2 2" xfId="2437" xr:uid="{00000000-0005-0000-0000-00005D060000}"/>
    <cellStyle name="Input 6 3 2 2 2" xfId="4462" xr:uid="{00000000-0005-0000-0000-00005E060000}"/>
    <cellStyle name="Input 6 3 2 2 2 2" xfId="7951" xr:uid="{00000000-0005-0000-0000-00005E060000}"/>
    <cellStyle name="Input 6 3 2 2 2 2 2" xfId="14696" xr:uid="{1E721261-4217-487A-891D-54B6D7664C1E}"/>
    <cellStyle name="Input 6 3 2 2 2 3" xfId="11283" xr:uid="{801512D7-F961-496C-BD00-06C5DB43B6A0}"/>
    <cellStyle name="Input 6 3 2 2 3" xfId="5931" xr:uid="{00000000-0005-0000-0000-00005D060000}"/>
    <cellStyle name="Input 6 3 2 2 3 2" xfId="12682" xr:uid="{94A527AB-AE8C-46A9-AAE9-2BE64F0CA8E4}"/>
    <cellStyle name="Input 6 3 2 2 4" xfId="9269" xr:uid="{C9542D0C-D123-41BF-B080-E42EA63B13B6}"/>
    <cellStyle name="Input 6 3 2 3" xfId="3680" xr:uid="{00000000-0005-0000-0000-00005F060000}"/>
    <cellStyle name="Input 6 3 2 3 2" xfId="7169" xr:uid="{00000000-0005-0000-0000-00005F060000}"/>
    <cellStyle name="Input 6 3 2 3 2 2" xfId="13918" xr:uid="{D2021382-67E9-4D1D-9FB8-3AEBF85D8279}"/>
    <cellStyle name="Input 6 3 2 3 3" xfId="10505" xr:uid="{D4A530E8-3734-4B1C-9B9B-DE5BD7A1CEF7}"/>
    <cellStyle name="Input 6 3 2 4" xfId="3508" xr:uid="{00000000-0005-0000-0000-000060060000}"/>
    <cellStyle name="Input 6 3 2 4 2" xfId="6997" xr:uid="{00000000-0005-0000-0000-000060060000}"/>
    <cellStyle name="Input 6 3 2 4 2 2" xfId="13747" xr:uid="{47D633CB-DA8D-489A-988E-CD4B59F410FD}"/>
    <cellStyle name="Input 6 3 2 4 3" xfId="10334" xr:uid="{E8A512A9-8B16-49F4-B8C4-F22E122ED3C1}"/>
    <cellStyle name="Input 6 3 2 5" xfId="5252" xr:uid="{00000000-0005-0000-0000-00005C060000}"/>
    <cellStyle name="Input 6 3 2 5 2" xfId="12009" xr:uid="{590CC0CF-38B3-4246-8C80-9344A1C232A1}"/>
    <cellStyle name="Input 6 3 2 6" xfId="8597" xr:uid="{7DE86A1D-6E0C-4D31-A228-71FCA0CFA68C}"/>
    <cellStyle name="Input 6 3 3" xfId="1885" xr:uid="{00000000-0005-0000-0000-000061060000}"/>
    <cellStyle name="Input 6 3 3 2" xfId="2655" xr:uid="{00000000-0005-0000-0000-000062060000}"/>
    <cellStyle name="Input 6 3 3 2 2" xfId="4678" xr:uid="{00000000-0005-0000-0000-000063060000}"/>
    <cellStyle name="Input 6 3 3 2 2 2" xfId="8167" xr:uid="{00000000-0005-0000-0000-000063060000}"/>
    <cellStyle name="Input 6 3 3 2 2 2 2" xfId="14912" xr:uid="{C0DCB1CA-AC90-43C5-B596-284927E274B1}"/>
    <cellStyle name="Input 6 3 3 2 2 3" xfId="11499" xr:uid="{2FAC458C-74AF-4391-8B53-24A50171B0BB}"/>
    <cellStyle name="Input 6 3 3 2 3" xfId="6147" xr:uid="{00000000-0005-0000-0000-000062060000}"/>
    <cellStyle name="Input 6 3 3 2 3 2" xfId="12898" xr:uid="{CEF52E4E-06F0-48C6-9B9B-44F2ABCA9680}"/>
    <cellStyle name="Input 6 3 3 2 4" xfId="9485" xr:uid="{5F99B378-166A-4393-A9EE-F28F938EE87C}"/>
    <cellStyle name="Input 6 3 3 3" xfId="3897" xr:uid="{00000000-0005-0000-0000-000064060000}"/>
    <cellStyle name="Input 6 3 3 3 2" xfId="7386" xr:uid="{00000000-0005-0000-0000-000064060000}"/>
    <cellStyle name="Input 6 3 3 3 2 2" xfId="14135" xr:uid="{D3C752B4-5FE8-4536-A42C-95E1D16907EB}"/>
    <cellStyle name="Input 6 3 3 3 3" xfId="10722" xr:uid="{D23C4FBC-0D86-4601-BB37-B7670B3F1A7A}"/>
    <cellStyle name="Input 6 3 3 4" xfId="3493" xr:uid="{00000000-0005-0000-0000-000065060000}"/>
    <cellStyle name="Input 6 3 3 4 2" xfId="6982" xr:uid="{00000000-0005-0000-0000-000065060000}"/>
    <cellStyle name="Input 6 3 3 4 2 2" xfId="13732" xr:uid="{F92F8838-DFD7-442A-81A1-F888D06F34B8}"/>
    <cellStyle name="Input 6 3 3 4 3" xfId="10319" xr:uid="{444101B0-6601-4599-991B-6C217F35DC95}"/>
    <cellStyle name="Input 6 3 3 5" xfId="5470" xr:uid="{00000000-0005-0000-0000-000061060000}"/>
    <cellStyle name="Input 6 3 3 5 2" xfId="12225" xr:uid="{13B4E367-E9D3-4C90-B272-896046FFC1C6}"/>
    <cellStyle name="Input 6 3 3 6" xfId="8813" xr:uid="{280F622F-B54F-45CC-A0DF-61AFBE094E75}"/>
    <cellStyle name="Input 6 3 4" xfId="2011" xr:uid="{00000000-0005-0000-0000-000066060000}"/>
    <cellStyle name="Input 6 3 4 2" xfId="2778" xr:uid="{00000000-0005-0000-0000-000067060000}"/>
    <cellStyle name="Input 6 3 4 2 2" xfId="4800" xr:uid="{00000000-0005-0000-0000-000068060000}"/>
    <cellStyle name="Input 6 3 4 2 2 2" xfId="8289" xr:uid="{00000000-0005-0000-0000-000068060000}"/>
    <cellStyle name="Input 6 3 4 2 2 2 2" xfId="15034" xr:uid="{AD709C3A-71FE-4650-9F55-823B7180E4EC}"/>
    <cellStyle name="Input 6 3 4 2 2 3" xfId="11621" xr:uid="{BFE9046E-BE9E-4207-861D-FE98B4001AA5}"/>
    <cellStyle name="Input 6 3 4 2 3" xfId="6269" xr:uid="{00000000-0005-0000-0000-000067060000}"/>
    <cellStyle name="Input 6 3 4 2 3 2" xfId="13020" xr:uid="{26282A80-1880-4E00-8C11-E5560C9447DD}"/>
    <cellStyle name="Input 6 3 4 2 4" xfId="9607" xr:uid="{C3AA6C1D-1BCB-4068-BB58-2755449439BB}"/>
    <cellStyle name="Input 6 3 4 3" xfId="4021" xr:uid="{00000000-0005-0000-0000-000069060000}"/>
    <cellStyle name="Input 6 3 4 3 2" xfId="7510" xr:uid="{00000000-0005-0000-0000-000069060000}"/>
    <cellStyle name="Input 6 3 4 3 2 2" xfId="14259" xr:uid="{A00331F9-21AE-4B6D-9F3A-C42C3690AFB9}"/>
    <cellStyle name="Input 6 3 4 3 3" xfId="10846" xr:uid="{123C3DC7-0914-4EDC-AA1F-02C0463C9B6C}"/>
    <cellStyle name="Input 6 3 4 4" xfId="3288" xr:uid="{00000000-0005-0000-0000-00006A060000}"/>
    <cellStyle name="Input 6 3 4 4 2" xfId="6777" xr:uid="{00000000-0005-0000-0000-00006A060000}"/>
    <cellStyle name="Input 6 3 4 4 2 2" xfId="13527" xr:uid="{3179E0B8-52FE-46DA-928D-90DACE35BE97}"/>
    <cellStyle name="Input 6 3 4 4 3" xfId="10114" xr:uid="{FBCB4D17-EBBE-4DFE-B25F-16397476F06E}"/>
    <cellStyle name="Input 6 3 4 5" xfId="5592" xr:uid="{00000000-0005-0000-0000-000066060000}"/>
    <cellStyle name="Input 6 3 4 5 2" xfId="12347" xr:uid="{B0713266-C686-4D82-81B6-003C96C6A645}"/>
    <cellStyle name="Input 6 3 4 6" xfId="8935" xr:uid="{06A2CD75-5237-4E56-88F1-DACC97D61B81}"/>
    <cellStyle name="Input 6 3 5" xfId="2043" xr:uid="{00000000-0005-0000-0000-00006B060000}"/>
    <cellStyle name="Input 6 3 5 2" xfId="2810" xr:uid="{00000000-0005-0000-0000-00006C060000}"/>
    <cellStyle name="Input 6 3 5 2 2" xfId="4830" xr:uid="{00000000-0005-0000-0000-00006D060000}"/>
    <cellStyle name="Input 6 3 5 2 2 2" xfId="8319" xr:uid="{00000000-0005-0000-0000-00006D060000}"/>
    <cellStyle name="Input 6 3 5 2 2 2 2" xfId="15064" xr:uid="{B32E107B-E938-4595-A425-E1105FD1275A}"/>
    <cellStyle name="Input 6 3 5 2 2 3" xfId="11651" xr:uid="{98033404-83C6-4092-B8CA-A28521F0BA1E}"/>
    <cellStyle name="Input 6 3 5 2 3" xfId="6301" xr:uid="{00000000-0005-0000-0000-00006C060000}"/>
    <cellStyle name="Input 6 3 5 2 3 2" xfId="13052" xr:uid="{4B3C54E2-C8D8-41D7-BAC7-81C7758E5173}"/>
    <cellStyle name="Input 6 3 5 2 4" xfId="9639" xr:uid="{4FD95CE6-81B0-4866-AE43-A0A6907F28F6}"/>
    <cellStyle name="Input 6 3 5 3" xfId="4051" xr:uid="{00000000-0005-0000-0000-00006E060000}"/>
    <cellStyle name="Input 6 3 5 3 2" xfId="7540" xr:uid="{00000000-0005-0000-0000-00006E060000}"/>
    <cellStyle name="Input 6 3 5 3 2 2" xfId="14289" xr:uid="{F46B7C8C-1CFB-4F8A-986E-1407BA2FB689}"/>
    <cellStyle name="Input 6 3 5 3 3" xfId="10876" xr:uid="{B968C3E3-2652-43F7-AF32-66DB7DA4827F}"/>
    <cellStyle name="Input 6 3 5 4" xfId="3272" xr:uid="{00000000-0005-0000-0000-00006F060000}"/>
    <cellStyle name="Input 6 3 5 4 2" xfId="6761" xr:uid="{00000000-0005-0000-0000-00006F060000}"/>
    <cellStyle name="Input 6 3 5 4 2 2" xfId="13511" xr:uid="{68355689-C209-4A85-B49E-A809B8213D89}"/>
    <cellStyle name="Input 6 3 5 4 3" xfId="10098" xr:uid="{99CC7935-9FD4-4831-B1A9-CA1F1DB6B9DE}"/>
    <cellStyle name="Input 6 3 5 5" xfId="5624" xr:uid="{00000000-0005-0000-0000-00006B060000}"/>
    <cellStyle name="Input 6 3 5 5 2" xfId="12379" xr:uid="{7FF1DBF8-43EF-4B60-A629-F632E1B0BD95}"/>
    <cellStyle name="Input 6 3 5 6" xfId="8967" xr:uid="{F77E9BF5-1953-41A5-9B98-5ED0BDDB4775}"/>
    <cellStyle name="Input 6 3 6" xfId="2153" xr:uid="{00000000-0005-0000-0000-000070060000}"/>
    <cellStyle name="Input 6 3 6 2" xfId="2918" xr:uid="{00000000-0005-0000-0000-000071060000}"/>
    <cellStyle name="Input 6 3 6 2 2" xfId="4936" xr:uid="{00000000-0005-0000-0000-000072060000}"/>
    <cellStyle name="Input 6 3 6 2 2 2" xfId="8425" xr:uid="{00000000-0005-0000-0000-000072060000}"/>
    <cellStyle name="Input 6 3 6 2 2 2 2" xfId="15170" xr:uid="{C3B95412-D8BD-4198-A221-60709E144708}"/>
    <cellStyle name="Input 6 3 6 2 2 3" xfId="11757" xr:uid="{44FAA016-874A-4813-8382-57CF1C6BA3C6}"/>
    <cellStyle name="Input 6 3 6 2 3" xfId="6407" xr:uid="{00000000-0005-0000-0000-000071060000}"/>
    <cellStyle name="Input 6 3 6 2 3 2" xfId="13158" xr:uid="{ECDE0DA4-7B89-4364-AA9A-F1FE2E67F50B}"/>
    <cellStyle name="Input 6 3 6 2 4" xfId="9745" xr:uid="{7D4099A9-BB37-4050-9F93-DACB5753383C}"/>
    <cellStyle name="Input 6 3 6 3" xfId="4157" xr:uid="{00000000-0005-0000-0000-000073060000}"/>
    <cellStyle name="Input 6 3 6 3 2" xfId="7646" xr:uid="{00000000-0005-0000-0000-000073060000}"/>
    <cellStyle name="Input 6 3 6 3 2 2" xfId="14395" xr:uid="{D3D953ED-866C-4EBF-ABA0-6F0B269859BA}"/>
    <cellStyle name="Input 6 3 6 3 3" xfId="10982" xr:uid="{0598704A-AAC3-4095-AEA5-D8999AEEE303}"/>
    <cellStyle name="Input 6 3 6 4" xfId="3231" xr:uid="{00000000-0005-0000-0000-000074060000}"/>
    <cellStyle name="Input 6 3 6 4 2" xfId="6720" xr:uid="{00000000-0005-0000-0000-000074060000}"/>
    <cellStyle name="Input 6 3 6 4 2 2" xfId="13470" xr:uid="{FE7E4D1F-EC29-466C-BBEB-C347726CD32C}"/>
    <cellStyle name="Input 6 3 6 4 3" xfId="10057" xr:uid="{3ED121CD-B3F8-484A-866A-F63BD94972CB}"/>
    <cellStyle name="Input 6 3 6 5" xfId="5732" xr:uid="{00000000-0005-0000-0000-000070060000}"/>
    <cellStyle name="Input 6 3 6 5 2" xfId="12485" xr:uid="{881FC99D-B90B-4214-9EE6-319400699BA0}"/>
    <cellStyle name="Input 6 3 6 6" xfId="9073" xr:uid="{55DA9178-5311-4FE0-A94F-B14F0025506F}"/>
    <cellStyle name="Input 6 3 7" xfId="2311" xr:uid="{00000000-0005-0000-0000-000075060000}"/>
    <cellStyle name="Input 6 3 7 2" xfId="4349" xr:uid="{00000000-0005-0000-0000-000076060000}"/>
    <cellStyle name="Input 6 3 7 2 2" xfId="7838" xr:uid="{00000000-0005-0000-0000-000076060000}"/>
    <cellStyle name="Input 6 3 7 2 2 2" xfId="14583" xr:uid="{64C52523-51E1-4C9C-BFB7-0E1DE85F7471}"/>
    <cellStyle name="Input 6 3 7 2 3" xfId="11170" xr:uid="{3BBE358A-F3D1-4A6C-8BAE-9C9C0D505415}"/>
    <cellStyle name="Input 6 3 7 3" xfId="5812" xr:uid="{00000000-0005-0000-0000-000075060000}"/>
    <cellStyle name="Input 6 3 7 3 2" xfId="12563" xr:uid="{F7F2EBA6-DD72-474F-949F-37141BEE6806}"/>
    <cellStyle name="Input 6 3 7 4" xfId="9150" xr:uid="{D209D1BB-51DF-4810-A1E1-892AE0D53551}"/>
    <cellStyle name="Input 6 3 8" xfId="3212" xr:uid="{00000000-0005-0000-0000-000077060000}"/>
    <cellStyle name="Input 6 3 8 2" xfId="6701" xr:uid="{00000000-0005-0000-0000-000077060000}"/>
    <cellStyle name="Input 6 3 8 2 2" xfId="13451" xr:uid="{11069FD8-D81E-4B2D-97E3-D6D6095CBB79}"/>
    <cellStyle name="Input 6 3 8 3" xfId="10038" xr:uid="{79BA53C4-ACB1-4FA8-811F-4B063C9F32FD}"/>
    <cellStyle name="Input 6 3 9" xfId="4255" xr:uid="{00000000-0005-0000-0000-000078060000}"/>
    <cellStyle name="Input 6 3 9 2" xfId="7744" xr:uid="{00000000-0005-0000-0000-000078060000}"/>
    <cellStyle name="Input 6 3 9 2 2" xfId="14491" xr:uid="{1758AE86-E860-4946-AE77-EA1C6088134E}"/>
    <cellStyle name="Input 6 3 9 3" xfId="11078" xr:uid="{F4E11E74-A93B-4C0D-AEFC-CA6EEDF5CFE8}"/>
    <cellStyle name="Input 6 4" xfId="1976" xr:uid="{00000000-0005-0000-0000-000079060000}"/>
    <cellStyle name="Input 6 4 2" xfId="2746" xr:uid="{00000000-0005-0000-0000-00007A060000}"/>
    <cellStyle name="Input 6 4 2 2" xfId="4768" xr:uid="{00000000-0005-0000-0000-00007B060000}"/>
    <cellStyle name="Input 6 4 2 2 2" xfId="8257" xr:uid="{00000000-0005-0000-0000-00007B060000}"/>
    <cellStyle name="Input 6 4 2 2 2 2" xfId="15002" xr:uid="{EB7B0385-8C33-4F02-9432-3CDDCCE86A0E}"/>
    <cellStyle name="Input 6 4 2 2 3" xfId="11589" xr:uid="{0AEE5F30-8CB6-4D3D-8C92-62D0F955170A}"/>
    <cellStyle name="Input 6 4 2 3" xfId="6238" xr:uid="{00000000-0005-0000-0000-00007A060000}"/>
    <cellStyle name="Input 6 4 2 3 2" xfId="12989" xr:uid="{938AD00B-4759-4226-85F0-ABCEBCAB1E89}"/>
    <cellStyle name="Input 6 4 2 4" xfId="9576" xr:uid="{2445F810-8633-43BF-B231-96FAD0401A9D}"/>
    <cellStyle name="Input 6 4 3" xfId="3987" xr:uid="{00000000-0005-0000-0000-00007C060000}"/>
    <cellStyle name="Input 6 4 3 2" xfId="7476" xr:uid="{00000000-0005-0000-0000-00007C060000}"/>
    <cellStyle name="Input 6 4 3 2 2" xfId="14225" xr:uid="{5436953D-A18D-4AB9-8D51-490826A7A54E}"/>
    <cellStyle name="Input 6 4 3 3" xfId="10812" xr:uid="{B64EDE09-99FF-481B-B28F-BCED66DD0EE5}"/>
    <cellStyle name="Input 6 4 4" xfId="4221" xr:uid="{00000000-0005-0000-0000-00007D060000}"/>
    <cellStyle name="Input 6 4 4 2" xfId="7710" xr:uid="{00000000-0005-0000-0000-00007D060000}"/>
    <cellStyle name="Input 6 4 4 2 2" xfId="14457" xr:uid="{C5C53253-1239-4CF5-BE2A-C6301775141A}"/>
    <cellStyle name="Input 6 4 4 3" xfId="11044" xr:uid="{8D53BE69-2403-47FA-9D3E-EB2A370ECF9E}"/>
    <cellStyle name="Input 6 4 5" xfId="5561" xr:uid="{00000000-0005-0000-0000-000079060000}"/>
    <cellStyle name="Input 6 4 5 2" xfId="12316" xr:uid="{3363B685-C476-4C08-932E-34761080C458}"/>
    <cellStyle name="Input 6 4 6" xfId="8904" xr:uid="{7C372B33-2F38-4DFE-8CF1-8E5B55EAD57F}"/>
    <cellStyle name="Input 6 5" xfId="1931" xr:uid="{00000000-0005-0000-0000-00007E060000}"/>
    <cellStyle name="Input 6 5 2" xfId="2701" xr:uid="{00000000-0005-0000-0000-00007F060000}"/>
    <cellStyle name="Input 6 5 2 2" xfId="4723" xr:uid="{00000000-0005-0000-0000-000080060000}"/>
    <cellStyle name="Input 6 5 2 2 2" xfId="8212" xr:uid="{00000000-0005-0000-0000-000080060000}"/>
    <cellStyle name="Input 6 5 2 2 2 2" xfId="14957" xr:uid="{6D1B3E38-720D-40C9-BB5A-4447FDA73403}"/>
    <cellStyle name="Input 6 5 2 2 3" xfId="11544" xr:uid="{09B4486A-6A2C-4709-AC35-967BA54E4390}"/>
    <cellStyle name="Input 6 5 2 3" xfId="6193" xr:uid="{00000000-0005-0000-0000-00007F060000}"/>
    <cellStyle name="Input 6 5 2 3 2" xfId="12944" xr:uid="{C399C058-0014-4358-8543-4CCA22B18648}"/>
    <cellStyle name="Input 6 5 2 4" xfId="9531" xr:uid="{588BB85A-9722-4FB2-946C-5BBF82FF1410}"/>
    <cellStyle name="Input 6 5 3" xfId="3942" xr:uid="{00000000-0005-0000-0000-000081060000}"/>
    <cellStyle name="Input 6 5 3 2" xfId="7431" xr:uid="{00000000-0005-0000-0000-000081060000}"/>
    <cellStyle name="Input 6 5 3 2 2" xfId="14180" xr:uid="{AE7E8A9E-FE25-4C1A-B924-C326D4882377}"/>
    <cellStyle name="Input 6 5 3 3" xfId="10767" xr:uid="{E8B2A97B-DEC0-4ADD-883E-6D78025B007C}"/>
    <cellStyle name="Input 6 5 4" xfId="4231" xr:uid="{00000000-0005-0000-0000-000082060000}"/>
    <cellStyle name="Input 6 5 4 2" xfId="7720" xr:uid="{00000000-0005-0000-0000-000082060000}"/>
    <cellStyle name="Input 6 5 4 2 2" xfId="14467" xr:uid="{FBCD8457-AD75-408D-9BBC-1BF492D03134}"/>
    <cellStyle name="Input 6 5 4 3" xfId="11054" xr:uid="{3D079705-5A8B-42AD-BE68-13CD388DC1D3}"/>
    <cellStyle name="Input 6 5 5" xfId="5516" xr:uid="{00000000-0005-0000-0000-00007E060000}"/>
    <cellStyle name="Input 6 5 5 2" xfId="12271" xr:uid="{ED32D838-E149-4252-9112-CACE23CADBCF}"/>
    <cellStyle name="Input 6 5 6" xfId="8859" xr:uid="{80207067-26D5-4E3C-9509-469FB1635476}"/>
    <cellStyle name="Input 6 6" xfId="1834" xr:uid="{00000000-0005-0000-0000-000083060000}"/>
    <cellStyle name="Input 6 6 2" xfId="2604" xr:uid="{00000000-0005-0000-0000-000084060000}"/>
    <cellStyle name="Input 6 6 2 2" xfId="4627" xr:uid="{00000000-0005-0000-0000-000085060000}"/>
    <cellStyle name="Input 6 6 2 2 2" xfId="8116" xr:uid="{00000000-0005-0000-0000-000085060000}"/>
    <cellStyle name="Input 6 6 2 2 2 2" xfId="14861" xr:uid="{B74DC694-5582-4C95-97C4-2C1A4ECDB31B}"/>
    <cellStyle name="Input 6 6 2 2 3" xfId="11448" xr:uid="{15885326-A238-41BB-9FB7-B6528A9164A0}"/>
    <cellStyle name="Input 6 6 2 3" xfId="6096" xr:uid="{00000000-0005-0000-0000-000084060000}"/>
    <cellStyle name="Input 6 6 2 3 2" xfId="12847" xr:uid="{0952DC90-1EBD-45EA-BF4D-2358687C6A7A}"/>
    <cellStyle name="Input 6 6 2 4" xfId="9434" xr:uid="{89411764-1520-4277-B0A6-1E9E3D9B6EDA}"/>
    <cellStyle name="Input 6 6 3" xfId="3846" xr:uid="{00000000-0005-0000-0000-000086060000}"/>
    <cellStyle name="Input 6 6 3 2" xfId="7335" xr:uid="{00000000-0005-0000-0000-000086060000}"/>
    <cellStyle name="Input 6 6 3 2 2" xfId="14084" xr:uid="{438E98CE-2DE2-4F97-B525-5E98CF70D825}"/>
    <cellStyle name="Input 6 6 3 3" xfId="10671" xr:uid="{8B23ED44-049E-41DC-A89F-AAB93F50475D}"/>
    <cellStyle name="Input 6 6 4" xfId="3028" xr:uid="{00000000-0005-0000-0000-000087060000}"/>
    <cellStyle name="Input 6 6 4 2" xfId="6517" xr:uid="{00000000-0005-0000-0000-000087060000}"/>
    <cellStyle name="Input 6 6 4 2 2" xfId="13267" xr:uid="{CAAB34AB-E0A8-4E0B-990A-F1FDB093A0BE}"/>
    <cellStyle name="Input 6 6 4 3" xfId="9854" xr:uid="{D63EE5DB-6641-4593-80BE-1FE079095A50}"/>
    <cellStyle name="Input 6 6 5" xfId="5419" xr:uid="{00000000-0005-0000-0000-000083060000}"/>
    <cellStyle name="Input 6 6 5 2" xfId="12174" xr:uid="{F239AB2B-6975-41DB-9DDC-558E5F2D3101}"/>
    <cellStyle name="Input 6 6 6" xfId="8762" xr:uid="{981F7470-92E2-4F06-A87C-731E7168A47D}"/>
    <cellStyle name="Input 6 7" xfId="3107" xr:uid="{00000000-0005-0000-0000-000088060000}"/>
    <cellStyle name="Input 6 7 2" xfId="6596" xr:uid="{00000000-0005-0000-0000-000088060000}"/>
    <cellStyle name="Input 6 7 2 2" xfId="13346" xr:uid="{C118174D-B9CC-4557-9091-EE63E4923A84}"/>
    <cellStyle name="Input 6 7 3" xfId="9933" xr:uid="{483311BD-DE57-4289-BB97-3AEC3AF982F2}"/>
    <cellStyle name="Input 6 8" xfId="3555" xr:uid="{00000000-0005-0000-0000-000089060000}"/>
    <cellStyle name="Input 6 8 2" xfId="7044" xr:uid="{00000000-0005-0000-0000-000089060000}"/>
    <cellStyle name="Input 6 8 2 2" xfId="13794" xr:uid="{37A9C3C4-5739-4DCF-83CE-A4E9AB978F2D}"/>
    <cellStyle name="Input 6 8 3" xfId="10381" xr:uid="{23EC77EA-5B8A-4495-9AFB-F93AD8EC51D1}"/>
    <cellStyle name="Input 6 9" xfId="5044" xr:uid="{00000000-0005-0000-0000-00003C060000}"/>
    <cellStyle name="Input 6 9 2" xfId="11836" xr:uid="{0E1B3F7B-D441-4202-9CF1-E80ACE1DC5FD}"/>
    <cellStyle name="Input 7" xfId="392" xr:uid="{00000000-0005-0000-0000-00008A060000}"/>
    <cellStyle name="Input 7 10" xfId="8507" xr:uid="{86EA19C9-0730-4255-9F24-2BCE92076FB7}"/>
    <cellStyle name="Input 7 2" xfId="778" xr:uid="{00000000-0005-0000-0000-00008B060000}"/>
    <cellStyle name="Input 7 2 10" xfId="5083" xr:uid="{00000000-0005-0000-0000-00008B060000}"/>
    <cellStyle name="Input 7 2 10 2" xfId="11868" xr:uid="{EB545748-BECE-4D72-AF8B-8346090A9FFC}"/>
    <cellStyle name="Input 7 2 2" xfId="1645" xr:uid="{00000000-0005-0000-0000-00008C060000}"/>
    <cellStyle name="Input 7 2 2 2" xfId="2418" xr:uid="{00000000-0005-0000-0000-00008D060000}"/>
    <cellStyle name="Input 7 2 2 2 2" xfId="4443" xr:uid="{00000000-0005-0000-0000-00008E060000}"/>
    <cellStyle name="Input 7 2 2 2 2 2" xfId="7932" xr:uid="{00000000-0005-0000-0000-00008E060000}"/>
    <cellStyle name="Input 7 2 2 2 2 2 2" xfId="14677" xr:uid="{95406C39-5741-41B4-9B71-3B0779821DC0}"/>
    <cellStyle name="Input 7 2 2 2 2 3" xfId="11264" xr:uid="{9DADC25C-C6A3-455F-9EF8-89F7D8163477}"/>
    <cellStyle name="Input 7 2 2 2 3" xfId="5912" xr:uid="{00000000-0005-0000-0000-00008D060000}"/>
    <cellStyle name="Input 7 2 2 2 3 2" xfId="12663" xr:uid="{FA41E472-3BE2-4958-B948-976C9A6FB65D}"/>
    <cellStyle name="Input 7 2 2 2 4" xfId="9250" xr:uid="{E3DD772F-013A-495C-ABB2-EDAF42C324A5}"/>
    <cellStyle name="Input 7 2 2 3" xfId="3661" xr:uid="{00000000-0005-0000-0000-00008F060000}"/>
    <cellStyle name="Input 7 2 2 3 2" xfId="7150" xr:uid="{00000000-0005-0000-0000-00008F060000}"/>
    <cellStyle name="Input 7 2 2 3 2 2" xfId="13899" xr:uid="{3966AC48-8037-46E6-91FF-3DE0339CADAC}"/>
    <cellStyle name="Input 7 2 2 3 3" xfId="10486" xr:uid="{85623A1F-AA3A-4761-B812-F2F91F0107BC}"/>
    <cellStyle name="Input 7 2 2 4" xfId="2987" xr:uid="{00000000-0005-0000-0000-000090060000}"/>
    <cellStyle name="Input 7 2 2 4 2" xfId="6476" xr:uid="{00000000-0005-0000-0000-000090060000}"/>
    <cellStyle name="Input 7 2 2 4 2 2" xfId="13226" xr:uid="{61499174-B9FB-4482-A9D5-93463540ADCC}"/>
    <cellStyle name="Input 7 2 2 4 3" xfId="9813" xr:uid="{558AE4EB-E463-4AC8-B225-41DD90E1E3DD}"/>
    <cellStyle name="Input 7 2 2 5" xfId="5233" xr:uid="{00000000-0005-0000-0000-00008C060000}"/>
    <cellStyle name="Input 7 2 2 5 2" xfId="11990" xr:uid="{9A283466-B0B6-483C-85C9-5C1509EA48C5}"/>
    <cellStyle name="Input 7 2 2 6" xfId="8578" xr:uid="{B8896E32-88C1-4113-B426-B82306A3DE41}"/>
    <cellStyle name="Input 7 2 3" xfId="1866" xr:uid="{00000000-0005-0000-0000-000091060000}"/>
    <cellStyle name="Input 7 2 3 2" xfId="2636" xr:uid="{00000000-0005-0000-0000-000092060000}"/>
    <cellStyle name="Input 7 2 3 2 2" xfId="4659" xr:uid="{00000000-0005-0000-0000-000093060000}"/>
    <cellStyle name="Input 7 2 3 2 2 2" xfId="8148" xr:uid="{00000000-0005-0000-0000-000093060000}"/>
    <cellStyle name="Input 7 2 3 2 2 2 2" xfId="14893" xr:uid="{74A1B790-A2AE-4930-9A15-2E04235AE135}"/>
    <cellStyle name="Input 7 2 3 2 2 3" xfId="11480" xr:uid="{504F587A-5357-4D5E-B505-934ED1C6CF8A}"/>
    <cellStyle name="Input 7 2 3 2 3" xfId="6128" xr:uid="{00000000-0005-0000-0000-000092060000}"/>
    <cellStyle name="Input 7 2 3 2 3 2" xfId="12879" xr:uid="{58746320-0F5C-4DB3-BE86-F2CDB1126825}"/>
    <cellStyle name="Input 7 2 3 2 4" xfId="9466" xr:uid="{8F77C02C-2CA0-4D56-8E50-5D3BFC70112D}"/>
    <cellStyle name="Input 7 2 3 3" xfId="3878" xr:uid="{00000000-0005-0000-0000-000094060000}"/>
    <cellStyle name="Input 7 2 3 3 2" xfId="7367" xr:uid="{00000000-0005-0000-0000-000094060000}"/>
    <cellStyle name="Input 7 2 3 3 2 2" xfId="14116" xr:uid="{6770E095-060E-494B-87D9-7E36CA9D073F}"/>
    <cellStyle name="Input 7 2 3 3 3" xfId="10703" xr:uid="{38A410AF-6F4A-4B30-8052-0E83E8B6BFC5}"/>
    <cellStyle name="Input 7 2 3 4" xfId="3323" xr:uid="{00000000-0005-0000-0000-000095060000}"/>
    <cellStyle name="Input 7 2 3 4 2" xfId="6812" xr:uid="{00000000-0005-0000-0000-000095060000}"/>
    <cellStyle name="Input 7 2 3 4 2 2" xfId="13562" xr:uid="{0F50CDD1-3C3A-4915-92AB-9DA31D2D99F9}"/>
    <cellStyle name="Input 7 2 3 4 3" xfId="10149" xr:uid="{2DA3A80C-301B-4A7A-B469-7D42C086E7B9}"/>
    <cellStyle name="Input 7 2 3 5" xfId="5451" xr:uid="{00000000-0005-0000-0000-000091060000}"/>
    <cellStyle name="Input 7 2 3 5 2" xfId="12206" xr:uid="{ADD6BE71-B875-45CE-B462-F8557B083E81}"/>
    <cellStyle name="Input 7 2 3 6" xfId="8794" xr:uid="{8FB8C8FB-22B8-4909-8594-67EFEF57F79D}"/>
    <cellStyle name="Input 7 2 4" xfId="1955" xr:uid="{00000000-0005-0000-0000-000096060000}"/>
    <cellStyle name="Input 7 2 4 2" xfId="2725" xr:uid="{00000000-0005-0000-0000-000097060000}"/>
    <cellStyle name="Input 7 2 4 2 2" xfId="4747" xr:uid="{00000000-0005-0000-0000-000098060000}"/>
    <cellStyle name="Input 7 2 4 2 2 2" xfId="8236" xr:uid="{00000000-0005-0000-0000-000098060000}"/>
    <cellStyle name="Input 7 2 4 2 2 2 2" xfId="14981" xr:uid="{C62AB707-1B0C-45BB-AC0E-7CEA37FFAF76}"/>
    <cellStyle name="Input 7 2 4 2 2 3" xfId="11568" xr:uid="{3AE398FB-10F5-40E4-9395-054D8592D387}"/>
    <cellStyle name="Input 7 2 4 2 3" xfId="6217" xr:uid="{00000000-0005-0000-0000-000097060000}"/>
    <cellStyle name="Input 7 2 4 2 3 2" xfId="12968" xr:uid="{009D22E4-60A7-45CF-AA13-59EE9312F7CB}"/>
    <cellStyle name="Input 7 2 4 2 4" xfId="9555" xr:uid="{035AE040-1958-4D94-BF62-2F28ABA01F50}"/>
    <cellStyle name="Input 7 2 4 3" xfId="3966" xr:uid="{00000000-0005-0000-0000-000099060000}"/>
    <cellStyle name="Input 7 2 4 3 2" xfId="7455" xr:uid="{00000000-0005-0000-0000-000099060000}"/>
    <cellStyle name="Input 7 2 4 3 2 2" xfId="14204" xr:uid="{769650FA-8707-47E6-BE20-CC5B9D004FD9}"/>
    <cellStyle name="Input 7 2 4 3 3" xfId="10791" xr:uid="{F54E2B7A-E121-44BD-BEF5-99A031A43A59}"/>
    <cellStyle name="Input 7 2 4 4" xfId="4217" xr:uid="{00000000-0005-0000-0000-00009A060000}"/>
    <cellStyle name="Input 7 2 4 4 2" xfId="7706" xr:uid="{00000000-0005-0000-0000-00009A060000}"/>
    <cellStyle name="Input 7 2 4 4 2 2" xfId="14453" xr:uid="{4DD0E1D5-8CDA-4F79-AF5D-BC19246C86AB}"/>
    <cellStyle name="Input 7 2 4 4 3" xfId="11040" xr:uid="{E7777A31-5D23-41FD-B0B1-87B82853DF64}"/>
    <cellStyle name="Input 7 2 4 5" xfId="5540" xr:uid="{00000000-0005-0000-0000-000096060000}"/>
    <cellStyle name="Input 7 2 4 5 2" xfId="12295" xr:uid="{3C905F63-992A-4B62-8404-4950795740BA}"/>
    <cellStyle name="Input 7 2 4 6" xfId="8883" xr:uid="{67332C2C-6D6B-4ABF-8049-A91621E82302}"/>
    <cellStyle name="Input 7 2 5" xfId="2069" xr:uid="{00000000-0005-0000-0000-00009B060000}"/>
    <cellStyle name="Input 7 2 5 2" xfId="2836" xr:uid="{00000000-0005-0000-0000-00009C060000}"/>
    <cellStyle name="Input 7 2 5 2 2" xfId="4856" xr:uid="{00000000-0005-0000-0000-00009D060000}"/>
    <cellStyle name="Input 7 2 5 2 2 2" xfId="8345" xr:uid="{00000000-0005-0000-0000-00009D060000}"/>
    <cellStyle name="Input 7 2 5 2 2 2 2" xfId="15090" xr:uid="{C28006D0-D028-44F0-BBB4-B2DAA1A3118E}"/>
    <cellStyle name="Input 7 2 5 2 2 3" xfId="11677" xr:uid="{3A95C41F-9D6F-41A9-8524-6F1515C610DE}"/>
    <cellStyle name="Input 7 2 5 2 3" xfId="6326" xr:uid="{00000000-0005-0000-0000-00009C060000}"/>
    <cellStyle name="Input 7 2 5 2 3 2" xfId="13077" xr:uid="{1FD5D3E5-2F50-43AA-BBBC-9F23CACC7EF5}"/>
    <cellStyle name="Input 7 2 5 2 4" xfId="9664" xr:uid="{E409D784-6F84-4EFD-B3B3-710AA0A96C7E}"/>
    <cellStyle name="Input 7 2 5 3" xfId="4077" xr:uid="{00000000-0005-0000-0000-00009E060000}"/>
    <cellStyle name="Input 7 2 5 3 2" xfId="7566" xr:uid="{00000000-0005-0000-0000-00009E060000}"/>
    <cellStyle name="Input 7 2 5 3 2 2" xfId="14315" xr:uid="{6C9A3A97-EBC0-4D3D-8F63-371C44DFF0FC}"/>
    <cellStyle name="Input 7 2 5 3 3" xfId="10902" xr:uid="{3652335F-3B6B-4DFF-8CF0-03E03B4F5B15}"/>
    <cellStyle name="Input 7 2 5 4" xfId="2966" xr:uid="{00000000-0005-0000-0000-00009F060000}"/>
    <cellStyle name="Input 7 2 5 4 2" xfId="6455" xr:uid="{00000000-0005-0000-0000-00009F060000}"/>
    <cellStyle name="Input 7 2 5 4 2 2" xfId="13205" xr:uid="{167D6D60-ED9B-4251-B3F2-1652337F2D2C}"/>
    <cellStyle name="Input 7 2 5 4 3" xfId="9792" xr:uid="{1B05C358-7D9D-4831-82F1-0083802B7397}"/>
    <cellStyle name="Input 7 2 5 5" xfId="5649" xr:uid="{00000000-0005-0000-0000-00009B060000}"/>
    <cellStyle name="Input 7 2 5 5 2" xfId="12404" xr:uid="{6722E4A2-5187-47BB-8545-94DC5D642862}"/>
    <cellStyle name="Input 7 2 5 6" xfId="8992" xr:uid="{5744ABE3-336A-4D88-9701-AACEEAE0B26D}"/>
    <cellStyle name="Input 7 2 6" xfId="1733" xr:uid="{00000000-0005-0000-0000-0000A0060000}"/>
    <cellStyle name="Input 7 2 6 2" xfId="2503" xr:uid="{00000000-0005-0000-0000-0000A1060000}"/>
    <cellStyle name="Input 7 2 6 2 2" xfId="4526" xr:uid="{00000000-0005-0000-0000-0000A2060000}"/>
    <cellStyle name="Input 7 2 6 2 2 2" xfId="8015" xr:uid="{00000000-0005-0000-0000-0000A2060000}"/>
    <cellStyle name="Input 7 2 6 2 2 2 2" xfId="14760" xr:uid="{F480CF1F-829B-43F5-BBDA-F88E6175F70F}"/>
    <cellStyle name="Input 7 2 6 2 2 3" xfId="11347" xr:uid="{8919CD62-7C85-4994-9B56-9AA6FABAD829}"/>
    <cellStyle name="Input 7 2 6 2 3" xfId="5996" xr:uid="{00000000-0005-0000-0000-0000A1060000}"/>
    <cellStyle name="Input 7 2 6 2 3 2" xfId="12747" xr:uid="{FED5AB8D-D1FE-45C4-BAF2-0248AB660F53}"/>
    <cellStyle name="Input 7 2 6 2 4" xfId="9334" xr:uid="{DE386158-83FD-4343-91F3-EC77BA366C23}"/>
    <cellStyle name="Input 7 2 6 3" xfId="3745" xr:uid="{00000000-0005-0000-0000-0000A3060000}"/>
    <cellStyle name="Input 7 2 6 3 2" xfId="7234" xr:uid="{00000000-0005-0000-0000-0000A3060000}"/>
    <cellStyle name="Input 7 2 6 3 2 2" xfId="13983" xr:uid="{A09841CA-77C3-468E-8840-A0861AA8608F}"/>
    <cellStyle name="Input 7 2 6 3 3" xfId="10570" xr:uid="{BF002F7F-80CC-4742-8C8A-A4D3DF7DDA33}"/>
    <cellStyle name="Input 7 2 6 4" xfId="3061" xr:uid="{00000000-0005-0000-0000-0000A4060000}"/>
    <cellStyle name="Input 7 2 6 4 2" xfId="6550" xr:uid="{00000000-0005-0000-0000-0000A4060000}"/>
    <cellStyle name="Input 7 2 6 4 2 2" xfId="13300" xr:uid="{0FE7F943-8995-4295-A537-E6270CB3ADE5}"/>
    <cellStyle name="Input 7 2 6 4 3" xfId="9887" xr:uid="{68C7B744-1495-4BAF-8251-C4C50126BCCC}"/>
    <cellStyle name="Input 7 2 6 5" xfId="5319" xr:uid="{00000000-0005-0000-0000-0000A0060000}"/>
    <cellStyle name="Input 7 2 6 5 2" xfId="12074" xr:uid="{027A0860-64E1-4E10-8401-873E238E38FB}"/>
    <cellStyle name="Input 7 2 6 6" xfId="8662" xr:uid="{CCF0733D-A18F-4396-9259-0EE4F64FC62A}"/>
    <cellStyle name="Input 7 2 7" xfId="2292" xr:uid="{00000000-0005-0000-0000-0000A5060000}"/>
    <cellStyle name="Input 7 2 7 2" xfId="4330" xr:uid="{00000000-0005-0000-0000-0000A6060000}"/>
    <cellStyle name="Input 7 2 7 2 2" xfId="7819" xr:uid="{00000000-0005-0000-0000-0000A6060000}"/>
    <cellStyle name="Input 7 2 7 2 2 2" xfId="14564" xr:uid="{477A8257-54EC-4C2E-A794-D9B321623A5B}"/>
    <cellStyle name="Input 7 2 7 2 3" xfId="11151" xr:uid="{4FA1F238-728B-4C7D-A8C1-032FFFDD56BD}"/>
    <cellStyle name="Input 7 2 7 3" xfId="5793" xr:uid="{00000000-0005-0000-0000-0000A5060000}"/>
    <cellStyle name="Input 7 2 7 3 2" xfId="12544" xr:uid="{F299141E-9F30-4071-B3F4-24D494420042}"/>
    <cellStyle name="Input 7 2 7 4" xfId="9131" xr:uid="{F23DBC91-CC72-40DD-BF34-3820B21AD216}"/>
    <cellStyle name="Input 7 2 8" xfId="3193" xr:uid="{00000000-0005-0000-0000-0000A7060000}"/>
    <cellStyle name="Input 7 2 8 2" xfId="6682" xr:uid="{00000000-0005-0000-0000-0000A7060000}"/>
    <cellStyle name="Input 7 2 8 2 2" xfId="13432" xr:uid="{D0BB1628-1B05-467F-AA3E-5EE3DB33F663}"/>
    <cellStyle name="Input 7 2 8 3" xfId="10019" xr:uid="{AF3EFF12-19A6-4271-93A8-86032BF03BCB}"/>
    <cellStyle name="Input 7 2 9" xfId="4251" xr:uid="{00000000-0005-0000-0000-0000A8060000}"/>
    <cellStyle name="Input 7 2 9 2" xfId="7740" xr:uid="{00000000-0005-0000-0000-0000A8060000}"/>
    <cellStyle name="Input 7 2 9 2 2" xfId="14487" xr:uid="{6F4A68AB-4FC5-4663-989B-91DC4CA52194}"/>
    <cellStyle name="Input 7 2 9 3" xfId="11074" xr:uid="{478B8F36-491A-4E09-903A-C6C307FB6CBB}"/>
    <cellStyle name="Input 7 3" xfId="796" xr:uid="{00000000-0005-0000-0000-0000A9060000}"/>
    <cellStyle name="Input 7 3 10" xfId="5101" xr:uid="{00000000-0005-0000-0000-0000A9060000}"/>
    <cellStyle name="Input 7 3 10 2" xfId="11886" xr:uid="{FE4257D3-9109-40C4-80EA-EC724C4381FB}"/>
    <cellStyle name="Input 7 3 2" xfId="1663" xr:uid="{00000000-0005-0000-0000-0000AA060000}"/>
    <cellStyle name="Input 7 3 2 2" xfId="2436" xr:uid="{00000000-0005-0000-0000-0000AB060000}"/>
    <cellStyle name="Input 7 3 2 2 2" xfId="4461" xr:uid="{00000000-0005-0000-0000-0000AC060000}"/>
    <cellStyle name="Input 7 3 2 2 2 2" xfId="7950" xr:uid="{00000000-0005-0000-0000-0000AC060000}"/>
    <cellStyle name="Input 7 3 2 2 2 2 2" xfId="14695" xr:uid="{2F0C2186-C258-49F9-9C41-166C27699ECA}"/>
    <cellStyle name="Input 7 3 2 2 2 3" xfId="11282" xr:uid="{3D3C5889-2336-45F2-A54E-7710804FE4B4}"/>
    <cellStyle name="Input 7 3 2 2 3" xfId="5930" xr:uid="{00000000-0005-0000-0000-0000AB060000}"/>
    <cellStyle name="Input 7 3 2 2 3 2" xfId="12681" xr:uid="{1A79DAA8-6312-46C7-8BB2-7760507D02AD}"/>
    <cellStyle name="Input 7 3 2 2 4" xfId="9268" xr:uid="{B36BE202-733F-4EF7-86A8-857EDFE8A3E0}"/>
    <cellStyle name="Input 7 3 2 3" xfId="3679" xr:uid="{00000000-0005-0000-0000-0000AD060000}"/>
    <cellStyle name="Input 7 3 2 3 2" xfId="7168" xr:uid="{00000000-0005-0000-0000-0000AD060000}"/>
    <cellStyle name="Input 7 3 2 3 2 2" xfId="13917" xr:uid="{E65D3CCF-E786-4BA5-9343-EF340C4F1D31}"/>
    <cellStyle name="Input 7 3 2 3 3" xfId="10504" xr:uid="{C48FC3C3-654B-44A8-A162-C85C21A49EEE}"/>
    <cellStyle name="Input 7 3 2 4" xfId="3606" xr:uid="{00000000-0005-0000-0000-0000AE060000}"/>
    <cellStyle name="Input 7 3 2 4 2" xfId="7095" xr:uid="{00000000-0005-0000-0000-0000AE060000}"/>
    <cellStyle name="Input 7 3 2 4 2 2" xfId="13844" xr:uid="{C6C82629-D15E-4AE2-8302-6D69E6ABA3D0}"/>
    <cellStyle name="Input 7 3 2 4 3" xfId="10431" xr:uid="{3DFF1B48-EE1B-42F0-831D-5898B7BA68D3}"/>
    <cellStyle name="Input 7 3 2 5" xfId="5251" xr:uid="{00000000-0005-0000-0000-0000AA060000}"/>
    <cellStyle name="Input 7 3 2 5 2" xfId="12008" xr:uid="{9E521935-1653-49BB-9274-1220C187DB4D}"/>
    <cellStyle name="Input 7 3 2 6" xfId="8596" xr:uid="{BBB8408F-A4B1-4BE4-A085-9341CA13B5E4}"/>
    <cellStyle name="Input 7 3 3" xfId="1884" xr:uid="{00000000-0005-0000-0000-0000AF060000}"/>
    <cellStyle name="Input 7 3 3 2" xfId="2654" xr:uid="{00000000-0005-0000-0000-0000B0060000}"/>
    <cellStyle name="Input 7 3 3 2 2" xfId="4677" xr:uid="{00000000-0005-0000-0000-0000B1060000}"/>
    <cellStyle name="Input 7 3 3 2 2 2" xfId="8166" xr:uid="{00000000-0005-0000-0000-0000B1060000}"/>
    <cellStyle name="Input 7 3 3 2 2 2 2" xfId="14911" xr:uid="{C906D4AD-9C65-49E9-B025-BABB5B56196E}"/>
    <cellStyle name="Input 7 3 3 2 2 3" xfId="11498" xr:uid="{7CCA451D-650F-4266-A62D-AE573DD4D301}"/>
    <cellStyle name="Input 7 3 3 2 3" xfId="6146" xr:uid="{00000000-0005-0000-0000-0000B0060000}"/>
    <cellStyle name="Input 7 3 3 2 3 2" xfId="12897" xr:uid="{C4B2E730-992F-4A84-A0BC-43D5D593E070}"/>
    <cellStyle name="Input 7 3 3 2 4" xfId="9484" xr:uid="{E0E3FDCA-4005-40FF-ACC9-3A1C2C61144D}"/>
    <cellStyle name="Input 7 3 3 3" xfId="3896" xr:uid="{00000000-0005-0000-0000-0000B2060000}"/>
    <cellStyle name="Input 7 3 3 3 2" xfId="7385" xr:uid="{00000000-0005-0000-0000-0000B2060000}"/>
    <cellStyle name="Input 7 3 3 3 2 2" xfId="14134" xr:uid="{3F51E2B2-7DE5-472F-A04E-2236B69E8F23}"/>
    <cellStyle name="Input 7 3 3 3 3" xfId="10721" xr:uid="{90D9B0DE-6F64-462B-BA6C-5D253C3BAA68}"/>
    <cellStyle name="Input 7 3 3 4" xfId="2982" xr:uid="{00000000-0005-0000-0000-0000B3060000}"/>
    <cellStyle name="Input 7 3 3 4 2" xfId="6471" xr:uid="{00000000-0005-0000-0000-0000B3060000}"/>
    <cellStyle name="Input 7 3 3 4 2 2" xfId="13221" xr:uid="{82721B8B-B315-4995-A958-BDAFE4BFEE95}"/>
    <cellStyle name="Input 7 3 3 4 3" xfId="9808" xr:uid="{0B5B7326-0B05-4FCE-AD50-B12CBB89885B}"/>
    <cellStyle name="Input 7 3 3 5" xfId="5469" xr:uid="{00000000-0005-0000-0000-0000AF060000}"/>
    <cellStyle name="Input 7 3 3 5 2" xfId="12224" xr:uid="{69D9A1D3-E407-46AA-A4B6-99250682FC27}"/>
    <cellStyle name="Input 7 3 3 6" xfId="8812" xr:uid="{1887EA0B-9E0D-47F7-BDB4-48245587088F}"/>
    <cellStyle name="Input 7 3 4" xfId="1951" xr:uid="{00000000-0005-0000-0000-0000B4060000}"/>
    <cellStyle name="Input 7 3 4 2" xfId="2721" xr:uid="{00000000-0005-0000-0000-0000B5060000}"/>
    <cellStyle name="Input 7 3 4 2 2" xfId="4743" xr:uid="{00000000-0005-0000-0000-0000B6060000}"/>
    <cellStyle name="Input 7 3 4 2 2 2" xfId="8232" xr:uid="{00000000-0005-0000-0000-0000B6060000}"/>
    <cellStyle name="Input 7 3 4 2 2 2 2" xfId="14977" xr:uid="{EF7F0C88-E4CD-4D19-92B8-0E97E783FA55}"/>
    <cellStyle name="Input 7 3 4 2 2 3" xfId="11564" xr:uid="{EAFAB03B-6056-4457-9573-77A13B8B5F5C}"/>
    <cellStyle name="Input 7 3 4 2 3" xfId="6213" xr:uid="{00000000-0005-0000-0000-0000B5060000}"/>
    <cellStyle name="Input 7 3 4 2 3 2" xfId="12964" xr:uid="{1A7A1453-C51C-40A9-A49E-5BE6F278B412}"/>
    <cellStyle name="Input 7 3 4 2 4" xfId="9551" xr:uid="{A9DBE6B3-8037-4191-9A7E-AE8AAEDAE26C}"/>
    <cellStyle name="Input 7 3 4 3" xfId="3962" xr:uid="{00000000-0005-0000-0000-0000B7060000}"/>
    <cellStyle name="Input 7 3 4 3 2" xfId="7451" xr:uid="{00000000-0005-0000-0000-0000B7060000}"/>
    <cellStyle name="Input 7 3 4 3 2 2" xfId="14200" xr:uid="{515E0E29-4FEB-4154-9C61-77F7057D516B}"/>
    <cellStyle name="Input 7 3 4 3 3" xfId="10787" xr:uid="{61BBDF8C-1ACD-4111-9F16-F7A3574AA3FE}"/>
    <cellStyle name="Input 7 3 4 4" xfId="4249" xr:uid="{00000000-0005-0000-0000-0000B8060000}"/>
    <cellStyle name="Input 7 3 4 4 2" xfId="7738" xr:uid="{00000000-0005-0000-0000-0000B8060000}"/>
    <cellStyle name="Input 7 3 4 4 2 2" xfId="14485" xr:uid="{E8BF38D1-96EE-4C8D-A2C5-113D97C79071}"/>
    <cellStyle name="Input 7 3 4 4 3" xfId="11072" xr:uid="{A7EA870F-6B7D-45D4-8D61-F877C5C7615C}"/>
    <cellStyle name="Input 7 3 4 5" xfId="5536" xr:uid="{00000000-0005-0000-0000-0000B4060000}"/>
    <cellStyle name="Input 7 3 4 5 2" xfId="12291" xr:uid="{5C9A5146-E8F9-4741-9BAD-5B1B068629C8}"/>
    <cellStyle name="Input 7 3 4 6" xfId="8879" xr:uid="{ACB3FC92-3B5F-46A9-B025-C5888ECD5CDE}"/>
    <cellStyle name="Input 7 3 5" xfId="2060" xr:uid="{00000000-0005-0000-0000-0000B9060000}"/>
    <cellStyle name="Input 7 3 5 2" xfId="2827" xr:uid="{00000000-0005-0000-0000-0000BA060000}"/>
    <cellStyle name="Input 7 3 5 2 2" xfId="4847" xr:uid="{00000000-0005-0000-0000-0000BB060000}"/>
    <cellStyle name="Input 7 3 5 2 2 2" xfId="8336" xr:uid="{00000000-0005-0000-0000-0000BB060000}"/>
    <cellStyle name="Input 7 3 5 2 2 2 2" xfId="15081" xr:uid="{2921F954-4C8B-4F64-8BB8-F7BECF66522E}"/>
    <cellStyle name="Input 7 3 5 2 2 3" xfId="11668" xr:uid="{D23EA676-CC72-4FF1-AE8E-8E335C93F1B9}"/>
    <cellStyle name="Input 7 3 5 2 3" xfId="6317" xr:uid="{00000000-0005-0000-0000-0000BA060000}"/>
    <cellStyle name="Input 7 3 5 2 3 2" xfId="13068" xr:uid="{C346DEDF-3C85-4867-BE20-9CCAED290CA0}"/>
    <cellStyle name="Input 7 3 5 2 4" xfId="9655" xr:uid="{11B206F8-834F-45EF-8B71-410B40D98D6B}"/>
    <cellStyle name="Input 7 3 5 3" xfId="4068" xr:uid="{00000000-0005-0000-0000-0000BC060000}"/>
    <cellStyle name="Input 7 3 5 3 2" xfId="7557" xr:uid="{00000000-0005-0000-0000-0000BC060000}"/>
    <cellStyle name="Input 7 3 5 3 2 2" xfId="14306" xr:uid="{4D037A3B-E708-4B48-874D-B92C955408F9}"/>
    <cellStyle name="Input 7 3 5 3 3" xfId="10893" xr:uid="{3C15173A-F4F7-4833-97E4-4C3CD8B6E11C}"/>
    <cellStyle name="Input 7 3 5 4" xfId="3473" xr:uid="{00000000-0005-0000-0000-0000BD060000}"/>
    <cellStyle name="Input 7 3 5 4 2" xfId="6962" xr:uid="{00000000-0005-0000-0000-0000BD060000}"/>
    <cellStyle name="Input 7 3 5 4 2 2" xfId="13712" xr:uid="{6F32B73A-5541-4AA5-A3FE-2E776FDE8CE9}"/>
    <cellStyle name="Input 7 3 5 4 3" xfId="10299" xr:uid="{54F26C81-611A-4784-9A10-09FC92B7923E}"/>
    <cellStyle name="Input 7 3 5 5" xfId="5640" xr:uid="{00000000-0005-0000-0000-0000B9060000}"/>
    <cellStyle name="Input 7 3 5 5 2" xfId="12395" xr:uid="{BCF7CD4B-B22A-4386-8DCD-9FE34745CDD9}"/>
    <cellStyle name="Input 7 3 5 6" xfId="8983" xr:uid="{81FA4A68-3465-4D75-B4E9-9D7B3AA722A4}"/>
    <cellStyle name="Input 7 3 6" xfId="1778" xr:uid="{00000000-0005-0000-0000-0000BE060000}"/>
    <cellStyle name="Input 7 3 6 2" xfId="2548" xr:uid="{00000000-0005-0000-0000-0000BF060000}"/>
    <cellStyle name="Input 7 3 6 2 2" xfId="4571" xr:uid="{00000000-0005-0000-0000-0000C0060000}"/>
    <cellStyle name="Input 7 3 6 2 2 2" xfId="8060" xr:uid="{00000000-0005-0000-0000-0000C0060000}"/>
    <cellStyle name="Input 7 3 6 2 2 2 2" xfId="14805" xr:uid="{9FD30F0D-2855-40AD-9576-602C19066954}"/>
    <cellStyle name="Input 7 3 6 2 2 3" xfId="11392" xr:uid="{DCEB8974-31F5-4E0C-BB98-8DC2C6719EE7}"/>
    <cellStyle name="Input 7 3 6 2 3" xfId="6041" xr:uid="{00000000-0005-0000-0000-0000BF060000}"/>
    <cellStyle name="Input 7 3 6 2 3 2" xfId="12792" xr:uid="{23D9A9FE-C7A6-4693-893F-766394719712}"/>
    <cellStyle name="Input 7 3 6 2 4" xfId="9379" xr:uid="{B009CC9B-A1F1-401F-A46A-7B9073CEC63B}"/>
    <cellStyle name="Input 7 3 6 3" xfId="3790" xr:uid="{00000000-0005-0000-0000-0000C1060000}"/>
    <cellStyle name="Input 7 3 6 3 2" xfId="7279" xr:uid="{00000000-0005-0000-0000-0000C1060000}"/>
    <cellStyle name="Input 7 3 6 3 2 2" xfId="14028" xr:uid="{07F31B4F-F777-4BF6-A9EB-70F12E3830F5}"/>
    <cellStyle name="Input 7 3 6 3 3" xfId="10615" xr:uid="{E744AC20-4D37-42A9-BA9F-51A5760B6A42}"/>
    <cellStyle name="Input 7 3 6 4" xfId="3044" xr:uid="{00000000-0005-0000-0000-0000C2060000}"/>
    <cellStyle name="Input 7 3 6 4 2" xfId="6533" xr:uid="{00000000-0005-0000-0000-0000C2060000}"/>
    <cellStyle name="Input 7 3 6 4 2 2" xfId="13283" xr:uid="{F9092B0D-BB72-424D-8B83-B991EF162F02}"/>
    <cellStyle name="Input 7 3 6 4 3" xfId="9870" xr:uid="{3ACA7F76-6CB5-416C-B967-848FBDCED7E4}"/>
    <cellStyle name="Input 7 3 6 5" xfId="5364" xr:uid="{00000000-0005-0000-0000-0000BE060000}"/>
    <cellStyle name="Input 7 3 6 5 2" xfId="12119" xr:uid="{C4419C02-9B2B-4F04-AD8D-AE9C95BCC41D}"/>
    <cellStyle name="Input 7 3 6 6" xfId="8707" xr:uid="{5BD493BF-0359-4A31-8321-DB40F4B88413}"/>
    <cellStyle name="Input 7 3 7" xfId="2310" xr:uid="{00000000-0005-0000-0000-0000C3060000}"/>
    <cellStyle name="Input 7 3 7 2" xfId="4348" xr:uid="{00000000-0005-0000-0000-0000C4060000}"/>
    <cellStyle name="Input 7 3 7 2 2" xfId="7837" xr:uid="{00000000-0005-0000-0000-0000C4060000}"/>
    <cellStyle name="Input 7 3 7 2 2 2" xfId="14582" xr:uid="{62961DA7-1B70-43D5-B695-A5017172E0E0}"/>
    <cellStyle name="Input 7 3 7 2 3" xfId="11169" xr:uid="{4155F1B0-13C1-44A9-8E3D-5A0618036249}"/>
    <cellStyle name="Input 7 3 7 3" xfId="5811" xr:uid="{00000000-0005-0000-0000-0000C3060000}"/>
    <cellStyle name="Input 7 3 7 3 2" xfId="12562" xr:uid="{8EB5EA76-5509-4446-8CCD-76B61B728B0B}"/>
    <cellStyle name="Input 7 3 7 4" xfId="9149" xr:uid="{BB60280C-6EEB-4AD2-A210-5F27B02A01F8}"/>
    <cellStyle name="Input 7 3 8" xfId="3211" xr:uid="{00000000-0005-0000-0000-0000C5060000}"/>
    <cellStyle name="Input 7 3 8 2" xfId="6700" xr:uid="{00000000-0005-0000-0000-0000C5060000}"/>
    <cellStyle name="Input 7 3 8 2 2" xfId="13450" xr:uid="{BF2804CF-D3C4-4F61-BEA1-22645A608D70}"/>
    <cellStyle name="Input 7 3 8 3" xfId="10037" xr:uid="{89122560-7226-407E-883D-A9EE76A1BAD3}"/>
    <cellStyle name="Input 7 3 9" xfId="4279" xr:uid="{00000000-0005-0000-0000-0000C6060000}"/>
    <cellStyle name="Input 7 3 9 2" xfId="7768" xr:uid="{00000000-0005-0000-0000-0000C6060000}"/>
    <cellStyle name="Input 7 3 9 2 2" xfId="14515" xr:uid="{E80FBE4D-8F55-4215-80FC-558BC2E7B731}"/>
    <cellStyle name="Input 7 3 9 3" xfId="11102" xr:uid="{2070E551-5D7C-46F9-A97E-85B473A2A49D}"/>
    <cellStyle name="Input 7 4" xfId="1859" xr:uid="{00000000-0005-0000-0000-0000C7060000}"/>
    <cellStyle name="Input 7 4 2" xfId="2629" xr:uid="{00000000-0005-0000-0000-0000C8060000}"/>
    <cellStyle name="Input 7 4 2 2" xfId="4652" xr:uid="{00000000-0005-0000-0000-0000C9060000}"/>
    <cellStyle name="Input 7 4 2 2 2" xfId="8141" xr:uid="{00000000-0005-0000-0000-0000C9060000}"/>
    <cellStyle name="Input 7 4 2 2 2 2" xfId="14886" xr:uid="{B5450903-3E32-41EA-8ABB-337F37E286B1}"/>
    <cellStyle name="Input 7 4 2 2 3" xfId="11473" xr:uid="{3E5E8D0D-C086-4AE3-8C24-6BC2256A4414}"/>
    <cellStyle name="Input 7 4 2 3" xfId="6121" xr:uid="{00000000-0005-0000-0000-0000C8060000}"/>
    <cellStyle name="Input 7 4 2 3 2" xfId="12872" xr:uid="{B2C6857A-46CC-43C8-8A2F-954AD62497F9}"/>
    <cellStyle name="Input 7 4 2 4" xfId="9459" xr:uid="{B96EC55D-5A1C-4F73-A34C-D91CF415CB10}"/>
    <cellStyle name="Input 7 4 3" xfId="3871" xr:uid="{00000000-0005-0000-0000-0000CA060000}"/>
    <cellStyle name="Input 7 4 3 2" xfId="7360" xr:uid="{00000000-0005-0000-0000-0000CA060000}"/>
    <cellStyle name="Input 7 4 3 2 2" xfId="14109" xr:uid="{8DA26B68-6CA8-4436-AFEB-03D188D6D5F4}"/>
    <cellStyle name="Input 7 4 3 3" xfId="10696" xr:uid="{C7656A46-1C5A-4855-9546-A9BD2BEBD077}"/>
    <cellStyle name="Input 7 4 4" xfId="3438" xr:uid="{00000000-0005-0000-0000-0000CB060000}"/>
    <cellStyle name="Input 7 4 4 2" xfId="6927" xr:uid="{00000000-0005-0000-0000-0000CB060000}"/>
    <cellStyle name="Input 7 4 4 2 2" xfId="13677" xr:uid="{163D7C0B-A6CD-4BFF-865C-D617FFE24A81}"/>
    <cellStyle name="Input 7 4 4 3" xfId="10264" xr:uid="{90EE4D40-839D-4EC4-9B4F-A34F1E939623}"/>
    <cellStyle name="Input 7 4 5" xfId="5444" xr:uid="{00000000-0005-0000-0000-0000C7060000}"/>
    <cellStyle name="Input 7 4 5 2" xfId="12199" xr:uid="{3D2394FE-6898-4CAD-9ABF-99413547EBCC}"/>
    <cellStyle name="Input 7 4 6" xfId="8787" xr:uid="{650331F5-6DF7-4580-9E4F-95FCD97B54FF}"/>
    <cellStyle name="Input 7 5" xfId="2130" xr:uid="{00000000-0005-0000-0000-0000CC060000}"/>
    <cellStyle name="Input 7 5 2" xfId="2896" xr:uid="{00000000-0005-0000-0000-0000CD060000}"/>
    <cellStyle name="Input 7 5 2 2" xfId="4916" xr:uid="{00000000-0005-0000-0000-0000CE060000}"/>
    <cellStyle name="Input 7 5 2 2 2" xfId="8405" xr:uid="{00000000-0005-0000-0000-0000CE060000}"/>
    <cellStyle name="Input 7 5 2 2 2 2" xfId="15150" xr:uid="{082C00CA-0A53-43D4-8B3B-3A6F2D1540DA}"/>
    <cellStyle name="Input 7 5 2 2 3" xfId="11737" xr:uid="{BEF976C3-8CEA-4E89-9FBF-0F862559B49A}"/>
    <cellStyle name="Input 7 5 2 3" xfId="6385" xr:uid="{00000000-0005-0000-0000-0000CD060000}"/>
    <cellStyle name="Input 7 5 2 3 2" xfId="13136" xr:uid="{3C258F7D-6DCF-4548-B166-0E527E28281B}"/>
    <cellStyle name="Input 7 5 2 4" xfId="9723" xr:uid="{D19E8A3F-0954-49F6-983B-4DF3C30C939A}"/>
    <cellStyle name="Input 7 5 3" xfId="4137" xr:uid="{00000000-0005-0000-0000-0000CF060000}"/>
    <cellStyle name="Input 7 5 3 2" xfId="7626" xr:uid="{00000000-0005-0000-0000-0000CF060000}"/>
    <cellStyle name="Input 7 5 3 2 2" xfId="14375" xr:uid="{60F2C22E-54C0-46AF-8513-C33588A7358D}"/>
    <cellStyle name="Input 7 5 3 3" xfId="10962" xr:uid="{69F357B4-9F3E-4F80-B5D0-5C7D2E334B94}"/>
    <cellStyle name="Input 7 5 4" xfId="3462" xr:uid="{00000000-0005-0000-0000-0000D0060000}"/>
    <cellStyle name="Input 7 5 4 2" xfId="6951" xr:uid="{00000000-0005-0000-0000-0000D0060000}"/>
    <cellStyle name="Input 7 5 4 2 2" xfId="13701" xr:uid="{6C4D8D69-6D31-4AA6-9F50-113BAFA3251B}"/>
    <cellStyle name="Input 7 5 4 3" xfId="10288" xr:uid="{598CB61B-8FB4-4A98-BC9D-27B8B65508F5}"/>
    <cellStyle name="Input 7 5 5" xfId="5709" xr:uid="{00000000-0005-0000-0000-0000CC060000}"/>
    <cellStyle name="Input 7 5 5 2" xfId="12463" xr:uid="{15AB0821-A623-4ADF-A339-B957C07D1F1F}"/>
    <cellStyle name="Input 7 5 6" xfId="9051" xr:uid="{6A142B84-CC48-49D0-A838-62EFFAEB6F3C}"/>
    <cellStyle name="Input 7 6" xfId="1757" xr:uid="{00000000-0005-0000-0000-0000D1060000}"/>
    <cellStyle name="Input 7 6 2" xfId="2527" xr:uid="{00000000-0005-0000-0000-0000D2060000}"/>
    <cellStyle name="Input 7 6 2 2" xfId="4550" xr:uid="{00000000-0005-0000-0000-0000D3060000}"/>
    <cellStyle name="Input 7 6 2 2 2" xfId="8039" xr:uid="{00000000-0005-0000-0000-0000D3060000}"/>
    <cellStyle name="Input 7 6 2 2 2 2" xfId="14784" xr:uid="{FC794E59-33F9-4658-84F2-85571BCF1D1F}"/>
    <cellStyle name="Input 7 6 2 2 3" xfId="11371" xr:uid="{E46ECD46-0F82-4A18-AE30-C250771582D3}"/>
    <cellStyle name="Input 7 6 2 3" xfId="6020" xr:uid="{00000000-0005-0000-0000-0000D2060000}"/>
    <cellStyle name="Input 7 6 2 3 2" xfId="12771" xr:uid="{9AF9A3EF-A042-4DC1-96E1-67013014FA59}"/>
    <cellStyle name="Input 7 6 2 4" xfId="9358" xr:uid="{50485CDD-49A8-4101-B4EC-BA7CB03EE6BE}"/>
    <cellStyle name="Input 7 6 3" xfId="3769" xr:uid="{00000000-0005-0000-0000-0000D4060000}"/>
    <cellStyle name="Input 7 6 3 2" xfId="7258" xr:uid="{00000000-0005-0000-0000-0000D4060000}"/>
    <cellStyle name="Input 7 6 3 2 2" xfId="14007" xr:uid="{9D09590E-B2FC-449A-9B49-0CC9C8021808}"/>
    <cellStyle name="Input 7 6 3 3" xfId="10594" xr:uid="{5B2570BF-3F6E-4C06-9E38-2375A76469A0}"/>
    <cellStyle name="Input 7 6 4" xfId="3568" xr:uid="{00000000-0005-0000-0000-0000D5060000}"/>
    <cellStyle name="Input 7 6 4 2" xfId="7057" xr:uid="{00000000-0005-0000-0000-0000D5060000}"/>
    <cellStyle name="Input 7 6 4 2 2" xfId="13806" xr:uid="{18E23581-8D66-4E60-9A15-3C6FB5E1A67B}"/>
    <cellStyle name="Input 7 6 4 3" xfId="10393" xr:uid="{6484ED0C-07D0-4C10-9667-6D83B01D5680}"/>
    <cellStyle name="Input 7 6 5" xfId="5343" xr:uid="{00000000-0005-0000-0000-0000D1060000}"/>
    <cellStyle name="Input 7 6 5 2" xfId="12098" xr:uid="{4AD67440-F978-4039-99E4-4F463F3A2157}"/>
    <cellStyle name="Input 7 6 6" xfId="8686" xr:uid="{8B4B6619-6AC9-44C1-8846-0F84EDA2030F}"/>
    <cellStyle name="Input 7 7" xfId="3108" xr:uid="{00000000-0005-0000-0000-0000D6060000}"/>
    <cellStyle name="Input 7 7 2" xfId="6597" xr:uid="{00000000-0005-0000-0000-0000D6060000}"/>
    <cellStyle name="Input 7 7 2 2" xfId="13347" xr:uid="{1357C9BC-6085-4FD0-BB22-6E896B464E10}"/>
    <cellStyle name="Input 7 7 3" xfId="9934" xr:uid="{D9BF5C0C-0B84-4B9B-9204-0866E28CEBB2}"/>
    <cellStyle name="Input 7 8" xfId="3554" xr:uid="{00000000-0005-0000-0000-0000D7060000}"/>
    <cellStyle name="Input 7 8 2" xfId="7043" xr:uid="{00000000-0005-0000-0000-0000D7060000}"/>
    <cellStyle name="Input 7 8 2 2" xfId="13793" xr:uid="{1EE3FEE1-7DAC-47D7-BD2A-FBA48052ACAC}"/>
    <cellStyle name="Input 7 8 3" xfId="10380" xr:uid="{002DDEB0-E68C-49F0-9701-E8B6429AE5AA}"/>
    <cellStyle name="Input 7 9" xfId="5045" xr:uid="{00000000-0005-0000-0000-00008A060000}"/>
    <cellStyle name="Input 7 9 2" xfId="11837" xr:uid="{22D8EF01-5CB4-4DFD-98BA-71D6749314CF}"/>
    <cellStyle name="Input 8" xfId="709" xr:uid="{00000000-0005-0000-0000-0000D8060000}"/>
    <cellStyle name="Input 8 2" xfId="1043" xr:uid="{00000000-0005-0000-0000-0000D9060000}"/>
    <cellStyle name="Input 9" xfId="710" xr:uid="{00000000-0005-0000-0000-0000DA060000}"/>
    <cellStyle name="Input 9 2" xfId="1044" xr:uid="{00000000-0005-0000-0000-0000DB060000}"/>
    <cellStyle name="Integer" xfId="1385" xr:uid="{00000000-0005-0000-0000-0000DC060000}"/>
    <cellStyle name="LINEAL - Style2" xfId="1386" xr:uid="{00000000-0005-0000-0000-0000DD060000}"/>
    <cellStyle name="LINEAL - Style2 10" xfId="8532" xr:uid="{273D384A-3786-4E96-9C1E-2429F80BA775}"/>
    <cellStyle name="LINEAL - Style2 2" xfId="2067" xr:uid="{00000000-0005-0000-0000-0000DE060000}"/>
    <cellStyle name="LINEAL - Style2 2 2" xfId="2834" xr:uid="{00000000-0005-0000-0000-0000DF060000}"/>
    <cellStyle name="LINEAL - Style2 2 2 2" xfId="4854" xr:uid="{00000000-0005-0000-0000-0000E0060000}"/>
    <cellStyle name="LINEAL - Style2 2 2 2 2" xfId="8343" xr:uid="{00000000-0005-0000-0000-0000E0060000}"/>
    <cellStyle name="LINEAL - Style2 2 2 2 2 2" xfId="15088" xr:uid="{D49BDA3B-325F-4B97-BC3C-87BC1FA95FA3}"/>
    <cellStyle name="LINEAL - Style2 2 2 2 3" xfId="11675" xr:uid="{98007723-BE7F-49FF-86F8-632D041CC284}"/>
    <cellStyle name="LINEAL - Style2 2 2 3" xfId="6324" xr:uid="{00000000-0005-0000-0000-0000DF060000}"/>
    <cellStyle name="LINEAL - Style2 2 2 3 2" xfId="13075" xr:uid="{BEA74C85-AC18-43B1-A881-F88E16DCBCFD}"/>
    <cellStyle name="LINEAL - Style2 2 2 4" xfId="9662" xr:uid="{D6B9A158-5780-4E64-99CA-5F81989D3BBA}"/>
    <cellStyle name="LINEAL - Style2 2 3" xfId="4075" xr:uid="{00000000-0005-0000-0000-0000E1060000}"/>
    <cellStyle name="LINEAL - Style2 2 3 2" xfId="7564" xr:uid="{00000000-0005-0000-0000-0000E1060000}"/>
    <cellStyle name="LINEAL - Style2 2 3 2 2" xfId="14313" xr:uid="{F517A218-B2E9-4FA5-8387-283DFE026DDD}"/>
    <cellStyle name="LINEAL - Style2 2 3 3" xfId="10900" xr:uid="{3468672B-B132-4878-930C-EC2742CF9CBB}"/>
    <cellStyle name="LINEAL - Style2 2 4" xfId="2967" xr:uid="{00000000-0005-0000-0000-0000E2060000}"/>
    <cellStyle name="LINEAL - Style2 2 4 2" xfId="6456" xr:uid="{00000000-0005-0000-0000-0000E2060000}"/>
    <cellStyle name="LINEAL - Style2 2 4 2 2" xfId="13206" xr:uid="{E5CA9D1F-9640-4CF1-B176-BD0C12DE7F4D}"/>
    <cellStyle name="LINEAL - Style2 2 4 3" xfId="9793" xr:uid="{FBB8C73F-A4F6-4FDE-8026-4D8E74AD85F9}"/>
    <cellStyle name="LINEAL - Style2 2 5" xfId="5647" xr:uid="{00000000-0005-0000-0000-0000DE060000}"/>
    <cellStyle name="LINEAL - Style2 2 5 2" xfId="12402" xr:uid="{E3417657-59D4-4144-AB3B-E8A390FF8DE4}"/>
    <cellStyle name="LINEAL - Style2 2 6" xfId="8990" xr:uid="{E6B76AED-83CD-495F-B1FC-4FF4FAC5348E}"/>
    <cellStyle name="LINEAL - Style2 3" xfId="1905" xr:uid="{00000000-0005-0000-0000-0000E3060000}"/>
    <cellStyle name="LINEAL - Style2 3 2" xfId="2675" xr:uid="{00000000-0005-0000-0000-0000E4060000}"/>
    <cellStyle name="LINEAL - Style2 3 2 2" xfId="4697" xr:uid="{00000000-0005-0000-0000-0000E5060000}"/>
    <cellStyle name="LINEAL - Style2 3 2 2 2" xfId="8186" xr:uid="{00000000-0005-0000-0000-0000E5060000}"/>
    <cellStyle name="LINEAL - Style2 3 2 2 2 2" xfId="14931" xr:uid="{FD8B51F9-7FBC-4EA2-844E-5607DFAC97F4}"/>
    <cellStyle name="LINEAL - Style2 3 2 2 3" xfId="11518" xr:uid="{53325F9C-9433-4737-8098-07CE06D8AD66}"/>
    <cellStyle name="LINEAL - Style2 3 2 3" xfId="6167" xr:uid="{00000000-0005-0000-0000-0000E4060000}"/>
    <cellStyle name="LINEAL - Style2 3 2 3 2" xfId="12918" xr:uid="{A360F0BF-AE32-4564-9124-0ED8794408F8}"/>
    <cellStyle name="LINEAL - Style2 3 2 4" xfId="9505" xr:uid="{AB3DDA67-28C6-4A41-964B-29313CCBB97F}"/>
    <cellStyle name="LINEAL - Style2 3 3" xfId="3916" xr:uid="{00000000-0005-0000-0000-0000E6060000}"/>
    <cellStyle name="LINEAL - Style2 3 3 2" xfId="7405" xr:uid="{00000000-0005-0000-0000-0000E6060000}"/>
    <cellStyle name="LINEAL - Style2 3 3 2 2" xfId="14154" xr:uid="{47BAF3FF-CEB3-4B6E-910B-3EC510A0CA2C}"/>
    <cellStyle name="LINEAL - Style2 3 3 3" xfId="10741" xr:uid="{26EB8966-F595-4CBE-B0CB-A7E76BDDBCB2}"/>
    <cellStyle name="LINEAL - Style2 3 4" xfId="3489" xr:uid="{00000000-0005-0000-0000-0000E7060000}"/>
    <cellStyle name="LINEAL - Style2 3 4 2" xfId="6978" xr:uid="{00000000-0005-0000-0000-0000E7060000}"/>
    <cellStyle name="LINEAL - Style2 3 4 2 2" xfId="13728" xr:uid="{7CA1B681-2950-4509-9A95-84FD0649088D}"/>
    <cellStyle name="LINEAL - Style2 3 4 3" xfId="10315" xr:uid="{276D986D-AB5D-45E2-9147-F3E4AC6A5A46}"/>
    <cellStyle name="LINEAL - Style2 3 5" xfId="5490" xr:uid="{00000000-0005-0000-0000-0000E3060000}"/>
    <cellStyle name="LINEAL - Style2 3 5 2" xfId="12245" xr:uid="{B9D0D69E-5B1B-4116-80C5-C40848B2CA76}"/>
    <cellStyle name="LINEAL - Style2 3 6" xfId="8833" xr:uid="{0AC11AC1-CE1A-45BE-AB2A-AB322095D2EC}"/>
    <cellStyle name="LINEAL - Style2 4" xfId="1732" xr:uid="{00000000-0005-0000-0000-0000E8060000}"/>
    <cellStyle name="LINEAL - Style2 4 2" xfId="2502" xr:uid="{00000000-0005-0000-0000-0000E9060000}"/>
    <cellStyle name="LINEAL - Style2 4 2 2" xfId="4525" xr:uid="{00000000-0005-0000-0000-0000EA060000}"/>
    <cellStyle name="LINEAL - Style2 4 2 2 2" xfId="8014" xr:uid="{00000000-0005-0000-0000-0000EA060000}"/>
    <cellStyle name="LINEAL - Style2 4 2 2 2 2" xfId="14759" xr:uid="{1F5E7D77-5F8C-44F8-BF9E-75DBB9F245AC}"/>
    <cellStyle name="LINEAL - Style2 4 2 2 3" xfId="11346" xr:uid="{68CBCA5D-95A5-4B4E-A213-BB375EEC726C}"/>
    <cellStyle name="LINEAL - Style2 4 2 3" xfId="5995" xr:uid="{00000000-0005-0000-0000-0000E9060000}"/>
    <cellStyle name="LINEAL - Style2 4 2 3 2" xfId="12746" xr:uid="{D5B47E97-5D47-4FC4-A2A5-B76BC41C7EC7}"/>
    <cellStyle name="LINEAL - Style2 4 2 4" xfId="9333" xr:uid="{8D0C82E2-6CD8-4106-A910-8F45DBDBDE8D}"/>
    <cellStyle name="LINEAL - Style2 4 3" xfId="3744" xr:uid="{00000000-0005-0000-0000-0000EB060000}"/>
    <cellStyle name="LINEAL - Style2 4 3 2" xfId="7233" xr:uid="{00000000-0005-0000-0000-0000EB060000}"/>
    <cellStyle name="LINEAL - Style2 4 3 2 2" xfId="13982" xr:uid="{BE3D2D8B-F298-4865-9595-69833CAF7B0D}"/>
    <cellStyle name="LINEAL - Style2 4 3 3" xfId="10569" xr:uid="{1E4D0417-DB4D-4985-BB62-E0D61E51B3B0}"/>
    <cellStyle name="LINEAL - Style2 4 4" xfId="3353" xr:uid="{00000000-0005-0000-0000-0000EC060000}"/>
    <cellStyle name="LINEAL - Style2 4 4 2" xfId="6842" xr:uid="{00000000-0005-0000-0000-0000EC060000}"/>
    <cellStyle name="LINEAL - Style2 4 4 2 2" xfId="13592" xr:uid="{2232CDB8-4D1B-44F4-B36B-BF0F6F400ED0}"/>
    <cellStyle name="LINEAL - Style2 4 4 3" xfId="10179" xr:uid="{52ED006D-9A4D-465A-AED8-B448E6437369}"/>
    <cellStyle name="LINEAL - Style2 4 5" xfId="5318" xr:uid="{00000000-0005-0000-0000-0000E8060000}"/>
    <cellStyle name="LINEAL - Style2 4 5 2" xfId="12073" xr:uid="{19136A93-5EB1-47FE-9FC8-053E57A21E66}"/>
    <cellStyle name="LINEAL - Style2 4 6" xfId="8661" xr:uid="{FAD632D6-3769-4820-A6AD-C13BA971A16B}"/>
    <cellStyle name="LINEAL - Style2 5" xfId="1820" xr:uid="{00000000-0005-0000-0000-0000ED060000}"/>
    <cellStyle name="LINEAL - Style2 5 2" xfId="2590" xr:uid="{00000000-0005-0000-0000-0000EE060000}"/>
    <cellStyle name="LINEAL - Style2 5 2 2" xfId="4613" xr:uid="{00000000-0005-0000-0000-0000EF060000}"/>
    <cellStyle name="LINEAL - Style2 5 2 2 2" xfId="8102" xr:uid="{00000000-0005-0000-0000-0000EF060000}"/>
    <cellStyle name="LINEAL - Style2 5 2 2 2 2" xfId="14847" xr:uid="{AC56AEB0-2CC4-432F-9A29-1F5C40B70C2E}"/>
    <cellStyle name="LINEAL - Style2 5 2 2 3" xfId="11434" xr:uid="{8D9E2C34-2213-4326-8AA1-43CB8C1712BA}"/>
    <cellStyle name="LINEAL - Style2 5 2 3" xfId="6082" xr:uid="{00000000-0005-0000-0000-0000EE060000}"/>
    <cellStyle name="LINEAL - Style2 5 2 3 2" xfId="12833" xr:uid="{226671B2-3E08-4A25-B521-FC27972EB7F1}"/>
    <cellStyle name="LINEAL - Style2 5 2 4" xfId="9420" xr:uid="{F3050A18-7478-4633-B625-33D374E01E30}"/>
    <cellStyle name="LINEAL - Style2 5 3" xfId="3832" xr:uid="{00000000-0005-0000-0000-0000F0060000}"/>
    <cellStyle name="LINEAL - Style2 5 3 2" xfId="7321" xr:uid="{00000000-0005-0000-0000-0000F0060000}"/>
    <cellStyle name="LINEAL - Style2 5 3 2 2" xfId="14070" xr:uid="{B09EC683-A8B8-484C-887F-DF25C87DB4C5}"/>
    <cellStyle name="LINEAL - Style2 5 3 3" xfId="10657" xr:uid="{0E5D34DA-F708-407C-BAB2-CC3B30FEEAD5}"/>
    <cellStyle name="LINEAL - Style2 5 4" xfId="3034" xr:uid="{00000000-0005-0000-0000-0000F1060000}"/>
    <cellStyle name="LINEAL - Style2 5 4 2" xfId="6523" xr:uid="{00000000-0005-0000-0000-0000F1060000}"/>
    <cellStyle name="LINEAL - Style2 5 4 2 2" xfId="13273" xr:uid="{089A67A2-FF62-4F3A-BF5D-3D93C335A1D3}"/>
    <cellStyle name="LINEAL - Style2 5 4 3" xfId="9860" xr:uid="{3535BB91-17CB-4406-9161-B332B9FD5E10}"/>
    <cellStyle name="LINEAL - Style2 5 5" xfId="5405" xr:uid="{00000000-0005-0000-0000-0000ED060000}"/>
    <cellStyle name="LINEAL - Style2 5 5 2" xfId="12160" xr:uid="{A1632CB7-DFCD-4B0B-9CB2-6669970E6288}"/>
    <cellStyle name="LINEAL - Style2 5 6" xfId="8748" xr:uid="{380EF27C-BF98-4757-8F8F-5C8BDDE3E4D4}"/>
    <cellStyle name="LINEAL - Style2 6" xfId="2329" xr:uid="{00000000-0005-0000-0000-0000F2060000}"/>
    <cellStyle name="LINEAL - Style2 6 2" xfId="4364" xr:uid="{00000000-0005-0000-0000-0000F3060000}"/>
    <cellStyle name="LINEAL - Style2 6 2 2" xfId="7853" xr:uid="{00000000-0005-0000-0000-0000F3060000}"/>
    <cellStyle name="LINEAL - Style2 6 2 2 2" xfId="14598" xr:uid="{342DDBB3-391C-4425-BE2D-669C7FD5D724}"/>
    <cellStyle name="LINEAL - Style2 6 2 3" xfId="11185" xr:uid="{6F1FCAB6-9DA1-4B89-90AB-AA06A96694D8}"/>
    <cellStyle name="LINEAL - Style2 6 3" xfId="5830" xr:uid="{00000000-0005-0000-0000-0000F2060000}"/>
    <cellStyle name="LINEAL - Style2 6 3 2" xfId="12581" xr:uid="{651353BE-7D9A-401E-B693-2CBFEE3500B2}"/>
    <cellStyle name="LINEAL - Style2 6 4" xfId="9168" xr:uid="{6B954D7B-F40A-43E2-90DE-6B597C866548}"/>
    <cellStyle name="LINEAL - Style2 7" xfId="3520" xr:uid="{00000000-0005-0000-0000-0000F4060000}"/>
    <cellStyle name="LINEAL - Style2 7 2" xfId="7009" xr:uid="{00000000-0005-0000-0000-0000F4060000}"/>
    <cellStyle name="LINEAL - Style2 7 2 2" xfId="13759" xr:uid="{48A95EDB-ECBB-446E-B922-2A738C806640}"/>
    <cellStyle name="LINEAL - Style2 7 3" xfId="10346" xr:uid="{2D0BAA8D-B178-4A85-9FD1-774E22C7B3B3}"/>
    <cellStyle name="LINEAL - Style2 8" xfId="4269" xr:uid="{00000000-0005-0000-0000-0000F5060000}"/>
    <cellStyle name="LINEAL - Style2 8 2" xfId="7758" xr:uid="{00000000-0005-0000-0000-0000F5060000}"/>
    <cellStyle name="LINEAL - Style2 8 2 2" xfId="14505" xr:uid="{5D77C8C2-7D49-4387-813F-544C623E6FAC}"/>
    <cellStyle name="LINEAL - Style2 8 3" xfId="11092" xr:uid="{32E357AE-962A-466F-A9CE-5BD8AEC099E1}"/>
    <cellStyle name="LINEAL - Style2 9" xfId="5144" xr:uid="{00000000-0005-0000-0000-0000DD060000}"/>
    <cellStyle name="LINEAL - Style2 9 2" xfId="11908" xr:uid="{CEAF8741-921C-43B2-A5E4-7FA6EA32A111}"/>
    <cellStyle name="Link Currency (0)" xfId="1387" xr:uid="{00000000-0005-0000-0000-0000F6060000}"/>
    <cellStyle name="Link Currency (2)" xfId="1388" xr:uid="{00000000-0005-0000-0000-0000F7060000}"/>
    <cellStyle name="Link Units (0)" xfId="1389" xr:uid="{00000000-0005-0000-0000-0000F8060000}"/>
    <cellStyle name="Link Units (1)" xfId="1390" xr:uid="{00000000-0005-0000-0000-0000F9060000}"/>
    <cellStyle name="Link Units (2)" xfId="1391" xr:uid="{00000000-0005-0000-0000-0000FA060000}"/>
    <cellStyle name="Linked Cell 2" xfId="393" xr:uid="{00000000-0005-0000-0000-0000FB060000}"/>
    <cellStyle name="Linked Cell 2 2" xfId="1045" xr:uid="{00000000-0005-0000-0000-0000FC060000}"/>
    <cellStyle name="Linked Cell 3" xfId="1238" xr:uid="{00000000-0005-0000-0000-0000FD060000}"/>
    <cellStyle name="Linked Cell 3 2" xfId="1046" xr:uid="{00000000-0005-0000-0000-0000FE060000}"/>
    <cellStyle name="Linked Cell 4" xfId="711" xr:uid="{00000000-0005-0000-0000-0000FF060000}"/>
    <cellStyle name="Linked Cell 4 2" xfId="1047" xr:uid="{00000000-0005-0000-0000-000000070000}"/>
    <cellStyle name="Linked Cell 5" xfId="111" xr:uid="{00000000-0005-0000-0000-000001070000}"/>
    <cellStyle name="million" xfId="394" xr:uid="{00000000-0005-0000-0000-000002070000}"/>
    <cellStyle name="Model" xfId="1392" xr:uid="{00000000-0005-0000-0000-000003070000}"/>
    <cellStyle name="Moeda_aola" xfId="2207" xr:uid="{00000000-0005-0000-0000-000004070000}"/>
    <cellStyle name="Monétaire [0]_PERSONAL" xfId="2208" xr:uid="{00000000-0005-0000-0000-000005070000}"/>
    <cellStyle name="Monétaire_PERSONAL" xfId="2209" xr:uid="{00000000-0005-0000-0000-000006070000}"/>
    <cellStyle name="Month Year" xfId="246" xr:uid="{00000000-0005-0000-0000-000007070000}"/>
    <cellStyle name="Month Year F" xfId="247" xr:uid="{00000000-0005-0000-0000-000008070000}"/>
    <cellStyle name="Month Year F 2" xfId="5030" xr:uid="{00000000-0005-0000-0000-000008070000}"/>
    <cellStyle name="Month Year S" xfId="248" xr:uid="{00000000-0005-0000-0000-000009070000}"/>
    <cellStyle name="Month Year S 2" xfId="5031" xr:uid="{00000000-0005-0000-0000-000009070000}"/>
    <cellStyle name="Month Year T" xfId="249" xr:uid="{00000000-0005-0000-0000-00000A070000}"/>
    <cellStyle name="Month Year T 2" xfId="5032" xr:uid="{00000000-0005-0000-0000-00000A070000}"/>
    <cellStyle name="n0" xfId="395" xr:uid="{00000000-0005-0000-0000-00000B070000}"/>
    <cellStyle name="Neutral 2" xfId="396" xr:uid="{00000000-0005-0000-0000-00000C070000}"/>
    <cellStyle name="Neutral 2 2" xfId="1048" xr:uid="{00000000-0005-0000-0000-00000D070000}"/>
    <cellStyle name="Neutral 2 3" xfId="1049" xr:uid="{00000000-0005-0000-0000-00000E070000}"/>
    <cellStyle name="Neutral 3" xfId="1239" xr:uid="{00000000-0005-0000-0000-00000F070000}"/>
    <cellStyle name="Neutral 3 2" xfId="1050" xr:uid="{00000000-0005-0000-0000-000010070000}"/>
    <cellStyle name="Neutral 4" xfId="712" xr:uid="{00000000-0005-0000-0000-000011070000}"/>
    <cellStyle name="Neutral 4 2" xfId="1051" xr:uid="{00000000-0005-0000-0000-000012070000}"/>
    <cellStyle name="Neutral 5" xfId="112" xr:uid="{00000000-0005-0000-0000-000013070000}"/>
    <cellStyle name="New Times Roman" xfId="2210" xr:uid="{00000000-0005-0000-0000-000014070000}"/>
    <cellStyle name="no dec" xfId="31" xr:uid="{00000000-0005-0000-0000-000015070000}"/>
    <cellStyle name="no dec 10" xfId="713" xr:uid="{00000000-0005-0000-0000-000016070000}"/>
    <cellStyle name="no dec 11" xfId="714" xr:uid="{00000000-0005-0000-0000-000017070000}"/>
    <cellStyle name="no dec 2" xfId="715" xr:uid="{00000000-0005-0000-0000-000018070000}"/>
    <cellStyle name="no dec 3" xfId="716" xr:uid="{00000000-0005-0000-0000-000019070000}"/>
    <cellStyle name="no dec 4" xfId="717" xr:uid="{00000000-0005-0000-0000-00001A070000}"/>
    <cellStyle name="no dec 5" xfId="718" xr:uid="{00000000-0005-0000-0000-00001B070000}"/>
    <cellStyle name="no dec 6" xfId="719" xr:uid="{00000000-0005-0000-0000-00001C070000}"/>
    <cellStyle name="no dec 7" xfId="720" xr:uid="{00000000-0005-0000-0000-00001D070000}"/>
    <cellStyle name="no dec 8" xfId="721" xr:uid="{00000000-0005-0000-0000-00001E070000}"/>
    <cellStyle name="no dec 9" xfId="722" xr:uid="{00000000-0005-0000-0000-00001F070000}"/>
    <cellStyle name="Normal" xfId="0" builtinId="0"/>
    <cellStyle name="Normal - Style1" xfId="32" xr:uid="{00000000-0005-0000-0000-000021070000}"/>
    <cellStyle name="Normal - Style1 2" xfId="397" xr:uid="{00000000-0005-0000-0000-000022070000}"/>
    <cellStyle name="Normal - Style1 3" xfId="398" xr:uid="{00000000-0005-0000-0000-000023070000}"/>
    <cellStyle name="Normal - Style1 4" xfId="1522" xr:uid="{00000000-0005-0000-0000-000024070000}"/>
    <cellStyle name="Normal [-]" xfId="250" xr:uid="{00000000-0005-0000-0000-000025070000}"/>
    <cellStyle name="Normal [0]" xfId="251" xr:uid="{00000000-0005-0000-0000-000026070000}"/>
    <cellStyle name="Normal [0] 2" xfId="5033" xr:uid="{00000000-0005-0000-0000-000026070000}"/>
    <cellStyle name="Normal 10" xfId="261" xr:uid="{00000000-0005-0000-0000-000027070000}"/>
    <cellStyle name="Normal 10 2" xfId="262" xr:uid="{00000000-0005-0000-0000-000028070000}"/>
    <cellStyle name="Normal 10 2 2" xfId="1052" xr:uid="{00000000-0005-0000-0000-000029070000}"/>
    <cellStyle name="Normal 10 2 3" xfId="1564" xr:uid="{00000000-0005-0000-0000-00002A070000}"/>
    <cellStyle name="Normal 10 3" xfId="399" xr:uid="{00000000-0005-0000-0000-00002B070000}"/>
    <cellStyle name="Normal 10 4" xfId="400" xr:uid="{00000000-0005-0000-0000-00002C070000}"/>
    <cellStyle name="Normal 10 5" xfId="1053" xr:uid="{00000000-0005-0000-0000-00002D070000}"/>
    <cellStyle name="Normal 10 6" xfId="1393" xr:uid="{00000000-0005-0000-0000-00002E070000}"/>
    <cellStyle name="Normal 11" xfId="401" xr:uid="{00000000-0005-0000-0000-00002F070000}"/>
    <cellStyle name="Normal 11 2" xfId="402" xr:uid="{00000000-0005-0000-0000-000030070000}"/>
    <cellStyle name="Normal 11 2 2" xfId="1054" xr:uid="{00000000-0005-0000-0000-000031070000}"/>
    <cellStyle name="Normal 11 3" xfId="1055" xr:uid="{00000000-0005-0000-0000-000032070000}"/>
    <cellStyle name="Normal 11 4" xfId="1394" xr:uid="{00000000-0005-0000-0000-000033070000}"/>
    <cellStyle name="Normal 11 4 2" xfId="5145" xr:uid="{00000000-0005-0000-0000-000033070000}"/>
    <cellStyle name="Normal 12" xfId="403" xr:uid="{00000000-0005-0000-0000-000034070000}"/>
    <cellStyle name="Normal 12 2" xfId="1056" xr:uid="{00000000-0005-0000-0000-000035070000}"/>
    <cellStyle name="Normal 12 3" xfId="1395" xr:uid="{00000000-0005-0000-0000-000036070000}"/>
    <cellStyle name="Normal 13" xfId="404" xr:uid="{00000000-0005-0000-0000-000037070000}"/>
    <cellStyle name="Normal 13 10" xfId="405" xr:uid="{00000000-0005-0000-0000-000038070000}"/>
    <cellStyle name="Normal 13 11" xfId="1396" xr:uid="{00000000-0005-0000-0000-000039070000}"/>
    <cellStyle name="Normal 13 2" xfId="406" xr:uid="{00000000-0005-0000-0000-00003A070000}"/>
    <cellStyle name="Normal 13 3" xfId="407" xr:uid="{00000000-0005-0000-0000-00003B070000}"/>
    <cellStyle name="Normal 13 4" xfId="408" xr:uid="{00000000-0005-0000-0000-00003C070000}"/>
    <cellStyle name="Normal 13 5" xfId="409" xr:uid="{00000000-0005-0000-0000-00003D070000}"/>
    <cellStyle name="Normal 13 6" xfId="410" xr:uid="{00000000-0005-0000-0000-00003E070000}"/>
    <cellStyle name="Normal 13 7" xfId="411" xr:uid="{00000000-0005-0000-0000-00003F070000}"/>
    <cellStyle name="Normal 13 8" xfId="412" xr:uid="{00000000-0005-0000-0000-000040070000}"/>
    <cellStyle name="Normal 13 9" xfId="413" xr:uid="{00000000-0005-0000-0000-000041070000}"/>
    <cellStyle name="Normal 14" xfId="414" xr:uid="{00000000-0005-0000-0000-000042070000}"/>
    <cellStyle name="Normal 14 10" xfId="1293" xr:uid="{00000000-0005-0000-0000-000043070000}"/>
    <cellStyle name="Normal 14 2" xfId="415" xr:uid="{00000000-0005-0000-0000-000044070000}"/>
    <cellStyle name="Normal 14 2 2" xfId="416" xr:uid="{00000000-0005-0000-0000-000045070000}"/>
    <cellStyle name="Normal 14 2 2 2" xfId="417" xr:uid="{00000000-0005-0000-0000-000046070000}"/>
    <cellStyle name="Normal 14 2 3" xfId="418" xr:uid="{00000000-0005-0000-0000-000047070000}"/>
    <cellStyle name="Normal 14 2 4" xfId="419" xr:uid="{00000000-0005-0000-0000-000048070000}"/>
    <cellStyle name="Normal 14 2 5" xfId="1397" xr:uid="{00000000-0005-0000-0000-000049070000}"/>
    <cellStyle name="Normal 14 3" xfId="420" xr:uid="{00000000-0005-0000-0000-00004A070000}"/>
    <cellStyle name="Normal 14 4" xfId="421" xr:uid="{00000000-0005-0000-0000-00004B070000}"/>
    <cellStyle name="Normal 14 5" xfId="422" xr:uid="{00000000-0005-0000-0000-00004C070000}"/>
    <cellStyle name="Normal 14 6" xfId="423" xr:uid="{00000000-0005-0000-0000-00004D070000}"/>
    <cellStyle name="Normal 14 7" xfId="424" xr:uid="{00000000-0005-0000-0000-00004E070000}"/>
    <cellStyle name="Normal 14 8" xfId="425" xr:uid="{00000000-0005-0000-0000-00004F070000}"/>
    <cellStyle name="Normal 14 9" xfId="619" xr:uid="{00000000-0005-0000-0000-000050070000}"/>
    <cellStyle name="Normal 15" xfId="426" xr:uid="{00000000-0005-0000-0000-000051070000}"/>
    <cellStyle name="Normal 15 2" xfId="427" xr:uid="{00000000-0005-0000-0000-000052070000}"/>
    <cellStyle name="Normal 15 3" xfId="428" xr:uid="{00000000-0005-0000-0000-000053070000}"/>
    <cellStyle name="Normal 15 4" xfId="429" xr:uid="{00000000-0005-0000-0000-000054070000}"/>
    <cellStyle name="Normal 15 5" xfId="430" xr:uid="{00000000-0005-0000-0000-000055070000}"/>
    <cellStyle name="Normal 15 6" xfId="431" xr:uid="{00000000-0005-0000-0000-000056070000}"/>
    <cellStyle name="Normal 15 7" xfId="1398" xr:uid="{00000000-0005-0000-0000-000057070000}"/>
    <cellStyle name="Normal 16" xfId="432" xr:uid="{00000000-0005-0000-0000-000058070000}"/>
    <cellStyle name="Normal 16 10" xfId="433" xr:uid="{00000000-0005-0000-0000-000059070000}"/>
    <cellStyle name="Normal 16 11" xfId="434" xr:uid="{00000000-0005-0000-0000-00005A070000}"/>
    <cellStyle name="Normal 16 12" xfId="435" xr:uid="{00000000-0005-0000-0000-00005B070000}"/>
    <cellStyle name="Normal 16 13" xfId="436" xr:uid="{00000000-0005-0000-0000-00005C070000}"/>
    <cellStyle name="Normal 16 13 2" xfId="437" xr:uid="{00000000-0005-0000-0000-00005D070000}"/>
    <cellStyle name="Normal 16 13 3" xfId="438" xr:uid="{00000000-0005-0000-0000-00005E070000}"/>
    <cellStyle name="Normal 16 13 4" xfId="439" xr:uid="{00000000-0005-0000-0000-00005F070000}"/>
    <cellStyle name="Normal 16 13 5" xfId="440" xr:uid="{00000000-0005-0000-0000-000060070000}"/>
    <cellStyle name="Normal 16 14" xfId="1057" xr:uid="{00000000-0005-0000-0000-000061070000}"/>
    <cellStyle name="Normal 16 15" xfId="1399" xr:uid="{00000000-0005-0000-0000-000062070000}"/>
    <cellStyle name="Normal 16 2" xfId="441" xr:uid="{00000000-0005-0000-0000-000063070000}"/>
    <cellStyle name="Normal 16 3" xfId="442" xr:uid="{00000000-0005-0000-0000-000064070000}"/>
    <cellStyle name="Normal 16 4" xfId="443" xr:uid="{00000000-0005-0000-0000-000065070000}"/>
    <cellStyle name="Normal 16 5" xfId="444" xr:uid="{00000000-0005-0000-0000-000066070000}"/>
    <cellStyle name="Normal 16 6" xfId="445" xr:uid="{00000000-0005-0000-0000-000067070000}"/>
    <cellStyle name="Normal 16 7" xfId="446" xr:uid="{00000000-0005-0000-0000-000068070000}"/>
    <cellStyle name="Normal 16 8" xfId="447" xr:uid="{00000000-0005-0000-0000-000069070000}"/>
    <cellStyle name="Normal 16 9" xfId="448" xr:uid="{00000000-0005-0000-0000-00006A070000}"/>
    <cellStyle name="Normal 17" xfId="449" xr:uid="{00000000-0005-0000-0000-00006B070000}"/>
    <cellStyle name="Normal 17 2" xfId="450" xr:uid="{00000000-0005-0000-0000-00006C070000}"/>
    <cellStyle name="Normal 17 3" xfId="451" xr:uid="{00000000-0005-0000-0000-00006D070000}"/>
    <cellStyle name="Normal 17 4" xfId="452" xr:uid="{00000000-0005-0000-0000-00006E070000}"/>
    <cellStyle name="Normal 17 5" xfId="1058" xr:uid="{00000000-0005-0000-0000-00006F070000}"/>
    <cellStyle name="Normal 17 6" xfId="1400" xr:uid="{00000000-0005-0000-0000-000070070000}"/>
    <cellStyle name="Normal 18" xfId="453" xr:uid="{00000000-0005-0000-0000-000071070000}"/>
    <cellStyle name="Normal 18 10" xfId="1059" xr:uid="{00000000-0005-0000-0000-000072070000}"/>
    <cellStyle name="Normal 18 11" xfId="1401" xr:uid="{00000000-0005-0000-0000-000073070000}"/>
    <cellStyle name="Normal 18 2" xfId="454" xr:uid="{00000000-0005-0000-0000-000074070000}"/>
    <cellStyle name="Normal 18 3" xfId="455" xr:uid="{00000000-0005-0000-0000-000075070000}"/>
    <cellStyle name="Normal 18 4" xfId="456" xr:uid="{00000000-0005-0000-0000-000076070000}"/>
    <cellStyle name="Normal 18 5" xfId="457" xr:uid="{00000000-0005-0000-0000-000077070000}"/>
    <cellStyle name="Normal 18 6" xfId="458" xr:uid="{00000000-0005-0000-0000-000078070000}"/>
    <cellStyle name="Normal 18 7" xfId="459" xr:uid="{00000000-0005-0000-0000-000079070000}"/>
    <cellStyle name="Normal 18 8" xfId="460" xr:uid="{00000000-0005-0000-0000-00007A070000}"/>
    <cellStyle name="Normal 18 9" xfId="461" xr:uid="{00000000-0005-0000-0000-00007B070000}"/>
    <cellStyle name="Normal 18 9 2" xfId="462" xr:uid="{00000000-0005-0000-0000-00007C070000}"/>
    <cellStyle name="Normal 18 9 3" xfId="463" xr:uid="{00000000-0005-0000-0000-00007D070000}"/>
    <cellStyle name="Normal 19" xfId="464" xr:uid="{00000000-0005-0000-0000-00007E070000}"/>
    <cellStyle name="Normal 19 2" xfId="465" xr:uid="{00000000-0005-0000-0000-00007F070000}"/>
    <cellStyle name="Normal 19 3" xfId="1402" xr:uid="{00000000-0005-0000-0000-000080070000}"/>
    <cellStyle name="Normal 2" xfId="33" xr:uid="{00000000-0005-0000-0000-000081070000}"/>
    <cellStyle name="Normal 2 10" xfId="2186" xr:uid="{00000000-0005-0000-0000-000082070000}"/>
    <cellStyle name="Normal 2 11" xfId="115" xr:uid="{00000000-0005-0000-0000-000083070000}"/>
    <cellStyle name="Normal 2 2" xfId="466" xr:uid="{00000000-0005-0000-0000-000084070000}"/>
    <cellStyle name="Normal 2 2 2" xfId="467" xr:uid="{00000000-0005-0000-0000-000085070000}"/>
    <cellStyle name="Normal 2 2 2 2" xfId="1060" xr:uid="{00000000-0005-0000-0000-000086070000}"/>
    <cellStyle name="Normal 2 2 3" xfId="723" xr:uid="{00000000-0005-0000-0000-000087070000}"/>
    <cellStyle name="Normal 2 2 3 2" xfId="1566" xr:uid="{00000000-0005-0000-0000-000088070000}"/>
    <cellStyle name="Normal 2 2 4" xfId="1061" xr:uid="{00000000-0005-0000-0000-000089070000}"/>
    <cellStyle name="Normal 2 2 4 2" xfId="1567" xr:uid="{00000000-0005-0000-0000-00008A070000}"/>
    <cellStyle name="Normal 2 2 5" xfId="1062" xr:uid="{00000000-0005-0000-0000-00008B070000}"/>
    <cellStyle name="Normal 2 2 6" xfId="1565" xr:uid="{00000000-0005-0000-0000-00008C070000}"/>
    <cellStyle name="Normal 2 3" xfId="468" xr:uid="{00000000-0005-0000-0000-00008D070000}"/>
    <cellStyle name="Normal 2 3 2" xfId="1403" xr:uid="{00000000-0005-0000-0000-00008E070000}"/>
    <cellStyle name="Normal 2 3 3" xfId="1568" xr:uid="{00000000-0005-0000-0000-00008F070000}"/>
    <cellStyle name="Normal 2 4" xfId="618" xr:uid="{00000000-0005-0000-0000-000090070000}"/>
    <cellStyle name="Normal 2 4 2" xfId="1063" xr:uid="{00000000-0005-0000-0000-000091070000}"/>
    <cellStyle name="Normal 2 4 3" xfId="1404" xr:uid="{00000000-0005-0000-0000-000092070000}"/>
    <cellStyle name="Normal 2 4 4" xfId="1569" xr:uid="{00000000-0005-0000-0000-000093070000}"/>
    <cellStyle name="Normal 2 5" xfId="1064" xr:uid="{00000000-0005-0000-0000-000094070000}"/>
    <cellStyle name="Normal 2 5 2" xfId="1405" xr:uid="{00000000-0005-0000-0000-000095070000}"/>
    <cellStyle name="Normal 2 5 3" xfId="1570" xr:uid="{00000000-0005-0000-0000-000096070000}"/>
    <cellStyle name="Normal 2 6" xfId="1176" xr:uid="{00000000-0005-0000-0000-000097070000}"/>
    <cellStyle name="Normal 2 6 2" xfId="1571" xr:uid="{00000000-0005-0000-0000-000098070000}"/>
    <cellStyle name="Normal 2 7" xfId="1572" xr:uid="{00000000-0005-0000-0000-000099070000}"/>
    <cellStyle name="Normal 2 8" xfId="1514" xr:uid="{00000000-0005-0000-0000-00009A070000}"/>
    <cellStyle name="Normal 2 9" xfId="1595" xr:uid="{00000000-0005-0000-0000-00009B070000}"/>
    <cellStyle name="Normal 2 9 2" xfId="5192" xr:uid="{00000000-0005-0000-0000-00009B070000}"/>
    <cellStyle name="Normal 2_C_Income-Cost Kasaeureka" xfId="1406" xr:uid="{00000000-0005-0000-0000-00009C070000}"/>
    <cellStyle name="Normal 20" xfId="469" xr:uid="{00000000-0005-0000-0000-00009D070000}"/>
    <cellStyle name="Normal 20 2" xfId="724" xr:uid="{00000000-0005-0000-0000-00009E070000}"/>
    <cellStyle name="Normal 20 3" xfId="1065" xr:uid="{00000000-0005-0000-0000-00009F070000}"/>
    <cellStyle name="Normal 21" xfId="470" xr:uid="{00000000-0005-0000-0000-0000A0070000}"/>
    <cellStyle name="Normal 21 2" xfId="1066" xr:uid="{00000000-0005-0000-0000-0000A1070000}"/>
    <cellStyle name="Normal 22" xfId="471" xr:uid="{00000000-0005-0000-0000-0000A2070000}"/>
    <cellStyle name="Normal 22 2" xfId="1067" xr:uid="{00000000-0005-0000-0000-0000A3070000}"/>
    <cellStyle name="Normal 23" xfId="472" xr:uid="{00000000-0005-0000-0000-0000A4070000}"/>
    <cellStyle name="Normal 23 2" xfId="473" xr:uid="{00000000-0005-0000-0000-0000A5070000}"/>
    <cellStyle name="Normal 23 3" xfId="1068" xr:uid="{00000000-0005-0000-0000-0000A6070000}"/>
    <cellStyle name="Normal 24" xfId="474" xr:uid="{00000000-0005-0000-0000-0000A7070000}"/>
    <cellStyle name="Normal 24 2" xfId="475" xr:uid="{00000000-0005-0000-0000-0000A8070000}"/>
    <cellStyle name="Normal 25" xfId="476" xr:uid="{00000000-0005-0000-0000-0000A9070000}"/>
    <cellStyle name="Normal 25 2" xfId="477" xr:uid="{00000000-0005-0000-0000-0000AA070000}"/>
    <cellStyle name="Normal 25 3" xfId="478" xr:uid="{00000000-0005-0000-0000-0000AB070000}"/>
    <cellStyle name="Normal 26" xfId="479" xr:uid="{00000000-0005-0000-0000-0000AC070000}"/>
    <cellStyle name="Normal 26 2" xfId="480" xr:uid="{00000000-0005-0000-0000-0000AD070000}"/>
    <cellStyle name="Normal 26 3" xfId="481" xr:uid="{00000000-0005-0000-0000-0000AE070000}"/>
    <cellStyle name="Normal 27" xfId="482" xr:uid="{00000000-0005-0000-0000-0000AF070000}"/>
    <cellStyle name="Normal 27 2" xfId="1069" xr:uid="{00000000-0005-0000-0000-0000B0070000}"/>
    <cellStyle name="Normal 27 3" xfId="1573" xr:uid="{00000000-0005-0000-0000-0000B1070000}"/>
    <cellStyle name="Normal 28" xfId="483" xr:uid="{00000000-0005-0000-0000-0000B2070000}"/>
    <cellStyle name="Normal 28 2" xfId="1070" xr:uid="{00000000-0005-0000-0000-0000B3070000}"/>
    <cellStyle name="Normal 28 3" xfId="1574" xr:uid="{00000000-0005-0000-0000-0000B4070000}"/>
    <cellStyle name="Normal 29" xfId="484" xr:uid="{00000000-0005-0000-0000-0000B5070000}"/>
    <cellStyle name="Normal 29 2" xfId="485" xr:uid="{00000000-0005-0000-0000-0000B6070000}"/>
    <cellStyle name="Normal 29 3" xfId="486" xr:uid="{00000000-0005-0000-0000-0000B7070000}"/>
    <cellStyle name="Normal 29 4" xfId="487" xr:uid="{00000000-0005-0000-0000-0000B8070000}"/>
    <cellStyle name="Normal 29 5" xfId="1575" xr:uid="{00000000-0005-0000-0000-0000B9070000}"/>
    <cellStyle name="Normal 3" xfId="34" xr:uid="{00000000-0005-0000-0000-0000BA070000}"/>
    <cellStyle name="Normal 3 10" xfId="1071" xr:uid="{00000000-0005-0000-0000-0000BB070000}"/>
    <cellStyle name="Normal 3 11" xfId="1181" xr:uid="{00000000-0005-0000-0000-0000BC070000}"/>
    <cellStyle name="Normal 3 12" xfId="1240" xr:uid="{00000000-0005-0000-0000-0000BD070000}"/>
    <cellStyle name="Normal 3 12 2" xfId="2021" xr:uid="{00000000-0005-0000-0000-0000BE070000}"/>
    <cellStyle name="Normal 3 12 2 2" xfId="2788" xr:uid="{00000000-0005-0000-0000-0000BF070000}"/>
    <cellStyle name="Normal 3 12 2 2 2" xfId="6279" xr:uid="{00000000-0005-0000-0000-0000BF070000}"/>
    <cellStyle name="Normal 3 12 2 2 2 2" xfId="13030" xr:uid="{0794C690-218A-4AAE-8727-EF7DF48A868D}"/>
    <cellStyle name="Normal 3 12 2 2 3" xfId="9617" xr:uid="{4492D8EF-9450-4309-BDB9-9E736B7345A7}"/>
    <cellStyle name="Normal 3 12 2 3" xfId="5602" xr:uid="{00000000-0005-0000-0000-0000BE070000}"/>
    <cellStyle name="Normal 3 12 2 3 2" xfId="12357" xr:uid="{DA138943-68CB-43BA-919C-BDA388312193}"/>
    <cellStyle name="Normal 3 12 2 4" xfId="8945" xr:uid="{FC356775-73CF-4DEE-A76F-E0F080C1E9C6}"/>
    <cellStyle name="Normal 3 12 3" xfId="2323" xr:uid="{00000000-0005-0000-0000-0000C0070000}"/>
    <cellStyle name="Normal 3 12 3 2" xfId="5824" xr:uid="{00000000-0005-0000-0000-0000C0070000}"/>
    <cellStyle name="Normal 3 12 3 2 2" xfId="12575" xr:uid="{E68C3290-46A9-4E41-92B5-30C8A6F5F32F}"/>
    <cellStyle name="Normal 3 12 3 3" xfId="9162" xr:uid="{91DCFEEB-14E4-42EB-91C5-AD40AE95416F}"/>
    <cellStyle name="Normal 3 12 4" xfId="5132" xr:uid="{00000000-0005-0000-0000-0000BD070000}"/>
    <cellStyle name="Normal 3 12 4 2" xfId="11900" xr:uid="{9F7C3452-2029-423B-A080-C27A7FA74456}"/>
    <cellStyle name="Normal 3 12 5" xfId="8528" xr:uid="{75635F10-7A74-49FD-8FA2-8B5F09EBB863}"/>
    <cellStyle name="Normal 3 13" xfId="1523" xr:uid="{00000000-0005-0000-0000-0000C1070000}"/>
    <cellStyle name="Normal 3 14" xfId="116" xr:uid="{00000000-0005-0000-0000-0000C2070000}"/>
    <cellStyle name="Normal 3 2" xfId="189" xr:uid="{00000000-0005-0000-0000-0000C3070000}"/>
    <cellStyle name="Normal 3 2 2" xfId="488" xr:uid="{00000000-0005-0000-0000-0000C4070000}"/>
    <cellStyle name="Normal 3 2 2 2" xfId="1072" xr:uid="{00000000-0005-0000-0000-0000C5070000}"/>
    <cellStyle name="Normal 3 2 3" xfId="1073" xr:uid="{00000000-0005-0000-0000-0000C6070000}"/>
    <cellStyle name="Normal 3 2 4" xfId="1576" xr:uid="{00000000-0005-0000-0000-0000C7070000}"/>
    <cellStyle name="Normal 3 3" xfId="146" xr:uid="{00000000-0005-0000-0000-0000C8070000}"/>
    <cellStyle name="Normal 3 3 2" xfId="1074" xr:uid="{00000000-0005-0000-0000-0000C9070000}"/>
    <cellStyle name="Normal 3 3 3" xfId="1577" xr:uid="{00000000-0005-0000-0000-0000CA070000}"/>
    <cellStyle name="Normal 3 4" xfId="489" xr:uid="{00000000-0005-0000-0000-0000CB070000}"/>
    <cellStyle name="Normal 3 4 2" xfId="1075" xr:uid="{00000000-0005-0000-0000-0000CC070000}"/>
    <cellStyle name="Normal 3 4 3" xfId="1578" xr:uid="{00000000-0005-0000-0000-0000CD070000}"/>
    <cellStyle name="Normal 3 5" xfId="490" xr:uid="{00000000-0005-0000-0000-0000CE070000}"/>
    <cellStyle name="Normal 3 5 2" xfId="1579" xr:uid="{00000000-0005-0000-0000-0000CF070000}"/>
    <cellStyle name="Normal 3 6" xfId="491" xr:uid="{00000000-0005-0000-0000-0000D0070000}"/>
    <cellStyle name="Normal 3 7" xfId="492" xr:uid="{00000000-0005-0000-0000-0000D1070000}"/>
    <cellStyle name="Normal 3 8" xfId="493" xr:uid="{00000000-0005-0000-0000-0000D2070000}"/>
    <cellStyle name="Normal 3 8 2" xfId="1076" xr:uid="{00000000-0005-0000-0000-0000D3070000}"/>
    <cellStyle name="Normal 3 9" xfId="494" xr:uid="{00000000-0005-0000-0000-0000D4070000}"/>
    <cellStyle name="Normal 30" xfId="495" xr:uid="{00000000-0005-0000-0000-0000D5070000}"/>
    <cellStyle name="Normal 30 2" xfId="1077" xr:uid="{00000000-0005-0000-0000-0000D6070000}"/>
    <cellStyle name="Normal 31" xfId="496" xr:uid="{00000000-0005-0000-0000-0000D7070000}"/>
    <cellStyle name="Normal 31 2" xfId="1078" xr:uid="{00000000-0005-0000-0000-0000D8070000}"/>
    <cellStyle name="Normal 32" xfId="497" xr:uid="{00000000-0005-0000-0000-0000D9070000}"/>
    <cellStyle name="Normal 32 2" xfId="498" xr:uid="{00000000-0005-0000-0000-0000DA070000}"/>
    <cellStyle name="Normal 32 2 2" xfId="5046" xr:uid="{00000000-0005-0000-0000-0000DA070000}"/>
    <cellStyle name="Normal 32 3" xfId="1079" xr:uid="{00000000-0005-0000-0000-0000DB070000}"/>
    <cellStyle name="Normal 33" xfId="499" xr:uid="{00000000-0005-0000-0000-0000DC070000}"/>
    <cellStyle name="Normal 33 2" xfId="500" xr:uid="{00000000-0005-0000-0000-0000DD070000}"/>
    <cellStyle name="Normal 33 3" xfId="623" xr:uid="{00000000-0005-0000-0000-0000DE070000}"/>
    <cellStyle name="Normal 33 4" xfId="1080" xr:uid="{00000000-0005-0000-0000-0000DF070000}"/>
    <cellStyle name="Normal 34" xfId="501" xr:uid="{00000000-0005-0000-0000-0000E0070000}"/>
    <cellStyle name="Normal 34 2" xfId="502" xr:uid="{00000000-0005-0000-0000-0000E1070000}"/>
    <cellStyle name="Normal 35" xfId="503" xr:uid="{00000000-0005-0000-0000-0000E2070000}"/>
    <cellStyle name="Normal 35 2" xfId="504" xr:uid="{00000000-0005-0000-0000-0000E3070000}"/>
    <cellStyle name="Normal 35 3" xfId="505" xr:uid="{00000000-0005-0000-0000-0000E4070000}"/>
    <cellStyle name="Normal 36" xfId="506" xr:uid="{00000000-0005-0000-0000-0000E5070000}"/>
    <cellStyle name="Normal 36 2" xfId="1081" xr:uid="{00000000-0005-0000-0000-0000E6070000}"/>
    <cellStyle name="Normal 37" xfId="507" xr:uid="{00000000-0005-0000-0000-0000E7070000}"/>
    <cellStyle name="Normal 37 2" xfId="1082" xr:uid="{00000000-0005-0000-0000-0000E8070000}"/>
    <cellStyle name="Normal 38" xfId="508" xr:uid="{00000000-0005-0000-0000-0000E9070000}"/>
    <cellStyle name="Normal 38 2" xfId="1083" xr:uid="{00000000-0005-0000-0000-0000EA070000}"/>
    <cellStyle name="Normal 39" xfId="509" xr:uid="{00000000-0005-0000-0000-0000EB070000}"/>
    <cellStyle name="Normal 39 2" xfId="510" xr:uid="{00000000-0005-0000-0000-0000EC070000}"/>
    <cellStyle name="Normal 39 3" xfId="511" xr:uid="{00000000-0005-0000-0000-0000ED070000}"/>
    <cellStyle name="Normal 4" xfId="190" xr:uid="{00000000-0005-0000-0000-0000EE070000}"/>
    <cellStyle name="Normal 4 10" xfId="512" xr:uid="{00000000-0005-0000-0000-0000EF070000}"/>
    <cellStyle name="Normal 4 10 2" xfId="1084" xr:uid="{00000000-0005-0000-0000-0000F0070000}"/>
    <cellStyle name="Normal 4 11" xfId="1265" xr:uid="{00000000-0005-0000-0000-0000F1070000}"/>
    <cellStyle name="Normal 4 12" xfId="1524" xr:uid="{00000000-0005-0000-0000-0000F2070000}"/>
    <cellStyle name="Normal 4 2" xfId="513" xr:uid="{00000000-0005-0000-0000-0000F3070000}"/>
    <cellStyle name="Normal 4 2 2" xfId="514" xr:uid="{00000000-0005-0000-0000-0000F4070000}"/>
    <cellStyle name="Normal 4 2 3" xfId="515" xr:uid="{00000000-0005-0000-0000-0000F5070000}"/>
    <cellStyle name="Normal 4 2 4" xfId="516" xr:uid="{00000000-0005-0000-0000-0000F6070000}"/>
    <cellStyle name="Normal 4 2 4 2" xfId="517" xr:uid="{00000000-0005-0000-0000-0000F7070000}"/>
    <cellStyle name="Normal 4 2 5" xfId="518" xr:uid="{00000000-0005-0000-0000-0000F8070000}"/>
    <cellStyle name="Normal 4 3" xfId="519" xr:uid="{00000000-0005-0000-0000-0000F9070000}"/>
    <cellStyle name="Normal 4 3 2" xfId="1085" xr:uid="{00000000-0005-0000-0000-0000FA070000}"/>
    <cellStyle name="Normal 4 4" xfId="520" xr:uid="{00000000-0005-0000-0000-0000FB070000}"/>
    <cellStyle name="Normal 4 4 2" xfId="521" xr:uid="{00000000-0005-0000-0000-0000FC070000}"/>
    <cellStyle name="Normal 4 5" xfId="522" xr:uid="{00000000-0005-0000-0000-0000FD070000}"/>
    <cellStyle name="Normal 4 6" xfId="523" xr:uid="{00000000-0005-0000-0000-0000FE070000}"/>
    <cellStyle name="Normal 4 7" xfId="524" xr:uid="{00000000-0005-0000-0000-0000FF070000}"/>
    <cellStyle name="Normal 4 8" xfId="525" xr:uid="{00000000-0005-0000-0000-000000080000}"/>
    <cellStyle name="Normal 4 9" xfId="526" xr:uid="{00000000-0005-0000-0000-000001080000}"/>
    <cellStyle name="Normal 40" xfId="527" xr:uid="{00000000-0005-0000-0000-000002080000}"/>
    <cellStyle name="Normal 40 2" xfId="528" xr:uid="{00000000-0005-0000-0000-000003080000}"/>
    <cellStyle name="Normal 40 3" xfId="529" xr:uid="{00000000-0005-0000-0000-000004080000}"/>
    <cellStyle name="Normal 41" xfId="530" xr:uid="{00000000-0005-0000-0000-000005080000}"/>
    <cellStyle name="Normal 41 2" xfId="531" xr:uid="{00000000-0005-0000-0000-000006080000}"/>
    <cellStyle name="Normal 41 3" xfId="532" xr:uid="{00000000-0005-0000-0000-000007080000}"/>
    <cellStyle name="Normal 41 4" xfId="1086" xr:uid="{00000000-0005-0000-0000-000008080000}"/>
    <cellStyle name="Normal 42" xfId="533" xr:uid="{00000000-0005-0000-0000-000009080000}"/>
    <cellStyle name="Normal 42 2" xfId="534" xr:uid="{00000000-0005-0000-0000-00000A080000}"/>
    <cellStyle name="Normal 42 3" xfId="535" xr:uid="{00000000-0005-0000-0000-00000B080000}"/>
    <cellStyle name="Normal 42 4" xfId="536" xr:uid="{00000000-0005-0000-0000-00000C080000}"/>
    <cellStyle name="Normal 43" xfId="537" xr:uid="{00000000-0005-0000-0000-00000D080000}"/>
    <cellStyle name="Normal 43 2" xfId="538" xr:uid="{00000000-0005-0000-0000-00000E080000}"/>
    <cellStyle name="Normal 43 2 2" xfId="5048" xr:uid="{00000000-0005-0000-0000-00000E080000}"/>
    <cellStyle name="Normal 43 3" xfId="539" xr:uid="{00000000-0005-0000-0000-00000F080000}"/>
    <cellStyle name="Normal 43 4" xfId="5047" xr:uid="{00000000-0005-0000-0000-00000D080000}"/>
    <cellStyle name="Normal 44" xfId="540" xr:uid="{00000000-0005-0000-0000-000010080000}"/>
    <cellStyle name="Normal 44 2" xfId="541" xr:uid="{00000000-0005-0000-0000-000011080000}"/>
    <cellStyle name="Normal 44 3" xfId="542" xr:uid="{00000000-0005-0000-0000-000012080000}"/>
    <cellStyle name="Normal 45" xfId="543" xr:uid="{00000000-0005-0000-0000-000013080000}"/>
    <cellStyle name="Normal 45 2" xfId="1087" xr:uid="{00000000-0005-0000-0000-000014080000}"/>
    <cellStyle name="Normal 46" xfId="544" xr:uid="{00000000-0005-0000-0000-000015080000}"/>
    <cellStyle name="Normal 46 2" xfId="1088" xr:uid="{00000000-0005-0000-0000-000016080000}"/>
    <cellStyle name="Normal 47" xfId="545" xr:uid="{00000000-0005-0000-0000-000017080000}"/>
    <cellStyle name="Normal 47 2" xfId="1089" xr:uid="{00000000-0005-0000-0000-000018080000}"/>
    <cellStyle name="Normal 48" xfId="546" xr:uid="{00000000-0005-0000-0000-000019080000}"/>
    <cellStyle name="Normal 48 2" xfId="1090" xr:uid="{00000000-0005-0000-0000-00001A080000}"/>
    <cellStyle name="Normal 49" xfId="547" xr:uid="{00000000-0005-0000-0000-00001B080000}"/>
    <cellStyle name="Normal 49 2" xfId="1091" xr:uid="{00000000-0005-0000-0000-00001C080000}"/>
    <cellStyle name="Normal 5" xfId="191" xr:uid="{00000000-0005-0000-0000-00001D080000}"/>
    <cellStyle name="Normal 5 10" xfId="1092" xr:uid="{00000000-0005-0000-0000-00001E080000}"/>
    <cellStyle name="Normal 5 10 2" xfId="5122" xr:uid="{00000000-0005-0000-0000-00001E080000}"/>
    <cellStyle name="Normal 5 11" xfId="1266" xr:uid="{00000000-0005-0000-0000-00001F080000}"/>
    <cellStyle name="Normal 5 12" xfId="5017" xr:uid="{00000000-0005-0000-0000-00001D080000}"/>
    <cellStyle name="Normal 5 2" xfId="548" xr:uid="{00000000-0005-0000-0000-000020080000}"/>
    <cellStyle name="Normal 5 2 2" xfId="549" xr:uid="{00000000-0005-0000-0000-000021080000}"/>
    <cellStyle name="Normal 5 2 2 2" xfId="550" xr:uid="{00000000-0005-0000-0000-000022080000}"/>
    <cellStyle name="Normal 5 2 2 2 2" xfId="551" xr:uid="{00000000-0005-0000-0000-000023080000}"/>
    <cellStyle name="Normal 5 2 3" xfId="1580" xr:uid="{00000000-0005-0000-0000-000024080000}"/>
    <cellStyle name="Normal 5 2 4" xfId="2185" xr:uid="{00000000-0005-0000-0000-000025080000}"/>
    <cellStyle name="Normal 5 3" xfId="552" xr:uid="{00000000-0005-0000-0000-000026080000}"/>
    <cellStyle name="Normal 5 3 2" xfId="553" xr:uid="{00000000-0005-0000-0000-000027080000}"/>
    <cellStyle name="Normal 5 3 3" xfId="1093" xr:uid="{00000000-0005-0000-0000-000028080000}"/>
    <cellStyle name="Normal 5 4" xfId="554" xr:uid="{00000000-0005-0000-0000-000029080000}"/>
    <cellStyle name="Normal 5 5" xfId="555" xr:uid="{00000000-0005-0000-0000-00002A080000}"/>
    <cellStyle name="Normal 5 6" xfId="556" xr:uid="{00000000-0005-0000-0000-00002B080000}"/>
    <cellStyle name="Normal 5 7" xfId="557" xr:uid="{00000000-0005-0000-0000-00002C080000}"/>
    <cellStyle name="Normal 5 8" xfId="558" xr:uid="{00000000-0005-0000-0000-00002D080000}"/>
    <cellStyle name="Normal 5 9" xfId="559" xr:uid="{00000000-0005-0000-0000-00002E080000}"/>
    <cellStyle name="Normal 50" xfId="560" xr:uid="{00000000-0005-0000-0000-00002F080000}"/>
    <cellStyle name="Normal 50 2" xfId="1094" xr:uid="{00000000-0005-0000-0000-000030080000}"/>
    <cellStyle name="Normal 51" xfId="561" xr:uid="{00000000-0005-0000-0000-000031080000}"/>
    <cellStyle name="Normal 51 2" xfId="1095" xr:uid="{00000000-0005-0000-0000-000032080000}"/>
    <cellStyle name="Normal 52" xfId="562" xr:uid="{00000000-0005-0000-0000-000033080000}"/>
    <cellStyle name="Normal 52 2" xfId="1096" xr:uid="{00000000-0005-0000-0000-000034080000}"/>
    <cellStyle name="Normal 53" xfId="563" xr:uid="{00000000-0005-0000-0000-000035080000}"/>
    <cellStyle name="Normal 53 2" xfId="1097" xr:uid="{00000000-0005-0000-0000-000036080000}"/>
    <cellStyle name="Normal 54" xfId="564" xr:uid="{00000000-0005-0000-0000-000037080000}"/>
    <cellStyle name="Normal 54 2" xfId="1098" xr:uid="{00000000-0005-0000-0000-000038080000}"/>
    <cellStyle name="Normal 55" xfId="751" xr:uid="{00000000-0005-0000-0000-000039080000}"/>
    <cellStyle name="Normal 55 2" xfId="802" xr:uid="{00000000-0005-0000-0000-00003A080000}"/>
    <cellStyle name="Normal 55 2 2" xfId="1669" xr:uid="{00000000-0005-0000-0000-00003B080000}"/>
    <cellStyle name="Normal 55 3" xfId="1620" xr:uid="{00000000-0005-0000-0000-00003C080000}"/>
    <cellStyle name="Normal 56" xfId="752" xr:uid="{00000000-0005-0000-0000-00003D080000}"/>
    <cellStyle name="Normal 56 2" xfId="5057" xr:uid="{00000000-0005-0000-0000-00003D080000}"/>
    <cellStyle name="Normal 57" xfId="771" xr:uid="{00000000-0005-0000-0000-00003E080000}"/>
    <cellStyle name="Normal 57 2" xfId="5076" xr:uid="{00000000-0005-0000-0000-00003E080000}"/>
    <cellStyle name="Normal 58" xfId="804" xr:uid="{00000000-0005-0000-0000-00003F080000}"/>
    <cellStyle name="Normal 58 2" xfId="1671" xr:uid="{00000000-0005-0000-0000-000040080000}"/>
    <cellStyle name="Normal 58 2 2" xfId="2443" xr:uid="{00000000-0005-0000-0000-000041080000}"/>
    <cellStyle name="Normal 58 2 2 2" xfId="5937" xr:uid="{00000000-0005-0000-0000-000041080000}"/>
    <cellStyle name="Normal 58 2 2 2 2" xfId="12688" xr:uid="{893A8EBC-2955-4E8B-BBEB-08A06B477ADB}"/>
    <cellStyle name="Normal 58 2 2 3" xfId="9275" xr:uid="{4E7FF4C6-EDB2-44BF-BB51-7E5F9A670F5F}"/>
    <cellStyle name="Normal 58 2 3" xfId="5258" xr:uid="{00000000-0005-0000-0000-000040080000}"/>
    <cellStyle name="Normal 58 2 3 2" xfId="12015" xr:uid="{EEA222FD-8183-4FAF-BDB2-279DC9E34C41}"/>
    <cellStyle name="Normal 58 2 4" xfId="8603" xr:uid="{5EB6C9A5-F0FA-449D-8BF9-58BCAD0D4D65}"/>
    <cellStyle name="Normal 58 3" xfId="1891" xr:uid="{00000000-0005-0000-0000-000042080000}"/>
    <cellStyle name="Normal 58 3 2" xfId="2661" xr:uid="{00000000-0005-0000-0000-000043080000}"/>
    <cellStyle name="Normal 58 3 2 2" xfId="6153" xr:uid="{00000000-0005-0000-0000-000043080000}"/>
    <cellStyle name="Normal 58 3 2 2 2" xfId="12904" xr:uid="{48AD629C-3DEE-473D-9BE1-59EBC67019DC}"/>
    <cellStyle name="Normal 58 3 2 3" xfId="9491" xr:uid="{51B57BE7-5379-44CD-9532-24DF6B49DBB8}"/>
    <cellStyle name="Normal 58 3 3" xfId="5476" xr:uid="{00000000-0005-0000-0000-000042080000}"/>
    <cellStyle name="Normal 58 3 3 2" xfId="12231" xr:uid="{5AB85D99-66FD-48CF-AD41-0662E0B86478}"/>
    <cellStyle name="Normal 58 3 4" xfId="8819" xr:uid="{28311A2B-7589-41F0-A150-05459445F2D7}"/>
    <cellStyle name="Normal 58 4" xfId="2317" xr:uid="{00000000-0005-0000-0000-000044080000}"/>
    <cellStyle name="Normal 58 4 2" xfId="5818" xr:uid="{00000000-0005-0000-0000-000044080000}"/>
    <cellStyle name="Normal 58 4 2 2" xfId="12569" xr:uid="{31B44711-E357-43F8-853A-937FC058582E}"/>
    <cellStyle name="Normal 58 4 3" xfId="9156" xr:uid="{227F0278-6702-4A6F-9D8D-5F555268F737}"/>
    <cellStyle name="Normal 58 5" xfId="5108" xr:uid="{00000000-0005-0000-0000-00003F080000}"/>
    <cellStyle name="Normal 58 5 2" xfId="11893" xr:uid="{B7765C4C-7E60-4DCD-B3A3-D0AF7008F3AB}"/>
    <cellStyle name="Normal 58 6" xfId="8527" xr:uid="{982BF060-8C3F-46F5-9D3A-21687BC9F8F9}"/>
    <cellStyle name="Normal 59" xfId="1099" xr:uid="{00000000-0005-0000-0000-000045080000}"/>
    <cellStyle name="Normal 6" xfId="148" xr:uid="{00000000-0005-0000-0000-000046080000}"/>
    <cellStyle name="Normal 6 10" xfId="5011" xr:uid="{00000000-0005-0000-0000-000046080000}"/>
    <cellStyle name="Normal 6 2" xfId="565" xr:uid="{00000000-0005-0000-0000-000047080000}"/>
    <cellStyle name="Normal 6 2 2" xfId="566" xr:uid="{00000000-0005-0000-0000-000048080000}"/>
    <cellStyle name="Normal 6 2 3" xfId="567" xr:uid="{00000000-0005-0000-0000-000049080000}"/>
    <cellStyle name="Normal 6 2 4" xfId="1581" xr:uid="{00000000-0005-0000-0000-00004A080000}"/>
    <cellStyle name="Normal 6 3" xfId="568" xr:uid="{00000000-0005-0000-0000-00004B080000}"/>
    <cellStyle name="Normal 6 4" xfId="569" xr:uid="{00000000-0005-0000-0000-00004C080000}"/>
    <cellStyle name="Normal 6 5" xfId="570" xr:uid="{00000000-0005-0000-0000-00004D080000}"/>
    <cellStyle name="Normal 6 5 2" xfId="571" xr:uid="{00000000-0005-0000-0000-00004E080000}"/>
    <cellStyle name="Normal 6 6" xfId="572" xr:uid="{00000000-0005-0000-0000-00004F080000}"/>
    <cellStyle name="Normal 6 7" xfId="573" xr:uid="{00000000-0005-0000-0000-000050080000}"/>
    <cellStyle name="Normal 6 8" xfId="1100" xr:uid="{00000000-0005-0000-0000-000051080000}"/>
    <cellStyle name="Normal 6 8 2" xfId="5123" xr:uid="{00000000-0005-0000-0000-000051080000}"/>
    <cellStyle name="Normal 6 9" xfId="1270" xr:uid="{00000000-0005-0000-0000-000052080000}"/>
    <cellStyle name="Normal 6 9 2" xfId="2032" xr:uid="{00000000-0005-0000-0000-000053080000}"/>
    <cellStyle name="Normal 6 9 2 2" xfId="2799" xr:uid="{00000000-0005-0000-0000-000054080000}"/>
    <cellStyle name="Normal 6 9 2 2 2" xfId="6290" xr:uid="{00000000-0005-0000-0000-000054080000}"/>
    <cellStyle name="Normal 6 9 2 2 2 2" xfId="13041" xr:uid="{3250A350-2369-4F1A-BBAB-34379B9C8D0A}"/>
    <cellStyle name="Normal 6 9 2 2 3" xfId="9628" xr:uid="{76C53AC0-DED2-43F0-B4DE-6B3FBBF16D0E}"/>
    <cellStyle name="Normal 6 9 2 3" xfId="5613" xr:uid="{00000000-0005-0000-0000-000053080000}"/>
    <cellStyle name="Normal 6 9 2 3 2" xfId="12368" xr:uid="{FADA4FC7-A110-4797-AB65-0D381C1F8835}"/>
    <cellStyle name="Normal 6 9 2 4" xfId="8956" xr:uid="{404A4907-6C7D-493A-8950-BB5FCF3E8391}"/>
    <cellStyle name="Normal 6 9 3" xfId="2327" xr:uid="{00000000-0005-0000-0000-000055080000}"/>
    <cellStyle name="Normal 6 9 3 2" xfId="5828" xr:uid="{00000000-0005-0000-0000-000055080000}"/>
    <cellStyle name="Normal 6 9 3 2 2" xfId="12579" xr:uid="{E3A29DE3-0206-4B77-8A01-96D358F53027}"/>
    <cellStyle name="Normal 6 9 3 3" xfId="9166" xr:uid="{E927EFC8-2BC4-40E5-8EA5-11375B99CCB0}"/>
    <cellStyle name="Normal 6 9 4" xfId="5137" xr:uid="{00000000-0005-0000-0000-000052080000}"/>
    <cellStyle name="Normal 6 9 4 2" xfId="11904" xr:uid="{987BB2EE-7C45-49F9-8AA9-2A9B3CB14728}"/>
    <cellStyle name="Normal 6 9 5" xfId="8530" xr:uid="{A9A2F15C-CC8C-4B26-9995-8BCFA0E0FAA7}"/>
    <cellStyle name="Normal 60" xfId="1101" xr:uid="{00000000-0005-0000-0000-000056080000}"/>
    <cellStyle name="Normal 61" xfId="1102" xr:uid="{00000000-0005-0000-0000-000057080000}"/>
    <cellStyle name="Normal 62" xfId="1103" xr:uid="{00000000-0005-0000-0000-000058080000}"/>
    <cellStyle name="Normal 63" xfId="1104" xr:uid="{00000000-0005-0000-0000-000059080000}"/>
    <cellStyle name="Normal 63 2" xfId="5124" xr:uid="{00000000-0005-0000-0000-000059080000}"/>
    <cellStyle name="Normal 64" xfId="1167" xr:uid="{00000000-0005-0000-0000-00005A080000}"/>
    <cellStyle name="Normal 65" xfId="1169" xr:uid="{00000000-0005-0000-0000-00005B080000}"/>
    <cellStyle name="Normal 65 2" xfId="1990" xr:uid="{00000000-0005-0000-0000-00005C080000}"/>
    <cellStyle name="Normal 66" xfId="1171" xr:uid="{00000000-0005-0000-0000-00005D080000}"/>
    <cellStyle name="Normal 66 2" xfId="1992" xr:uid="{00000000-0005-0000-0000-00005E080000}"/>
    <cellStyle name="Normal 67" xfId="1173" xr:uid="{00000000-0005-0000-0000-00005F080000}"/>
    <cellStyle name="Normal 68" xfId="1180" xr:uid="{00000000-0005-0000-0000-000060080000}"/>
    <cellStyle name="Normal 69" xfId="1184" xr:uid="{00000000-0005-0000-0000-000061080000}"/>
    <cellStyle name="Normal 7" xfId="207" xr:uid="{00000000-0005-0000-0000-000062080000}"/>
    <cellStyle name="Normal 7 10" xfId="5021" xr:uid="{00000000-0005-0000-0000-000062080000}"/>
    <cellStyle name="Normal 7 2" xfId="574" xr:uid="{00000000-0005-0000-0000-000063080000}"/>
    <cellStyle name="Normal 7 2 2" xfId="1105" xr:uid="{00000000-0005-0000-0000-000064080000}"/>
    <cellStyle name="Normal 7 2 3" xfId="1582" xr:uid="{00000000-0005-0000-0000-000065080000}"/>
    <cellStyle name="Normal 7 3" xfId="575" xr:uid="{00000000-0005-0000-0000-000066080000}"/>
    <cellStyle name="Normal 7 4" xfId="576" xr:uid="{00000000-0005-0000-0000-000067080000}"/>
    <cellStyle name="Normal 7 5" xfId="577" xr:uid="{00000000-0005-0000-0000-000068080000}"/>
    <cellStyle name="Normal 7 6" xfId="578" xr:uid="{00000000-0005-0000-0000-000069080000}"/>
    <cellStyle name="Normal 7 6 2" xfId="1106" xr:uid="{00000000-0005-0000-0000-00006A080000}"/>
    <cellStyle name="Normal 7 7" xfId="579" xr:uid="{00000000-0005-0000-0000-00006B080000}"/>
    <cellStyle name="Normal 7 8" xfId="1107" xr:uid="{00000000-0005-0000-0000-00006C080000}"/>
    <cellStyle name="Normal 7 8 2" xfId="5125" xr:uid="{00000000-0005-0000-0000-00006C080000}"/>
    <cellStyle name="Normal 7 9" xfId="1271" xr:uid="{00000000-0005-0000-0000-00006D080000}"/>
    <cellStyle name="Normal 70" xfId="1511" xr:uid="{00000000-0005-0000-0000-00006E080000}"/>
    <cellStyle name="Normal 71" xfId="1587" xr:uid="{00000000-0005-0000-0000-00006F080000}"/>
    <cellStyle name="Normal 71 2" xfId="5184" xr:uid="{00000000-0005-0000-0000-00006F080000}"/>
    <cellStyle name="Normal 72" xfId="1593" xr:uid="{00000000-0005-0000-0000-000070080000}"/>
    <cellStyle name="Normal 72 2" xfId="2138" xr:uid="{00000000-0005-0000-0000-000071080000}"/>
    <cellStyle name="Normal 72 2 2" xfId="2904" xr:uid="{00000000-0005-0000-0000-000072080000}"/>
    <cellStyle name="Normal 72 2 2 2" xfId="6393" xr:uid="{00000000-0005-0000-0000-000072080000}"/>
    <cellStyle name="Normal 72 2 2 2 2" xfId="13144" xr:uid="{F1F1CC20-F093-4712-880E-453F071B0CD2}"/>
    <cellStyle name="Normal 72 2 2 3" xfId="9731" xr:uid="{84244669-0B22-4847-858F-90A938461DF9}"/>
    <cellStyle name="Normal 72 2 3" xfId="5717" xr:uid="{00000000-0005-0000-0000-000071080000}"/>
    <cellStyle name="Normal 72 2 3 2" xfId="12471" xr:uid="{0B7C8172-F9B1-4794-A822-EAD85E504127}"/>
    <cellStyle name="Normal 72 2 4" xfId="9059" xr:uid="{B18BA7FD-7DE0-4464-998D-0B7290C72529}"/>
    <cellStyle name="Normal 72 3" xfId="2372" xr:uid="{00000000-0005-0000-0000-000073080000}"/>
    <cellStyle name="Normal 72 3 2" xfId="5873" xr:uid="{00000000-0005-0000-0000-000073080000}"/>
    <cellStyle name="Normal 72 3 2 2" xfId="12624" xr:uid="{7DCF6AC2-1F22-42D1-9BFD-3191B168362F}"/>
    <cellStyle name="Normal 72 3 3" xfId="9211" xr:uid="{3F43AF13-0BF5-4AEE-A70E-F9F016232A97}"/>
    <cellStyle name="Normal 72 4" xfId="5190" xr:uid="{00000000-0005-0000-0000-000070080000}"/>
    <cellStyle name="Normal 72 4 2" xfId="11951" xr:uid="{9DC78086-F0CF-49E5-963E-5EFFB8AC2FAF}"/>
    <cellStyle name="Normal 72 5" xfId="8539" xr:uid="{A62DE3C3-16C8-425A-9A34-442AAB11854A}"/>
    <cellStyle name="Normal 73" xfId="1598" xr:uid="{00000000-0005-0000-0000-000074080000}"/>
    <cellStyle name="Normal 73 2" xfId="5194" xr:uid="{00000000-0005-0000-0000-000074080000}"/>
    <cellStyle name="Normal 74" xfId="1676" xr:uid="{00000000-0005-0000-0000-000075080000}"/>
    <cellStyle name="Normal 74 2" xfId="5262" xr:uid="{00000000-0005-0000-0000-000075080000}"/>
    <cellStyle name="Normal 75" xfId="2123" xr:uid="{00000000-0005-0000-0000-000076080000}"/>
    <cellStyle name="Normal 75 2" xfId="5702" xr:uid="{00000000-0005-0000-0000-000076080000}"/>
    <cellStyle name="Normal 76" xfId="2147" xr:uid="{00000000-0005-0000-0000-000077080000}"/>
    <cellStyle name="Normal 76 2" xfId="5726" xr:uid="{00000000-0005-0000-0000-000077080000}"/>
    <cellStyle name="Normal 77" xfId="1683" xr:uid="{00000000-0005-0000-0000-000078080000}"/>
    <cellStyle name="Normal 77 2" xfId="5269" xr:uid="{00000000-0005-0000-0000-000078080000}"/>
    <cellStyle name="Normal 78" xfId="2265" xr:uid="{00000000-0005-0000-0000-000079080000}"/>
    <cellStyle name="Normal 78 2" xfId="5766" xr:uid="{00000000-0005-0000-0000-000079080000}"/>
    <cellStyle name="Normal 79" xfId="60" xr:uid="{00000000-0005-0000-0000-00007A080000}"/>
    <cellStyle name="Normal 79 2" xfId="4971" xr:uid="{00000000-0005-0000-0000-00007A080000}"/>
    <cellStyle name="Normal 8" xfId="231" xr:uid="{00000000-0005-0000-0000-00007B080000}"/>
    <cellStyle name="Normal 8 2" xfId="580" xr:uid="{00000000-0005-0000-0000-00007C080000}"/>
    <cellStyle name="Normal 8 2 2" xfId="581" xr:uid="{00000000-0005-0000-0000-00007D080000}"/>
    <cellStyle name="Normal 8 2 3" xfId="582" xr:uid="{00000000-0005-0000-0000-00007E080000}"/>
    <cellStyle name="Normal 8 2 4" xfId="1583" xr:uid="{00000000-0005-0000-0000-00007F080000}"/>
    <cellStyle name="Normal 8 3" xfId="583" xr:uid="{00000000-0005-0000-0000-000080080000}"/>
    <cellStyle name="Normal 8 4" xfId="584" xr:uid="{00000000-0005-0000-0000-000081080000}"/>
    <cellStyle name="Normal 8 5" xfId="585" xr:uid="{00000000-0005-0000-0000-000082080000}"/>
    <cellStyle name="Normal 8 6" xfId="586" xr:uid="{00000000-0005-0000-0000-000083080000}"/>
    <cellStyle name="Normal 8 6 2" xfId="1108" xr:uid="{00000000-0005-0000-0000-000084080000}"/>
    <cellStyle name="Normal 8 7" xfId="1109" xr:uid="{00000000-0005-0000-0000-000085080000}"/>
    <cellStyle name="Normal 8 7 2" xfId="5126" xr:uid="{00000000-0005-0000-0000-000085080000}"/>
    <cellStyle name="Normal 8 8" xfId="1407" xr:uid="{00000000-0005-0000-0000-000086080000}"/>
    <cellStyle name="Normal 8 9" xfId="5025" xr:uid="{00000000-0005-0000-0000-00007B080000}"/>
    <cellStyle name="Normal 80" xfId="135" xr:uid="{00000000-0005-0000-0000-000087080000}"/>
    <cellStyle name="Normal 80 2" xfId="5007" xr:uid="{00000000-0005-0000-0000-000087080000}"/>
    <cellStyle name="Normal 81" xfId="3565" xr:uid="{00000000-0005-0000-0000-000088080000}"/>
    <cellStyle name="Normal 81 2" xfId="7054" xr:uid="{00000000-0005-0000-0000-000088080000}"/>
    <cellStyle name="Normal 82" xfId="4291" xr:uid="{00000000-0005-0000-0000-000089080000}"/>
    <cellStyle name="Normal 82 2" xfId="7780" xr:uid="{00000000-0005-0000-0000-000089080000}"/>
    <cellStyle name="Normal 83" xfId="4968" xr:uid="{00000000-0005-0000-0000-00008D170000}"/>
    <cellStyle name="Normal 84" xfId="8457" xr:uid="{CC19DE22-A196-4699-838C-48A7049FD7CC}"/>
    <cellStyle name="Normal 85" xfId="8461" xr:uid="{B60DABC5-F689-4C9D-8A21-A34496BDF430}"/>
    <cellStyle name="Normal 87" xfId="1597" xr:uid="{00000000-0005-0000-0000-00008A080000}"/>
    <cellStyle name="Normal 87 2" xfId="2374" xr:uid="{00000000-0005-0000-0000-00008B080000}"/>
    <cellStyle name="Normal 87 2 2" xfId="5875" xr:uid="{00000000-0005-0000-0000-00008B080000}"/>
    <cellStyle name="Normal 87 2 2 2" xfId="12626" xr:uid="{D57824DA-5FB1-4587-9EA6-5B466718CB5A}"/>
    <cellStyle name="Normal 87 2 3" xfId="9213" xr:uid="{2290F546-E83B-450F-A8F1-45E6F32EB2E7}"/>
    <cellStyle name="Normal 87 3" xfId="5193" xr:uid="{00000000-0005-0000-0000-00008A080000}"/>
    <cellStyle name="Normal 87 3 2" xfId="11953" xr:uid="{A96AA953-83B8-4042-A992-52893CC53311}"/>
    <cellStyle name="Normal 87 4" xfId="8541" xr:uid="{BAEC1357-0290-40A9-9841-0D71D7A88B1B}"/>
    <cellStyle name="Normal 9" xfId="233" xr:uid="{00000000-0005-0000-0000-00008C080000}"/>
    <cellStyle name="Normal 9 2" xfId="587" xr:uid="{00000000-0005-0000-0000-00008D080000}"/>
    <cellStyle name="Normal 9 2 2" xfId="1584" xr:uid="{00000000-0005-0000-0000-00008E080000}"/>
    <cellStyle name="Normal 9 3" xfId="588" xr:uid="{00000000-0005-0000-0000-00008F080000}"/>
    <cellStyle name="Normal 9 4" xfId="589" xr:uid="{00000000-0005-0000-0000-000090080000}"/>
    <cellStyle name="Normal 9 5" xfId="590" xr:uid="{00000000-0005-0000-0000-000091080000}"/>
    <cellStyle name="Normal 9 5 2" xfId="1110" xr:uid="{00000000-0005-0000-0000-000092080000}"/>
    <cellStyle name="Normal 9 6" xfId="591" xr:uid="{00000000-0005-0000-0000-000093080000}"/>
    <cellStyle name="Normal 9 7" xfId="1111" xr:uid="{00000000-0005-0000-0000-000094080000}"/>
    <cellStyle name="Normal 9 8" xfId="1408" xr:uid="{00000000-0005-0000-0000-000095080000}"/>
    <cellStyle name="Normal M" xfId="252" xr:uid="{00000000-0005-0000-0000-000096080000}"/>
    <cellStyle name="Normal M 2" xfId="5034" xr:uid="{00000000-0005-0000-0000-000096080000}"/>
    <cellStyle name="Normal T" xfId="253" xr:uid="{00000000-0005-0000-0000-000097080000}"/>
    <cellStyle name="Normal T 2" xfId="5035" xr:uid="{00000000-0005-0000-0000-000097080000}"/>
    <cellStyle name="Normal W" xfId="254" xr:uid="{00000000-0005-0000-0000-000098080000}"/>
    <cellStyle name="Normal W 2" xfId="5036" xr:uid="{00000000-0005-0000-0000-000098080000}"/>
    <cellStyle name="Normal_Backup of bs-plt" xfId="8459" xr:uid="{32A3BA41-BED2-4E2B-B81E-63B1A1BE73DA}"/>
    <cellStyle name="Normal_bs&amp;pl-2001 T217" xfId="8460" xr:uid="{E220CAA3-2B94-466B-BA2F-E9708AD3109A}"/>
    <cellStyle name="Normal_bs-plt" xfId="35" xr:uid="{00000000-0005-0000-0000-00009B080000}"/>
    <cellStyle name="NormalGB" xfId="36" xr:uid="{00000000-0005-0000-0000-00009C080000}"/>
    <cellStyle name="NormalGB 2" xfId="1241" xr:uid="{00000000-0005-0000-0000-00009D080000}"/>
    <cellStyle name="NormalGB 3" xfId="2211" xr:uid="{00000000-0005-0000-0000-00009E080000}"/>
    <cellStyle name="Note 10" xfId="1590" xr:uid="{00000000-0005-0000-0000-00009F080000}"/>
    <cellStyle name="Note 10 10" xfId="8536" xr:uid="{25E96358-E00D-4553-978E-44F44AE49FAC}"/>
    <cellStyle name="Note 10 2" xfId="2135" xr:uid="{00000000-0005-0000-0000-0000A0080000}"/>
    <cellStyle name="Note 10 2 2" xfId="2901" xr:uid="{00000000-0005-0000-0000-0000A1080000}"/>
    <cellStyle name="Note 10 2 2 2" xfId="4921" xr:uid="{00000000-0005-0000-0000-0000A2080000}"/>
    <cellStyle name="Note 10 2 2 2 2" xfId="8410" xr:uid="{00000000-0005-0000-0000-0000A2080000}"/>
    <cellStyle name="Note 10 2 2 2 2 2" xfId="15155" xr:uid="{85A38738-D4B9-4CE7-BFD0-03CB919E6033}"/>
    <cellStyle name="Note 10 2 2 2 3" xfId="11742" xr:uid="{2FBA2961-AC2C-406D-8EBB-7E3344BDF38D}"/>
    <cellStyle name="Note 10 2 2 3" xfId="6390" xr:uid="{00000000-0005-0000-0000-0000A1080000}"/>
    <cellStyle name="Note 10 2 2 3 2" xfId="13141" xr:uid="{C644EEB0-91A1-454C-A5F1-81BF8C38C2CC}"/>
    <cellStyle name="Note 10 2 2 4" xfId="9728" xr:uid="{FACFDA6D-A08E-416E-8567-98A1C2623E39}"/>
    <cellStyle name="Note 10 2 3" xfId="4142" xr:uid="{00000000-0005-0000-0000-0000A3080000}"/>
    <cellStyle name="Note 10 2 3 2" xfId="7631" xr:uid="{00000000-0005-0000-0000-0000A3080000}"/>
    <cellStyle name="Note 10 2 3 2 2" xfId="14380" xr:uid="{40D465F6-DC29-444F-97E9-28C488989733}"/>
    <cellStyle name="Note 10 2 3 3" xfId="10967" xr:uid="{03BBE271-FE46-4C68-93F9-8501993FC3D4}"/>
    <cellStyle name="Note 10 2 4" xfId="3421" xr:uid="{00000000-0005-0000-0000-0000A4080000}"/>
    <cellStyle name="Note 10 2 4 2" xfId="6910" xr:uid="{00000000-0005-0000-0000-0000A4080000}"/>
    <cellStyle name="Note 10 2 4 2 2" xfId="13660" xr:uid="{27AEA4CF-9DE0-4372-B1E8-C74D185ECECE}"/>
    <cellStyle name="Note 10 2 4 3" xfId="10247" xr:uid="{EF4316ED-9F3A-49F9-BD48-297B58E643A2}"/>
    <cellStyle name="Note 10 2 5" xfId="5714" xr:uid="{00000000-0005-0000-0000-0000A0080000}"/>
    <cellStyle name="Note 10 2 5 2" xfId="12468" xr:uid="{3BA531F1-16F7-4F65-A48B-B93588DCC0CC}"/>
    <cellStyle name="Note 10 2 6" xfId="9056" xr:uid="{9C18FC58-7091-4C61-B8AA-F81DBCFCEAF7}"/>
    <cellStyle name="Note 10 3" xfId="2156" xr:uid="{00000000-0005-0000-0000-0000A5080000}"/>
    <cellStyle name="Note 10 3 2" xfId="2921" xr:uid="{00000000-0005-0000-0000-0000A6080000}"/>
    <cellStyle name="Note 10 3 2 2" xfId="4939" xr:uid="{00000000-0005-0000-0000-0000A7080000}"/>
    <cellStyle name="Note 10 3 2 2 2" xfId="8428" xr:uid="{00000000-0005-0000-0000-0000A7080000}"/>
    <cellStyle name="Note 10 3 2 2 2 2" xfId="15173" xr:uid="{F42FC039-760D-4136-B4BD-9B33ABFFFD9F}"/>
    <cellStyle name="Note 10 3 2 2 3" xfId="11760" xr:uid="{C87D1A02-D15B-49CF-89E7-F42D764EAE5F}"/>
    <cellStyle name="Note 10 3 2 3" xfId="6410" xr:uid="{00000000-0005-0000-0000-0000A6080000}"/>
    <cellStyle name="Note 10 3 2 3 2" xfId="13161" xr:uid="{43E41D50-046B-4DCF-9501-A6E03C9C957B}"/>
    <cellStyle name="Note 10 3 2 4" xfId="9748" xr:uid="{FF8C8403-523E-4153-B25B-CC7CD9AD0998}"/>
    <cellStyle name="Note 10 3 3" xfId="4160" xr:uid="{00000000-0005-0000-0000-0000A8080000}"/>
    <cellStyle name="Note 10 3 3 2" xfId="7649" xr:uid="{00000000-0005-0000-0000-0000A8080000}"/>
    <cellStyle name="Note 10 3 3 2 2" xfId="14398" xr:uid="{35572D2C-190A-4F4E-86EE-FE5CBE48F5AD}"/>
    <cellStyle name="Note 10 3 3 3" xfId="10985" xr:uid="{CCCBF746-BA8A-48BC-8F72-A4250A94A978}"/>
    <cellStyle name="Note 10 3 4" xfId="3230" xr:uid="{00000000-0005-0000-0000-0000A9080000}"/>
    <cellStyle name="Note 10 3 4 2" xfId="6719" xr:uid="{00000000-0005-0000-0000-0000A9080000}"/>
    <cellStyle name="Note 10 3 4 2 2" xfId="13469" xr:uid="{600A8C0D-7869-42A2-8071-DA27D62FD2E6}"/>
    <cellStyle name="Note 10 3 4 3" xfId="10056" xr:uid="{94426A5E-E77D-41A5-81F4-03CDF7CFC378}"/>
    <cellStyle name="Note 10 3 5" xfId="5735" xr:uid="{00000000-0005-0000-0000-0000A5080000}"/>
    <cellStyle name="Note 10 3 5 2" xfId="12488" xr:uid="{68AFAA5C-8CF3-4934-B0EC-0B97B8CAD46D}"/>
    <cellStyle name="Note 10 3 6" xfId="9076" xr:uid="{1D6D2B62-56A9-47C3-80BE-9C09C5A0AA1C}"/>
    <cellStyle name="Note 10 4" xfId="2171" xr:uid="{00000000-0005-0000-0000-0000AA080000}"/>
    <cellStyle name="Note 10 4 2" xfId="2936" xr:uid="{00000000-0005-0000-0000-0000AB080000}"/>
    <cellStyle name="Note 10 4 2 2" xfId="4954" xr:uid="{00000000-0005-0000-0000-0000AC080000}"/>
    <cellStyle name="Note 10 4 2 2 2" xfId="8443" xr:uid="{00000000-0005-0000-0000-0000AC080000}"/>
    <cellStyle name="Note 10 4 2 2 2 2" xfId="15188" xr:uid="{7CA34413-8698-4051-AB64-C760D7C9660E}"/>
    <cellStyle name="Note 10 4 2 2 3" xfId="11775" xr:uid="{6E36E785-BC19-4666-B13D-AB9E20964DC7}"/>
    <cellStyle name="Note 10 4 2 3" xfId="6425" xr:uid="{00000000-0005-0000-0000-0000AB080000}"/>
    <cellStyle name="Note 10 4 2 3 2" xfId="13176" xr:uid="{6D0B7BE4-D293-4F8E-A0EB-6BF182B569A0}"/>
    <cellStyle name="Note 10 4 2 4" xfId="9763" xr:uid="{526BA50A-D63D-41B5-A6AF-07F6A83D2B31}"/>
    <cellStyle name="Note 10 4 3" xfId="4175" xr:uid="{00000000-0005-0000-0000-0000AD080000}"/>
    <cellStyle name="Note 10 4 3 2" xfId="7664" xr:uid="{00000000-0005-0000-0000-0000AD080000}"/>
    <cellStyle name="Note 10 4 3 2 2" xfId="14413" xr:uid="{087FCE7F-E001-4EBA-9ED1-95ED57B4305A}"/>
    <cellStyle name="Note 10 4 3 3" xfId="11000" xr:uid="{E015CC0A-0978-4408-87D6-BD6DFAD09B82}"/>
    <cellStyle name="Note 10 4 4" xfId="132" xr:uid="{00000000-0005-0000-0000-0000AE080000}"/>
    <cellStyle name="Note 10 4 4 2" xfId="5005" xr:uid="{00000000-0005-0000-0000-0000AE080000}"/>
    <cellStyle name="Note 10 4 4 2 2" xfId="11819" xr:uid="{07660E37-111A-4DDC-AD2C-02506842B558}"/>
    <cellStyle name="Note 10 4 4 3" xfId="8492" xr:uid="{44EEC19F-C90D-4FCA-809B-C7C34C111880}"/>
    <cellStyle name="Note 10 4 5" xfId="5750" xr:uid="{00000000-0005-0000-0000-0000AA080000}"/>
    <cellStyle name="Note 10 4 5 2" xfId="12503" xr:uid="{3C558081-9753-4D7C-B6DC-AF4BB476993E}"/>
    <cellStyle name="Note 10 4 6" xfId="9091" xr:uid="{3A42BC1C-C061-4B04-B5D2-7D7543E8F31F}"/>
    <cellStyle name="Note 10 5" xfId="2182" xr:uid="{00000000-0005-0000-0000-0000AF080000}"/>
    <cellStyle name="Note 10 5 2" xfId="2947" xr:uid="{00000000-0005-0000-0000-0000B0080000}"/>
    <cellStyle name="Note 10 5 2 2" xfId="4965" xr:uid="{00000000-0005-0000-0000-0000B1080000}"/>
    <cellStyle name="Note 10 5 2 2 2" xfId="8454" xr:uid="{00000000-0005-0000-0000-0000B1080000}"/>
    <cellStyle name="Note 10 5 2 2 2 2" xfId="15199" xr:uid="{CE102341-3B5C-4144-90C4-41F9E4B227E8}"/>
    <cellStyle name="Note 10 5 2 2 3" xfId="11786" xr:uid="{F496B2C2-8F45-4D53-90E5-F8EDC91C7FA6}"/>
    <cellStyle name="Note 10 5 2 3" xfId="6436" xr:uid="{00000000-0005-0000-0000-0000B0080000}"/>
    <cellStyle name="Note 10 5 2 3 2" xfId="13187" xr:uid="{B50F1B1A-B1B7-4EE3-B48D-40EBE5161976}"/>
    <cellStyle name="Note 10 5 2 4" xfId="9774" xr:uid="{990BB5E5-0C0B-4099-8B56-5923D9026390}"/>
    <cellStyle name="Note 10 5 3" xfId="4186" xr:uid="{00000000-0005-0000-0000-0000B2080000}"/>
    <cellStyle name="Note 10 5 3 2" xfId="7675" xr:uid="{00000000-0005-0000-0000-0000B2080000}"/>
    <cellStyle name="Note 10 5 3 2 2" xfId="14424" xr:uid="{61BD5076-4956-451B-BFA5-9CF3A264DAED}"/>
    <cellStyle name="Note 10 5 3 3" xfId="11011" xr:uid="{54521DFB-C70D-4FA2-83A6-2A5B8B106731}"/>
    <cellStyle name="Note 10 5 4" xfId="3459" xr:uid="{00000000-0005-0000-0000-0000B3080000}"/>
    <cellStyle name="Note 10 5 4 2" xfId="6948" xr:uid="{00000000-0005-0000-0000-0000B3080000}"/>
    <cellStyle name="Note 10 5 4 2 2" xfId="13698" xr:uid="{2FA65F35-2935-46A6-A554-FF2AD54C2399}"/>
    <cellStyle name="Note 10 5 4 3" xfId="10285" xr:uid="{5058C56B-81EA-4B96-B8D7-460379F20E7E}"/>
    <cellStyle name="Note 10 5 5" xfId="5761" xr:uid="{00000000-0005-0000-0000-0000AF080000}"/>
    <cellStyle name="Note 10 5 5 2" xfId="12514" xr:uid="{E6AF29AA-F3F3-4B27-A293-D9B1758EC89B}"/>
    <cellStyle name="Note 10 5 6" xfId="9102" xr:uid="{33AE2030-BE14-422F-ADD6-BA59A9E38732}"/>
    <cellStyle name="Note 10 6" xfId="2369" xr:uid="{00000000-0005-0000-0000-0000B4080000}"/>
    <cellStyle name="Note 10 6 2" xfId="4404" xr:uid="{00000000-0005-0000-0000-0000B5080000}"/>
    <cellStyle name="Note 10 6 2 2" xfId="7893" xr:uid="{00000000-0005-0000-0000-0000B5080000}"/>
    <cellStyle name="Note 10 6 2 2 2" xfId="14638" xr:uid="{51AFFCB6-B505-45DE-81E9-B76355C6C4DB}"/>
    <cellStyle name="Note 10 6 2 3" xfId="11225" xr:uid="{F22A8B1A-3632-4D68-981E-1E6D0DA156A5}"/>
    <cellStyle name="Note 10 6 3" xfId="5870" xr:uid="{00000000-0005-0000-0000-0000B4080000}"/>
    <cellStyle name="Note 10 6 3 2" xfId="12621" xr:uid="{457E782A-8A8F-4307-BA90-4DD71B3B7280}"/>
    <cellStyle name="Note 10 6 4" xfId="9208" xr:uid="{452C7045-FE75-453F-BD2C-B1C2CB0974AD}"/>
    <cellStyle name="Note 10 7" xfId="3613" xr:uid="{00000000-0005-0000-0000-0000B6080000}"/>
    <cellStyle name="Note 10 7 2" xfId="7102" xr:uid="{00000000-0005-0000-0000-0000B6080000}"/>
    <cellStyle name="Note 10 7 2 2" xfId="13851" xr:uid="{EF531883-19BB-48A2-892C-C1CDA6A9EA01}"/>
    <cellStyle name="Note 10 7 3" xfId="10438" xr:uid="{A09924A4-440D-4A02-95AD-A13240C76FF4}"/>
    <cellStyle name="Note 10 8" xfId="3387" xr:uid="{00000000-0005-0000-0000-0000B7080000}"/>
    <cellStyle name="Note 10 8 2" xfId="6876" xr:uid="{00000000-0005-0000-0000-0000B7080000}"/>
    <cellStyle name="Note 10 8 2 2" xfId="13626" xr:uid="{A87E1F48-82F7-4ACB-8C94-5E2F8522D910}"/>
    <cellStyle name="Note 10 8 3" xfId="10213" xr:uid="{E7EB55C8-88E7-4354-8818-4C03B057BDA8}"/>
    <cellStyle name="Note 10 9" xfId="5187" xr:uid="{00000000-0005-0000-0000-00009F080000}"/>
    <cellStyle name="Note 10 9 2" xfId="11948" xr:uid="{40CAEECE-E630-4D36-B4F1-8C70979A2526}"/>
    <cellStyle name="Note 11" xfId="1603" xr:uid="{00000000-0005-0000-0000-0000B8080000}"/>
    <cellStyle name="Note 11 2" xfId="2378" xr:uid="{00000000-0005-0000-0000-0000B9080000}"/>
    <cellStyle name="Note 11 2 2" xfId="4409" xr:uid="{00000000-0005-0000-0000-0000BA080000}"/>
    <cellStyle name="Note 11 2 2 2" xfId="7898" xr:uid="{00000000-0005-0000-0000-0000BA080000}"/>
    <cellStyle name="Note 11 2 2 2 2" xfId="14643" xr:uid="{28D23043-9238-405E-AAE9-365573EF5098}"/>
    <cellStyle name="Note 11 2 2 3" xfId="11230" xr:uid="{0FC03D38-94BD-4E7D-9AE1-1379C9CA82FF}"/>
    <cellStyle name="Note 11 2 3" xfId="5878" xr:uid="{00000000-0005-0000-0000-0000B9080000}"/>
    <cellStyle name="Note 11 2 3 2" xfId="12629" xr:uid="{069D8B2A-8B11-4087-A2F1-782B84C9C3E5}"/>
    <cellStyle name="Note 11 2 4" xfId="9216" xr:uid="{9FE7E405-5FDE-4922-9494-C4A445A50084}"/>
    <cellStyle name="Note 11 3" xfId="3621" xr:uid="{00000000-0005-0000-0000-0000BB080000}"/>
    <cellStyle name="Note 11 3 2" xfId="7110" xr:uid="{00000000-0005-0000-0000-0000BB080000}"/>
    <cellStyle name="Note 11 3 2 2" xfId="13859" xr:uid="{13CB0848-D63A-4FAB-A466-5FE7AD26AAAA}"/>
    <cellStyle name="Note 11 3 3" xfId="10446" xr:uid="{6215C461-504A-4535-914D-3A68E5B57971}"/>
    <cellStyle name="Note 11 4" xfId="3512" xr:uid="{00000000-0005-0000-0000-0000BC080000}"/>
    <cellStyle name="Note 11 4 2" xfId="7001" xr:uid="{00000000-0005-0000-0000-0000BC080000}"/>
    <cellStyle name="Note 11 4 2 2" xfId="13751" xr:uid="{D0AB047B-F114-487A-95C2-DEF0C4B957C0}"/>
    <cellStyle name="Note 11 4 3" xfId="10338" xr:uid="{39969CCC-A4F1-44F5-BDE6-036F90470F44}"/>
    <cellStyle name="Note 11 5" xfId="5198" xr:uid="{00000000-0005-0000-0000-0000B8080000}"/>
    <cellStyle name="Note 11 5 2" xfId="11956" xr:uid="{E211D49C-36C6-4F18-A5C0-46A13820D938}"/>
    <cellStyle name="Note 11 6" xfId="8544" xr:uid="{B7A4963E-8239-40CB-9278-C6AC16FB40EC}"/>
    <cellStyle name="Note 12" xfId="1708" xr:uid="{00000000-0005-0000-0000-0000BD080000}"/>
    <cellStyle name="Note 12 2" xfId="2478" xr:uid="{00000000-0005-0000-0000-0000BE080000}"/>
    <cellStyle name="Note 12 2 2" xfId="4501" xr:uid="{00000000-0005-0000-0000-0000BF080000}"/>
    <cellStyle name="Note 12 2 2 2" xfId="7990" xr:uid="{00000000-0005-0000-0000-0000BF080000}"/>
    <cellStyle name="Note 12 2 2 2 2" xfId="14735" xr:uid="{9F7DC8FA-FA06-431A-9DB5-884751207AD0}"/>
    <cellStyle name="Note 12 2 2 3" xfId="11322" xr:uid="{01877996-F852-4CF8-9D15-4280D342290A}"/>
    <cellStyle name="Note 12 2 3" xfId="5971" xr:uid="{00000000-0005-0000-0000-0000BE080000}"/>
    <cellStyle name="Note 12 2 3 2" xfId="12722" xr:uid="{7D2CD3C5-4102-462C-8D08-8DDF6BE10681}"/>
    <cellStyle name="Note 12 2 4" xfId="9309" xr:uid="{C2B068D6-A046-4682-8C72-6640091C5F50}"/>
    <cellStyle name="Note 12 3" xfId="3720" xr:uid="{00000000-0005-0000-0000-0000C0080000}"/>
    <cellStyle name="Note 12 3 2" xfId="7209" xr:uid="{00000000-0005-0000-0000-0000C0080000}"/>
    <cellStyle name="Note 12 3 2 2" xfId="13958" xr:uid="{5241A163-E04A-47A9-AAC4-0F76D88E7FF0}"/>
    <cellStyle name="Note 12 3 3" xfId="10545" xr:uid="{908E1747-CE32-46B7-82CC-38DDE7E2D1DF}"/>
    <cellStyle name="Note 12 4" xfId="3452" xr:uid="{00000000-0005-0000-0000-0000C1080000}"/>
    <cellStyle name="Note 12 4 2" xfId="6941" xr:uid="{00000000-0005-0000-0000-0000C1080000}"/>
    <cellStyle name="Note 12 4 2 2" xfId="13691" xr:uid="{B1A3DA9B-DD19-47F3-BF82-73A86E2C05DB}"/>
    <cellStyle name="Note 12 4 3" xfId="10278" xr:uid="{52890F7C-597B-4252-B97E-6A5A67013FBE}"/>
    <cellStyle name="Note 12 5" xfId="5294" xr:uid="{00000000-0005-0000-0000-0000BD080000}"/>
    <cellStyle name="Note 12 5 2" xfId="12049" xr:uid="{D30E1B2F-061C-4A7D-AF2D-442B889F7B9D}"/>
    <cellStyle name="Note 12 6" xfId="8637" xr:uid="{C6FDECCE-DCD4-4B89-A1A0-C6DEE7D8D8D9}"/>
    <cellStyle name="Note 13" xfId="2142" xr:uid="{00000000-0005-0000-0000-0000C2080000}"/>
    <cellStyle name="Note 13 2" xfId="2908" xr:uid="{00000000-0005-0000-0000-0000C3080000}"/>
    <cellStyle name="Note 13 2 2" xfId="4926" xr:uid="{00000000-0005-0000-0000-0000C4080000}"/>
    <cellStyle name="Note 13 2 2 2" xfId="8415" xr:uid="{00000000-0005-0000-0000-0000C4080000}"/>
    <cellStyle name="Note 13 2 2 2 2" xfId="15160" xr:uid="{41D78DB1-D3B0-412F-B452-878CD3D55C7D}"/>
    <cellStyle name="Note 13 2 2 3" xfId="11747" xr:uid="{AB4614A4-CC49-4CEB-9FE0-78A865A89696}"/>
    <cellStyle name="Note 13 2 3" xfId="6397" xr:uid="{00000000-0005-0000-0000-0000C3080000}"/>
    <cellStyle name="Note 13 2 3 2" xfId="13148" xr:uid="{573670E4-31FE-4CE9-9949-4EF9A3B1D418}"/>
    <cellStyle name="Note 13 2 4" xfId="9735" xr:uid="{E5D5C4D9-3F18-4577-BF18-44C5513765E0}"/>
    <cellStyle name="Note 13 3" xfId="4147" xr:uid="{00000000-0005-0000-0000-0000C5080000}"/>
    <cellStyle name="Note 13 3 2" xfId="7636" xr:uid="{00000000-0005-0000-0000-0000C5080000}"/>
    <cellStyle name="Note 13 3 2 2" xfId="14385" xr:uid="{0714DCB2-FA67-4CB8-B3A4-14CB0BA55BF3}"/>
    <cellStyle name="Note 13 3 3" xfId="10972" xr:uid="{77DE275E-0E39-46F9-8CF7-C894935C084D}"/>
    <cellStyle name="Note 13 4" xfId="3237" xr:uid="{00000000-0005-0000-0000-0000C6080000}"/>
    <cellStyle name="Note 13 4 2" xfId="6726" xr:uid="{00000000-0005-0000-0000-0000C6080000}"/>
    <cellStyle name="Note 13 4 2 2" xfId="13476" xr:uid="{BA06FDF9-9D25-4E1B-A65E-468971793404}"/>
    <cellStyle name="Note 13 4 3" xfId="10063" xr:uid="{B083B107-020B-4804-911C-8FAE98027787}"/>
    <cellStyle name="Note 13 5" xfId="5721" xr:uid="{00000000-0005-0000-0000-0000C2080000}"/>
    <cellStyle name="Note 13 5 2" xfId="12475" xr:uid="{FCA9AD82-2D16-4473-9EE6-149E05D1A1CB}"/>
    <cellStyle name="Note 13 6" xfId="9063" xr:uid="{B23D73A2-000C-454E-8D3D-7945E8332E16}"/>
    <cellStyle name="Note 14" xfId="2000" xr:uid="{00000000-0005-0000-0000-0000C7080000}"/>
    <cellStyle name="Note 14 2" xfId="2767" xr:uid="{00000000-0005-0000-0000-0000C8080000}"/>
    <cellStyle name="Note 14 2 2" xfId="4789" xr:uid="{00000000-0005-0000-0000-0000C9080000}"/>
    <cellStyle name="Note 14 2 2 2" xfId="8278" xr:uid="{00000000-0005-0000-0000-0000C9080000}"/>
    <cellStyle name="Note 14 2 2 2 2" xfId="15023" xr:uid="{47BB9F9C-E9D7-4F08-9BE6-227C46966770}"/>
    <cellStyle name="Note 14 2 2 3" xfId="11610" xr:uid="{C6AF7D08-F69E-4919-BE36-F48B43B02D37}"/>
    <cellStyle name="Note 14 2 3" xfId="6259" xr:uid="{00000000-0005-0000-0000-0000C8080000}"/>
    <cellStyle name="Note 14 2 3 2" xfId="13010" xr:uid="{620E9F87-4281-4CF6-A2F8-F8B5A83F89E4}"/>
    <cellStyle name="Note 14 2 4" xfId="9597" xr:uid="{C1E27FFA-DEC9-4610-BF52-A8FDD85F81D3}"/>
    <cellStyle name="Note 14 3" xfId="4010" xr:uid="{00000000-0005-0000-0000-0000CA080000}"/>
    <cellStyle name="Note 14 3 2" xfId="7499" xr:uid="{00000000-0005-0000-0000-0000CA080000}"/>
    <cellStyle name="Note 14 3 2 2" xfId="14248" xr:uid="{DE901361-AE4E-4768-A6EA-DE57395F0AFD}"/>
    <cellStyle name="Note 14 3 3" xfId="10835" xr:uid="{FA49B158-F281-49A7-BEB3-264DFB8D5192}"/>
    <cellStyle name="Note 14 4" xfId="3292" xr:uid="{00000000-0005-0000-0000-0000CB080000}"/>
    <cellStyle name="Note 14 4 2" xfId="6781" xr:uid="{00000000-0005-0000-0000-0000CB080000}"/>
    <cellStyle name="Note 14 4 2 2" xfId="13531" xr:uid="{E57801CF-8856-46BE-9A84-C87ED2622BFE}"/>
    <cellStyle name="Note 14 4 3" xfId="10118" xr:uid="{983D455A-E485-4C57-9906-BCEA546A5A7C}"/>
    <cellStyle name="Note 14 5" xfId="5582" xr:uid="{00000000-0005-0000-0000-0000C7080000}"/>
    <cellStyle name="Note 14 5 2" xfId="12337" xr:uid="{5390DE7A-D0FD-4559-9BC1-24246AEC0C05}"/>
    <cellStyle name="Note 14 6" xfId="8925" xr:uid="{7F7532C0-2729-4E2A-B2AE-1F2D14A9106A}"/>
    <cellStyle name="Note 15" xfId="118" xr:uid="{00000000-0005-0000-0000-0000CC080000}"/>
    <cellStyle name="Note 15 2" xfId="4993" xr:uid="{00000000-0005-0000-0000-0000CC080000}"/>
    <cellStyle name="Note 15 2 2" xfId="11808" xr:uid="{D96D61C0-1869-469E-B965-D68FCAC7A73A}"/>
    <cellStyle name="Note 15 3" xfId="8481" xr:uid="{4CCA7C89-16FB-436C-B4DD-F82514F0F203}"/>
    <cellStyle name="Note 2" xfId="192" xr:uid="{00000000-0005-0000-0000-0000CD080000}"/>
    <cellStyle name="Note 2 10" xfId="2024" xr:uid="{00000000-0005-0000-0000-0000CE080000}"/>
    <cellStyle name="Note 2 10 2" xfId="2791" xr:uid="{00000000-0005-0000-0000-0000CF080000}"/>
    <cellStyle name="Note 2 10 2 2" xfId="4812" xr:uid="{00000000-0005-0000-0000-0000D0080000}"/>
    <cellStyle name="Note 2 10 2 2 2" xfId="8301" xr:uid="{00000000-0005-0000-0000-0000D0080000}"/>
    <cellStyle name="Note 2 10 2 2 2 2" xfId="15046" xr:uid="{5634C7B9-7229-4102-88DC-D1BDC7C51CA9}"/>
    <cellStyle name="Note 2 10 2 2 3" xfId="11633" xr:uid="{CAA1EAF4-6157-4B73-A034-1410BB67CCC6}"/>
    <cellStyle name="Note 2 10 2 3" xfId="6282" xr:uid="{00000000-0005-0000-0000-0000CF080000}"/>
    <cellStyle name="Note 2 10 2 3 2" xfId="13033" xr:uid="{6E03D772-B6DC-442E-82AC-4DE74F6C12BE}"/>
    <cellStyle name="Note 2 10 2 4" xfId="9620" xr:uid="{EE8FCB51-84B4-4426-9A12-BB2CAB64F0D3}"/>
    <cellStyle name="Note 2 10 3" xfId="4033" xr:uid="{00000000-0005-0000-0000-0000D1080000}"/>
    <cellStyle name="Note 2 10 3 2" xfId="7522" xr:uid="{00000000-0005-0000-0000-0000D1080000}"/>
    <cellStyle name="Note 2 10 3 2 2" xfId="14271" xr:uid="{0815E267-E2E3-495A-8915-8B6F96A549F2}"/>
    <cellStyle name="Note 2 10 3 3" xfId="10858" xr:uid="{D2456D9B-D14B-4A56-AA36-CE22DB500D75}"/>
    <cellStyle name="Note 2 10 4" xfId="3136" xr:uid="{00000000-0005-0000-0000-0000D2080000}"/>
    <cellStyle name="Note 2 10 4 2" xfId="6625" xr:uid="{00000000-0005-0000-0000-0000D2080000}"/>
    <cellStyle name="Note 2 10 4 2 2" xfId="13375" xr:uid="{F568DA1B-84F4-4206-B297-8CAE02A454DF}"/>
    <cellStyle name="Note 2 10 4 3" xfId="9962" xr:uid="{95A3282B-C431-4AC8-A568-FF11A815F402}"/>
    <cellStyle name="Note 2 10 5" xfId="5605" xr:uid="{00000000-0005-0000-0000-0000CE080000}"/>
    <cellStyle name="Note 2 10 5 2" xfId="12360" xr:uid="{018B994E-8AB1-4E60-A177-1BA4DF2F66A3}"/>
    <cellStyle name="Note 2 10 6" xfId="8948" xr:uid="{CA13C690-5F02-4AF4-8F85-070BA4D12D97}"/>
    <cellStyle name="Note 2 11" xfId="1746" xr:uid="{00000000-0005-0000-0000-0000D3080000}"/>
    <cellStyle name="Note 2 11 2" xfId="2516" xr:uid="{00000000-0005-0000-0000-0000D4080000}"/>
    <cellStyle name="Note 2 11 2 2" xfId="4539" xr:uid="{00000000-0005-0000-0000-0000D5080000}"/>
    <cellStyle name="Note 2 11 2 2 2" xfId="8028" xr:uid="{00000000-0005-0000-0000-0000D5080000}"/>
    <cellStyle name="Note 2 11 2 2 2 2" xfId="14773" xr:uid="{AE625D69-74BE-43AF-B831-E5DEC4D14AE6}"/>
    <cellStyle name="Note 2 11 2 2 3" xfId="11360" xr:uid="{082A3C2B-62DD-4DB0-BAAA-4BB2A116FF00}"/>
    <cellStyle name="Note 2 11 2 3" xfId="6009" xr:uid="{00000000-0005-0000-0000-0000D4080000}"/>
    <cellStyle name="Note 2 11 2 3 2" xfId="12760" xr:uid="{A9E0572B-0797-4060-90ED-0B21435C5C14}"/>
    <cellStyle name="Note 2 11 2 4" xfId="9347" xr:uid="{F3C9779E-E814-485B-95A4-83DD0459CD14}"/>
    <cellStyle name="Note 2 11 3" xfId="3758" xr:uid="{00000000-0005-0000-0000-0000D6080000}"/>
    <cellStyle name="Note 2 11 3 2" xfId="7247" xr:uid="{00000000-0005-0000-0000-0000D6080000}"/>
    <cellStyle name="Note 2 11 3 2 2" xfId="13996" xr:uid="{182E4AC6-1653-494E-B17A-E063A0691348}"/>
    <cellStyle name="Note 2 11 3 3" xfId="10583" xr:uid="{E315DFD6-4AE4-4962-8DBE-02869992137F}"/>
    <cellStyle name="Note 2 11 4" xfId="3055" xr:uid="{00000000-0005-0000-0000-0000D7080000}"/>
    <cellStyle name="Note 2 11 4 2" xfId="6544" xr:uid="{00000000-0005-0000-0000-0000D7080000}"/>
    <cellStyle name="Note 2 11 4 2 2" xfId="13294" xr:uid="{AE2D1C18-C7BC-4A5D-B741-E584D07F437B}"/>
    <cellStyle name="Note 2 11 4 3" xfId="9881" xr:uid="{D83EAF29-D0A2-4B18-AB73-7119FE00742F}"/>
    <cellStyle name="Note 2 11 5" xfId="5332" xr:uid="{00000000-0005-0000-0000-0000D3080000}"/>
    <cellStyle name="Note 2 11 5 2" xfId="12087" xr:uid="{1FB98106-CA30-4979-B0C7-4F0BB57470D5}"/>
    <cellStyle name="Note 2 11 6" xfId="8675" xr:uid="{1EE8D44A-3F77-42DE-A4D7-848D2F02C08D}"/>
    <cellStyle name="Note 2 12" xfId="1736" xr:uid="{00000000-0005-0000-0000-0000D8080000}"/>
    <cellStyle name="Note 2 12 2" xfId="2506" xr:uid="{00000000-0005-0000-0000-0000D9080000}"/>
    <cellStyle name="Note 2 12 2 2" xfId="4529" xr:uid="{00000000-0005-0000-0000-0000DA080000}"/>
    <cellStyle name="Note 2 12 2 2 2" xfId="8018" xr:uid="{00000000-0005-0000-0000-0000DA080000}"/>
    <cellStyle name="Note 2 12 2 2 2 2" xfId="14763" xr:uid="{66B79B73-CDE4-4F37-A53E-772E57932DEC}"/>
    <cellStyle name="Note 2 12 2 2 3" xfId="11350" xr:uid="{DB79E9B8-E461-461A-A9B4-87A99D44FA91}"/>
    <cellStyle name="Note 2 12 2 3" xfId="5999" xr:uid="{00000000-0005-0000-0000-0000D9080000}"/>
    <cellStyle name="Note 2 12 2 3 2" xfId="12750" xr:uid="{13F027CD-7F54-44A8-A292-3784A9F8A108}"/>
    <cellStyle name="Note 2 12 2 4" xfId="9337" xr:uid="{2F5BCAEB-99C5-46CA-A6B4-C892BA0D12C5}"/>
    <cellStyle name="Note 2 12 3" xfId="3748" xr:uid="{00000000-0005-0000-0000-0000DB080000}"/>
    <cellStyle name="Note 2 12 3 2" xfId="7237" xr:uid="{00000000-0005-0000-0000-0000DB080000}"/>
    <cellStyle name="Note 2 12 3 2 2" xfId="13986" xr:uid="{1EECA326-1D5A-42EF-A1DE-C73B87F3EDAB}"/>
    <cellStyle name="Note 2 12 3 3" xfId="10573" xr:uid="{6620E20E-910D-4A27-980E-9E846D0F6E8A}"/>
    <cellStyle name="Note 2 12 4" xfId="3351" xr:uid="{00000000-0005-0000-0000-0000DC080000}"/>
    <cellStyle name="Note 2 12 4 2" xfId="6840" xr:uid="{00000000-0005-0000-0000-0000DC080000}"/>
    <cellStyle name="Note 2 12 4 2 2" xfId="13590" xr:uid="{E5CF05BE-C415-4B2B-8387-61CC77F95425}"/>
    <cellStyle name="Note 2 12 4 3" xfId="10177" xr:uid="{0A2C1A9F-8B53-455F-BF07-30356E4139FB}"/>
    <cellStyle name="Note 2 12 5" xfId="5322" xr:uid="{00000000-0005-0000-0000-0000D8080000}"/>
    <cellStyle name="Note 2 12 5 2" xfId="12077" xr:uid="{F7007F67-7D75-4844-A415-686932EC4FF9}"/>
    <cellStyle name="Note 2 12 6" xfId="8665" xr:uid="{8EB926B5-6006-4843-B71A-A0FDD7FFBA61}"/>
    <cellStyle name="Note 2 13" xfId="5018" xr:uid="{00000000-0005-0000-0000-0000CD080000}"/>
    <cellStyle name="Note 2 13 2" xfId="11824" xr:uid="{8D538F62-3D75-429A-9E7D-A3139C62C7C9}"/>
    <cellStyle name="Note 2 14" xfId="8496" xr:uid="{0C152BE4-526B-4BB0-9B71-F966E535EBF2}"/>
    <cellStyle name="Note 2 2" xfId="592" xr:uid="{00000000-0005-0000-0000-0000DD080000}"/>
    <cellStyle name="Note 2 2 2" xfId="1112" xr:uid="{00000000-0005-0000-0000-0000DE080000}"/>
    <cellStyle name="Note 2 3" xfId="593" xr:uid="{00000000-0005-0000-0000-0000DF080000}"/>
    <cellStyle name="Note 2 4" xfId="594" xr:uid="{00000000-0005-0000-0000-0000E0080000}"/>
    <cellStyle name="Note 2 5" xfId="764" xr:uid="{00000000-0005-0000-0000-0000E1080000}"/>
    <cellStyle name="Note 2 5 10" xfId="5069" xr:uid="{00000000-0005-0000-0000-0000E1080000}"/>
    <cellStyle name="Note 2 5 10 2" xfId="11855" xr:uid="{889F292C-3EED-4E6D-94A9-4518E1087C87}"/>
    <cellStyle name="Note 2 5 11" xfId="8516" xr:uid="{BB8F6BAB-02BD-4B55-94F5-270F75230E1E}"/>
    <cellStyle name="Note 2 5 2" xfId="1632" xr:uid="{00000000-0005-0000-0000-0000E2080000}"/>
    <cellStyle name="Note 2 5 2 2" xfId="2405" xr:uid="{00000000-0005-0000-0000-0000E3080000}"/>
    <cellStyle name="Note 2 5 2 2 2" xfId="4430" xr:uid="{00000000-0005-0000-0000-0000E4080000}"/>
    <cellStyle name="Note 2 5 2 2 2 2" xfId="7919" xr:uid="{00000000-0005-0000-0000-0000E4080000}"/>
    <cellStyle name="Note 2 5 2 2 2 2 2" xfId="14664" xr:uid="{3B00D3C4-7A08-45CC-B5C5-4C518BBD896B}"/>
    <cellStyle name="Note 2 5 2 2 2 3" xfId="11251" xr:uid="{D9DD8796-9376-4278-8999-FB7227CD0D32}"/>
    <cellStyle name="Note 2 5 2 2 3" xfId="5899" xr:uid="{00000000-0005-0000-0000-0000E3080000}"/>
    <cellStyle name="Note 2 5 2 2 3 2" xfId="12650" xr:uid="{F65388CC-F11D-47FC-B72C-AA2FF19B059F}"/>
    <cellStyle name="Note 2 5 2 2 4" xfId="9237" xr:uid="{270B7A6A-890F-4BD6-9110-0FB0B4425E98}"/>
    <cellStyle name="Note 2 5 2 3" xfId="3648" xr:uid="{00000000-0005-0000-0000-0000E5080000}"/>
    <cellStyle name="Note 2 5 2 3 2" xfId="7137" xr:uid="{00000000-0005-0000-0000-0000E5080000}"/>
    <cellStyle name="Note 2 5 2 3 2 2" xfId="13886" xr:uid="{351F1A4F-B31B-4078-B37C-325923084986}"/>
    <cellStyle name="Note 2 5 2 3 3" xfId="10473" xr:uid="{2F58D471-AB76-48A0-B32B-DEFC0EB65ED8}"/>
    <cellStyle name="Note 2 5 2 4" xfId="3609" xr:uid="{00000000-0005-0000-0000-0000E6080000}"/>
    <cellStyle name="Note 2 5 2 4 2" xfId="7098" xr:uid="{00000000-0005-0000-0000-0000E6080000}"/>
    <cellStyle name="Note 2 5 2 4 2 2" xfId="13847" xr:uid="{B93A78C1-1665-4D36-A596-F1959D75D340}"/>
    <cellStyle name="Note 2 5 2 4 3" xfId="10434" xr:uid="{6F701910-6086-425B-BDDF-764BAF24E8A5}"/>
    <cellStyle name="Note 2 5 2 5" xfId="5220" xr:uid="{00000000-0005-0000-0000-0000E2080000}"/>
    <cellStyle name="Note 2 5 2 5 2" xfId="11977" xr:uid="{A5F1C6C2-5A46-4371-AA45-E140D1DBA3D6}"/>
    <cellStyle name="Note 2 5 2 6" xfId="8565" xr:uid="{C9FCB618-7335-43F0-A7FB-8A3E1E50D6D5}"/>
    <cellStyle name="Note 2 5 3" xfId="1852" xr:uid="{00000000-0005-0000-0000-0000E7080000}"/>
    <cellStyle name="Note 2 5 3 2" xfId="2622" xr:uid="{00000000-0005-0000-0000-0000E8080000}"/>
    <cellStyle name="Note 2 5 3 2 2" xfId="4645" xr:uid="{00000000-0005-0000-0000-0000E9080000}"/>
    <cellStyle name="Note 2 5 3 2 2 2" xfId="8134" xr:uid="{00000000-0005-0000-0000-0000E9080000}"/>
    <cellStyle name="Note 2 5 3 2 2 2 2" xfId="14879" xr:uid="{997ABCEE-B2A1-4048-A9DD-4A6B84F70AFE}"/>
    <cellStyle name="Note 2 5 3 2 2 3" xfId="11466" xr:uid="{3575D74E-0FF1-4CD3-81C0-2759741CB7B0}"/>
    <cellStyle name="Note 2 5 3 2 3" xfId="6114" xr:uid="{00000000-0005-0000-0000-0000E8080000}"/>
    <cellStyle name="Note 2 5 3 2 3 2" xfId="12865" xr:uid="{EC069E5F-3C76-43F9-86C9-D1407AFFDE95}"/>
    <cellStyle name="Note 2 5 3 2 4" xfId="9452" xr:uid="{551CABF0-CDF6-4791-A272-505CF7B5C613}"/>
    <cellStyle name="Note 2 5 3 3" xfId="3864" xr:uid="{00000000-0005-0000-0000-0000EA080000}"/>
    <cellStyle name="Note 2 5 3 3 2" xfId="7353" xr:uid="{00000000-0005-0000-0000-0000EA080000}"/>
    <cellStyle name="Note 2 5 3 3 2 2" xfId="14102" xr:uid="{D2F7A72E-9417-4A2D-8CFD-C4EDA359B9DB}"/>
    <cellStyle name="Note 2 5 3 3 3" xfId="10689" xr:uid="{28CC842F-086D-407E-B14D-F8648BDBB534}"/>
    <cellStyle name="Note 2 5 3 4" xfId="3574" xr:uid="{00000000-0005-0000-0000-0000EB080000}"/>
    <cellStyle name="Note 2 5 3 4 2" xfId="7063" xr:uid="{00000000-0005-0000-0000-0000EB080000}"/>
    <cellStyle name="Note 2 5 3 4 2 2" xfId="13812" xr:uid="{304FA9A5-C85C-4DBB-B95F-09FB60A38A84}"/>
    <cellStyle name="Note 2 5 3 4 3" xfId="10399" xr:uid="{633A2A22-C02B-40BC-867E-742BBDB7C161}"/>
    <cellStyle name="Note 2 5 3 5" xfId="5437" xr:uid="{00000000-0005-0000-0000-0000E7080000}"/>
    <cellStyle name="Note 2 5 3 5 2" xfId="12192" xr:uid="{DA09B959-77AE-4B6B-AF7D-70C247F4C931}"/>
    <cellStyle name="Note 2 5 3 6" xfId="8780" xr:uid="{B4A43F9B-97CB-4EB8-AF86-342CCD8940CA}"/>
    <cellStyle name="Note 2 5 4" xfId="1961" xr:uid="{00000000-0005-0000-0000-0000EC080000}"/>
    <cellStyle name="Note 2 5 4 2" xfId="2731" xr:uid="{00000000-0005-0000-0000-0000ED080000}"/>
    <cellStyle name="Note 2 5 4 2 2" xfId="4753" xr:uid="{00000000-0005-0000-0000-0000EE080000}"/>
    <cellStyle name="Note 2 5 4 2 2 2" xfId="8242" xr:uid="{00000000-0005-0000-0000-0000EE080000}"/>
    <cellStyle name="Note 2 5 4 2 2 2 2" xfId="14987" xr:uid="{AF2C2B6C-89EA-471E-982A-354A65F0E30F}"/>
    <cellStyle name="Note 2 5 4 2 2 3" xfId="11574" xr:uid="{0F1BAEA4-FD4D-4AA4-A0A6-D99C0C218F55}"/>
    <cellStyle name="Note 2 5 4 2 3" xfId="6223" xr:uid="{00000000-0005-0000-0000-0000ED080000}"/>
    <cellStyle name="Note 2 5 4 2 3 2" xfId="12974" xr:uid="{33312D5C-C774-4282-9B06-960C2B04BF64}"/>
    <cellStyle name="Note 2 5 4 2 4" xfId="9561" xr:uid="{FEECF96A-DA91-400F-B649-90375AF17706}"/>
    <cellStyle name="Note 2 5 4 3" xfId="3972" xr:uid="{00000000-0005-0000-0000-0000EF080000}"/>
    <cellStyle name="Note 2 5 4 3 2" xfId="7461" xr:uid="{00000000-0005-0000-0000-0000EF080000}"/>
    <cellStyle name="Note 2 5 4 3 2 2" xfId="14210" xr:uid="{56F98DC1-9BFE-409A-A428-18712B3BA693}"/>
    <cellStyle name="Note 2 5 4 3 3" xfId="10797" xr:uid="{167C6DC9-CEC7-4838-B653-4959336FB31D}"/>
    <cellStyle name="Note 2 5 4 4" xfId="4226" xr:uid="{00000000-0005-0000-0000-0000F0080000}"/>
    <cellStyle name="Note 2 5 4 4 2" xfId="7715" xr:uid="{00000000-0005-0000-0000-0000F0080000}"/>
    <cellStyle name="Note 2 5 4 4 2 2" xfId="14462" xr:uid="{043241C9-37B3-4514-8B7F-0A8E0F913032}"/>
    <cellStyle name="Note 2 5 4 4 3" xfId="11049" xr:uid="{41235B37-9BD0-43C9-9D43-AF1B4DC9F3C8}"/>
    <cellStyle name="Note 2 5 4 5" xfId="5546" xr:uid="{00000000-0005-0000-0000-0000EC080000}"/>
    <cellStyle name="Note 2 5 4 5 2" xfId="12301" xr:uid="{AA564F09-D194-484F-BAF5-B4F0EFCDD4FC}"/>
    <cellStyle name="Note 2 5 4 6" xfId="8889" xr:uid="{9F073F49-7D65-4EDC-AC2C-1B5AFE1BCA93}"/>
    <cellStyle name="Note 2 5 5" xfId="1906" xr:uid="{00000000-0005-0000-0000-0000F1080000}"/>
    <cellStyle name="Note 2 5 5 2" xfId="2676" xr:uid="{00000000-0005-0000-0000-0000F2080000}"/>
    <cellStyle name="Note 2 5 5 2 2" xfId="4698" xr:uid="{00000000-0005-0000-0000-0000F3080000}"/>
    <cellStyle name="Note 2 5 5 2 2 2" xfId="8187" xr:uid="{00000000-0005-0000-0000-0000F3080000}"/>
    <cellStyle name="Note 2 5 5 2 2 2 2" xfId="14932" xr:uid="{D578AC1D-01D1-465E-BD8A-AD19695AFE78}"/>
    <cellStyle name="Note 2 5 5 2 2 3" xfId="11519" xr:uid="{5D1D7179-52E7-425F-9470-C90E7A001997}"/>
    <cellStyle name="Note 2 5 5 2 3" xfId="6168" xr:uid="{00000000-0005-0000-0000-0000F2080000}"/>
    <cellStyle name="Note 2 5 5 2 3 2" xfId="12919" xr:uid="{2ED252DD-5828-4B7C-B3B0-3116307E0001}"/>
    <cellStyle name="Note 2 5 5 2 4" xfId="9506" xr:uid="{E6B55332-6F34-435C-BD49-02BDFEF2CA32}"/>
    <cellStyle name="Note 2 5 5 3" xfId="3917" xr:uid="{00000000-0005-0000-0000-0000F4080000}"/>
    <cellStyle name="Note 2 5 5 3 2" xfId="7406" xr:uid="{00000000-0005-0000-0000-0000F4080000}"/>
    <cellStyle name="Note 2 5 5 3 2 2" xfId="14155" xr:uid="{33D89234-3009-469A-9D87-FC9CD0C2ECF8}"/>
    <cellStyle name="Note 2 5 5 3 3" xfId="10742" xr:uid="{72617C61-1899-477F-94C1-FB2FC3BF3D18}"/>
    <cellStyle name="Note 2 5 5 4" xfId="3308" xr:uid="{00000000-0005-0000-0000-0000F5080000}"/>
    <cellStyle name="Note 2 5 5 4 2" xfId="6797" xr:uid="{00000000-0005-0000-0000-0000F5080000}"/>
    <cellStyle name="Note 2 5 5 4 2 2" xfId="13547" xr:uid="{A79D964F-F984-4F0E-8DE0-A3782A179E61}"/>
    <cellStyle name="Note 2 5 5 4 3" xfId="10134" xr:uid="{6BBF2557-8B59-408F-826E-551985D0F072}"/>
    <cellStyle name="Note 2 5 5 5" xfId="5491" xr:uid="{00000000-0005-0000-0000-0000F1080000}"/>
    <cellStyle name="Note 2 5 5 5 2" xfId="12246" xr:uid="{0F5172A4-1114-46EE-A2B2-B44508349A72}"/>
    <cellStyle name="Note 2 5 5 6" xfId="8834" xr:uid="{8F6BC797-3A7E-418F-8C7C-87790842BA6B}"/>
    <cellStyle name="Note 2 5 6" xfId="1728" xr:uid="{00000000-0005-0000-0000-0000F6080000}"/>
    <cellStyle name="Note 2 5 6 2" xfId="2498" xr:uid="{00000000-0005-0000-0000-0000F7080000}"/>
    <cellStyle name="Note 2 5 6 2 2" xfId="4521" xr:uid="{00000000-0005-0000-0000-0000F8080000}"/>
    <cellStyle name="Note 2 5 6 2 2 2" xfId="8010" xr:uid="{00000000-0005-0000-0000-0000F8080000}"/>
    <cellStyle name="Note 2 5 6 2 2 2 2" xfId="14755" xr:uid="{F520D291-9DD6-436F-9E38-0D1CAC90F84C}"/>
    <cellStyle name="Note 2 5 6 2 2 3" xfId="11342" xr:uid="{EAB4E4F8-6BA5-4DE0-AC59-E2830090558E}"/>
    <cellStyle name="Note 2 5 6 2 3" xfId="5991" xr:uid="{00000000-0005-0000-0000-0000F7080000}"/>
    <cellStyle name="Note 2 5 6 2 3 2" xfId="12742" xr:uid="{A4F8CA55-8932-4D30-879D-664E41C27525}"/>
    <cellStyle name="Note 2 5 6 2 4" xfId="9329" xr:uid="{0920ECC9-96C9-4B01-8A9F-5A3755259A52}"/>
    <cellStyle name="Note 2 5 6 3" xfId="3740" xr:uid="{00000000-0005-0000-0000-0000F9080000}"/>
    <cellStyle name="Note 2 5 6 3 2" xfId="7229" xr:uid="{00000000-0005-0000-0000-0000F9080000}"/>
    <cellStyle name="Note 2 5 6 3 2 2" xfId="13978" xr:uid="{D61E5C27-41E4-4853-919F-EBA694A7D0EB}"/>
    <cellStyle name="Note 2 5 6 3 3" xfId="10565" xr:uid="{256C148F-238B-4772-ABE8-218D439300BA}"/>
    <cellStyle name="Note 2 5 6 4" xfId="3064" xr:uid="{00000000-0005-0000-0000-0000FA080000}"/>
    <cellStyle name="Note 2 5 6 4 2" xfId="6553" xr:uid="{00000000-0005-0000-0000-0000FA080000}"/>
    <cellStyle name="Note 2 5 6 4 2 2" xfId="13303" xr:uid="{6A71D40E-0D2E-4188-8AFE-909DAC1EBC31}"/>
    <cellStyle name="Note 2 5 6 4 3" xfId="9890" xr:uid="{F8E82384-008C-422B-A0B4-D3228E281893}"/>
    <cellStyle name="Note 2 5 6 5" xfId="5314" xr:uid="{00000000-0005-0000-0000-0000F6080000}"/>
    <cellStyle name="Note 2 5 6 5 2" xfId="12069" xr:uid="{BE46D63D-B923-4344-80A6-EE32028BD10F}"/>
    <cellStyle name="Note 2 5 6 6" xfId="8657" xr:uid="{D2AFD67B-ABB5-4AAF-B586-544BB693048E}"/>
    <cellStyle name="Note 2 5 7" xfId="2279" xr:uid="{00000000-0005-0000-0000-0000FB080000}"/>
    <cellStyle name="Note 2 5 7 2" xfId="4317" xr:uid="{00000000-0005-0000-0000-0000FC080000}"/>
    <cellStyle name="Note 2 5 7 2 2" xfId="7806" xr:uid="{00000000-0005-0000-0000-0000FC080000}"/>
    <cellStyle name="Note 2 5 7 2 2 2" xfId="14551" xr:uid="{568BD6C5-E791-41E2-843F-674CB86B78F1}"/>
    <cellStyle name="Note 2 5 7 2 3" xfId="11138" xr:uid="{B568FD32-5339-4C5D-9035-C3E1B72289D3}"/>
    <cellStyle name="Note 2 5 7 3" xfId="5780" xr:uid="{00000000-0005-0000-0000-0000FB080000}"/>
    <cellStyle name="Note 2 5 7 3 2" xfId="12531" xr:uid="{06A76A5A-3516-4602-8D92-016A5DB04952}"/>
    <cellStyle name="Note 2 5 7 4" xfId="9118" xr:uid="{789C8533-71B1-4FBD-8299-51AC10F06911}"/>
    <cellStyle name="Note 2 5 8" xfId="3180" xr:uid="{00000000-0005-0000-0000-0000FD080000}"/>
    <cellStyle name="Note 2 5 8 2" xfId="6669" xr:uid="{00000000-0005-0000-0000-0000FD080000}"/>
    <cellStyle name="Note 2 5 8 2 2" xfId="13419" xr:uid="{DFD97DFE-3778-446F-AA3B-B1A95DF5C3C9}"/>
    <cellStyle name="Note 2 5 8 3" xfId="10006" xr:uid="{B4C9EAF2-3244-45E9-9A79-1900C10FE896}"/>
    <cellStyle name="Note 2 5 9" xfId="4244" xr:uid="{00000000-0005-0000-0000-0000FE080000}"/>
    <cellStyle name="Note 2 5 9 2" xfId="7733" xr:uid="{00000000-0005-0000-0000-0000FE080000}"/>
    <cellStyle name="Note 2 5 9 2 2" xfId="14480" xr:uid="{97367E38-68A9-42DF-9CD4-442C4483B50F}"/>
    <cellStyle name="Note 2 5 9 3" xfId="11067" xr:uid="{DCC669DC-FC2A-4DA6-8FBB-89B2BE3D3E17}"/>
    <cellStyle name="Note 2 6" xfId="786" xr:uid="{00000000-0005-0000-0000-0000FF080000}"/>
    <cellStyle name="Note 2 6 10" xfId="5091" xr:uid="{00000000-0005-0000-0000-0000FF080000}"/>
    <cellStyle name="Note 2 6 10 2" xfId="11876" xr:uid="{514CD6C2-2536-4508-9004-0E935CC9D14C}"/>
    <cellStyle name="Note 2 6 11" xfId="8519" xr:uid="{0728A40A-5FC2-454F-9E3E-D574C806FBE2}"/>
    <cellStyle name="Note 2 6 2" xfId="1653" xr:uid="{00000000-0005-0000-0000-000000090000}"/>
    <cellStyle name="Note 2 6 2 2" xfId="2426" xr:uid="{00000000-0005-0000-0000-000001090000}"/>
    <cellStyle name="Note 2 6 2 2 2" xfId="4451" xr:uid="{00000000-0005-0000-0000-000002090000}"/>
    <cellStyle name="Note 2 6 2 2 2 2" xfId="7940" xr:uid="{00000000-0005-0000-0000-000002090000}"/>
    <cellStyle name="Note 2 6 2 2 2 2 2" xfId="14685" xr:uid="{0D2387F0-938A-407B-A277-40F6889CDB25}"/>
    <cellStyle name="Note 2 6 2 2 2 3" xfId="11272" xr:uid="{5D485D9A-4248-409A-8C5E-BB2DD2C4FE0D}"/>
    <cellStyle name="Note 2 6 2 2 3" xfId="5920" xr:uid="{00000000-0005-0000-0000-000001090000}"/>
    <cellStyle name="Note 2 6 2 2 3 2" xfId="12671" xr:uid="{95420AED-A37B-4A26-B0B5-BCBE80F6AD3F}"/>
    <cellStyle name="Note 2 6 2 2 4" xfId="9258" xr:uid="{5D18126E-9ACF-4BFD-A43E-FC4E0B0377F2}"/>
    <cellStyle name="Note 2 6 2 3" xfId="3669" xr:uid="{00000000-0005-0000-0000-000003090000}"/>
    <cellStyle name="Note 2 6 2 3 2" xfId="7158" xr:uid="{00000000-0005-0000-0000-000003090000}"/>
    <cellStyle name="Note 2 6 2 3 2 2" xfId="13907" xr:uid="{8737E055-8F92-404B-8F0F-8F818810DFE5}"/>
    <cellStyle name="Note 2 6 2 3 3" xfId="10494" xr:uid="{651ECFE9-F4FF-46BC-A81D-BB03428FEA7A}"/>
    <cellStyle name="Note 2 6 2 4" xfId="2986" xr:uid="{00000000-0005-0000-0000-000004090000}"/>
    <cellStyle name="Note 2 6 2 4 2" xfId="6475" xr:uid="{00000000-0005-0000-0000-000004090000}"/>
    <cellStyle name="Note 2 6 2 4 2 2" xfId="13225" xr:uid="{74E1F74E-687C-424E-8448-9C8F4B6ACD75}"/>
    <cellStyle name="Note 2 6 2 4 3" xfId="9812" xr:uid="{1ABEF63F-A4D8-464A-B665-4791231325C0}"/>
    <cellStyle name="Note 2 6 2 5" xfId="5241" xr:uid="{00000000-0005-0000-0000-000000090000}"/>
    <cellStyle name="Note 2 6 2 5 2" xfId="11998" xr:uid="{8DF81C13-DE34-4513-945B-B214FF30360F}"/>
    <cellStyle name="Note 2 6 2 6" xfId="8586" xr:uid="{FCBF45B5-DB20-41E9-93DC-2FFC713E8F3B}"/>
    <cellStyle name="Note 2 6 3" xfId="1874" xr:uid="{00000000-0005-0000-0000-000005090000}"/>
    <cellStyle name="Note 2 6 3 2" xfId="2644" xr:uid="{00000000-0005-0000-0000-000006090000}"/>
    <cellStyle name="Note 2 6 3 2 2" xfId="4667" xr:uid="{00000000-0005-0000-0000-000007090000}"/>
    <cellStyle name="Note 2 6 3 2 2 2" xfId="8156" xr:uid="{00000000-0005-0000-0000-000007090000}"/>
    <cellStyle name="Note 2 6 3 2 2 2 2" xfId="14901" xr:uid="{4A28F131-3A66-49C2-AAFA-BF37D4DD73F0}"/>
    <cellStyle name="Note 2 6 3 2 2 3" xfId="11488" xr:uid="{E782A8B2-DFEF-46C0-A2AA-66C08AFB732E}"/>
    <cellStyle name="Note 2 6 3 2 3" xfId="6136" xr:uid="{00000000-0005-0000-0000-000006090000}"/>
    <cellStyle name="Note 2 6 3 2 3 2" xfId="12887" xr:uid="{A677B3A7-AC5D-425A-A000-40C6B638F25C}"/>
    <cellStyle name="Note 2 6 3 2 4" xfId="9474" xr:uid="{8E580DE7-4631-4F08-9449-E596840175C0}"/>
    <cellStyle name="Note 2 6 3 3" xfId="3886" xr:uid="{00000000-0005-0000-0000-000008090000}"/>
    <cellStyle name="Note 2 6 3 3 2" xfId="7375" xr:uid="{00000000-0005-0000-0000-000008090000}"/>
    <cellStyle name="Note 2 6 3 3 2 2" xfId="14124" xr:uid="{950B8A2F-76C8-4A91-9639-7C3EE22B9134}"/>
    <cellStyle name="Note 2 6 3 3 3" xfId="10711" xr:uid="{5087CA18-3DF6-4D99-8E84-EB517D11B518}"/>
    <cellStyle name="Note 2 6 3 4" xfId="3496" xr:uid="{00000000-0005-0000-0000-000009090000}"/>
    <cellStyle name="Note 2 6 3 4 2" xfId="6985" xr:uid="{00000000-0005-0000-0000-000009090000}"/>
    <cellStyle name="Note 2 6 3 4 2 2" xfId="13735" xr:uid="{79560C68-5A09-4DE4-84FB-F187E0BE567B}"/>
    <cellStyle name="Note 2 6 3 4 3" xfId="10322" xr:uid="{DACB2BA4-E259-40F2-9975-A3AED840D250}"/>
    <cellStyle name="Note 2 6 3 5" xfId="5459" xr:uid="{00000000-0005-0000-0000-000005090000}"/>
    <cellStyle name="Note 2 6 3 5 2" xfId="12214" xr:uid="{03241272-E25A-4A1A-8C1C-37324EE32719}"/>
    <cellStyle name="Note 2 6 3 6" xfId="8802" xr:uid="{09D41656-D3CD-4919-9435-80E60CBFEC4E}"/>
    <cellStyle name="Note 2 6 4" xfId="2065" xr:uid="{00000000-0005-0000-0000-00000A090000}"/>
    <cellStyle name="Note 2 6 4 2" xfId="2832" xr:uid="{00000000-0005-0000-0000-00000B090000}"/>
    <cellStyle name="Note 2 6 4 2 2" xfId="4852" xr:uid="{00000000-0005-0000-0000-00000C090000}"/>
    <cellStyle name="Note 2 6 4 2 2 2" xfId="8341" xr:uid="{00000000-0005-0000-0000-00000C090000}"/>
    <cellStyle name="Note 2 6 4 2 2 2 2" xfId="15086" xr:uid="{3E81C938-2531-4921-9226-BDC0A42AA263}"/>
    <cellStyle name="Note 2 6 4 2 2 3" xfId="11673" xr:uid="{ECA84848-563C-4F1A-8694-67AC5F3A245B}"/>
    <cellStyle name="Note 2 6 4 2 3" xfId="6322" xr:uid="{00000000-0005-0000-0000-00000B090000}"/>
    <cellStyle name="Note 2 6 4 2 3 2" xfId="13073" xr:uid="{AD05C4FF-049F-4D94-BD3A-0AE89C29B0E1}"/>
    <cellStyle name="Note 2 6 4 2 4" xfId="9660" xr:uid="{65620F08-151D-4627-BDB4-58D4E29D3E3A}"/>
    <cellStyle name="Note 2 6 4 3" xfId="4073" xr:uid="{00000000-0005-0000-0000-00000D090000}"/>
    <cellStyle name="Note 2 6 4 3 2" xfId="7562" xr:uid="{00000000-0005-0000-0000-00000D090000}"/>
    <cellStyle name="Note 2 6 4 3 2 2" xfId="14311" xr:uid="{2F16D5F2-8772-46D9-9D76-F8451C1BEA82}"/>
    <cellStyle name="Note 2 6 4 3 3" xfId="10898" xr:uid="{DC286EA4-E1C4-4E21-BA94-BF7DE1C6A309}"/>
    <cellStyle name="Note 2 6 4 4" xfId="2968" xr:uid="{00000000-0005-0000-0000-00000E090000}"/>
    <cellStyle name="Note 2 6 4 4 2" xfId="6457" xr:uid="{00000000-0005-0000-0000-00000E090000}"/>
    <cellStyle name="Note 2 6 4 4 2 2" xfId="13207" xr:uid="{4C353894-4753-40AB-86F0-4A90AB7B4696}"/>
    <cellStyle name="Note 2 6 4 4 3" xfId="9794" xr:uid="{C9C35101-6D26-4BC9-AF66-F1F7926E227A}"/>
    <cellStyle name="Note 2 6 4 5" xfId="5645" xr:uid="{00000000-0005-0000-0000-00000A090000}"/>
    <cellStyle name="Note 2 6 4 5 2" xfId="12400" xr:uid="{0B5CA894-C791-4A48-B4D6-864251B87CC1}"/>
    <cellStyle name="Note 2 6 4 6" xfId="8988" xr:uid="{FF92636B-E1DD-451E-97D8-CD4CE6775D14}"/>
    <cellStyle name="Note 2 6 5" xfId="2073" xr:uid="{00000000-0005-0000-0000-00000F090000}"/>
    <cellStyle name="Note 2 6 5 2" xfId="2840" xr:uid="{00000000-0005-0000-0000-000010090000}"/>
    <cellStyle name="Note 2 6 5 2 2" xfId="4860" xr:uid="{00000000-0005-0000-0000-000011090000}"/>
    <cellStyle name="Note 2 6 5 2 2 2" xfId="8349" xr:uid="{00000000-0005-0000-0000-000011090000}"/>
    <cellStyle name="Note 2 6 5 2 2 2 2" xfId="15094" xr:uid="{BB1C31B1-5099-4CA0-BA95-7A3B98A7E5B9}"/>
    <cellStyle name="Note 2 6 5 2 2 3" xfId="11681" xr:uid="{D0B5472D-62FB-405A-B1B2-799131E71603}"/>
    <cellStyle name="Note 2 6 5 2 3" xfId="6329" xr:uid="{00000000-0005-0000-0000-000010090000}"/>
    <cellStyle name="Note 2 6 5 2 3 2" xfId="13080" xr:uid="{407BD642-29F3-4F54-A98F-F0D533EAD09F}"/>
    <cellStyle name="Note 2 6 5 2 4" xfId="9667" xr:uid="{4B8D6EDC-30D9-49D9-91D7-AE782704C8A5}"/>
    <cellStyle name="Note 2 6 5 3" xfId="4081" xr:uid="{00000000-0005-0000-0000-000012090000}"/>
    <cellStyle name="Note 2 6 5 3 2" xfId="7570" xr:uid="{00000000-0005-0000-0000-000012090000}"/>
    <cellStyle name="Note 2 6 5 3 2 2" xfId="14319" xr:uid="{5418C3E5-C5CB-4AD8-8B19-579BCCF4B347}"/>
    <cellStyle name="Note 2 6 5 3 3" xfId="10906" xr:uid="{F66A9FFA-20D9-4029-9D75-82F0D87AB4B4}"/>
    <cellStyle name="Note 2 6 5 4" xfId="3132" xr:uid="{00000000-0005-0000-0000-000013090000}"/>
    <cellStyle name="Note 2 6 5 4 2" xfId="6621" xr:uid="{00000000-0005-0000-0000-000013090000}"/>
    <cellStyle name="Note 2 6 5 4 2 2" xfId="13371" xr:uid="{BA767527-4C8D-4A73-99CC-C4416B6AA5E4}"/>
    <cellStyle name="Note 2 6 5 4 3" xfId="9958" xr:uid="{11D43D64-1C3C-4059-836C-FFCCF9D47F73}"/>
    <cellStyle name="Note 2 6 5 5" xfId="5652" xr:uid="{00000000-0005-0000-0000-00000F090000}"/>
    <cellStyle name="Note 2 6 5 5 2" xfId="12407" xr:uid="{FA14E560-B125-4233-9DA7-AE1987287489}"/>
    <cellStyle name="Note 2 6 5 6" xfId="8995" xr:uid="{9EE7B678-C7E6-4BC6-98DB-765A74DC74BA}"/>
    <cellStyle name="Note 2 6 6" xfId="1822" xr:uid="{00000000-0005-0000-0000-000014090000}"/>
    <cellStyle name="Note 2 6 6 2" xfId="2592" xr:uid="{00000000-0005-0000-0000-000015090000}"/>
    <cellStyle name="Note 2 6 6 2 2" xfId="4615" xr:uid="{00000000-0005-0000-0000-000016090000}"/>
    <cellStyle name="Note 2 6 6 2 2 2" xfId="8104" xr:uid="{00000000-0005-0000-0000-000016090000}"/>
    <cellStyle name="Note 2 6 6 2 2 2 2" xfId="14849" xr:uid="{36BA7AE7-0241-4E1A-8960-25A506F958CB}"/>
    <cellStyle name="Note 2 6 6 2 2 3" xfId="11436" xr:uid="{67C12B01-9492-465F-AE4A-98AADC121DDF}"/>
    <cellStyle name="Note 2 6 6 2 3" xfId="6084" xr:uid="{00000000-0005-0000-0000-000015090000}"/>
    <cellStyle name="Note 2 6 6 2 3 2" xfId="12835" xr:uid="{9AA115AB-B140-47C8-9EC9-C4E942691112}"/>
    <cellStyle name="Note 2 6 6 2 4" xfId="9422" xr:uid="{B025586B-C95E-49E3-9375-EBE5057EDB4E}"/>
    <cellStyle name="Note 2 6 6 3" xfId="3834" xr:uid="{00000000-0005-0000-0000-000017090000}"/>
    <cellStyle name="Note 2 6 6 3 2" xfId="7323" xr:uid="{00000000-0005-0000-0000-000017090000}"/>
    <cellStyle name="Note 2 6 6 3 2 2" xfId="14072" xr:uid="{4A0A9407-C3C3-477D-A729-86C66055A8CD}"/>
    <cellStyle name="Note 2 6 6 3 3" xfId="10659" xr:uid="{F1A2D15A-0232-4554-8F5E-BC1625A494F9}"/>
    <cellStyle name="Note 2 6 6 4" xfId="3583" xr:uid="{00000000-0005-0000-0000-000018090000}"/>
    <cellStyle name="Note 2 6 6 4 2" xfId="7072" xr:uid="{00000000-0005-0000-0000-000018090000}"/>
    <cellStyle name="Note 2 6 6 4 2 2" xfId="13821" xr:uid="{B7CB1333-A8EA-4EEB-8C53-25FA39C88B3E}"/>
    <cellStyle name="Note 2 6 6 4 3" xfId="10408" xr:uid="{FE085D68-FA64-45F0-B78C-C07AF2D9B6CB}"/>
    <cellStyle name="Note 2 6 6 5" xfId="5407" xr:uid="{00000000-0005-0000-0000-000014090000}"/>
    <cellStyle name="Note 2 6 6 5 2" xfId="12162" xr:uid="{D50F676A-EEE7-45A6-9B5D-D6F806DB3239}"/>
    <cellStyle name="Note 2 6 6 6" xfId="8750" xr:uid="{8EA9C9CA-4D58-408F-87A8-6A2EC75E656F}"/>
    <cellStyle name="Note 2 6 7" xfId="2300" xr:uid="{00000000-0005-0000-0000-000019090000}"/>
    <cellStyle name="Note 2 6 7 2" xfId="4338" xr:uid="{00000000-0005-0000-0000-00001A090000}"/>
    <cellStyle name="Note 2 6 7 2 2" xfId="7827" xr:uid="{00000000-0005-0000-0000-00001A090000}"/>
    <cellStyle name="Note 2 6 7 2 2 2" xfId="14572" xr:uid="{FD1A5231-E1C0-4D82-984B-8A3851FCDB93}"/>
    <cellStyle name="Note 2 6 7 2 3" xfId="11159" xr:uid="{60A318E7-2DE4-4CA1-9450-BE3B5954AD91}"/>
    <cellStyle name="Note 2 6 7 3" xfId="5801" xr:uid="{00000000-0005-0000-0000-000019090000}"/>
    <cellStyle name="Note 2 6 7 3 2" xfId="12552" xr:uid="{615A4C46-113D-4F5F-976A-BA02EFDCDF4C}"/>
    <cellStyle name="Note 2 6 7 4" xfId="9139" xr:uid="{FF6C7482-68C5-4FB0-B615-786D427A804A}"/>
    <cellStyle name="Note 2 6 8" xfId="3201" xr:uid="{00000000-0005-0000-0000-00001B090000}"/>
    <cellStyle name="Note 2 6 8 2" xfId="6690" xr:uid="{00000000-0005-0000-0000-00001B090000}"/>
    <cellStyle name="Note 2 6 8 2 2" xfId="13440" xr:uid="{A3419EED-E00D-40BE-8CEB-12522D0A66BF}"/>
    <cellStyle name="Note 2 6 8 3" xfId="10027" xr:uid="{3C115DE4-21CD-4B38-A166-C4ABADE43D1B}"/>
    <cellStyle name="Note 2 6 9" xfId="4294" xr:uid="{00000000-0005-0000-0000-00001C090000}"/>
    <cellStyle name="Note 2 6 9 2" xfId="7783" xr:uid="{00000000-0005-0000-0000-00001C090000}"/>
    <cellStyle name="Note 2 6 9 2 2" xfId="14529" xr:uid="{1F2DA801-4BB7-40E7-93A0-19CAAF3C84D7}"/>
    <cellStyle name="Note 2 6 9 3" xfId="11116" xr:uid="{0DE6E616-77C3-4279-9FBF-BEFF9C6E42BF}"/>
    <cellStyle name="Note 2 7" xfId="1525" xr:uid="{00000000-0005-0000-0000-00001D090000}"/>
    <cellStyle name="Note 2 7 10" xfId="8534" xr:uid="{36296CB9-5096-491F-AE5E-5499281F2BD4}"/>
    <cellStyle name="Note 2 7 2" xfId="2125" xr:uid="{00000000-0005-0000-0000-00001E090000}"/>
    <cellStyle name="Note 2 7 2 2" xfId="2891" xr:uid="{00000000-0005-0000-0000-00001F090000}"/>
    <cellStyle name="Note 2 7 2 2 2" xfId="4911" xr:uid="{00000000-0005-0000-0000-000020090000}"/>
    <cellStyle name="Note 2 7 2 2 2 2" xfId="8400" xr:uid="{00000000-0005-0000-0000-000020090000}"/>
    <cellStyle name="Note 2 7 2 2 2 2 2" xfId="15145" xr:uid="{E2CD2C3A-B8AA-4FA3-A9A2-6657E79901E3}"/>
    <cellStyle name="Note 2 7 2 2 2 3" xfId="11732" xr:uid="{82B7619C-0FA3-4E7D-9485-1AF02F912A06}"/>
    <cellStyle name="Note 2 7 2 2 3" xfId="6380" xr:uid="{00000000-0005-0000-0000-00001F090000}"/>
    <cellStyle name="Note 2 7 2 2 3 2" xfId="13131" xr:uid="{DFE6AFBF-5FDB-4BD9-8863-1002DA7A1593}"/>
    <cellStyle name="Note 2 7 2 2 4" xfId="9718" xr:uid="{92476188-669E-4270-A990-8DBFCEF80112}"/>
    <cellStyle name="Note 2 7 2 3" xfId="4132" xr:uid="{00000000-0005-0000-0000-000021090000}"/>
    <cellStyle name="Note 2 7 2 3 2" xfId="7621" xr:uid="{00000000-0005-0000-0000-000021090000}"/>
    <cellStyle name="Note 2 7 2 3 2 2" xfId="14370" xr:uid="{F9473DFC-0707-462C-9ABD-BA3942E040B1}"/>
    <cellStyle name="Note 2 7 2 3 3" xfId="10957" xr:uid="{4312DB66-A4B3-45B3-85B7-8CD251C60852}"/>
    <cellStyle name="Note 2 7 2 4" xfId="2963" xr:uid="{00000000-0005-0000-0000-000022090000}"/>
    <cellStyle name="Note 2 7 2 4 2" xfId="6452" xr:uid="{00000000-0005-0000-0000-000022090000}"/>
    <cellStyle name="Note 2 7 2 4 2 2" xfId="13202" xr:uid="{3D41DD1C-A2E2-4714-A45C-8A65514FE024}"/>
    <cellStyle name="Note 2 7 2 4 3" xfId="9789" xr:uid="{89C76769-5350-47D8-A973-60A1AC1211BD}"/>
    <cellStyle name="Note 2 7 2 5" xfId="5704" xr:uid="{00000000-0005-0000-0000-00001E090000}"/>
    <cellStyle name="Note 2 7 2 5 2" xfId="12458" xr:uid="{68DBEEE5-1D56-47D7-8993-42A24C24A03A}"/>
    <cellStyle name="Note 2 7 2 6" xfId="9046" xr:uid="{7BDE4882-649E-4537-86BD-69577ED334D8}"/>
    <cellStyle name="Note 2 7 3" xfId="2150" xr:uid="{00000000-0005-0000-0000-000023090000}"/>
    <cellStyle name="Note 2 7 3 2" xfId="2915" xr:uid="{00000000-0005-0000-0000-000024090000}"/>
    <cellStyle name="Note 2 7 3 2 2" xfId="4933" xr:uid="{00000000-0005-0000-0000-000025090000}"/>
    <cellStyle name="Note 2 7 3 2 2 2" xfId="8422" xr:uid="{00000000-0005-0000-0000-000025090000}"/>
    <cellStyle name="Note 2 7 3 2 2 2 2" xfId="15167" xr:uid="{56DC489E-2422-468D-A4F3-CE5E8BC6E1E0}"/>
    <cellStyle name="Note 2 7 3 2 2 3" xfId="11754" xr:uid="{BB7E5CC4-E4A0-43E9-BF7D-B45FCDE7D37A}"/>
    <cellStyle name="Note 2 7 3 2 3" xfId="6404" xr:uid="{00000000-0005-0000-0000-000024090000}"/>
    <cellStyle name="Note 2 7 3 2 3 2" xfId="13155" xr:uid="{C108C54E-1DAE-4FF0-9CFE-66F35EF0996C}"/>
    <cellStyle name="Note 2 7 3 2 4" xfId="9742" xr:uid="{6397774B-DF39-4BBC-A3E5-4CA2850837AB}"/>
    <cellStyle name="Note 2 7 3 3" xfId="4154" xr:uid="{00000000-0005-0000-0000-000026090000}"/>
    <cellStyle name="Note 2 7 3 3 2" xfId="7643" xr:uid="{00000000-0005-0000-0000-000026090000}"/>
    <cellStyle name="Note 2 7 3 3 2 2" xfId="14392" xr:uid="{B3F4DB21-2C5A-4C69-AD02-E7E3BFB19AE1}"/>
    <cellStyle name="Note 2 7 3 3 3" xfId="10979" xr:uid="{FAEA1839-2730-4B4F-B8BA-D1A01EB7417E}"/>
    <cellStyle name="Note 2 7 3 4" xfId="3233" xr:uid="{00000000-0005-0000-0000-000027090000}"/>
    <cellStyle name="Note 2 7 3 4 2" xfId="6722" xr:uid="{00000000-0005-0000-0000-000027090000}"/>
    <cellStyle name="Note 2 7 3 4 2 2" xfId="13472" xr:uid="{F3C4A8A1-55A2-4B9B-95D6-1109F44B58F1}"/>
    <cellStyle name="Note 2 7 3 4 3" xfId="10059" xr:uid="{F8A63E5E-D10F-4831-9487-22626CE8BA80}"/>
    <cellStyle name="Note 2 7 3 5" xfId="5729" xr:uid="{00000000-0005-0000-0000-000023090000}"/>
    <cellStyle name="Note 2 7 3 5 2" xfId="12482" xr:uid="{10186EE5-A88F-4A92-AFC2-88DF5F0B17B3}"/>
    <cellStyle name="Note 2 7 3 6" xfId="9070" xr:uid="{6CE2F528-AF08-4343-8597-D4A11AD05E73}"/>
    <cellStyle name="Note 2 7 4" xfId="2166" xr:uid="{00000000-0005-0000-0000-000028090000}"/>
    <cellStyle name="Note 2 7 4 2" xfId="2931" xr:uid="{00000000-0005-0000-0000-000029090000}"/>
    <cellStyle name="Note 2 7 4 2 2" xfId="4949" xr:uid="{00000000-0005-0000-0000-00002A090000}"/>
    <cellStyle name="Note 2 7 4 2 2 2" xfId="8438" xr:uid="{00000000-0005-0000-0000-00002A090000}"/>
    <cellStyle name="Note 2 7 4 2 2 2 2" xfId="15183" xr:uid="{A7AEF253-2A8D-43B4-883C-F933A0AF84CC}"/>
    <cellStyle name="Note 2 7 4 2 2 3" xfId="11770" xr:uid="{32B0D4DB-F678-4CD6-87C8-5A7059834832}"/>
    <cellStyle name="Note 2 7 4 2 3" xfId="6420" xr:uid="{00000000-0005-0000-0000-000029090000}"/>
    <cellStyle name="Note 2 7 4 2 3 2" xfId="13171" xr:uid="{CFB7A17F-A5B4-4BF3-955C-D09BAFFAFFC9}"/>
    <cellStyle name="Note 2 7 4 2 4" xfId="9758" xr:uid="{A2978225-CB01-487C-B372-610D197BB15A}"/>
    <cellStyle name="Note 2 7 4 3" xfId="4170" xr:uid="{00000000-0005-0000-0000-00002B090000}"/>
    <cellStyle name="Note 2 7 4 3 2" xfId="7659" xr:uid="{00000000-0005-0000-0000-00002B090000}"/>
    <cellStyle name="Note 2 7 4 3 2 2" xfId="14408" xr:uid="{8A9F9B54-CAD7-49D7-85AB-401212CA283F}"/>
    <cellStyle name="Note 2 7 4 3 3" xfId="10995" xr:uid="{A532745F-8A13-434D-97B2-CA8A719A58D0}"/>
    <cellStyle name="Note 2 7 4 4" xfId="3225" xr:uid="{00000000-0005-0000-0000-00002C090000}"/>
    <cellStyle name="Note 2 7 4 4 2" xfId="6714" xr:uid="{00000000-0005-0000-0000-00002C090000}"/>
    <cellStyle name="Note 2 7 4 4 2 2" xfId="13464" xr:uid="{1269D527-0AC1-4CBE-85B2-4AE1D993AEFF}"/>
    <cellStyle name="Note 2 7 4 4 3" xfId="10051" xr:uid="{EA93F9C8-1A55-493E-AD8E-316B84A850E7}"/>
    <cellStyle name="Note 2 7 4 5" xfId="5745" xr:uid="{00000000-0005-0000-0000-000028090000}"/>
    <cellStyle name="Note 2 7 4 5 2" xfId="12498" xr:uid="{EB724044-DB7D-4722-9D37-1FCB3D338E33}"/>
    <cellStyle name="Note 2 7 4 6" xfId="9086" xr:uid="{C9B97B5E-4784-4506-BAA7-6E8EB28551B5}"/>
    <cellStyle name="Note 2 7 5" xfId="2179" xr:uid="{00000000-0005-0000-0000-00002D090000}"/>
    <cellStyle name="Note 2 7 5 2" xfId="2944" xr:uid="{00000000-0005-0000-0000-00002E090000}"/>
    <cellStyle name="Note 2 7 5 2 2" xfId="4962" xr:uid="{00000000-0005-0000-0000-00002F090000}"/>
    <cellStyle name="Note 2 7 5 2 2 2" xfId="8451" xr:uid="{00000000-0005-0000-0000-00002F090000}"/>
    <cellStyle name="Note 2 7 5 2 2 2 2" xfId="15196" xr:uid="{B5B436A1-11EF-4BD4-B048-6F6DEFE1224A}"/>
    <cellStyle name="Note 2 7 5 2 2 3" xfId="11783" xr:uid="{DB2415FE-8626-48EF-8364-BFEFEA9CED60}"/>
    <cellStyle name="Note 2 7 5 2 3" xfId="6433" xr:uid="{00000000-0005-0000-0000-00002E090000}"/>
    <cellStyle name="Note 2 7 5 2 3 2" xfId="13184" xr:uid="{8457B54B-CF45-48B4-8C83-D6760E2FB7EB}"/>
    <cellStyle name="Note 2 7 5 2 4" xfId="9771" xr:uid="{97ED5B0F-31F1-432E-83CB-276D36A78F8D}"/>
    <cellStyle name="Note 2 7 5 3" xfId="4183" xr:uid="{00000000-0005-0000-0000-000030090000}"/>
    <cellStyle name="Note 2 7 5 3 2" xfId="7672" xr:uid="{00000000-0005-0000-0000-000030090000}"/>
    <cellStyle name="Note 2 7 5 3 2 2" xfId="14421" xr:uid="{0FFCE6DC-8BDA-49E7-B4EB-8D56554ED49B}"/>
    <cellStyle name="Note 2 7 5 3 3" xfId="11008" xr:uid="{C9C46248-53C2-4C19-9C27-39EF1808C09F}"/>
    <cellStyle name="Note 2 7 5 4" xfId="133" xr:uid="{00000000-0005-0000-0000-000031090000}"/>
    <cellStyle name="Note 2 7 5 4 2" xfId="5006" xr:uid="{00000000-0005-0000-0000-000031090000}"/>
    <cellStyle name="Note 2 7 5 4 2 2" xfId="11820" xr:uid="{F6E97CAB-31A7-44F1-A2B0-102F2026747D}"/>
    <cellStyle name="Note 2 7 5 4 3" xfId="8493" xr:uid="{35796F33-D2B3-47B0-93A9-85F1E5D099CA}"/>
    <cellStyle name="Note 2 7 5 5" xfId="5758" xr:uid="{00000000-0005-0000-0000-00002D090000}"/>
    <cellStyle name="Note 2 7 5 5 2" xfId="12511" xr:uid="{7EAC905A-9DF0-4069-9103-A3E6DEB753DC}"/>
    <cellStyle name="Note 2 7 5 6" xfId="9099" xr:uid="{AF1BBBED-34F9-423E-83CD-9C28EDC8F10C}"/>
    <cellStyle name="Note 2 7 6" xfId="2366" xr:uid="{00000000-0005-0000-0000-000032090000}"/>
    <cellStyle name="Note 2 7 6 2" xfId="4401" xr:uid="{00000000-0005-0000-0000-000033090000}"/>
    <cellStyle name="Note 2 7 6 2 2" xfId="7890" xr:uid="{00000000-0005-0000-0000-000033090000}"/>
    <cellStyle name="Note 2 7 6 2 2 2" xfId="14635" xr:uid="{F87658A7-7E30-4609-8EE9-7E6E695D4DFC}"/>
    <cellStyle name="Note 2 7 6 2 3" xfId="11222" xr:uid="{A16BBB1E-4A47-42A7-82C0-4B52D412A28B}"/>
    <cellStyle name="Note 2 7 6 3" xfId="5867" xr:uid="{00000000-0005-0000-0000-000032090000}"/>
    <cellStyle name="Note 2 7 6 3 2" xfId="12618" xr:uid="{4A4660B2-57D5-425E-8479-328BB9DEF396}"/>
    <cellStyle name="Note 2 7 6 4" xfId="9205" xr:uid="{4B866957-C234-4917-8497-2A98CA30A95C}"/>
    <cellStyle name="Note 2 7 7" xfId="3572" xr:uid="{00000000-0005-0000-0000-000034090000}"/>
    <cellStyle name="Note 2 7 7 2" xfId="7061" xr:uid="{00000000-0005-0000-0000-000034090000}"/>
    <cellStyle name="Note 2 7 7 2 2" xfId="13810" xr:uid="{1F885574-EFBF-4EC6-991E-7ADA6B6D96C0}"/>
    <cellStyle name="Note 2 7 7 3" xfId="10397" xr:uid="{306EAF0E-2A92-4E0A-8F73-DC1EA846F893}"/>
    <cellStyle name="Note 2 7 8" xfId="91" xr:uid="{00000000-0005-0000-0000-000035090000}"/>
    <cellStyle name="Note 2 7 8 2" xfId="4974" xr:uid="{00000000-0005-0000-0000-000035090000}"/>
    <cellStyle name="Note 2 7 8 2 2" xfId="11790" xr:uid="{EBD891DB-45F4-496E-82A4-5D1F316E0EF4}"/>
    <cellStyle name="Note 2 7 8 3" xfId="8463" xr:uid="{AA28545C-52F7-4050-89C7-206B82A6BC13}"/>
    <cellStyle name="Note 2 7 9" xfId="5182" xr:uid="{00000000-0005-0000-0000-00001D090000}"/>
    <cellStyle name="Note 2 7 9 2" xfId="11945" xr:uid="{56FBBDC3-C13C-422D-BAFB-0B672D672885}"/>
    <cellStyle name="Note 2 8" xfId="1592" xr:uid="{00000000-0005-0000-0000-000036090000}"/>
    <cellStyle name="Note 2 8 10" xfId="8538" xr:uid="{C662938F-F818-478B-B32B-CC6779C62B35}"/>
    <cellStyle name="Note 2 8 2" xfId="2137" xr:uid="{00000000-0005-0000-0000-000037090000}"/>
    <cellStyle name="Note 2 8 2 2" xfId="2903" xr:uid="{00000000-0005-0000-0000-000038090000}"/>
    <cellStyle name="Note 2 8 2 2 2" xfId="4923" xr:uid="{00000000-0005-0000-0000-000039090000}"/>
    <cellStyle name="Note 2 8 2 2 2 2" xfId="8412" xr:uid="{00000000-0005-0000-0000-000039090000}"/>
    <cellStyle name="Note 2 8 2 2 2 2 2" xfId="15157" xr:uid="{ECA79C7D-3E87-4D85-9C58-D2CFD8683672}"/>
    <cellStyle name="Note 2 8 2 2 2 3" xfId="11744" xr:uid="{8A39DFEC-3375-4E28-835F-97C340D7185F}"/>
    <cellStyle name="Note 2 8 2 2 3" xfId="6392" xr:uid="{00000000-0005-0000-0000-000038090000}"/>
    <cellStyle name="Note 2 8 2 2 3 2" xfId="13143" xr:uid="{B043521E-2B15-4681-9A53-070A9BFCB385}"/>
    <cellStyle name="Note 2 8 2 2 4" xfId="9730" xr:uid="{6D4F8F84-ED19-4BC2-9065-BA92B9B5D51E}"/>
    <cellStyle name="Note 2 8 2 3" xfId="4144" xr:uid="{00000000-0005-0000-0000-00003A090000}"/>
    <cellStyle name="Note 2 8 2 3 2" xfId="7633" xr:uid="{00000000-0005-0000-0000-00003A090000}"/>
    <cellStyle name="Note 2 8 2 3 2 2" xfId="14382" xr:uid="{A0AD7906-0F18-4296-8BA8-A118764E270B}"/>
    <cellStyle name="Note 2 8 2 3 3" xfId="10969" xr:uid="{BD111AB6-5B88-4996-B08C-0C6996B8E0ED}"/>
    <cellStyle name="Note 2 8 2 4" xfId="3239" xr:uid="{00000000-0005-0000-0000-00003B090000}"/>
    <cellStyle name="Note 2 8 2 4 2" xfId="6728" xr:uid="{00000000-0005-0000-0000-00003B090000}"/>
    <cellStyle name="Note 2 8 2 4 2 2" xfId="13478" xr:uid="{79B3A1D5-2379-453F-A1CC-34A00B4243BD}"/>
    <cellStyle name="Note 2 8 2 4 3" xfId="10065" xr:uid="{DAD1ECA2-2903-4733-AE9D-9BBCA880C0EE}"/>
    <cellStyle name="Note 2 8 2 5" xfId="5716" xr:uid="{00000000-0005-0000-0000-000037090000}"/>
    <cellStyle name="Note 2 8 2 5 2" xfId="12470" xr:uid="{FF9E9769-5A3B-49BD-86F2-926C1299FDFD}"/>
    <cellStyle name="Note 2 8 2 6" xfId="9058" xr:uid="{BFA57697-0185-48D9-B7C5-0229CE1E90F9}"/>
    <cellStyle name="Note 2 8 3" xfId="2158" xr:uid="{00000000-0005-0000-0000-00003C090000}"/>
    <cellStyle name="Note 2 8 3 2" xfId="2923" xr:uid="{00000000-0005-0000-0000-00003D090000}"/>
    <cellStyle name="Note 2 8 3 2 2" xfId="4941" xr:uid="{00000000-0005-0000-0000-00003E090000}"/>
    <cellStyle name="Note 2 8 3 2 2 2" xfId="8430" xr:uid="{00000000-0005-0000-0000-00003E090000}"/>
    <cellStyle name="Note 2 8 3 2 2 2 2" xfId="15175" xr:uid="{FB999330-CEA7-413C-B0A4-1B25566319DB}"/>
    <cellStyle name="Note 2 8 3 2 2 3" xfId="11762" xr:uid="{E974679C-63F6-4259-B673-AF36168EC3DE}"/>
    <cellStyle name="Note 2 8 3 2 3" xfId="6412" xr:uid="{00000000-0005-0000-0000-00003D090000}"/>
    <cellStyle name="Note 2 8 3 2 3 2" xfId="13163" xr:uid="{9AAFAF34-02E8-415F-A684-D0A00D6C7F6B}"/>
    <cellStyle name="Note 2 8 3 2 4" xfId="9750" xr:uid="{D1DD6346-C67C-4CE0-BCF0-F66449DADBB5}"/>
    <cellStyle name="Note 2 8 3 3" xfId="4162" xr:uid="{00000000-0005-0000-0000-00003F090000}"/>
    <cellStyle name="Note 2 8 3 3 2" xfId="7651" xr:uid="{00000000-0005-0000-0000-00003F090000}"/>
    <cellStyle name="Note 2 8 3 3 2 2" xfId="14400" xr:uid="{3A3BC7A2-4AE7-4C8A-AD9F-BB29136AE1B6}"/>
    <cellStyle name="Note 2 8 3 3 3" xfId="10987" xr:uid="{C0480A35-E3A6-4A8D-82D2-E219D318531A}"/>
    <cellStyle name="Note 2 8 3 4" xfId="3229" xr:uid="{00000000-0005-0000-0000-000040090000}"/>
    <cellStyle name="Note 2 8 3 4 2" xfId="6718" xr:uid="{00000000-0005-0000-0000-000040090000}"/>
    <cellStyle name="Note 2 8 3 4 2 2" xfId="13468" xr:uid="{47B98BFF-738F-458E-BF3C-2FB9F6D3914B}"/>
    <cellStyle name="Note 2 8 3 4 3" xfId="10055" xr:uid="{C1F98AF3-AC89-4ED2-8FEA-BA89A2EF0CE7}"/>
    <cellStyle name="Note 2 8 3 5" xfId="5737" xr:uid="{00000000-0005-0000-0000-00003C090000}"/>
    <cellStyle name="Note 2 8 3 5 2" xfId="12490" xr:uid="{EEE32BB9-A226-4F5E-9CFD-A1892A8EEBAA}"/>
    <cellStyle name="Note 2 8 3 6" xfId="9078" xr:uid="{D510B921-D69B-42BC-A57A-89DBADBF0130}"/>
    <cellStyle name="Note 2 8 4" xfId="2173" xr:uid="{00000000-0005-0000-0000-000041090000}"/>
    <cellStyle name="Note 2 8 4 2" xfId="2938" xr:uid="{00000000-0005-0000-0000-000042090000}"/>
    <cellStyle name="Note 2 8 4 2 2" xfId="4956" xr:uid="{00000000-0005-0000-0000-000043090000}"/>
    <cellStyle name="Note 2 8 4 2 2 2" xfId="8445" xr:uid="{00000000-0005-0000-0000-000043090000}"/>
    <cellStyle name="Note 2 8 4 2 2 2 2" xfId="15190" xr:uid="{D73E1F67-588F-4D7D-9837-A68770E7D4A1}"/>
    <cellStyle name="Note 2 8 4 2 2 3" xfId="11777" xr:uid="{9576A235-5005-412D-B6A9-D5AE7102A4BD}"/>
    <cellStyle name="Note 2 8 4 2 3" xfId="6427" xr:uid="{00000000-0005-0000-0000-000042090000}"/>
    <cellStyle name="Note 2 8 4 2 3 2" xfId="13178" xr:uid="{113BBD1F-9C25-4474-8AB0-C89E714534D6}"/>
    <cellStyle name="Note 2 8 4 2 4" xfId="9765" xr:uid="{056A3575-7468-4FBA-B29A-191F8549DE80}"/>
    <cellStyle name="Note 2 8 4 3" xfId="4177" xr:uid="{00000000-0005-0000-0000-000044090000}"/>
    <cellStyle name="Note 2 8 4 3 2" xfId="7666" xr:uid="{00000000-0005-0000-0000-000044090000}"/>
    <cellStyle name="Note 2 8 4 3 2 2" xfId="14415" xr:uid="{9374469B-1772-4B25-9475-3C1E700FD894}"/>
    <cellStyle name="Note 2 8 4 3 3" xfId="11002" xr:uid="{07CF22BA-726E-41DF-855C-89A81120580A}"/>
    <cellStyle name="Note 2 8 4 4" xfId="3121" xr:uid="{00000000-0005-0000-0000-000045090000}"/>
    <cellStyle name="Note 2 8 4 4 2" xfId="6610" xr:uid="{00000000-0005-0000-0000-000045090000}"/>
    <cellStyle name="Note 2 8 4 4 2 2" xfId="13360" xr:uid="{91E385A9-1A62-497C-81AE-94A35EA1028D}"/>
    <cellStyle name="Note 2 8 4 4 3" xfId="9947" xr:uid="{DA6EE1F8-0D61-4532-BE52-F57D9B7B0C52}"/>
    <cellStyle name="Note 2 8 4 5" xfId="5752" xr:uid="{00000000-0005-0000-0000-000041090000}"/>
    <cellStyle name="Note 2 8 4 5 2" xfId="12505" xr:uid="{84C75493-3218-43AB-A4FC-4FCCD7EDD658}"/>
    <cellStyle name="Note 2 8 4 6" xfId="9093" xr:uid="{CC301FB5-CC43-4B3E-8391-2838CC909FCF}"/>
    <cellStyle name="Note 2 8 5" xfId="2184" xr:uid="{00000000-0005-0000-0000-000046090000}"/>
    <cellStyle name="Note 2 8 5 2" xfId="2949" xr:uid="{00000000-0005-0000-0000-000047090000}"/>
    <cellStyle name="Note 2 8 5 2 2" xfId="4967" xr:uid="{00000000-0005-0000-0000-000048090000}"/>
    <cellStyle name="Note 2 8 5 2 2 2" xfId="8456" xr:uid="{00000000-0005-0000-0000-000048090000}"/>
    <cellStyle name="Note 2 8 5 2 2 2 2" xfId="15201" xr:uid="{E452DAD3-20DB-45A3-923B-9E3E9141FF75}"/>
    <cellStyle name="Note 2 8 5 2 2 3" xfId="11788" xr:uid="{2602043B-4CC0-4563-BE25-A8DF871A22B0}"/>
    <cellStyle name="Note 2 8 5 2 3" xfId="6438" xr:uid="{00000000-0005-0000-0000-000047090000}"/>
    <cellStyle name="Note 2 8 5 2 3 2" xfId="13189" xr:uid="{B507240B-CEF2-40F2-9B29-A2F6FFD0FB39}"/>
    <cellStyle name="Note 2 8 5 2 4" xfId="9776" xr:uid="{61EEA615-29DB-4D07-B111-E9458544B367}"/>
    <cellStyle name="Note 2 8 5 3" xfId="4188" xr:uid="{00000000-0005-0000-0000-000049090000}"/>
    <cellStyle name="Note 2 8 5 3 2" xfId="7677" xr:uid="{00000000-0005-0000-0000-000049090000}"/>
    <cellStyle name="Note 2 8 5 3 2 2" xfId="14426" xr:uid="{0B3AF4D4-90F6-40ED-B1E3-C44A56FF6143}"/>
    <cellStyle name="Note 2 8 5 3 3" xfId="11013" xr:uid="{952612C0-9027-4F28-A6BD-A273D012F351}"/>
    <cellStyle name="Note 2 8 5 4" xfId="3457" xr:uid="{00000000-0005-0000-0000-00004A090000}"/>
    <cellStyle name="Note 2 8 5 4 2" xfId="6946" xr:uid="{00000000-0005-0000-0000-00004A090000}"/>
    <cellStyle name="Note 2 8 5 4 2 2" xfId="13696" xr:uid="{A5073F1B-86E0-4664-8DD2-0905823B6095}"/>
    <cellStyle name="Note 2 8 5 4 3" xfId="10283" xr:uid="{13D538C7-FEBE-45DC-896C-50C934A650F8}"/>
    <cellStyle name="Note 2 8 5 5" xfId="5763" xr:uid="{00000000-0005-0000-0000-000046090000}"/>
    <cellStyle name="Note 2 8 5 5 2" xfId="12516" xr:uid="{6D25A3C0-AE7E-4AA2-AA31-E171A61B8B54}"/>
    <cellStyle name="Note 2 8 5 6" xfId="9104" xr:uid="{135406E9-7F0E-4128-B517-C5599470A4B3}"/>
    <cellStyle name="Note 2 8 6" xfId="2371" xr:uid="{00000000-0005-0000-0000-00004B090000}"/>
    <cellStyle name="Note 2 8 6 2" xfId="4406" xr:uid="{00000000-0005-0000-0000-00004C090000}"/>
    <cellStyle name="Note 2 8 6 2 2" xfId="7895" xr:uid="{00000000-0005-0000-0000-00004C090000}"/>
    <cellStyle name="Note 2 8 6 2 2 2" xfId="14640" xr:uid="{022C7887-9BC9-4109-9ACB-37FD7FB93D87}"/>
    <cellStyle name="Note 2 8 6 2 3" xfId="11227" xr:uid="{93B61635-D562-4426-90CE-8765297560B4}"/>
    <cellStyle name="Note 2 8 6 3" xfId="5872" xr:uid="{00000000-0005-0000-0000-00004B090000}"/>
    <cellStyle name="Note 2 8 6 3 2" xfId="12623" xr:uid="{0C090025-8E45-4BD3-B9A5-23934DD2CCEA}"/>
    <cellStyle name="Note 2 8 6 4" xfId="9210" xr:uid="{07413B39-55F1-4081-9959-7C855669DC78}"/>
    <cellStyle name="Note 2 8 7" xfId="3615" xr:uid="{00000000-0005-0000-0000-00004D090000}"/>
    <cellStyle name="Note 2 8 7 2" xfId="7104" xr:uid="{00000000-0005-0000-0000-00004D090000}"/>
    <cellStyle name="Note 2 8 7 2 2" xfId="13853" xr:uid="{53C02E2E-C46C-4BA6-9BEB-3959FAEAB770}"/>
    <cellStyle name="Note 2 8 7 3" xfId="10440" xr:uid="{1D7D62A3-448B-4D50-8D1C-6AD26684DBC7}"/>
    <cellStyle name="Note 2 8 8" xfId="3164" xr:uid="{00000000-0005-0000-0000-00004E090000}"/>
    <cellStyle name="Note 2 8 8 2" xfId="6653" xr:uid="{00000000-0005-0000-0000-00004E090000}"/>
    <cellStyle name="Note 2 8 8 2 2" xfId="13403" xr:uid="{8CF6EEC6-F5EF-4B2E-8FC3-007EA6142378}"/>
    <cellStyle name="Note 2 8 8 3" xfId="9990" xr:uid="{A4300E67-8C5C-4D31-A8C3-37EC2329FDB3}"/>
    <cellStyle name="Note 2 8 9" xfId="5189" xr:uid="{00000000-0005-0000-0000-000036090000}"/>
    <cellStyle name="Note 2 8 9 2" xfId="11950" xr:uid="{03A5D7B1-347E-4A4E-9D87-0B41C8F8029A}"/>
    <cellStyle name="Note 2 9" xfId="1606" xr:uid="{00000000-0005-0000-0000-00004F090000}"/>
    <cellStyle name="Note 2 9 2" xfId="2380" xr:uid="{00000000-0005-0000-0000-000050090000}"/>
    <cellStyle name="Note 2 9 2 2" xfId="4411" xr:uid="{00000000-0005-0000-0000-000051090000}"/>
    <cellStyle name="Note 2 9 2 2 2" xfId="7900" xr:uid="{00000000-0005-0000-0000-000051090000}"/>
    <cellStyle name="Note 2 9 2 2 2 2" xfId="14645" xr:uid="{69A8CF0D-047D-4384-AD85-E9D8902C9CEB}"/>
    <cellStyle name="Note 2 9 2 2 3" xfId="11232" xr:uid="{2908C268-F52D-45D8-BE38-EF212D912E3B}"/>
    <cellStyle name="Note 2 9 2 3" xfId="5880" xr:uid="{00000000-0005-0000-0000-000050090000}"/>
    <cellStyle name="Note 2 9 2 3 2" xfId="12631" xr:uid="{5BBE16A3-A41D-4B86-906E-58FCE1277324}"/>
    <cellStyle name="Note 2 9 2 4" xfId="9218" xr:uid="{253CC086-21A2-4DB8-8B64-7E07CF3D0BF6}"/>
    <cellStyle name="Note 2 9 3" xfId="3623" xr:uid="{00000000-0005-0000-0000-000052090000}"/>
    <cellStyle name="Note 2 9 3 2" xfId="7112" xr:uid="{00000000-0005-0000-0000-000052090000}"/>
    <cellStyle name="Note 2 9 3 2 2" xfId="13861" xr:uid="{47C8E784-2641-4679-949B-B288BD6ACD3F}"/>
    <cellStyle name="Note 2 9 3 3" xfId="10448" xr:uid="{9C8CA928-8206-4905-AFC9-91D4B1914B66}"/>
    <cellStyle name="Note 2 9 4" xfId="96" xr:uid="{00000000-0005-0000-0000-000053090000}"/>
    <cellStyle name="Note 2 9 4 2" xfId="4976" xr:uid="{00000000-0005-0000-0000-000053090000}"/>
    <cellStyle name="Note 2 9 4 2 2" xfId="11792" xr:uid="{D8E6DEC9-3385-4B54-AFAA-3BF3EEA8710D}"/>
    <cellStyle name="Note 2 9 4 3" xfId="8465" xr:uid="{39C0E885-0437-48EB-BDD4-5C56F80A1D34}"/>
    <cellStyle name="Note 2 9 5" xfId="5201" xr:uid="{00000000-0005-0000-0000-00004F090000}"/>
    <cellStyle name="Note 2 9 5 2" xfId="11958" xr:uid="{719A22C3-AF36-4C96-9C49-2E0D29CA39B0}"/>
    <cellStyle name="Note 2 9 6" xfId="8546" xr:uid="{43138EDF-AD24-4241-BC8C-C20F7B0D490B}"/>
    <cellStyle name="Note 3" xfId="147" xr:uid="{00000000-0005-0000-0000-000054090000}"/>
    <cellStyle name="Note 3 10" xfId="8495" xr:uid="{E17EEF86-7E33-4527-A972-C44D8663DB95}"/>
    <cellStyle name="Note 3 2" xfId="763" xr:uid="{00000000-0005-0000-0000-000055090000}"/>
    <cellStyle name="Note 3 2 10" xfId="5068" xr:uid="{00000000-0005-0000-0000-000055090000}"/>
    <cellStyle name="Note 3 2 10 2" xfId="11854" xr:uid="{6011C345-79E4-4276-A35F-9FC6E43D264A}"/>
    <cellStyle name="Note 3 2 11" xfId="8515" xr:uid="{5B877CB9-881B-45CA-BFE6-FC2ED61EFFF1}"/>
    <cellStyle name="Note 3 2 2" xfId="1631" xr:uid="{00000000-0005-0000-0000-000056090000}"/>
    <cellStyle name="Note 3 2 2 2" xfId="2404" xr:uid="{00000000-0005-0000-0000-000057090000}"/>
    <cellStyle name="Note 3 2 2 2 2" xfId="4429" xr:uid="{00000000-0005-0000-0000-000058090000}"/>
    <cellStyle name="Note 3 2 2 2 2 2" xfId="7918" xr:uid="{00000000-0005-0000-0000-000058090000}"/>
    <cellStyle name="Note 3 2 2 2 2 2 2" xfId="14663" xr:uid="{03FD7A55-5D65-49DD-9385-C3303CCD99D7}"/>
    <cellStyle name="Note 3 2 2 2 2 3" xfId="11250" xr:uid="{6554D27D-E4F9-4AF5-81C7-D7E4DC6E11F1}"/>
    <cellStyle name="Note 3 2 2 2 3" xfId="5898" xr:uid="{00000000-0005-0000-0000-000057090000}"/>
    <cellStyle name="Note 3 2 2 2 3 2" xfId="12649" xr:uid="{755595A9-3E58-47B4-B124-7FB219FD8B80}"/>
    <cellStyle name="Note 3 2 2 2 4" xfId="9236" xr:uid="{A700485E-540D-4424-BEDC-277CF71A98ED}"/>
    <cellStyle name="Note 3 2 2 3" xfId="3647" xr:uid="{00000000-0005-0000-0000-000059090000}"/>
    <cellStyle name="Note 3 2 2 3 2" xfId="7136" xr:uid="{00000000-0005-0000-0000-000059090000}"/>
    <cellStyle name="Note 3 2 2 3 2 2" xfId="13885" xr:uid="{F6C7173A-8019-4A57-B8F8-1EC7AAE76723}"/>
    <cellStyle name="Note 3 2 2 3 3" xfId="10472" xr:uid="{9AF902E5-03CF-4D64-A003-165F3D0C13F1}"/>
    <cellStyle name="Note 3 2 2 4" xfId="2993" xr:uid="{00000000-0005-0000-0000-00005A090000}"/>
    <cellStyle name="Note 3 2 2 4 2" xfId="6482" xr:uid="{00000000-0005-0000-0000-00005A090000}"/>
    <cellStyle name="Note 3 2 2 4 2 2" xfId="13232" xr:uid="{CAA63396-6FB4-406E-A9C3-A8FD6BDCBC60}"/>
    <cellStyle name="Note 3 2 2 4 3" xfId="9819" xr:uid="{75A32A0F-EE05-4E5A-AA61-548635342159}"/>
    <cellStyle name="Note 3 2 2 5" xfId="5219" xr:uid="{00000000-0005-0000-0000-000056090000}"/>
    <cellStyle name="Note 3 2 2 5 2" xfId="11976" xr:uid="{45EBA554-ADFF-4AB7-96B0-126ECFBF16E4}"/>
    <cellStyle name="Note 3 2 2 6" xfId="8564" xr:uid="{A5DE993E-884C-4CA2-AE0E-302C2D1F313E}"/>
    <cellStyle name="Note 3 2 3" xfId="1851" xr:uid="{00000000-0005-0000-0000-00005B090000}"/>
    <cellStyle name="Note 3 2 3 2" xfId="2621" xr:uid="{00000000-0005-0000-0000-00005C090000}"/>
    <cellStyle name="Note 3 2 3 2 2" xfId="4644" xr:uid="{00000000-0005-0000-0000-00005D090000}"/>
    <cellStyle name="Note 3 2 3 2 2 2" xfId="8133" xr:uid="{00000000-0005-0000-0000-00005D090000}"/>
    <cellStyle name="Note 3 2 3 2 2 2 2" xfId="14878" xr:uid="{8018D514-9CDC-4DC8-B7C1-14D2F7AEAE9C}"/>
    <cellStyle name="Note 3 2 3 2 2 3" xfId="11465" xr:uid="{E9E06FAF-3961-4B1C-8D75-038C5F594A9D}"/>
    <cellStyle name="Note 3 2 3 2 3" xfId="6113" xr:uid="{00000000-0005-0000-0000-00005C090000}"/>
    <cellStyle name="Note 3 2 3 2 3 2" xfId="12864" xr:uid="{FF053942-9B90-4C50-AD7F-7E1B3704A83C}"/>
    <cellStyle name="Note 3 2 3 2 4" xfId="9451" xr:uid="{3F79DD4A-7669-4717-B91E-F7EBDE5B2ACA}"/>
    <cellStyle name="Note 3 2 3 3" xfId="3863" xr:uid="{00000000-0005-0000-0000-00005E090000}"/>
    <cellStyle name="Note 3 2 3 3 2" xfId="7352" xr:uid="{00000000-0005-0000-0000-00005E090000}"/>
    <cellStyle name="Note 3 2 3 3 2 2" xfId="14101" xr:uid="{896CCAC1-065C-4823-A5DE-9A9016E76A52}"/>
    <cellStyle name="Note 3 2 3 3 3" xfId="10688" xr:uid="{59A58A2F-F113-4582-B5BE-3F9BF0BCBB05}"/>
    <cellStyle name="Note 3 2 3 4" xfId="2997" xr:uid="{00000000-0005-0000-0000-00005F090000}"/>
    <cellStyle name="Note 3 2 3 4 2" xfId="6486" xr:uid="{00000000-0005-0000-0000-00005F090000}"/>
    <cellStyle name="Note 3 2 3 4 2 2" xfId="13236" xr:uid="{A8C11121-E884-42DB-8944-AE4FC9EDC0BF}"/>
    <cellStyle name="Note 3 2 3 4 3" xfId="9823" xr:uid="{903607B4-D7CD-416F-9F30-F03630FDE3B9}"/>
    <cellStyle name="Note 3 2 3 5" xfId="5436" xr:uid="{00000000-0005-0000-0000-00005B090000}"/>
    <cellStyle name="Note 3 2 3 5 2" xfId="12191" xr:uid="{5E17180A-0161-4446-A9B4-982205AA3DB2}"/>
    <cellStyle name="Note 3 2 3 6" xfId="8779" xr:uid="{E689CA95-0159-45F0-A4A9-E0EB4614E48D}"/>
    <cellStyle name="Note 3 2 4" xfId="2016" xr:uid="{00000000-0005-0000-0000-000060090000}"/>
    <cellStyle name="Note 3 2 4 2" xfId="2783" xr:uid="{00000000-0005-0000-0000-000061090000}"/>
    <cellStyle name="Note 3 2 4 2 2" xfId="4805" xr:uid="{00000000-0005-0000-0000-000062090000}"/>
    <cellStyle name="Note 3 2 4 2 2 2" xfId="8294" xr:uid="{00000000-0005-0000-0000-000062090000}"/>
    <cellStyle name="Note 3 2 4 2 2 2 2" xfId="15039" xr:uid="{E558C9B9-C604-42E1-83C3-059D77C20825}"/>
    <cellStyle name="Note 3 2 4 2 2 3" xfId="11626" xr:uid="{2A19B124-5B8A-4CEE-AA81-5F2A551FED49}"/>
    <cellStyle name="Note 3 2 4 2 3" xfId="6274" xr:uid="{00000000-0005-0000-0000-000061090000}"/>
    <cellStyle name="Note 3 2 4 2 3 2" xfId="13025" xr:uid="{0704B227-81A5-42FC-AB40-2B7C8ABA631A}"/>
    <cellStyle name="Note 3 2 4 2 4" xfId="9612" xr:uid="{E38950AB-131F-4DDB-AD3B-B22469C01F55}"/>
    <cellStyle name="Note 3 2 4 3" xfId="4026" xr:uid="{00000000-0005-0000-0000-000063090000}"/>
    <cellStyle name="Note 3 2 4 3 2" xfId="7515" xr:uid="{00000000-0005-0000-0000-000063090000}"/>
    <cellStyle name="Note 3 2 4 3 2 2" xfId="14264" xr:uid="{F9DA2639-F6D3-467E-B3C4-B6D13293D0D2}"/>
    <cellStyle name="Note 3 2 4 3 3" xfId="10851" xr:uid="{E2F59D9D-4FBA-4FCE-B79C-C16280F1B7BD}"/>
    <cellStyle name="Note 3 2 4 4" xfId="3137" xr:uid="{00000000-0005-0000-0000-000064090000}"/>
    <cellStyle name="Note 3 2 4 4 2" xfId="6626" xr:uid="{00000000-0005-0000-0000-000064090000}"/>
    <cellStyle name="Note 3 2 4 4 2 2" xfId="13376" xr:uid="{20CC176A-9727-45CF-94F6-44B363CB259D}"/>
    <cellStyle name="Note 3 2 4 4 3" xfId="9963" xr:uid="{B11F87C7-8F51-4758-B1A4-AEC72511AFDA}"/>
    <cellStyle name="Note 3 2 4 5" xfId="5597" xr:uid="{00000000-0005-0000-0000-000060090000}"/>
    <cellStyle name="Note 3 2 4 5 2" xfId="12352" xr:uid="{5E5C1CE5-7FC2-475E-8B2F-230BB072EA01}"/>
    <cellStyle name="Note 3 2 4 6" xfId="8940" xr:uid="{2372DA9E-8787-4315-8E9B-06EE80FC197E}"/>
    <cellStyle name="Note 3 2 5" xfId="2036" xr:uid="{00000000-0005-0000-0000-000065090000}"/>
    <cellStyle name="Note 3 2 5 2" xfId="2803" xr:uid="{00000000-0005-0000-0000-000066090000}"/>
    <cellStyle name="Note 3 2 5 2 2" xfId="4823" xr:uid="{00000000-0005-0000-0000-000067090000}"/>
    <cellStyle name="Note 3 2 5 2 2 2" xfId="8312" xr:uid="{00000000-0005-0000-0000-000067090000}"/>
    <cellStyle name="Note 3 2 5 2 2 2 2" xfId="15057" xr:uid="{BD6F5879-825C-4D6F-AC89-564DF1463058}"/>
    <cellStyle name="Note 3 2 5 2 2 3" xfId="11644" xr:uid="{41B369D5-6220-4521-8082-8016B6F983F5}"/>
    <cellStyle name="Note 3 2 5 2 3" xfId="6294" xr:uid="{00000000-0005-0000-0000-000066090000}"/>
    <cellStyle name="Note 3 2 5 2 3 2" xfId="13045" xr:uid="{B1B75CA1-147C-4CAF-9AED-C17A569E0E35}"/>
    <cellStyle name="Note 3 2 5 2 4" xfId="9632" xr:uid="{5DDDE27A-9095-4F92-B60A-3595ACC9FECA}"/>
    <cellStyle name="Note 3 2 5 3" xfId="4044" xr:uid="{00000000-0005-0000-0000-000068090000}"/>
    <cellStyle name="Note 3 2 5 3 2" xfId="7533" xr:uid="{00000000-0005-0000-0000-000068090000}"/>
    <cellStyle name="Note 3 2 5 3 2 2" xfId="14282" xr:uid="{4D2D769D-E35B-453C-AE09-C49F26AB493C}"/>
    <cellStyle name="Note 3 2 5 3 3" xfId="10869" xr:uid="{9522728B-E97A-49F2-8677-4BBCD4BA9CE4}"/>
    <cellStyle name="Note 3 2 5 4" xfId="3275" xr:uid="{00000000-0005-0000-0000-000069090000}"/>
    <cellStyle name="Note 3 2 5 4 2" xfId="6764" xr:uid="{00000000-0005-0000-0000-000069090000}"/>
    <cellStyle name="Note 3 2 5 4 2 2" xfId="13514" xr:uid="{C36FBD90-1D22-4F20-B75E-F5F4AC90A6A5}"/>
    <cellStyle name="Note 3 2 5 4 3" xfId="10101" xr:uid="{1AC17F1A-BBAC-43F0-A030-8622BF965D7E}"/>
    <cellStyle name="Note 3 2 5 5" xfId="5617" xr:uid="{00000000-0005-0000-0000-000065090000}"/>
    <cellStyle name="Note 3 2 5 5 2" xfId="12372" xr:uid="{4D8C8505-E134-4126-B467-0C6463816032}"/>
    <cellStyle name="Note 3 2 5 6" xfId="8960" xr:uid="{947EBB2B-1DCC-4670-92A5-C539267D2FD5}"/>
    <cellStyle name="Note 3 2 6" xfId="1779" xr:uid="{00000000-0005-0000-0000-00006A090000}"/>
    <cellStyle name="Note 3 2 6 2" xfId="2549" xr:uid="{00000000-0005-0000-0000-00006B090000}"/>
    <cellStyle name="Note 3 2 6 2 2" xfId="4572" xr:uid="{00000000-0005-0000-0000-00006C090000}"/>
    <cellStyle name="Note 3 2 6 2 2 2" xfId="8061" xr:uid="{00000000-0005-0000-0000-00006C090000}"/>
    <cellStyle name="Note 3 2 6 2 2 2 2" xfId="14806" xr:uid="{D3982B34-87E3-425D-92B1-7702E23E3809}"/>
    <cellStyle name="Note 3 2 6 2 2 3" xfId="11393" xr:uid="{8A7E0561-23BD-4CA2-B444-8A93586CDB36}"/>
    <cellStyle name="Note 3 2 6 2 3" xfId="6042" xr:uid="{00000000-0005-0000-0000-00006B090000}"/>
    <cellStyle name="Note 3 2 6 2 3 2" xfId="12793" xr:uid="{AA650404-1368-4329-A4AC-C210B8B3A9D2}"/>
    <cellStyle name="Note 3 2 6 2 4" xfId="9380" xr:uid="{6A982C30-0121-464C-870B-6270BC1AF171}"/>
    <cellStyle name="Note 3 2 6 3" xfId="3791" xr:uid="{00000000-0005-0000-0000-00006D090000}"/>
    <cellStyle name="Note 3 2 6 3 2" xfId="7280" xr:uid="{00000000-0005-0000-0000-00006D090000}"/>
    <cellStyle name="Note 3 2 6 3 2 2" xfId="14029" xr:uid="{8BE7C539-5EC2-4CF0-A395-ED78BC7C01A2}"/>
    <cellStyle name="Note 3 2 6 3 3" xfId="10616" xr:uid="{724EE833-CEB7-47BD-A2E9-68A036D3013F}"/>
    <cellStyle name="Note 3 2 6 4" xfId="3593" xr:uid="{00000000-0005-0000-0000-00006E090000}"/>
    <cellStyle name="Note 3 2 6 4 2" xfId="7082" xr:uid="{00000000-0005-0000-0000-00006E090000}"/>
    <cellStyle name="Note 3 2 6 4 2 2" xfId="13831" xr:uid="{A1661138-026F-48D9-9BED-53799C9B22A8}"/>
    <cellStyle name="Note 3 2 6 4 3" xfId="10418" xr:uid="{8456F3BD-0DBC-4A7D-BE14-A0EC309C67CF}"/>
    <cellStyle name="Note 3 2 6 5" xfId="5365" xr:uid="{00000000-0005-0000-0000-00006A090000}"/>
    <cellStyle name="Note 3 2 6 5 2" xfId="12120" xr:uid="{A8B8CF79-9510-43E4-A65F-CA1C0B04A442}"/>
    <cellStyle name="Note 3 2 6 6" xfId="8708" xr:uid="{00FECF2D-C14A-4CDE-A7BA-2F00388D52E5}"/>
    <cellStyle name="Note 3 2 7" xfId="2278" xr:uid="{00000000-0005-0000-0000-00006F090000}"/>
    <cellStyle name="Note 3 2 7 2" xfId="4316" xr:uid="{00000000-0005-0000-0000-000070090000}"/>
    <cellStyle name="Note 3 2 7 2 2" xfId="7805" xr:uid="{00000000-0005-0000-0000-000070090000}"/>
    <cellStyle name="Note 3 2 7 2 2 2" xfId="14550" xr:uid="{B3EFD578-0EC4-43B2-887A-3F1CC061B57E}"/>
    <cellStyle name="Note 3 2 7 2 3" xfId="11137" xr:uid="{F63781B1-9188-4FBC-BB0D-AA4D48EE6BCB}"/>
    <cellStyle name="Note 3 2 7 3" xfId="5779" xr:uid="{00000000-0005-0000-0000-00006F090000}"/>
    <cellStyle name="Note 3 2 7 3 2" xfId="12530" xr:uid="{012E4342-F205-4D04-BCC2-9486683F63EE}"/>
    <cellStyle name="Note 3 2 7 4" xfId="9117" xr:uid="{5CBC6E9F-ADAA-4F03-B649-54415436A131}"/>
    <cellStyle name="Note 3 2 8" xfId="3179" xr:uid="{00000000-0005-0000-0000-000071090000}"/>
    <cellStyle name="Note 3 2 8 2" xfId="6668" xr:uid="{00000000-0005-0000-0000-000071090000}"/>
    <cellStyle name="Note 3 2 8 2 2" xfId="13418" xr:uid="{2E91E91A-6551-4CD8-A740-285CCA47241E}"/>
    <cellStyle name="Note 3 2 8 3" xfId="10005" xr:uid="{0C22F83B-D2BB-4328-AD44-CFF364F1C480}"/>
    <cellStyle name="Note 3 2 9" xfId="4236" xr:uid="{00000000-0005-0000-0000-000072090000}"/>
    <cellStyle name="Note 3 2 9 2" xfId="7725" xr:uid="{00000000-0005-0000-0000-000072090000}"/>
    <cellStyle name="Note 3 2 9 2 2" xfId="14472" xr:uid="{B5C9F14F-0589-48C8-80E5-6251E70CFB13}"/>
    <cellStyle name="Note 3 2 9 3" xfId="11059" xr:uid="{CB3E9F86-4297-457B-959A-7229476B1A78}"/>
    <cellStyle name="Note 3 3" xfId="757" xr:uid="{00000000-0005-0000-0000-000073090000}"/>
    <cellStyle name="Note 3 3 10" xfId="5062" xr:uid="{00000000-0005-0000-0000-000073090000}"/>
    <cellStyle name="Note 3 3 10 2" xfId="11848" xr:uid="{DF9281F0-ED8F-4B4E-9CF3-95062270D637}"/>
    <cellStyle name="Note 3 3 11" xfId="8513" xr:uid="{ED156E95-5FEC-4EDF-A4A2-FA6D24574A46}"/>
    <cellStyle name="Note 3 3 2" xfId="1625" xr:uid="{00000000-0005-0000-0000-000074090000}"/>
    <cellStyle name="Note 3 3 2 2" xfId="2398" xr:uid="{00000000-0005-0000-0000-000075090000}"/>
    <cellStyle name="Note 3 3 2 2 2" xfId="4423" xr:uid="{00000000-0005-0000-0000-000076090000}"/>
    <cellStyle name="Note 3 3 2 2 2 2" xfId="7912" xr:uid="{00000000-0005-0000-0000-000076090000}"/>
    <cellStyle name="Note 3 3 2 2 2 2 2" xfId="14657" xr:uid="{32011558-897E-437E-96BB-2A6ED4461FFE}"/>
    <cellStyle name="Note 3 3 2 2 2 3" xfId="11244" xr:uid="{BE16C202-5E85-44CD-8EE9-A3CAE29694D5}"/>
    <cellStyle name="Note 3 3 2 2 3" xfId="5892" xr:uid="{00000000-0005-0000-0000-000075090000}"/>
    <cellStyle name="Note 3 3 2 2 3 2" xfId="12643" xr:uid="{CA5B8390-C7D6-4946-88E1-0687DBBCD874}"/>
    <cellStyle name="Note 3 3 2 2 4" xfId="9230" xr:uid="{A1216CFE-EA08-4743-A251-C38E2D880998}"/>
    <cellStyle name="Note 3 3 2 3" xfId="3641" xr:uid="{00000000-0005-0000-0000-000077090000}"/>
    <cellStyle name="Note 3 3 2 3 2" xfId="7130" xr:uid="{00000000-0005-0000-0000-000077090000}"/>
    <cellStyle name="Note 3 3 2 3 2 2" xfId="13879" xr:uid="{6C13F127-58EB-4695-8C9D-0F4D230E8789}"/>
    <cellStyle name="Note 3 3 2 3 3" xfId="10466" xr:uid="{4C703E1F-828B-4F15-BA46-8D2237813CC6}"/>
    <cellStyle name="Note 3 3 2 4" xfId="3376" xr:uid="{00000000-0005-0000-0000-000078090000}"/>
    <cellStyle name="Note 3 3 2 4 2" xfId="6865" xr:uid="{00000000-0005-0000-0000-000078090000}"/>
    <cellStyle name="Note 3 3 2 4 2 2" xfId="13615" xr:uid="{76424729-2577-417D-A763-49370DE10882}"/>
    <cellStyle name="Note 3 3 2 4 3" xfId="10202" xr:uid="{04132F26-A052-486F-912F-03DBB857A170}"/>
    <cellStyle name="Note 3 3 2 5" xfId="5213" xr:uid="{00000000-0005-0000-0000-000074090000}"/>
    <cellStyle name="Note 3 3 2 5 2" xfId="11970" xr:uid="{D79C70EB-F3ED-4CCC-B635-B6F861E17F10}"/>
    <cellStyle name="Note 3 3 2 6" xfId="8558" xr:uid="{C78FBE54-576D-4F21-AE1D-82716C0F2D8F}"/>
    <cellStyle name="Note 3 3 3" xfId="1845" xr:uid="{00000000-0005-0000-0000-000079090000}"/>
    <cellStyle name="Note 3 3 3 2" xfId="2615" xr:uid="{00000000-0005-0000-0000-00007A090000}"/>
    <cellStyle name="Note 3 3 3 2 2" xfId="4638" xr:uid="{00000000-0005-0000-0000-00007B090000}"/>
    <cellStyle name="Note 3 3 3 2 2 2" xfId="8127" xr:uid="{00000000-0005-0000-0000-00007B090000}"/>
    <cellStyle name="Note 3 3 3 2 2 2 2" xfId="14872" xr:uid="{E348FF12-66BB-4463-B747-4D632CBEB56C}"/>
    <cellStyle name="Note 3 3 3 2 2 3" xfId="11459" xr:uid="{5611C572-F244-47F5-9FC5-1DEAE1321EC3}"/>
    <cellStyle name="Note 3 3 3 2 3" xfId="6107" xr:uid="{00000000-0005-0000-0000-00007A090000}"/>
    <cellStyle name="Note 3 3 3 2 3 2" xfId="12858" xr:uid="{782AEED6-B9BD-458B-AAC9-A5E0B371F26B}"/>
    <cellStyle name="Note 3 3 3 2 4" xfId="9445" xr:uid="{F52BBB81-562D-414C-90A3-3C941D6B4B22}"/>
    <cellStyle name="Note 3 3 3 3" xfId="3857" xr:uid="{00000000-0005-0000-0000-00007C090000}"/>
    <cellStyle name="Note 3 3 3 3 2" xfId="7346" xr:uid="{00000000-0005-0000-0000-00007C090000}"/>
    <cellStyle name="Note 3 3 3 3 2 2" xfId="14095" xr:uid="{7D1FD505-0DAC-4DAC-94ED-491BE600CC93}"/>
    <cellStyle name="Note 3 3 3 3 3" xfId="10682" xr:uid="{4529EF6B-5D01-43E4-8AD1-48B3CCE560CB}"/>
    <cellStyle name="Note 3 3 3 4" xfId="3500" xr:uid="{00000000-0005-0000-0000-00007D090000}"/>
    <cellStyle name="Note 3 3 3 4 2" xfId="6989" xr:uid="{00000000-0005-0000-0000-00007D090000}"/>
    <cellStyle name="Note 3 3 3 4 2 2" xfId="13739" xr:uid="{FA390006-082D-477F-A361-19C5630EC0CA}"/>
    <cellStyle name="Note 3 3 3 4 3" xfId="10326" xr:uid="{DA6BD095-1BD0-4C0C-BA3E-486B5BBB2891}"/>
    <cellStyle name="Note 3 3 3 5" xfId="5430" xr:uid="{00000000-0005-0000-0000-000079090000}"/>
    <cellStyle name="Note 3 3 3 5 2" xfId="12185" xr:uid="{6EA248DC-70D0-4184-8F9C-1F9A30BD69CF}"/>
    <cellStyle name="Note 3 3 3 6" xfId="8773" xr:uid="{8DCF9D54-D1B3-4A1A-8AF6-274C39EA3AB7}"/>
    <cellStyle name="Note 3 3 4" xfId="1964" xr:uid="{00000000-0005-0000-0000-00007E090000}"/>
    <cellStyle name="Note 3 3 4 2" xfId="2734" xr:uid="{00000000-0005-0000-0000-00007F090000}"/>
    <cellStyle name="Note 3 3 4 2 2" xfId="4756" xr:uid="{00000000-0005-0000-0000-000080090000}"/>
    <cellStyle name="Note 3 3 4 2 2 2" xfId="8245" xr:uid="{00000000-0005-0000-0000-000080090000}"/>
    <cellStyle name="Note 3 3 4 2 2 2 2" xfId="14990" xr:uid="{B44D88EE-4135-4FC0-BE18-8C494939B653}"/>
    <cellStyle name="Note 3 3 4 2 2 3" xfId="11577" xr:uid="{F05B207D-1459-4590-8BE5-3E4050AC5FFB}"/>
    <cellStyle name="Note 3 3 4 2 3" xfId="6226" xr:uid="{00000000-0005-0000-0000-00007F090000}"/>
    <cellStyle name="Note 3 3 4 2 3 2" xfId="12977" xr:uid="{65BBBDFE-852D-43A6-A2D0-BF0884B1BAAD}"/>
    <cellStyle name="Note 3 3 4 2 4" xfId="9564" xr:uid="{9268DBCA-00E7-4D43-82BA-D7BBA357D66A}"/>
    <cellStyle name="Note 3 3 4 3" xfId="3975" xr:uid="{00000000-0005-0000-0000-000081090000}"/>
    <cellStyle name="Note 3 3 4 3 2" xfId="7464" xr:uid="{00000000-0005-0000-0000-000081090000}"/>
    <cellStyle name="Note 3 3 4 3 2 2" xfId="14213" xr:uid="{636DC43A-577F-4C66-9DC0-BFFECC2C9C96}"/>
    <cellStyle name="Note 3 3 4 3 3" xfId="10800" xr:uid="{A2D2F375-CFBC-41A8-B1FB-FEA1C5359C35}"/>
    <cellStyle name="Note 3 3 4 4" xfId="4250" xr:uid="{00000000-0005-0000-0000-000082090000}"/>
    <cellStyle name="Note 3 3 4 4 2" xfId="7739" xr:uid="{00000000-0005-0000-0000-000082090000}"/>
    <cellStyle name="Note 3 3 4 4 2 2" xfId="14486" xr:uid="{3BA5EF88-A06E-4632-93F5-6C85B5697B03}"/>
    <cellStyle name="Note 3 3 4 4 3" xfId="11073" xr:uid="{174A2EC1-3F09-4BC6-B632-A80570AC1445}"/>
    <cellStyle name="Note 3 3 4 5" xfId="5549" xr:uid="{00000000-0005-0000-0000-00007E090000}"/>
    <cellStyle name="Note 3 3 4 5 2" xfId="12304" xr:uid="{02D04205-C375-4A62-B08D-13C6D7A5A603}"/>
    <cellStyle name="Note 3 3 4 6" xfId="8892" xr:uid="{45A498F7-C81C-4F1A-A8E1-0E3E76432985}"/>
    <cellStyle name="Note 3 3 5" xfId="2068" xr:uid="{00000000-0005-0000-0000-000083090000}"/>
    <cellStyle name="Note 3 3 5 2" xfId="2835" xr:uid="{00000000-0005-0000-0000-000084090000}"/>
    <cellStyle name="Note 3 3 5 2 2" xfId="4855" xr:uid="{00000000-0005-0000-0000-000085090000}"/>
    <cellStyle name="Note 3 3 5 2 2 2" xfId="8344" xr:uid="{00000000-0005-0000-0000-000085090000}"/>
    <cellStyle name="Note 3 3 5 2 2 2 2" xfId="15089" xr:uid="{19DA9339-9F23-4B21-ADEB-8B52E4E77191}"/>
    <cellStyle name="Note 3 3 5 2 2 3" xfId="11676" xr:uid="{778C2F19-1292-4B30-8A36-1F9E3F7C335D}"/>
    <cellStyle name="Note 3 3 5 2 3" xfId="6325" xr:uid="{00000000-0005-0000-0000-000084090000}"/>
    <cellStyle name="Note 3 3 5 2 3 2" xfId="13076" xr:uid="{17F866A3-EB5F-4394-8B3A-2637A05ED52F}"/>
    <cellStyle name="Note 3 3 5 2 4" xfId="9663" xr:uid="{6D3DADB5-F82A-48FC-8E2A-D3758F608957}"/>
    <cellStyle name="Note 3 3 5 3" xfId="4076" xr:uid="{00000000-0005-0000-0000-000086090000}"/>
    <cellStyle name="Note 3 3 5 3 2" xfId="7565" xr:uid="{00000000-0005-0000-0000-000086090000}"/>
    <cellStyle name="Note 3 3 5 3 2 2" xfId="14314" xr:uid="{D4C3CE68-5AB2-4E45-8AD8-AF1EB4C691EB}"/>
    <cellStyle name="Note 3 3 5 3 3" xfId="10901" xr:uid="{0A02CB9D-10E6-428C-941D-55C25F12E819}"/>
    <cellStyle name="Note 3 3 5 4" xfId="3469" xr:uid="{00000000-0005-0000-0000-000087090000}"/>
    <cellStyle name="Note 3 3 5 4 2" xfId="6958" xr:uid="{00000000-0005-0000-0000-000087090000}"/>
    <cellStyle name="Note 3 3 5 4 2 2" xfId="13708" xr:uid="{F74B8F14-84AB-4BF2-A599-3370B4F380E4}"/>
    <cellStyle name="Note 3 3 5 4 3" xfId="10295" xr:uid="{C105CFF1-7561-4138-990B-FC933A718648}"/>
    <cellStyle name="Note 3 3 5 5" xfId="5648" xr:uid="{00000000-0005-0000-0000-000083090000}"/>
    <cellStyle name="Note 3 3 5 5 2" xfId="12403" xr:uid="{90FB1C80-7436-4EFF-BBA5-50EBCA67588E}"/>
    <cellStyle name="Note 3 3 5 6" xfId="8991" xr:uid="{FF2FA250-B5FB-4DBC-BFE7-0A77AA33730D}"/>
    <cellStyle name="Note 3 3 6" xfId="1780" xr:uid="{00000000-0005-0000-0000-000088090000}"/>
    <cellStyle name="Note 3 3 6 2" xfId="2550" xr:uid="{00000000-0005-0000-0000-000089090000}"/>
    <cellStyle name="Note 3 3 6 2 2" xfId="4573" xr:uid="{00000000-0005-0000-0000-00008A090000}"/>
    <cellStyle name="Note 3 3 6 2 2 2" xfId="8062" xr:uid="{00000000-0005-0000-0000-00008A090000}"/>
    <cellStyle name="Note 3 3 6 2 2 2 2" xfId="14807" xr:uid="{34CCAD47-7974-48B2-8202-A7BE4EB6640B}"/>
    <cellStyle name="Note 3 3 6 2 2 3" xfId="11394" xr:uid="{A7B8DDEF-1746-43B2-AC59-2CF1EBACF181}"/>
    <cellStyle name="Note 3 3 6 2 3" xfId="6043" xr:uid="{00000000-0005-0000-0000-000089090000}"/>
    <cellStyle name="Note 3 3 6 2 3 2" xfId="12794" xr:uid="{E0442C5E-30FD-4F16-87D6-74B2554754C2}"/>
    <cellStyle name="Note 3 3 6 2 4" xfId="9381" xr:uid="{DF26F87D-516A-4669-8DED-85CB1F74676F}"/>
    <cellStyle name="Note 3 3 6 3" xfId="3792" xr:uid="{00000000-0005-0000-0000-00008B090000}"/>
    <cellStyle name="Note 3 3 6 3 2" xfId="7281" xr:uid="{00000000-0005-0000-0000-00008B090000}"/>
    <cellStyle name="Note 3 3 6 3 2 2" xfId="14030" xr:uid="{25B44292-E6DF-433C-9438-E9A84874315F}"/>
    <cellStyle name="Note 3 3 6 3 3" xfId="10617" xr:uid="{38B45510-47D6-414F-B716-A49C07CFD08A}"/>
    <cellStyle name="Note 3 3 6 4" xfId="3339" xr:uid="{00000000-0005-0000-0000-00008C090000}"/>
    <cellStyle name="Note 3 3 6 4 2" xfId="6828" xr:uid="{00000000-0005-0000-0000-00008C090000}"/>
    <cellStyle name="Note 3 3 6 4 2 2" xfId="13578" xr:uid="{FD344972-2D32-4BA4-A95F-2B4366B79C9B}"/>
    <cellStyle name="Note 3 3 6 4 3" xfId="10165" xr:uid="{3085C769-31DF-48BE-8368-09F89DB87CBB}"/>
    <cellStyle name="Note 3 3 6 5" xfId="5366" xr:uid="{00000000-0005-0000-0000-000088090000}"/>
    <cellStyle name="Note 3 3 6 5 2" xfId="12121" xr:uid="{8B220EC5-64A9-4619-B3C5-27B2F2E6AFC4}"/>
    <cellStyle name="Note 3 3 6 6" xfId="8709" xr:uid="{B0C24DC5-33E3-4E41-9219-91F3A5A734CA}"/>
    <cellStyle name="Note 3 3 7" xfId="2272" xr:uid="{00000000-0005-0000-0000-00008D090000}"/>
    <cellStyle name="Note 3 3 7 2" xfId="4310" xr:uid="{00000000-0005-0000-0000-00008E090000}"/>
    <cellStyle name="Note 3 3 7 2 2" xfId="7799" xr:uid="{00000000-0005-0000-0000-00008E090000}"/>
    <cellStyle name="Note 3 3 7 2 2 2" xfId="14544" xr:uid="{C0575312-24A2-4EB3-B29A-AF1772CCC5A0}"/>
    <cellStyle name="Note 3 3 7 2 3" xfId="11131" xr:uid="{61E20C39-A023-4C17-8580-40B566CCEC24}"/>
    <cellStyle name="Note 3 3 7 3" xfId="5773" xr:uid="{00000000-0005-0000-0000-00008D090000}"/>
    <cellStyle name="Note 3 3 7 3 2" xfId="12524" xr:uid="{609384C2-5093-4840-ADAA-672FA28EEA6B}"/>
    <cellStyle name="Note 3 3 7 4" xfId="9111" xr:uid="{06B8BBBF-684D-4776-98DF-16E598CC56ED}"/>
    <cellStyle name="Note 3 3 8" xfId="3173" xr:uid="{00000000-0005-0000-0000-00008F090000}"/>
    <cellStyle name="Note 3 3 8 2" xfId="6662" xr:uid="{00000000-0005-0000-0000-00008F090000}"/>
    <cellStyle name="Note 3 3 8 2 2" xfId="13412" xr:uid="{8FCA39FA-E0F8-479E-B31D-9595A64B6674}"/>
    <cellStyle name="Note 3 3 8 3" xfId="9999" xr:uid="{EA450372-9031-41AC-B53F-3B8FC4C0F1C1}"/>
    <cellStyle name="Note 3 3 9" xfId="4204" xr:uid="{00000000-0005-0000-0000-000090090000}"/>
    <cellStyle name="Note 3 3 9 2" xfId="7693" xr:uid="{00000000-0005-0000-0000-000090090000}"/>
    <cellStyle name="Note 3 3 9 2 2" xfId="14441" xr:uid="{A876314F-AA5D-4989-A3C1-4DA9A0641377}"/>
    <cellStyle name="Note 3 3 9 3" xfId="11028" xr:uid="{6471BF57-1945-4552-B61A-37A05F2D1FE0}"/>
    <cellStyle name="Note 3 4" xfId="1591" xr:uid="{00000000-0005-0000-0000-000091090000}"/>
    <cellStyle name="Note 3 4 10" xfId="8537" xr:uid="{3D825560-C30C-49F2-9A73-FCE491B62FC0}"/>
    <cellStyle name="Note 3 4 2" xfId="2136" xr:uid="{00000000-0005-0000-0000-000092090000}"/>
    <cellStyle name="Note 3 4 2 2" xfId="2902" xr:uid="{00000000-0005-0000-0000-000093090000}"/>
    <cellStyle name="Note 3 4 2 2 2" xfId="4922" xr:uid="{00000000-0005-0000-0000-000094090000}"/>
    <cellStyle name="Note 3 4 2 2 2 2" xfId="8411" xr:uid="{00000000-0005-0000-0000-000094090000}"/>
    <cellStyle name="Note 3 4 2 2 2 2 2" xfId="15156" xr:uid="{DD5257D5-3ADD-459A-996C-4F1463358426}"/>
    <cellStyle name="Note 3 4 2 2 2 3" xfId="11743" xr:uid="{FD13050D-3B75-477F-8902-9883776745E6}"/>
    <cellStyle name="Note 3 4 2 2 3" xfId="6391" xr:uid="{00000000-0005-0000-0000-000093090000}"/>
    <cellStyle name="Note 3 4 2 2 3 2" xfId="13142" xr:uid="{71D4202E-66EC-4BEB-BB77-657243EFFFE4}"/>
    <cellStyle name="Note 3 4 2 2 4" xfId="9729" xr:uid="{68AE927A-8F55-4A17-B441-CAE01966D202}"/>
    <cellStyle name="Note 3 4 2 3" xfId="4143" xr:uid="{00000000-0005-0000-0000-000095090000}"/>
    <cellStyle name="Note 3 4 2 3 2" xfId="7632" xr:uid="{00000000-0005-0000-0000-000095090000}"/>
    <cellStyle name="Note 3 4 2 3 2 2" xfId="14381" xr:uid="{95DDFFD9-C073-431D-A272-60306F8C324B}"/>
    <cellStyle name="Note 3 4 2 3 3" xfId="10968" xr:uid="{0C492570-4498-45F6-AB53-C2A9AD4AD9F5}"/>
    <cellStyle name="Note 3 4 2 4" xfId="3240" xr:uid="{00000000-0005-0000-0000-000096090000}"/>
    <cellStyle name="Note 3 4 2 4 2" xfId="6729" xr:uid="{00000000-0005-0000-0000-000096090000}"/>
    <cellStyle name="Note 3 4 2 4 2 2" xfId="13479" xr:uid="{9D5CCD16-E1F4-49E1-9BCB-A61ED2A304F8}"/>
    <cellStyle name="Note 3 4 2 4 3" xfId="10066" xr:uid="{678BF9A0-DCE6-4783-8EF7-303592CDC90B}"/>
    <cellStyle name="Note 3 4 2 5" xfId="5715" xr:uid="{00000000-0005-0000-0000-000092090000}"/>
    <cellStyle name="Note 3 4 2 5 2" xfId="12469" xr:uid="{AEE494C9-51E3-4193-95DD-BEA4CB31EF6E}"/>
    <cellStyle name="Note 3 4 2 6" xfId="9057" xr:uid="{BB8A4BE0-E151-4056-AC7A-AB23F5B7A71F}"/>
    <cellStyle name="Note 3 4 3" xfId="2157" xr:uid="{00000000-0005-0000-0000-000097090000}"/>
    <cellStyle name="Note 3 4 3 2" xfId="2922" xr:uid="{00000000-0005-0000-0000-000098090000}"/>
    <cellStyle name="Note 3 4 3 2 2" xfId="4940" xr:uid="{00000000-0005-0000-0000-000099090000}"/>
    <cellStyle name="Note 3 4 3 2 2 2" xfId="8429" xr:uid="{00000000-0005-0000-0000-000099090000}"/>
    <cellStyle name="Note 3 4 3 2 2 2 2" xfId="15174" xr:uid="{5B95A24F-C052-4086-90C9-C32BC9714FCA}"/>
    <cellStyle name="Note 3 4 3 2 2 3" xfId="11761" xr:uid="{DBC60A12-F001-4EF3-955A-3B0D62E6D76A}"/>
    <cellStyle name="Note 3 4 3 2 3" xfId="6411" xr:uid="{00000000-0005-0000-0000-000098090000}"/>
    <cellStyle name="Note 3 4 3 2 3 2" xfId="13162" xr:uid="{2FB1CBE2-2FA3-4C40-BCAE-6A73F933090D}"/>
    <cellStyle name="Note 3 4 3 2 4" xfId="9749" xr:uid="{2E0B6F2B-F363-4D6A-A40C-BA22251CC3B3}"/>
    <cellStyle name="Note 3 4 3 3" xfId="4161" xr:uid="{00000000-0005-0000-0000-00009A090000}"/>
    <cellStyle name="Note 3 4 3 3 2" xfId="7650" xr:uid="{00000000-0005-0000-0000-00009A090000}"/>
    <cellStyle name="Note 3 4 3 3 2 2" xfId="14399" xr:uid="{28A1830A-B42E-4825-B2AA-31995938125D}"/>
    <cellStyle name="Note 3 4 3 3 3" xfId="10986" xr:uid="{ADE2D4AA-3BAF-4D76-A355-FE879F8F9358}"/>
    <cellStyle name="Note 3 4 3 4" xfId="3123" xr:uid="{00000000-0005-0000-0000-00009B090000}"/>
    <cellStyle name="Note 3 4 3 4 2" xfId="6612" xr:uid="{00000000-0005-0000-0000-00009B090000}"/>
    <cellStyle name="Note 3 4 3 4 2 2" xfId="13362" xr:uid="{A74F5B11-71F2-4111-8826-20021A657C85}"/>
    <cellStyle name="Note 3 4 3 4 3" xfId="9949" xr:uid="{8E0F2D1F-F7F8-4562-B706-7DCFE1B8F4E5}"/>
    <cellStyle name="Note 3 4 3 5" xfId="5736" xr:uid="{00000000-0005-0000-0000-000097090000}"/>
    <cellStyle name="Note 3 4 3 5 2" xfId="12489" xr:uid="{5240E0A2-11B0-49D0-ABA7-8BFCF6BFC3D2}"/>
    <cellStyle name="Note 3 4 3 6" xfId="9077" xr:uid="{9F77BCFA-D531-4F1B-AE19-C1705008056D}"/>
    <cellStyle name="Note 3 4 4" xfId="2172" xr:uid="{00000000-0005-0000-0000-00009C090000}"/>
    <cellStyle name="Note 3 4 4 2" xfId="2937" xr:uid="{00000000-0005-0000-0000-00009D090000}"/>
    <cellStyle name="Note 3 4 4 2 2" xfId="4955" xr:uid="{00000000-0005-0000-0000-00009E090000}"/>
    <cellStyle name="Note 3 4 4 2 2 2" xfId="8444" xr:uid="{00000000-0005-0000-0000-00009E090000}"/>
    <cellStyle name="Note 3 4 4 2 2 2 2" xfId="15189" xr:uid="{33E9937F-C00F-42B9-9F34-A89634F9A39D}"/>
    <cellStyle name="Note 3 4 4 2 2 3" xfId="11776" xr:uid="{F0ED464D-0D05-44D0-ACB8-5091B22ADFD3}"/>
    <cellStyle name="Note 3 4 4 2 3" xfId="6426" xr:uid="{00000000-0005-0000-0000-00009D090000}"/>
    <cellStyle name="Note 3 4 4 2 3 2" xfId="13177" xr:uid="{DF97D3C5-A063-49DC-B40B-1F532F3419AC}"/>
    <cellStyle name="Note 3 4 4 2 4" xfId="9764" xr:uid="{D7EA873F-8643-4995-B240-FEC98A23A673}"/>
    <cellStyle name="Note 3 4 4 3" xfId="4176" xr:uid="{00000000-0005-0000-0000-00009F090000}"/>
    <cellStyle name="Note 3 4 4 3 2" xfId="7665" xr:uid="{00000000-0005-0000-0000-00009F090000}"/>
    <cellStyle name="Note 3 4 4 3 2 2" xfId="14414" xr:uid="{616E506B-B72B-4307-8993-2DEA2B2BE2BF}"/>
    <cellStyle name="Note 3 4 4 3 3" xfId="11001" xr:uid="{926C1691-9A28-4BDD-9528-E9C05FC9F6C0}"/>
    <cellStyle name="Note 3 4 4 4" xfId="3222" xr:uid="{00000000-0005-0000-0000-0000A0090000}"/>
    <cellStyle name="Note 3 4 4 4 2" xfId="6711" xr:uid="{00000000-0005-0000-0000-0000A0090000}"/>
    <cellStyle name="Note 3 4 4 4 2 2" xfId="13461" xr:uid="{1F7DB3E1-BB53-4CB0-A67D-5F450A61630E}"/>
    <cellStyle name="Note 3 4 4 4 3" xfId="10048" xr:uid="{CC23B507-8935-4492-8D05-3145D7A2E56A}"/>
    <cellStyle name="Note 3 4 4 5" xfId="5751" xr:uid="{00000000-0005-0000-0000-00009C090000}"/>
    <cellStyle name="Note 3 4 4 5 2" xfId="12504" xr:uid="{78226526-1A63-45D0-9B19-AF4AEAEEC06E}"/>
    <cellStyle name="Note 3 4 4 6" xfId="9092" xr:uid="{D28ECBFB-E46B-4BB4-B8D7-125F89D8C14C}"/>
    <cellStyle name="Note 3 4 5" xfId="2183" xr:uid="{00000000-0005-0000-0000-0000A1090000}"/>
    <cellStyle name="Note 3 4 5 2" xfId="2948" xr:uid="{00000000-0005-0000-0000-0000A2090000}"/>
    <cellStyle name="Note 3 4 5 2 2" xfId="4966" xr:uid="{00000000-0005-0000-0000-0000A3090000}"/>
    <cellStyle name="Note 3 4 5 2 2 2" xfId="8455" xr:uid="{00000000-0005-0000-0000-0000A3090000}"/>
    <cellStyle name="Note 3 4 5 2 2 2 2" xfId="15200" xr:uid="{CDF16AF3-F52F-49E0-960C-65EA19950F19}"/>
    <cellStyle name="Note 3 4 5 2 2 3" xfId="11787" xr:uid="{4B036452-5ABD-4F33-A9B2-D5646A36A26F}"/>
    <cellStyle name="Note 3 4 5 2 3" xfId="6437" xr:uid="{00000000-0005-0000-0000-0000A2090000}"/>
    <cellStyle name="Note 3 4 5 2 3 2" xfId="13188" xr:uid="{9DA32779-E483-40AD-BA7F-02BE33C2A45A}"/>
    <cellStyle name="Note 3 4 5 2 4" xfId="9775" xr:uid="{6A92B02E-94FC-4D43-90A1-92B2077D7C3C}"/>
    <cellStyle name="Note 3 4 5 3" xfId="4187" xr:uid="{00000000-0005-0000-0000-0000A4090000}"/>
    <cellStyle name="Note 3 4 5 3 2" xfId="7676" xr:uid="{00000000-0005-0000-0000-0000A4090000}"/>
    <cellStyle name="Note 3 4 5 3 2 2" xfId="14425" xr:uid="{E632C433-D7F7-47B7-B698-6870D0A2C8B8}"/>
    <cellStyle name="Note 3 4 5 3 3" xfId="11012" xr:uid="{4388D746-987B-4CC5-BD8A-FCDB7D917C9D}"/>
    <cellStyle name="Note 3 4 5 4" xfId="3458" xr:uid="{00000000-0005-0000-0000-0000A5090000}"/>
    <cellStyle name="Note 3 4 5 4 2" xfId="6947" xr:uid="{00000000-0005-0000-0000-0000A5090000}"/>
    <cellStyle name="Note 3 4 5 4 2 2" xfId="13697" xr:uid="{48407B24-1036-44D3-83B1-24594940D643}"/>
    <cellStyle name="Note 3 4 5 4 3" xfId="10284" xr:uid="{2289D228-43C9-4984-9695-83E9D5AF02F8}"/>
    <cellStyle name="Note 3 4 5 5" xfId="5762" xr:uid="{00000000-0005-0000-0000-0000A1090000}"/>
    <cellStyle name="Note 3 4 5 5 2" xfId="12515" xr:uid="{670FB098-ADAE-4768-81D7-97B7B63ECCFC}"/>
    <cellStyle name="Note 3 4 5 6" xfId="9103" xr:uid="{B7FCF31D-2078-4F91-A740-FA75C04ACC88}"/>
    <cellStyle name="Note 3 4 6" xfId="2370" xr:uid="{00000000-0005-0000-0000-0000A6090000}"/>
    <cellStyle name="Note 3 4 6 2" xfId="4405" xr:uid="{00000000-0005-0000-0000-0000A7090000}"/>
    <cellStyle name="Note 3 4 6 2 2" xfId="7894" xr:uid="{00000000-0005-0000-0000-0000A7090000}"/>
    <cellStyle name="Note 3 4 6 2 2 2" xfId="14639" xr:uid="{D6AA522D-40A7-469C-B23B-F6869BD5A814}"/>
    <cellStyle name="Note 3 4 6 2 3" xfId="11226" xr:uid="{73385878-D91D-4F95-989E-9EA623AF52C8}"/>
    <cellStyle name="Note 3 4 6 3" xfId="5871" xr:uid="{00000000-0005-0000-0000-0000A6090000}"/>
    <cellStyle name="Note 3 4 6 3 2" xfId="12622" xr:uid="{B2F39483-647D-4818-9AB6-3081F0A9B419}"/>
    <cellStyle name="Note 3 4 6 4" xfId="9209" xr:uid="{24BB17E8-52CC-430E-A02C-0C66E8DED7D8}"/>
    <cellStyle name="Note 3 4 7" xfId="3614" xr:uid="{00000000-0005-0000-0000-0000A8090000}"/>
    <cellStyle name="Note 3 4 7 2" xfId="7103" xr:uid="{00000000-0005-0000-0000-0000A8090000}"/>
    <cellStyle name="Note 3 4 7 2 2" xfId="13852" xr:uid="{9876D0BB-5D41-4B0F-B4A8-535C0393CD80}"/>
    <cellStyle name="Note 3 4 7 3" xfId="10439" xr:uid="{49F67FB7-BB3F-4C0F-8329-CE6F5BE38EED}"/>
    <cellStyle name="Note 3 4 8" xfId="3386" xr:uid="{00000000-0005-0000-0000-0000A9090000}"/>
    <cellStyle name="Note 3 4 8 2" xfId="6875" xr:uid="{00000000-0005-0000-0000-0000A9090000}"/>
    <cellStyle name="Note 3 4 8 2 2" xfId="13625" xr:uid="{91CFB1F4-6C2E-44F8-85C9-2C1B214BCF77}"/>
    <cellStyle name="Note 3 4 8 3" xfId="10212" xr:uid="{B1185B71-DEDD-4277-9F40-32DB905A1269}"/>
    <cellStyle name="Note 3 4 9" xfId="5188" xr:uid="{00000000-0005-0000-0000-000091090000}"/>
    <cellStyle name="Note 3 4 9 2" xfId="11949" xr:uid="{66535EF8-2058-4190-AD46-2FF08A115EF7}"/>
    <cellStyle name="Note 3 5" xfId="1605" xr:uid="{00000000-0005-0000-0000-0000AA090000}"/>
    <cellStyle name="Note 3 5 2" xfId="2379" xr:uid="{00000000-0005-0000-0000-0000AB090000}"/>
    <cellStyle name="Note 3 5 2 2" xfId="4410" xr:uid="{00000000-0005-0000-0000-0000AC090000}"/>
    <cellStyle name="Note 3 5 2 2 2" xfId="7899" xr:uid="{00000000-0005-0000-0000-0000AC090000}"/>
    <cellStyle name="Note 3 5 2 2 2 2" xfId="14644" xr:uid="{C57D2F5A-FFAD-4BDB-AF60-1A67411DB04D}"/>
    <cellStyle name="Note 3 5 2 2 3" xfId="11231" xr:uid="{80BA30A6-3606-4549-AAAB-939DC117D071}"/>
    <cellStyle name="Note 3 5 2 3" xfId="5879" xr:uid="{00000000-0005-0000-0000-0000AB090000}"/>
    <cellStyle name="Note 3 5 2 3 2" xfId="12630" xr:uid="{F639802A-FD73-4505-916A-B0A52786EDEE}"/>
    <cellStyle name="Note 3 5 2 4" xfId="9217" xr:uid="{2B55B9B1-F15C-4A80-A60F-C07E5E99286B}"/>
    <cellStyle name="Note 3 5 3" xfId="3622" xr:uid="{00000000-0005-0000-0000-0000AD090000}"/>
    <cellStyle name="Note 3 5 3 2" xfId="7111" xr:uid="{00000000-0005-0000-0000-0000AD090000}"/>
    <cellStyle name="Note 3 5 3 2 2" xfId="13860" xr:uid="{E3CBA556-0C8E-4C09-A393-CCEA34667078}"/>
    <cellStyle name="Note 3 5 3 3" xfId="10447" xr:uid="{060FF6F5-C6EA-41E0-BC81-A385F5CE06EA}"/>
    <cellStyle name="Note 3 5 4" xfId="2958" xr:uid="{00000000-0005-0000-0000-0000AE090000}"/>
    <cellStyle name="Note 3 5 4 2" xfId="6447" xr:uid="{00000000-0005-0000-0000-0000AE090000}"/>
    <cellStyle name="Note 3 5 4 2 2" xfId="13197" xr:uid="{7D3AF756-E772-499D-9781-176E529C1C4B}"/>
    <cellStyle name="Note 3 5 4 3" xfId="9784" xr:uid="{15D0E5A9-F3CE-40FF-A765-665C754AD09F}"/>
    <cellStyle name="Note 3 5 5" xfId="5200" xr:uid="{00000000-0005-0000-0000-0000AA090000}"/>
    <cellStyle name="Note 3 5 5 2" xfId="11957" xr:uid="{23BC8EBC-0041-4356-98D4-48D877ED5F7C}"/>
    <cellStyle name="Note 3 5 6" xfId="8545" xr:uid="{14EBC582-8384-40EA-AFFB-09F9D941CD5B}"/>
    <cellStyle name="Note 3 6" xfId="2113" xr:uid="{00000000-0005-0000-0000-0000AF090000}"/>
    <cellStyle name="Note 3 6 2" xfId="2880" xr:uid="{00000000-0005-0000-0000-0000B0090000}"/>
    <cellStyle name="Note 3 6 2 2" xfId="4900" xr:uid="{00000000-0005-0000-0000-0000B1090000}"/>
    <cellStyle name="Note 3 6 2 2 2" xfId="8389" xr:uid="{00000000-0005-0000-0000-0000B1090000}"/>
    <cellStyle name="Note 3 6 2 2 2 2" xfId="15134" xr:uid="{350324D7-C772-4713-A6FD-20977D3935B2}"/>
    <cellStyle name="Note 3 6 2 2 3" xfId="11721" xr:uid="{AD9A5D70-BC28-41AA-991C-6756A94AED67}"/>
    <cellStyle name="Note 3 6 2 3" xfId="6369" xr:uid="{00000000-0005-0000-0000-0000B0090000}"/>
    <cellStyle name="Note 3 6 2 3 2" xfId="13120" xr:uid="{7C535741-DD3C-49B4-8AB4-679D9C3024C1}"/>
    <cellStyle name="Note 3 6 2 4" xfId="9707" xr:uid="{2B105B49-5BEB-41AC-BE9B-214907012FA0}"/>
    <cellStyle name="Note 3 6 3" xfId="4121" xr:uid="{00000000-0005-0000-0000-0000B2090000}"/>
    <cellStyle name="Note 3 6 3 2" xfId="7610" xr:uid="{00000000-0005-0000-0000-0000B2090000}"/>
    <cellStyle name="Note 3 6 3 2 2" xfId="14359" xr:uid="{FEE096A0-4044-450C-8047-A2C7FF13D247}"/>
    <cellStyle name="Note 3 6 3 3" xfId="10946" xr:uid="{90F0CECE-F3D1-40C4-A120-B22668D86DCA}"/>
    <cellStyle name="Note 3 6 4" xfId="3127" xr:uid="{00000000-0005-0000-0000-0000B3090000}"/>
    <cellStyle name="Note 3 6 4 2" xfId="6616" xr:uid="{00000000-0005-0000-0000-0000B3090000}"/>
    <cellStyle name="Note 3 6 4 2 2" xfId="13366" xr:uid="{342E1517-E790-4A8A-801A-68348053F038}"/>
    <cellStyle name="Note 3 6 4 3" xfId="9953" xr:uid="{C1B52054-3AA8-446E-9B7C-81C2013EE1FE}"/>
    <cellStyle name="Note 3 6 5" xfId="5692" xr:uid="{00000000-0005-0000-0000-0000AF090000}"/>
    <cellStyle name="Note 3 6 5 2" xfId="12447" xr:uid="{71E4283F-C3C6-4509-8EC9-3853CB6531BF}"/>
    <cellStyle name="Note 3 6 6" xfId="9035" xr:uid="{4A1F1BCB-6DD5-495F-8063-BD551E2CF546}"/>
    <cellStyle name="Note 3 7" xfId="1777" xr:uid="{00000000-0005-0000-0000-0000B4090000}"/>
    <cellStyle name="Note 3 7 2" xfId="2547" xr:uid="{00000000-0005-0000-0000-0000B5090000}"/>
    <cellStyle name="Note 3 7 2 2" xfId="4570" xr:uid="{00000000-0005-0000-0000-0000B6090000}"/>
    <cellStyle name="Note 3 7 2 2 2" xfId="8059" xr:uid="{00000000-0005-0000-0000-0000B6090000}"/>
    <cellStyle name="Note 3 7 2 2 2 2" xfId="14804" xr:uid="{6B4C5CC0-93CD-4635-9309-C3ED659CFCF7}"/>
    <cellStyle name="Note 3 7 2 2 3" xfId="11391" xr:uid="{E7AEA94D-0FCC-4B27-98D3-0476F9DF0A2F}"/>
    <cellStyle name="Note 3 7 2 3" xfId="6040" xr:uid="{00000000-0005-0000-0000-0000B5090000}"/>
    <cellStyle name="Note 3 7 2 3 2" xfId="12791" xr:uid="{89F9E1BC-0C58-473E-8546-DF28B358441B}"/>
    <cellStyle name="Note 3 7 2 4" xfId="9378" xr:uid="{310B8F8B-C637-4631-AA16-632D1D6E251B}"/>
    <cellStyle name="Note 3 7 3" xfId="3789" xr:uid="{00000000-0005-0000-0000-0000B7090000}"/>
    <cellStyle name="Note 3 7 3 2" xfId="7278" xr:uid="{00000000-0005-0000-0000-0000B7090000}"/>
    <cellStyle name="Note 3 7 3 2 2" xfId="14027" xr:uid="{5141F8DF-4C63-4A65-BAFF-EAB8B5E75B35}"/>
    <cellStyle name="Note 3 7 3 3" xfId="10614" xr:uid="{BD0A2DD8-0C9C-4D08-85BB-E9FFFA8D8656}"/>
    <cellStyle name="Note 3 7 4" xfId="3340" xr:uid="{00000000-0005-0000-0000-0000B8090000}"/>
    <cellStyle name="Note 3 7 4 2" xfId="6829" xr:uid="{00000000-0005-0000-0000-0000B8090000}"/>
    <cellStyle name="Note 3 7 4 2 2" xfId="13579" xr:uid="{5429B666-C826-4217-B112-FB1CFFB523B7}"/>
    <cellStyle name="Note 3 7 4 3" xfId="10166" xr:uid="{588756EC-882C-4402-9322-40E6D9815846}"/>
    <cellStyle name="Note 3 7 5" xfId="5363" xr:uid="{00000000-0005-0000-0000-0000B4090000}"/>
    <cellStyle name="Note 3 7 5 2" xfId="12118" xr:uid="{4D1B235B-C1BE-4958-B6EC-AAA2D198FFF8}"/>
    <cellStyle name="Note 3 7 6" xfId="8706" xr:uid="{4E216BB0-C32A-4A41-B2B7-5B698D744D03}"/>
    <cellStyle name="Note 3 8" xfId="1839" xr:uid="{00000000-0005-0000-0000-0000B9090000}"/>
    <cellStyle name="Note 3 8 2" xfId="2609" xr:uid="{00000000-0005-0000-0000-0000BA090000}"/>
    <cellStyle name="Note 3 8 2 2" xfId="4632" xr:uid="{00000000-0005-0000-0000-0000BB090000}"/>
    <cellStyle name="Note 3 8 2 2 2" xfId="8121" xr:uid="{00000000-0005-0000-0000-0000BB090000}"/>
    <cellStyle name="Note 3 8 2 2 2 2" xfId="14866" xr:uid="{3D67BA95-D9F2-4078-A6BC-E68F3788AB35}"/>
    <cellStyle name="Note 3 8 2 2 3" xfId="11453" xr:uid="{7646534A-8A62-4BCE-97A4-1C14190FA4C5}"/>
    <cellStyle name="Note 3 8 2 3" xfId="6101" xr:uid="{00000000-0005-0000-0000-0000BA090000}"/>
    <cellStyle name="Note 3 8 2 3 2" xfId="12852" xr:uid="{874D3761-9FED-4DB3-A079-49D37A687582}"/>
    <cellStyle name="Note 3 8 2 4" xfId="9439" xr:uid="{33F2BF61-EDAC-4390-908D-51A280B299ED}"/>
    <cellStyle name="Note 3 8 3" xfId="3851" xr:uid="{00000000-0005-0000-0000-0000BC090000}"/>
    <cellStyle name="Note 3 8 3 2" xfId="7340" xr:uid="{00000000-0005-0000-0000-0000BC090000}"/>
    <cellStyle name="Note 3 8 3 2 2" xfId="14089" xr:uid="{4A9EC403-7B94-4F7A-A46D-3A700AF0B595}"/>
    <cellStyle name="Note 3 8 3 3" xfId="10676" xr:uid="{51C621BE-05C1-4268-889A-1EA0ED4070AB}"/>
    <cellStyle name="Note 3 8 4" xfId="3026" xr:uid="{00000000-0005-0000-0000-0000BD090000}"/>
    <cellStyle name="Note 3 8 4 2" xfId="6515" xr:uid="{00000000-0005-0000-0000-0000BD090000}"/>
    <cellStyle name="Note 3 8 4 2 2" xfId="13265" xr:uid="{6BF94724-7A76-4257-9923-37B59A14E56B}"/>
    <cellStyle name="Note 3 8 4 3" xfId="9852" xr:uid="{EED33B64-F1B0-4C16-9925-B09D31C1796E}"/>
    <cellStyle name="Note 3 8 5" xfId="5424" xr:uid="{00000000-0005-0000-0000-0000B9090000}"/>
    <cellStyle name="Note 3 8 5 2" xfId="12179" xr:uid="{1844A17F-4D47-4C0A-BC8B-4B62932D8494}"/>
    <cellStyle name="Note 3 8 6" xfId="8767" xr:uid="{0C70BA87-24AE-4625-83A6-D9EE9B3AC6A3}"/>
    <cellStyle name="Note 3 9" xfId="5010" xr:uid="{00000000-0005-0000-0000-000054090000}"/>
    <cellStyle name="Note 3 9 2" xfId="11822" xr:uid="{08B3210D-23FF-4DC4-A315-DA15C690E070}"/>
    <cellStyle name="Note 4" xfId="595" xr:uid="{00000000-0005-0000-0000-0000BE090000}"/>
    <cellStyle name="Note 4 10" xfId="8508" xr:uid="{9930F042-F2DF-4F71-B3BB-4C7AE3CC2D3A}"/>
    <cellStyle name="Note 4 2" xfId="787" xr:uid="{00000000-0005-0000-0000-0000BF090000}"/>
    <cellStyle name="Note 4 2 10" xfId="5092" xr:uid="{00000000-0005-0000-0000-0000BF090000}"/>
    <cellStyle name="Note 4 2 10 2" xfId="11877" xr:uid="{43A5488A-F576-4D77-AE61-736997625713}"/>
    <cellStyle name="Note 4 2 11" xfId="8520" xr:uid="{43B7358C-BB1A-495C-8B77-B4D9EC4E9359}"/>
    <cellStyle name="Note 4 2 2" xfId="1654" xr:uid="{00000000-0005-0000-0000-0000C0090000}"/>
    <cellStyle name="Note 4 2 2 2" xfId="2427" xr:uid="{00000000-0005-0000-0000-0000C1090000}"/>
    <cellStyle name="Note 4 2 2 2 2" xfId="4452" xr:uid="{00000000-0005-0000-0000-0000C2090000}"/>
    <cellStyle name="Note 4 2 2 2 2 2" xfId="7941" xr:uid="{00000000-0005-0000-0000-0000C2090000}"/>
    <cellStyle name="Note 4 2 2 2 2 2 2" xfId="14686" xr:uid="{A58F92E8-C33E-40EE-896E-EA7AF14F15C8}"/>
    <cellStyle name="Note 4 2 2 2 2 3" xfId="11273" xr:uid="{9022644C-C9F0-4A2A-8B00-EF3336A1E7E9}"/>
    <cellStyle name="Note 4 2 2 2 3" xfId="5921" xr:uid="{00000000-0005-0000-0000-0000C1090000}"/>
    <cellStyle name="Note 4 2 2 2 3 2" xfId="12672" xr:uid="{9530533C-6ABB-4E03-9BBE-7D79D1C9CA72}"/>
    <cellStyle name="Note 4 2 2 2 4" xfId="9259" xr:uid="{01B1845B-16F2-44FA-97EB-8090D0C444F3}"/>
    <cellStyle name="Note 4 2 2 3" xfId="3670" xr:uid="{00000000-0005-0000-0000-0000C3090000}"/>
    <cellStyle name="Note 4 2 2 3 2" xfId="7159" xr:uid="{00000000-0005-0000-0000-0000C3090000}"/>
    <cellStyle name="Note 4 2 2 3 2 2" xfId="13908" xr:uid="{D076CF20-2E55-4F03-A435-E13E115228DF}"/>
    <cellStyle name="Note 4 2 2 3 3" xfId="10495" xr:uid="{322DA5D6-D6C2-4596-8965-82687E20D0E4}"/>
    <cellStyle name="Note 4 2 2 4" xfId="3618" xr:uid="{00000000-0005-0000-0000-0000C4090000}"/>
    <cellStyle name="Note 4 2 2 4 2" xfId="7107" xr:uid="{00000000-0005-0000-0000-0000C4090000}"/>
    <cellStyle name="Note 4 2 2 4 2 2" xfId="13856" xr:uid="{B8FD4FF0-90DA-45D9-8812-C69817B23D0E}"/>
    <cellStyle name="Note 4 2 2 4 3" xfId="10443" xr:uid="{C80E077E-7050-4437-8F29-2692B667D2C8}"/>
    <cellStyle name="Note 4 2 2 5" xfId="5242" xr:uid="{00000000-0005-0000-0000-0000C0090000}"/>
    <cellStyle name="Note 4 2 2 5 2" xfId="11999" xr:uid="{67CCF721-B89B-46E6-9DBB-EFB798D6D199}"/>
    <cellStyle name="Note 4 2 2 6" xfId="8587" xr:uid="{A27884BA-AFEB-4AF5-8884-AD144A6451BB}"/>
    <cellStyle name="Note 4 2 3" xfId="1875" xr:uid="{00000000-0005-0000-0000-0000C5090000}"/>
    <cellStyle name="Note 4 2 3 2" xfId="2645" xr:uid="{00000000-0005-0000-0000-0000C6090000}"/>
    <cellStyle name="Note 4 2 3 2 2" xfId="4668" xr:uid="{00000000-0005-0000-0000-0000C7090000}"/>
    <cellStyle name="Note 4 2 3 2 2 2" xfId="8157" xr:uid="{00000000-0005-0000-0000-0000C7090000}"/>
    <cellStyle name="Note 4 2 3 2 2 2 2" xfId="14902" xr:uid="{5B67E50E-9A21-4AF9-939A-EBCA3B5199E9}"/>
    <cellStyle name="Note 4 2 3 2 2 3" xfId="11489" xr:uid="{343E05D4-C7CB-4A76-9F28-F32A8C9628E6}"/>
    <cellStyle name="Note 4 2 3 2 3" xfId="6137" xr:uid="{00000000-0005-0000-0000-0000C6090000}"/>
    <cellStyle name="Note 4 2 3 2 3 2" xfId="12888" xr:uid="{C6400789-759A-4FE2-BF97-9ED485537DC2}"/>
    <cellStyle name="Note 4 2 3 2 4" xfId="9475" xr:uid="{E85D40BB-F125-4349-A652-3832DCC97F88}"/>
    <cellStyle name="Note 4 2 3 3" xfId="3887" xr:uid="{00000000-0005-0000-0000-0000C8090000}"/>
    <cellStyle name="Note 4 2 3 3 2" xfId="7376" xr:uid="{00000000-0005-0000-0000-0000C8090000}"/>
    <cellStyle name="Note 4 2 3 3 2 2" xfId="14125" xr:uid="{AC228AF2-DF15-4232-87FB-1C85C6463603}"/>
    <cellStyle name="Note 4 2 3 3 3" xfId="10712" xr:uid="{D9A1133F-2478-4EC5-B0CE-75CA75DECA24}"/>
    <cellStyle name="Note 4 2 3 4" xfId="3319" xr:uid="{00000000-0005-0000-0000-0000C9090000}"/>
    <cellStyle name="Note 4 2 3 4 2" xfId="6808" xr:uid="{00000000-0005-0000-0000-0000C9090000}"/>
    <cellStyle name="Note 4 2 3 4 2 2" xfId="13558" xr:uid="{A3EFE36B-BE00-463D-8AEA-7108DB43807F}"/>
    <cellStyle name="Note 4 2 3 4 3" xfId="10145" xr:uid="{0AE20688-2BA7-4B90-9E3C-D35143F11E14}"/>
    <cellStyle name="Note 4 2 3 5" xfId="5460" xr:uid="{00000000-0005-0000-0000-0000C5090000}"/>
    <cellStyle name="Note 4 2 3 5 2" xfId="12215" xr:uid="{AD8C5E67-9F76-45B4-BEAF-1124704653BA}"/>
    <cellStyle name="Note 4 2 3 6" xfId="8803" xr:uid="{5541E1CC-D9EA-4C47-915E-0A4526F88225}"/>
    <cellStyle name="Note 4 2 4" xfId="2013" xr:uid="{00000000-0005-0000-0000-0000CA090000}"/>
    <cellStyle name="Note 4 2 4 2" xfId="2780" xr:uid="{00000000-0005-0000-0000-0000CB090000}"/>
    <cellStyle name="Note 4 2 4 2 2" xfId="4802" xr:uid="{00000000-0005-0000-0000-0000CC090000}"/>
    <cellStyle name="Note 4 2 4 2 2 2" xfId="8291" xr:uid="{00000000-0005-0000-0000-0000CC090000}"/>
    <cellStyle name="Note 4 2 4 2 2 2 2" xfId="15036" xr:uid="{4E7B4277-F014-49D2-97F5-FEC20BD3EC4A}"/>
    <cellStyle name="Note 4 2 4 2 2 3" xfId="11623" xr:uid="{735AD341-873D-499D-86AF-D102E0BFF414}"/>
    <cellStyle name="Note 4 2 4 2 3" xfId="6271" xr:uid="{00000000-0005-0000-0000-0000CB090000}"/>
    <cellStyle name="Note 4 2 4 2 3 2" xfId="13022" xr:uid="{486692D4-962A-48BC-AE61-9B8EBDF0B73A}"/>
    <cellStyle name="Note 4 2 4 2 4" xfId="9609" xr:uid="{4A2B0A78-3448-46FC-B072-C177D66E5D2E}"/>
    <cellStyle name="Note 4 2 4 3" xfId="4023" xr:uid="{00000000-0005-0000-0000-0000CD090000}"/>
    <cellStyle name="Note 4 2 4 3 2" xfId="7512" xr:uid="{00000000-0005-0000-0000-0000CD090000}"/>
    <cellStyle name="Note 4 2 4 3 2 2" xfId="14261" xr:uid="{0F8E8EDB-E0F5-4316-A3DC-DC25BA461B43}"/>
    <cellStyle name="Note 4 2 4 3 3" xfId="10848" xr:uid="{38BDAF42-91CF-4420-9671-CBC68590156D}"/>
    <cellStyle name="Note 4 2 4 4" xfId="3015" xr:uid="{00000000-0005-0000-0000-0000CE090000}"/>
    <cellStyle name="Note 4 2 4 4 2" xfId="6504" xr:uid="{00000000-0005-0000-0000-0000CE090000}"/>
    <cellStyle name="Note 4 2 4 4 2 2" xfId="13254" xr:uid="{404D5EF9-02B2-4313-995E-7E7A7AEA74D7}"/>
    <cellStyle name="Note 4 2 4 4 3" xfId="9841" xr:uid="{02EDCAAE-C921-4AEF-901A-4EBC4AB7AFBD}"/>
    <cellStyle name="Note 4 2 4 5" xfId="5594" xr:uid="{00000000-0005-0000-0000-0000CA090000}"/>
    <cellStyle name="Note 4 2 4 5 2" xfId="12349" xr:uid="{5C939A1C-7113-4885-9369-DC6D6B1E6C6E}"/>
    <cellStyle name="Note 4 2 4 6" xfId="8937" xr:uid="{83E9EA49-5FFC-4EF8-84F6-7CFDAF55B822}"/>
    <cellStyle name="Note 4 2 5" xfId="2074" xr:uid="{00000000-0005-0000-0000-0000CF090000}"/>
    <cellStyle name="Note 4 2 5 2" xfId="2841" xr:uid="{00000000-0005-0000-0000-0000D0090000}"/>
    <cellStyle name="Note 4 2 5 2 2" xfId="4861" xr:uid="{00000000-0005-0000-0000-0000D1090000}"/>
    <cellStyle name="Note 4 2 5 2 2 2" xfId="8350" xr:uid="{00000000-0005-0000-0000-0000D1090000}"/>
    <cellStyle name="Note 4 2 5 2 2 2 2" xfId="15095" xr:uid="{E0FE3176-10C2-4C58-9FE8-E2B5F9DD39DB}"/>
    <cellStyle name="Note 4 2 5 2 2 3" xfId="11682" xr:uid="{24E7B03F-5625-4046-B02A-9E4AC243FAB9}"/>
    <cellStyle name="Note 4 2 5 2 3" xfId="6330" xr:uid="{00000000-0005-0000-0000-0000D0090000}"/>
    <cellStyle name="Note 4 2 5 2 3 2" xfId="13081" xr:uid="{7189A428-EB2A-40A7-B47F-ABCF62539DE6}"/>
    <cellStyle name="Note 4 2 5 2 4" xfId="9668" xr:uid="{2953AB13-38D9-48A2-925C-64D6E3DBF875}"/>
    <cellStyle name="Note 4 2 5 3" xfId="4082" xr:uid="{00000000-0005-0000-0000-0000D2090000}"/>
    <cellStyle name="Note 4 2 5 3 2" xfId="7571" xr:uid="{00000000-0005-0000-0000-0000D2090000}"/>
    <cellStyle name="Note 4 2 5 3 2 2" xfId="14320" xr:uid="{8B584756-A0CF-4BBE-A85B-D93C9BE44DEA}"/>
    <cellStyle name="Note 4 2 5 3 3" xfId="10907" xr:uid="{ABD7520C-015F-4F46-AB9F-B75FDFB142B8}"/>
    <cellStyle name="Note 4 2 5 4" xfId="3265" xr:uid="{00000000-0005-0000-0000-0000D3090000}"/>
    <cellStyle name="Note 4 2 5 4 2" xfId="6754" xr:uid="{00000000-0005-0000-0000-0000D3090000}"/>
    <cellStyle name="Note 4 2 5 4 2 2" xfId="13504" xr:uid="{5054DB2A-6F3D-4C0F-A88E-715054754FC7}"/>
    <cellStyle name="Note 4 2 5 4 3" xfId="10091" xr:uid="{08882FA9-5617-4C94-A86D-CAA6801E4C0C}"/>
    <cellStyle name="Note 4 2 5 5" xfId="5653" xr:uid="{00000000-0005-0000-0000-0000CF090000}"/>
    <cellStyle name="Note 4 2 5 5 2" xfId="12408" xr:uid="{294EC309-C7FF-4470-9388-891D67527A41}"/>
    <cellStyle name="Note 4 2 5 6" xfId="8996" xr:uid="{EE43B99A-8522-4657-8AFC-C5713CA0D894}"/>
    <cellStyle name="Note 4 2 6" xfId="1912" xr:uid="{00000000-0005-0000-0000-0000D4090000}"/>
    <cellStyle name="Note 4 2 6 2" xfId="2682" xr:uid="{00000000-0005-0000-0000-0000D5090000}"/>
    <cellStyle name="Note 4 2 6 2 2" xfId="4704" xr:uid="{00000000-0005-0000-0000-0000D6090000}"/>
    <cellStyle name="Note 4 2 6 2 2 2" xfId="8193" xr:uid="{00000000-0005-0000-0000-0000D6090000}"/>
    <cellStyle name="Note 4 2 6 2 2 2 2" xfId="14938" xr:uid="{D481F6DC-A83A-406E-B182-8002E7886914}"/>
    <cellStyle name="Note 4 2 6 2 2 3" xfId="11525" xr:uid="{AD39CB3F-2FB3-4DF3-BBAF-5E543372313A}"/>
    <cellStyle name="Note 4 2 6 2 3" xfId="6174" xr:uid="{00000000-0005-0000-0000-0000D5090000}"/>
    <cellStyle name="Note 4 2 6 2 3 2" xfId="12925" xr:uid="{67424885-4B16-4C00-A1AF-BB274EFF8103}"/>
    <cellStyle name="Note 4 2 6 2 4" xfId="9512" xr:uid="{1FDD10DC-B4EE-48DD-87D4-C24E7BC847FA}"/>
    <cellStyle name="Note 4 2 6 3" xfId="3923" xr:uid="{00000000-0005-0000-0000-0000D7090000}"/>
    <cellStyle name="Note 4 2 6 3 2" xfId="7412" xr:uid="{00000000-0005-0000-0000-0000D7090000}"/>
    <cellStyle name="Note 4 2 6 3 2 2" xfId="14161" xr:uid="{46D4AA85-CF7F-4907-9E2F-74483FF57B19}"/>
    <cellStyle name="Note 4 2 6 3 3" xfId="10748" xr:uid="{28D881B1-82E9-4A89-81D6-8C8A19925E5B}"/>
    <cellStyle name="Note 4 2 6 4" xfId="3305" xr:uid="{00000000-0005-0000-0000-0000D8090000}"/>
    <cellStyle name="Note 4 2 6 4 2" xfId="6794" xr:uid="{00000000-0005-0000-0000-0000D8090000}"/>
    <cellStyle name="Note 4 2 6 4 2 2" xfId="13544" xr:uid="{BBCE898F-CA51-4054-BD70-B16CCED7EB12}"/>
    <cellStyle name="Note 4 2 6 4 3" xfId="10131" xr:uid="{52FCFE89-6811-4D5C-8F62-7876D75F0765}"/>
    <cellStyle name="Note 4 2 6 5" xfId="5497" xr:uid="{00000000-0005-0000-0000-0000D4090000}"/>
    <cellStyle name="Note 4 2 6 5 2" xfId="12252" xr:uid="{9FD85CFA-48DD-4F9A-B20E-30A2E986F373}"/>
    <cellStyle name="Note 4 2 6 6" xfId="8840" xr:uid="{AB0D4DDE-8AA6-41DC-89CC-2C95A75D5BC3}"/>
    <cellStyle name="Note 4 2 7" xfId="2301" xr:uid="{00000000-0005-0000-0000-0000D9090000}"/>
    <cellStyle name="Note 4 2 7 2" xfId="4339" xr:uid="{00000000-0005-0000-0000-0000DA090000}"/>
    <cellStyle name="Note 4 2 7 2 2" xfId="7828" xr:uid="{00000000-0005-0000-0000-0000DA090000}"/>
    <cellStyle name="Note 4 2 7 2 2 2" xfId="14573" xr:uid="{99AB785E-674D-4EC5-8CE8-32AAA5619221}"/>
    <cellStyle name="Note 4 2 7 2 3" xfId="11160" xr:uid="{6570E760-9360-4AE8-B2C9-9660ECC40ED9}"/>
    <cellStyle name="Note 4 2 7 3" xfId="5802" xr:uid="{00000000-0005-0000-0000-0000D9090000}"/>
    <cellStyle name="Note 4 2 7 3 2" xfId="12553" xr:uid="{91838078-7C05-47FE-926B-BADA4F66805C}"/>
    <cellStyle name="Note 4 2 7 4" xfId="9140" xr:uid="{56357385-B2CC-4DF0-ACC4-882012EEE42E}"/>
    <cellStyle name="Note 4 2 8" xfId="3202" xr:uid="{00000000-0005-0000-0000-0000DB090000}"/>
    <cellStyle name="Note 4 2 8 2" xfId="6691" xr:uid="{00000000-0005-0000-0000-0000DB090000}"/>
    <cellStyle name="Note 4 2 8 2 2" xfId="13441" xr:uid="{69DA6411-CCBD-49E6-BA7D-46C594719C26}"/>
    <cellStyle name="Note 4 2 8 3" xfId="10028" xr:uid="{8DF26102-619F-41EA-81CF-267801D70FA7}"/>
    <cellStyle name="Note 4 2 9" xfId="4197" xr:uid="{00000000-0005-0000-0000-0000DC090000}"/>
    <cellStyle name="Note 4 2 9 2" xfId="7686" xr:uid="{00000000-0005-0000-0000-0000DC090000}"/>
    <cellStyle name="Note 4 2 9 2 2" xfId="14434" xr:uid="{DCAE42EE-7CA1-4BD2-A634-A32ECFB0A404}"/>
    <cellStyle name="Note 4 2 9 3" xfId="11021" xr:uid="{1C1104BC-5CF6-4019-A1BD-7518B738BC15}"/>
    <cellStyle name="Note 4 3" xfId="770" xr:uid="{00000000-0005-0000-0000-0000DD090000}"/>
    <cellStyle name="Note 4 3 10" xfId="5075" xr:uid="{00000000-0005-0000-0000-0000DD090000}"/>
    <cellStyle name="Note 4 3 10 2" xfId="11861" xr:uid="{3BCBF267-6CE8-41BD-8B9D-2E624DFC5566}"/>
    <cellStyle name="Note 4 3 11" xfId="8518" xr:uid="{30BAF497-953D-4283-B90A-D6AB843A55EE}"/>
    <cellStyle name="Note 4 3 2" xfId="1638" xr:uid="{00000000-0005-0000-0000-0000DE090000}"/>
    <cellStyle name="Note 4 3 2 2" xfId="2411" xr:uid="{00000000-0005-0000-0000-0000DF090000}"/>
    <cellStyle name="Note 4 3 2 2 2" xfId="4436" xr:uid="{00000000-0005-0000-0000-0000E0090000}"/>
    <cellStyle name="Note 4 3 2 2 2 2" xfId="7925" xr:uid="{00000000-0005-0000-0000-0000E0090000}"/>
    <cellStyle name="Note 4 3 2 2 2 2 2" xfId="14670" xr:uid="{EB46D755-9CE7-459B-9E4E-FFF716C47DC8}"/>
    <cellStyle name="Note 4 3 2 2 2 3" xfId="11257" xr:uid="{BC9D39D5-E8AA-4E7A-8790-E26B5302226C}"/>
    <cellStyle name="Note 4 3 2 2 3" xfId="5905" xr:uid="{00000000-0005-0000-0000-0000DF090000}"/>
    <cellStyle name="Note 4 3 2 2 3 2" xfId="12656" xr:uid="{DF383CEB-1146-43F6-8C0A-684D85C77F8A}"/>
    <cellStyle name="Note 4 3 2 2 4" xfId="9243" xr:uid="{13013845-3214-4E02-9AB7-F01562AAD196}"/>
    <cellStyle name="Note 4 3 2 3" xfId="3654" xr:uid="{00000000-0005-0000-0000-0000E1090000}"/>
    <cellStyle name="Note 4 3 2 3 2" xfId="7143" xr:uid="{00000000-0005-0000-0000-0000E1090000}"/>
    <cellStyle name="Note 4 3 2 3 2 2" xfId="13892" xr:uid="{40435469-C6FF-43A1-8EC4-6F09B6012C6F}"/>
    <cellStyle name="Note 4 3 2 3 3" xfId="10479" xr:uid="{6EA7D94C-DB76-4BC8-AA47-9399190585D3}"/>
    <cellStyle name="Note 4 3 2 4" xfId="2988" xr:uid="{00000000-0005-0000-0000-0000E2090000}"/>
    <cellStyle name="Note 4 3 2 4 2" xfId="6477" xr:uid="{00000000-0005-0000-0000-0000E2090000}"/>
    <cellStyle name="Note 4 3 2 4 2 2" xfId="13227" xr:uid="{6A07721F-E8A3-4A95-AC9A-D75A7308C2BC}"/>
    <cellStyle name="Note 4 3 2 4 3" xfId="9814" xr:uid="{325DEC3C-C490-444B-BD0B-BC8511E6E5F1}"/>
    <cellStyle name="Note 4 3 2 5" xfId="5226" xr:uid="{00000000-0005-0000-0000-0000DE090000}"/>
    <cellStyle name="Note 4 3 2 5 2" xfId="11983" xr:uid="{6E938D33-BB17-4E72-9AC0-1C65EBC6436A}"/>
    <cellStyle name="Note 4 3 2 6" xfId="8571" xr:uid="{5CE5C40D-DD1C-4961-879A-B0FB4F423125}"/>
    <cellStyle name="Note 4 3 3" xfId="1858" xr:uid="{00000000-0005-0000-0000-0000E3090000}"/>
    <cellStyle name="Note 4 3 3 2" xfId="2628" xr:uid="{00000000-0005-0000-0000-0000E4090000}"/>
    <cellStyle name="Note 4 3 3 2 2" xfId="4651" xr:uid="{00000000-0005-0000-0000-0000E5090000}"/>
    <cellStyle name="Note 4 3 3 2 2 2" xfId="8140" xr:uid="{00000000-0005-0000-0000-0000E5090000}"/>
    <cellStyle name="Note 4 3 3 2 2 2 2" xfId="14885" xr:uid="{57B3EDA7-5077-48C7-AE48-F9DEE60B1B00}"/>
    <cellStyle name="Note 4 3 3 2 2 3" xfId="11472" xr:uid="{0A0AAD8A-6C08-40BD-BA0B-5983F09B62AE}"/>
    <cellStyle name="Note 4 3 3 2 3" xfId="6120" xr:uid="{00000000-0005-0000-0000-0000E4090000}"/>
    <cellStyle name="Note 4 3 3 2 3 2" xfId="12871" xr:uid="{45B01389-8FF2-46DC-ABE5-0A6D017384FB}"/>
    <cellStyle name="Note 4 3 3 2 4" xfId="9458" xr:uid="{5B2AF5D1-EE4B-4E40-BC80-C9852D8CEF57}"/>
    <cellStyle name="Note 4 3 3 3" xfId="3870" xr:uid="{00000000-0005-0000-0000-0000E6090000}"/>
    <cellStyle name="Note 4 3 3 3 2" xfId="7359" xr:uid="{00000000-0005-0000-0000-0000E6090000}"/>
    <cellStyle name="Note 4 3 3 3 2 2" xfId="14108" xr:uid="{A450E18C-6BAC-4F23-91B9-30AABEBA7635}"/>
    <cellStyle name="Note 4 3 3 3 3" xfId="10695" xr:uid="{8C5761DB-6901-4F36-81FF-A7A8DCAD95D8}"/>
    <cellStyle name="Note 4 3 3 4" xfId="3573" xr:uid="{00000000-0005-0000-0000-0000E7090000}"/>
    <cellStyle name="Note 4 3 3 4 2" xfId="7062" xr:uid="{00000000-0005-0000-0000-0000E7090000}"/>
    <cellStyle name="Note 4 3 3 4 2 2" xfId="13811" xr:uid="{A244FE20-FBC5-4B59-A2D2-0BF355901BE3}"/>
    <cellStyle name="Note 4 3 3 4 3" xfId="10398" xr:uid="{B81A3438-2366-4411-B5F1-779E80AF8A9E}"/>
    <cellStyle name="Note 4 3 3 5" xfId="5443" xr:uid="{00000000-0005-0000-0000-0000E3090000}"/>
    <cellStyle name="Note 4 3 3 5 2" xfId="12198" xr:uid="{D9EB019F-2326-4B36-A691-54D1DB9E7880}"/>
    <cellStyle name="Note 4 3 3 6" xfId="8786" xr:uid="{D8CEF121-8701-414D-B1FF-5A5508C6393C}"/>
    <cellStyle name="Note 4 3 4" xfId="1695" xr:uid="{00000000-0005-0000-0000-0000E8090000}"/>
    <cellStyle name="Note 4 3 4 2" xfId="2465" xr:uid="{00000000-0005-0000-0000-0000E9090000}"/>
    <cellStyle name="Note 4 3 4 2 2" xfId="4488" xr:uid="{00000000-0005-0000-0000-0000EA090000}"/>
    <cellStyle name="Note 4 3 4 2 2 2" xfId="7977" xr:uid="{00000000-0005-0000-0000-0000EA090000}"/>
    <cellStyle name="Note 4 3 4 2 2 2 2" xfId="14722" xr:uid="{688703C2-E075-4C08-9044-7CE8162A0ED3}"/>
    <cellStyle name="Note 4 3 4 2 2 3" xfId="11309" xr:uid="{A29B21CB-1B6D-4665-BE9F-076FF765BC98}"/>
    <cellStyle name="Note 4 3 4 2 3" xfId="5958" xr:uid="{00000000-0005-0000-0000-0000E9090000}"/>
    <cellStyle name="Note 4 3 4 2 3 2" xfId="12709" xr:uid="{44EF1105-AFF1-4277-9D39-5EAFFD0AFC2C}"/>
    <cellStyle name="Note 4 3 4 2 4" xfId="9296" xr:uid="{7BF51ED6-99FF-4E31-8827-F5AA020FB685}"/>
    <cellStyle name="Note 4 3 4 3" xfId="3707" xr:uid="{00000000-0005-0000-0000-0000EB090000}"/>
    <cellStyle name="Note 4 3 4 3 2" xfId="7196" xr:uid="{00000000-0005-0000-0000-0000EB090000}"/>
    <cellStyle name="Note 4 3 4 3 2 2" xfId="13945" xr:uid="{5D8CE0D5-8A3A-495B-98E1-DF5F19028701}"/>
    <cellStyle name="Note 4 3 4 3 3" xfId="10532" xr:uid="{827D6C99-14CF-456D-A040-E66672671D17}"/>
    <cellStyle name="Note 4 3 4 4" xfId="3083" xr:uid="{00000000-0005-0000-0000-0000EC090000}"/>
    <cellStyle name="Note 4 3 4 4 2" xfId="6572" xr:uid="{00000000-0005-0000-0000-0000EC090000}"/>
    <cellStyle name="Note 4 3 4 4 2 2" xfId="13322" xr:uid="{69281B29-F6A4-47D1-864D-623DF40AF279}"/>
    <cellStyle name="Note 4 3 4 4 3" xfId="9909" xr:uid="{6F0EDF1E-AB24-4FD9-AA08-EBC46CC603E4}"/>
    <cellStyle name="Note 4 3 4 5" xfId="5281" xr:uid="{00000000-0005-0000-0000-0000E8090000}"/>
    <cellStyle name="Note 4 3 4 5 2" xfId="12036" xr:uid="{74A83B84-B312-42B3-AF81-A43819A8BD4E}"/>
    <cellStyle name="Note 4 3 4 6" xfId="8624" xr:uid="{D2147608-72CB-409F-940A-E0D7B615177A}"/>
    <cellStyle name="Note 4 3 5" xfId="1921" xr:uid="{00000000-0005-0000-0000-0000ED090000}"/>
    <cellStyle name="Note 4 3 5 2" xfId="2691" xr:uid="{00000000-0005-0000-0000-0000EE090000}"/>
    <cellStyle name="Note 4 3 5 2 2" xfId="4713" xr:uid="{00000000-0005-0000-0000-0000EF090000}"/>
    <cellStyle name="Note 4 3 5 2 2 2" xfId="8202" xr:uid="{00000000-0005-0000-0000-0000EF090000}"/>
    <cellStyle name="Note 4 3 5 2 2 2 2" xfId="14947" xr:uid="{C90C71A4-C334-422B-B81F-5207AC74C1AC}"/>
    <cellStyle name="Note 4 3 5 2 2 3" xfId="11534" xr:uid="{A493043F-89C3-40C6-8413-376F39FB276B}"/>
    <cellStyle name="Note 4 3 5 2 3" xfId="6183" xr:uid="{00000000-0005-0000-0000-0000EE090000}"/>
    <cellStyle name="Note 4 3 5 2 3 2" xfId="12934" xr:uid="{1E42DF2C-CC59-48A1-A338-AB966160B3B8}"/>
    <cellStyle name="Note 4 3 5 2 4" xfId="9521" xr:uid="{A0FF0979-7393-4F05-B377-8F924B549B40}"/>
    <cellStyle name="Note 4 3 5 3" xfId="3932" xr:uid="{00000000-0005-0000-0000-0000F0090000}"/>
    <cellStyle name="Note 4 3 5 3 2" xfId="7421" xr:uid="{00000000-0005-0000-0000-0000F0090000}"/>
    <cellStyle name="Note 4 3 5 3 2 2" xfId="14170" xr:uid="{212E9BDC-81C4-4F67-87DC-16E1B992C607}"/>
    <cellStyle name="Note 4 3 5 3 3" xfId="10757" xr:uid="{C2EC38D5-7B37-4194-8D5A-9CB3DEED6CEA}"/>
    <cellStyle name="Note 4 3 5 4" xfId="3302" xr:uid="{00000000-0005-0000-0000-0000F1090000}"/>
    <cellStyle name="Note 4 3 5 4 2" xfId="6791" xr:uid="{00000000-0005-0000-0000-0000F1090000}"/>
    <cellStyle name="Note 4 3 5 4 2 2" xfId="13541" xr:uid="{F4283397-0404-47C3-A897-D591B62158FB}"/>
    <cellStyle name="Note 4 3 5 4 3" xfId="10128" xr:uid="{6C09E038-B855-4173-8A47-0CBC7569773F}"/>
    <cellStyle name="Note 4 3 5 5" xfId="5506" xr:uid="{00000000-0005-0000-0000-0000ED090000}"/>
    <cellStyle name="Note 4 3 5 5 2" xfId="12261" xr:uid="{466D80F0-A2DA-409C-86B9-3635BE291A72}"/>
    <cellStyle name="Note 4 3 5 6" xfId="8849" xr:uid="{03478D61-EE04-418B-98F4-B7D77E4FC5F7}"/>
    <cellStyle name="Note 4 3 6" xfId="1971" xr:uid="{00000000-0005-0000-0000-0000F2090000}"/>
    <cellStyle name="Note 4 3 6 2" xfId="2741" xr:uid="{00000000-0005-0000-0000-0000F3090000}"/>
    <cellStyle name="Note 4 3 6 2 2" xfId="4763" xr:uid="{00000000-0005-0000-0000-0000F4090000}"/>
    <cellStyle name="Note 4 3 6 2 2 2" xfId="8252" xr:uid="{00000000-0005-0000-0000-0000F4090000}"/>
    <cellStyle name="Note 4 3 6 2 2 2 2" xfId="14997" xr:uid="{CE4C7216-930C-456F-9644-CE1F68D3DD1E}"/>
    <cellStyle name="Note 4 3 6 2 2 3" xfId="11584" xr:uid="{982AFDEE-850F-4565-95B3-C9C10A22B508}"/>
    <cellStyle name="Note 4 3 6 2 3" xfId="6233" xr:uid="{00000000-0005-0000-0000-0000F3090000}"/>
    <cellStyle name="Note 4 3 6 2 3 2" xfId="12984" xr:uid="{951D6653-E6DE-4F72-9B47-9532A24182FB}"/>
    <cellStyle name="Note 4 3 6 2 4" xfId="9571" xr:uid="{71F71A83-79C0-4F28-9925-404D23243C67}"/>
    <cellStyle name="Note 4 3 6 3" xfId="3982" xr:uid="{00000000-0005-0000-0000-0000F5090000}"/>
    <cellStyle name="Note 4 3 6 3 2" xfId="7471" xr:uid="{00000000-0005-0000-0000-0000F5090000}"/>
    <cellStyle name="Note 4 3 6 3 2 2" xfId="14220" xr:uid="{2336C492-636C-4D01-AFD1-87F26CCDF689}"/>
    <cellStyle name="Note 4 3 6 3 3" xfId="10807" xr:uid="{D00AF783-70D8-4A24-B572-C821DA33C8ED}"/>
    <cellStyle name="Note 4 3 6 4" xfId="4201" xr:uid="{00000000-0005-0000-0000-0000F6090000}"/>
    <cellStyle name="Note 4 3 6 4 2" xfId="7690" xr:uid="{00000000-0005-0000-0000-0000F6090000}"/>
    <cellStyle name="Note 4 3 6 4 2 2" xfId="14438" xr:uid="{67667499-12B6-4744-A226-915D10FD8647}"/>
    <cellStyle name="Note 4 3 6 4 3" xfId="11025" xr:uid="{F420CEF4-AF30-488B-8F47-32E7CAEDEE40}"/>
    <cellStyle name="Note 4 3 6 5" xfId="5556" xr:uid="{00000000-0005-0000-0000-0000F2090000}"/>
    <cellStyle name="Note 4 3 6 5 2" xfId="12311" xr:uid="{9B978C0A-0DC5-4327-B1B4-B4F73B7E381F}"/>
    <cellStyle name="Note 4 3 6 6" xfId="8899" xr:uid="{C74A5D04-4F76-48A6-AD81-A107A1FBE270}"/>
    <cellStyle name="Note 4 3 7" xfId="2285" xr:uid="{00000000-0005-0000-0000-0000F7090000}"/>
    <cellStyle name="Note 4 3 7 2" xfId="4323" xr:uid="{00000000-0005-0000-0000-0000F8090000}"/>
    <cellStyle name="Note 4 3 7 2 2" xfId="7812" xr:uid="{00000000-0005-0000-0000-0000F8090000}"/>
    <cellStyle name="Note 4 3 7 2 2 2" xfId="14557" xr:uid="{DD9ED15E-3518-4193-B098-E01E06659F26}"/>
    <cellStyle name="Note 4 3 7 2 3" xfId="11144" xr:uid="{53683D01-5107-45AF-BFFA-6A1D4B8AFE24}"/>
    <cellStyle name="Note 4 3 7 3" xfId="5786" xr:uid="{00000000-0005-0000-0000-0000F7090000}"/>
    <cellStyle name="Note 4 3 7 3 2" xfId="12537" xr:uid="{B7240CFE-0BC6-46CC-BBF5-9CE7DF6E27E9}"/>
    <cellStyle name="Note 4 3 7 4" xfId="9124" xr:uid="{53D3D258-2024-4131-A33C-B78F03CB474C}"/>
    <cellStyle name="Note 4 3 8" xfId="3186" xr:uid="{00000000-0005-0000-0000-0000F9090000}"/>
    <cellStyle name="Note 4 3 8 2" xfId="6675" xr:uid="{00000000-0005-0000-0000-0000F9090000}"/>
    <cellStyle name="Note 4 3 8 2 2" xfId="13425" xr:uid="{8CACB1B5-8933-4F4A-A12C-0490219DDE30}"/>
    <cellStyle name="Note 4 3 8 3" xfId="10012" xr:uid="{9F4FF307-66FC-4245-8C9D-D5E8CBEE313D}"/>
    <cellStyle name="Note 4 3 9" xfId="4256" xr:uid="{00000000-0005-0000-0000-0000FA090000}"/>
    <cellStyle name="Note 4 3 9 2" xfId="7745" xr:uid="{00000000-0005-0000-0000-0000FA090000}"/>
    <cellStyle name="Note 4 3 9 2 2" xfId="14492" xr:uid="{FE542DBC-0C64-4106-ADA8-E41EA7985293}"/>
    <cellStyle name="Note 4 3 9 3" xfId="11079" xr:uid="{480393C3-216A-4118-B9AA-5E3A657BF564}"/>
    <cellStyle name="Note 4 4" xfId="1616" xr:uid="{00000000-0005-0000-0000-0000FB090000}"/>
    <cellStyle name="Note 4 4 2" xfId="2390" xr:uid="{00000000-0005-0000-0000-0000FC090000}"/>
    <cellStyle name="Note 4 4 2 2" xfId="4415" xr:uid="{00000000-0005-0000-0000-0000FD090000}"/>
    <cellStyle name="Note 4 4 2 2 2" xfId="7904" xr:uid="{00000000-0005-0000-0000-0000FD090000}"/>
    <cellStyle name="Note 4 4 2 2 2 2" xfId="14649" xr:uid="{165AF14B-514E-407F-AB54-91E9EF5828EE}"/>
    <cellStyle name="Note 4 4 2 2 3" xfId="11236" xr:uid="{5DE6D255-0F0B-4DD5-B51B-A9284DEAFB36}"/>
    <cellStyle name="Note 4 4 2 3" xfId="5884" xr:uid="{00000000-0005-0000-0000-0000FC090000}"/>
    <cellStyle name="Note 4 4 2 3 2" xfId="12635" xr:uid="{4F696A75-814C-4167-808F-3E69CD75923D}"/>
    <cellStyle name="Note 4 4 2 4" xfId="9222" xr:uid="{4A9B6B7C-1925-4EE2-901A-CCCEB27002CB}"/>
    <cellStyle name="Note 4 4 3" xfId="3633" xr:uid="{00000000-0005-0000-0000-0000FE090000}"/>
    <cellStyle name="Note 4 4 3 2" xfId="7122" xr:uid="{00000000-0005-0000-0000-0000FE090000}"/>
    <cellStyle name="Note 4 4 3 2 2" xfId="13871" xr:uid="{AB4653F1-6225-4FF2-BE79-5F370C4C8DBC}"/>
    <cellStyle name="Note 4 4 3 3" xfId="10458" xr:uid="{642D7757-74FF-442D-8C84-9720ED98F036}"/>
    <cellStyle name="Note 4 4 4" xfId="3159" xr:uid="{00000000-0005-0000-0000-0000FF090000}"/>
    <cellStyle name="Note 4 4 4 2" xfId="6648" xr:uid="{00000000-0005-0000-0000-0000FF090000}"/>
    <cellStyle name="Note 4 4 4 2 2" xfId="13398" xr:uid="{453154E2-0D85-4B5E-98D9-CB3DB6BE60D6}"/>
    <cellStyle name="Note 4 4 4 3" xfId="9985" xr:uid="{AB9C9416-97D7-44D9-B7FD-8D4ED8F0C46E}"/>
    <cellStyle name="Note 4 4 5" xfId="5205" xr:uid="{00000000-0005-0000-0000-0000FB090000}"/>
    <cellStyle name="Note 4 4 5 2" xfId="11962" xr:uid="{409DD9E9-F356-45F2-BCEE-7D85CCABB925}"/>
    <cellStyle name="Note 4 4 6" xfId="8550" xr:uid="{CE9A4997-4276-4D8C-A061-16A9BAC88B76}"/>
    <cellStyle name="Note 4 5" xfId="1793" xr:uid="{00000000-0005-0000-0000-0000000A0000}"/>
    <cellStyle name="Note 4 5 2" xfId="2563" xr:uid="{00000000-0005-0000-0000-0000010A0000}"/>
    <cellStyle name="Note 4 5 2 2" xfId="4586" xr:uid="{00000000-0005-0000-0000-0000020A0000}"/>
    <cellStyle name="Note 4 5 2 2 2" xfId="8075" xr:uid="{00000000-0005-0000-0000-0000020A0000}"/>
    <cellStyle name="Note 4 5 2 2 2 2" xfId="14820" xr:uid="{E2694110-038A-46BB-A19E-DFD27583F034}"/>
    <cellStyle name="Note 4 5 2 2 3" xfId="11407" xr:uid="{8336F2E5-2DF4-4A35-AC62-D1A25ECB6CE4}"/>
    <cellStyle name="Note 4 5 2 3" xfId="6055" xr:uid="{00000000-0005-0000-0000-0000010A0000}"/>
    <cellStyle name="Note 4 5 2 3 2" xfId="12806" xr:uid="{B914B444-DD0E-4DB9-B327-7922A92440F4}"/>
    <cellStyle name="Note 4 5 2 4" xfId="9393" xr:uid="{E8D836C3-7224-4134-ADA7-B4C3B6714496}"/>
    <cellStyle name="Note 4 5 3" xfId="3805" xr:uid="{00000000-0005-0000-0000-0000030A0000}"/>
    <cellStyle name="Note 4 5 3 2" xfId="7294" xr:uid="{00000000-0005-0000-0000-0000030A0000}"/>
    <cellStyle name="Note 4 5 3 2 2" xfId="14043" xr:uid="{3EE269E9-CA76-4ABA-AB50-4321301B7A50}"/>
    <cellStyle name="Note 4 5 3 3" xfId="10630" xr:uid="{6C525D48-85AE-49FC-B3AB-01B603F2A302}"/>
    <cellStyle name="Note 4 5 4" xfId="3413" xr:uid="{00000000-0005-0000-0000-0000040A0000}"/>
    <cellStyle name="Note 4 5 4 2" xfId="6902" xr:uid="{00000000-0005-0000-0000-0000040A0000}"/>
    <cellStyle name="Note 4 5 4 2 2" xfId="13652" xr:uid="{E98EB228-35E9-480C-9195-844E621052FE}"/>
    <cellStyle name="Note 4 5 4 3" xfId="10239" xr:uid="{6005BDE3-2533-4ECA-8104-7EF41653EF1B}"/>
    <cellStyle name="Note 4 5 5" xfId="5378" xr:uid="{00000000-0005-0000-0000-0000000A0000}"/>
    <cellStyle name="Note 4 5 5 2" xfId="12133" xr:uid="{6A968AB1-DBB4-43B6-B5E2-54F5FFCECFB8}"/>
    <cellStyle name="Note 4 5 6" xfId="8721" xr:uid="{40265443-2F00-468A-8413-6BBD425B87B8}"/>
    <cellStyle name="Note 4 6" xfId="1758" xr:uid="{00000000-0005-0000-0000-0000050A0000}"/>
    <cellStyle name="Note 4 6 2" xfId="2528" xr:uid="{00000000-0005-0000-0000-0000060A0000}"/>
    <cellStyle name="Note 4 6 2 2" xfId="4551" xr:uid="{00000000-0005-0000-0000-0000070A0000}"/>
    <cellStyle name="Note 4 6 2 2 2" xfId="8040" xr:uid="{00000000-0005-0000-0000-0000070A0000}"/>
    <cellStyle name="Note 4 6 2 2 2 2" xfId="14785" xr:uid="{E4AC05F2-DF84-4D17-B044-D5B5D7ADABEE}"/>
    <cellStyle name="Note 4 6 2 2 3" xfId="11372" xr:uid="{81E54F03-C86A-417E-8773-7F40CC1669F8}"/>
    <cellStyle name="Note 4 6 2 3" xfId="6021" xr:uid="{00000000-0005-0000-0000-0000060A0000}"/>
    <cellStyle name="Note 4 6 2 3 2" xfId="12772" xr:uid="{29749541-18C1-45B6-A4DD-2D65E2DE9B67}"/>
    <cellStyle name="Note 4 6 2 4" xfId="9359" xr:uid="{1FD6ED88-53F4-48D1-8BBC-CE2C391F7132}"/>
    <cellStyle name="Note 4 6 3" xfId="3770" xr:uid="{00000000-0005-0000-0000-0000080A0000}"/>
    <cellStyle name="Note 4 6 3 2" xfId="7259" xr:uid="{00000000-0005-0000-0000-0000080A0000}"/>
    <cellStyle name="Note 4 6 3 2 2" xfId="14008" xr:uid="{0E020224-C333-493F-B7C3-E4CE7DEDEE4D}"/>
    <cellStyle name="Note 4 6 3 3" xfId="10595" xr:uid="{81B01D23-AB48-469C-970C-D65D9482CAA7}"/>
    <cellStyle name="Note 4 6 4" xfId="98" xr:uid="{00000000-0005-0000-0000-0000090A0000}"/>
    <cellStyle name="Note 4 6 4 2" xfId="4978" xr:uid="{00000000-0005-0000-0000-0000090A0000}"/>
    <cellStyle name="Note 4 6 4 2 2" xfId="11794" xr:uid="{7268CCA0-4B05-4ECD-A4E3-97972463F356}"/>
    <cellStyle name="Note 4 6 4 3" xfId="8467" xr:uid="{2516425C-9051-4811-9AEC-1EE3405EE737}"/>
    <cellStyle name="Note 4 6 5" xfId="5344" xr:uid="{00000000-0005-0000-0000-0000050A0000}"/>
    <cellStyle name="Note 4 6 5 2" xfId="12099" xr:uid="{2E3C5CBC-84F3-494A-B85D-20D01CAEFE00}"/>
    <cellStyle name="Note 4 6 6" xfId="8687" xr:uid="{8B65C4ED-E710-477D-AB0E-C539EA62FEA6}"/>
    <cellStyle name="Note 4 7" xfId="3111" xr:uid="{00000000-0005-0000-0000-00000A0A0000}"/>
    <cellStyle name="Note 4 7 2" xfId="6600" xr:uid="{00000000-0005-0000-0000-00000A0A0000}"/>
    <cellStyle name="Note 4 7 2 2" xfId="13350" xr:uid="{B1F0AB76-BAC7-4CD9-A7A9-2D86889D3E16}"/>
    <cellStyle name="Note 4 7 3" xfId="9937" xr:uid="{4B223C58-6308-478E-BB5C-748578891393}"/>
    <cellStyle name="Note 4 8" xfId="3115" xr:uid="{00000000-0005-0000-0000-00000B0A0000}"/>
    <cellStyle name="Note 4 8 2" xfId="6604" xr:uid="{00000000-0005-0000-0000-00000B0A0000}"/>
    <cellStyle name="Note 4 8 2 2" xfId="13354" xr:uid="{3D9B393B-7C35-44CD-B8C2-D8589FC4A5F9}"/>
    <cellStyle name="Note 4 8 3" xfId="9941" xr:uid="{10B592DC-08A8-4149-87D3-7CE7D82B7388}"/>
    <cellStyle name="Note 4 9" xfId="5049" xr:uid="{00000000-0005-0000-0000-0000BE090000}"/>
    <cellStyle name="Note 4 9 2" xfId="11838" xr:uid="{3C25C280-CA43-4C46-A3B7-2289C42CBEC7}"/>
    <cellStyle name="Note 5" xfId="596" xr:uid="{00000000-0005-0000-0000-00000C0A0000}"/>
    <cellStyle name="Note 5 10" xfId="8509" xr:uid="{0F51D19C-5CAF-4F4F-8F59-4267CF574B71}"/>
    <cellStyle name="Note 5 2" xfId="788" xr:uid="{00000000-0005-0000-0000-00000D0A0000}"/>
    <cellStyle name="Note 5 2 10" xfId="5093" xr:uid="{00000000-0005-0000-0000-00000D0A0000}"/>
    <cellStyle name="Note 5 2 10 2" xfId="11878" xr:uid="{DF571A4D-13C2-4B49-B2BC-EA823B6B38C9}"/>
    <cellStyle name="Note 5 2 11" xfId="8521" xr:uid="{90FE0ACE-B34D-41EB-A506-8852CDFEF2FA}"/>
    <cellStyle name="Note 5 2 2" xfId="1655" xr:uid="{00000000-0005-0000-0000-00000E0A0000}"/>
    <cellStyle name="Note 5 2 2 2" xfId="2428" xr:uid="{00000000-0005-0000-0000-00000F0A0000}"/>
    <cellStyle name="Note 5 2 2 2 2" xfId="4453" xr:uid="{00000000-0005-0000-0000-0000100A0000}"/>
    <cellStyle name="Note 5 2 2 2 2 2" xfId="7942" xr:uid="{00000000-0005-0000-0000-0000100A0000}"/>
    <cellStyle name="Note 5 2 2 2 2 2 2" xfId="14687" xr:uid="{E47374F3-00EE-49C2-8DCE-06577A9A51CE}"/>
    <cellStyle name="Note 5 2 2 2 2 3" xfId="11274" xr:uid="{0CE34CD9-241C-4A38-BCFD-33C7F40C9329}"/>
    <cellStyle name="Note 5 2 2 2 3" xfId="5922" xr:uid="{00000000-0005-0000-0000-00000F0A0000}"/>
    <cellStyle name="Note 5 2 2 2 3 2" xfId="12673" xr:uid="{A4B33B34-ABCB-43A7-97B2-0F51B42E8769}"/>
    <cellStyle name="Note 5 2 2 2 4" xfId="9260" xr:uid="{2F4E1A68-7803-4218-B3CF-5F0C2890AA26}"/>
    <cellStyle name="Note 5 2 2 3" xfId="3671" xr:uid="{00000000-0005-0000-0000-0000110A0000}"/>
    <cellStyle name="Note 5 2 2 3 2" xfId="7160" xr:uid="{00000000-0005-0000-0000-0000110A0000}"/>
    <cellStyle name="Note 5 2 2 3 2 2" xfId="13909" xr:uid="{131CA06F-5235-4B02-BB2E-D8A5DC608A5A}"/>
    <cellStyle name="Note 5 2 2 3 3" xfId="10496" xr:uid="{E7B4C35D-31E8-4C00-A731-ED96283C7DC7}"/>
    <cellStyle name="Note 5 2 2 4" xfId="3509" xr:uid="{00000000-0005-0000-0000-0000120A0000}"/>
    <cellStyle name="Note 5 2 2 4 2" xfId="6998" xr:uid="{00000000-0005-0000-0000-0000120A0000}"/>
    <cellStyle name="Note 5 2 2 4 2 2" xfId="13748" xr:uid="{A1F6F53A-5A58-40FA-A9CF-C0FC8C40120A}"/>
    <cellStyle name="Note 5 2 2 4 3" xfId="10335" xr:uid="{9B0B2DE4-1650-4AF7-8B31-1A84BBDC985A}"/>
    <cellStyle name="Note 5 2 2 5" xfId="5243" xr:uid="{00000000-0005-0000-0000-00000E0A0000}"/>
    <cellStyle name="Note 5 2 2 5 2" xfId="12000" xr:uid="{FD3216A0-D9C4-40E3-85F6-8F714B35F11D}"/>
    <cellStyle name="Note 5 2 2 6" xfId="8588" xr:uid="{6DB1CDFC-A0EA-47B7-A0CE-B134A72316C9}"/>
    <cellStyle name="Note 5 2 3" xfId="1876" xr:uid="{00000000-0005-0000-0000-0000130A0000}"/>
    <cellStyle name="Note 5 2 3 2" xfId="2646" xr:uid="{00000000-0005-0000-0000-0000140A0000}"/>
    <cellStyle name="Note 5 2 3 2 2" xfId="4669" xr:uid="{00000000-0005-0000-0000-0000150A0000}"/>
    <cellStyle name="Note 5 2 3 2 2 2" xfId="8158" xr:uid="{00000000-0005-0000-0000-0000150A0000}"/>
    <cellStyle name="Note 5 2 3 2 2 2 2" xfId="14903" xr:uid="{8CD5B996-DB11-40DE-99C1-59A1C112F0E1}"/>
    <cellStyle name="Note 5 2 3 2 2 3" xfId="11490" xr:uid="{C2FA6616-C5E2-49CD-9EF0-D0CE2BBECF3E}"/>
    <cellStyle name="Note 5 2 3 2 3" xfId="6138" xr:uid="{00000000-0005-0000-0000-0000140A0000}"/>
    <cellStyle name="Note 5 2 3 2 3 2" xfId="12889" xr:uid="{F730D878-4910-48E5-B801-A451FEEF3419}"/>
    <cellStyle name="Note 5 2 3 2 4" xfId="9476" xr:uid="{2234A222-021A-4068-8D66-525CD36B6E84}"/>
    <cellStyle name="Note 5 2 3 3" xfId="3888" xr:uid="{00000000-0005-0000-0000-0000160A0000}"/>
    <cellStyle name="Note 5 2 3 3 2" xfId="7377" xr:uid="{00000000-0005-0000-0000-0000160A0000}"/>
    <cellStyle name="Note 5 2 3 3 2 2" xfId="14126" xr:uid="{0E0EDDE2-8D9D-4146-A2E2-78B06973AAF7}"/>
    <cellStyle name="Note 5 2 3 3 3" xfId="10713" xr:uid="{60030AA3-6E5E-4811-AC57-F403D9A7BE45}"/>
    <cellStyle name="Note 5 2 3 4" xfId="102" xr:uid="{00000000-0005-0000-0000-0000170A0000}"/>
    <cellStyle name="Note 5 2 3 4 2" xfId="4982" xr:uid="{00000000-0005-0000-0000-0000170A0000}"/>
    <cellStyle name="Note 5 2 3 4 2 2" xfId="11798" xr:uid="{73D4DC18-2270-4F66-86C1-8E2314DCA4E1}"/>
    <cellStyle name="Note 5 2 3 4 3" xfId="8471" xr:uid="{D4AD57BF-474A-4D20-81C4-2B8B2038F109}"/>
    <cellStyle name="Note 5 2 3 5" xfId="5461" xr:uid="{00000000-0005-0000-0000-0000130A0000}"/>
    <cellStyle name="Note 5 2 3 5 2" xfId="12216" xr:uid="{3D34A35A-0F6B-4B53-B9F3-E2DF671B982C}"/>
    <cellStyle name="Note 5 2 3 6" xfId="8804" xr:uid="{379D0688-34E5-4655-805A-7F14C0A8B2E5}"/>
    <cellStyle name="Note 5 2 4" xfId="1692" xr:uid="{00000000-0005-0000-0000-0000180A0000}"/>
    <cellStyle name="Note 5 2 4 2" xfId="2462" xr:uid="{00000000-0005-0000-0000-0000190A0000}"/>
    <cellStyle name="Note 5 2 4 2 2" xfId="4485" xr:uid="{00000000-0005-0000-0000-00001A0A0000}"/>
    <cellStyle name="Note 5 2 4 2 2 2" xfId="7974" xr:uid="{00000000-0005-0000-0000-00001A0A0000}"/>
    <cellStyle name="Note 5 2 4 2 2 2 2" xfId="14719" xr:uid="{5D63A5D2-043E-4034-8D9D-5BCA16F05EC1}"/>
    <cellStyle name="Note 5 2 4 2 2 3" xfId="11306" xr:uid="{9C72688B-7EDA-495D-875E-71F2CE7365F7}"/>
    <cellStyle name="Note 5 2 4 2 3" xfId="5955" xr:uid="{00000000-0005-0000-0000-0000190A0000}"/>
    <cellStyle name="Note 5 2 4 2 3 2" xfId="12706" xr:uid="{89FFD835-6EC8-4E7C-A967-B120FF28DFCB}"/>
    <cellStyle name="Note 5 2 4 2 4" xfId="9293" xr:uid="{16D1606E-2D6E-4C1F-84BE-B626DFDF8803}"/>
    <cellStyle name="Note 5 2 4 3" xfId="3704" xr:uid="{00000000-0005-0000-0000-00001B0A0000}"/>
    <cellStyle name="Note 5 2 4 3 2" xfId="7193" xr:uid="{00000000-0005-0000-0000-00001B0A0000}"/>
    <cellStyle name="Note 5 2 4 3 2 2" xfId="13942" xr:uid="{0C1BE1E9-5995-46FB-8D54-E55A1D121967}"/>
    <cellStyle name="Note 5 2 4 3 3" xfId="10529" xr:uid="{0EF4D31D-BB31-4865-A696-F4166AF353B4}"/>
    <cellStyle name="Note 5 2 4 4" xfId="3119" xr:uid="{00000000-0005-0000-0000-00001C0A0000}"/>
    <cellStyle name="Note 5 2 4 4 2" xfId="6608" xr:uid="{00000000-0005-0000-0000-00001C0A0000}"/>
    <cellStyle name="Note 5 2 4 4 2 2" xfId="13358" xr:uid="{32D2F685-3CEA-47E2-B08C-5DDD380203E6}"/>
    <cellStyle name="Note 5 2 4 4 3" xfId="9945" xr:uid="{8C92B2F5-ADD0-4CEC-B05D-11DCA3EBF0FE}"/>
    <cellStyle name="Note 5 2 4 5" xfId="5278" xr:uid="{00000000-0005-0000-0000-0000180A0000}"/>
    <cellStyle name="Note 5 2 4 5 2" xfId="12033" xr:uid="{EE8A2A50-5A06-4924-B199-F7041FCCE4CD}"/>
    <cellStyle name="Note 5 2 4 6" xfId="8621" xr:uid="{40FE74BC-9B0E-4BC6-A179-4D24F5335B97}"/>
    <cellStyle name="Note 5 2 5" xfId="2075" xr:uid="{00000000-0005-0000-0000-00001D0A0000}"/>
    <cellStyle name="Note 5 2 5 2" xfId="2842" xr:uid="{00000000-0005-0000-0000-00001E0A0000}"/>
    <cellStyle name="Note 5 2 5 2 2" xfId="4862" xr:uid="{00000000-0005-0000-0000-00001F0A0000}"/>
    <cellStyle name="Note 5 2 5 2 2 2" xfId="8351" xr:uid="{00000000-0005-0000-0000-00001F0A0000}"/>
    <cellStyle name="Note 5 2 5 2 2 2 2" xfId="15096" xr:uid="{14EDB842-7DB8-43EA-A0A9-82977606E45E}"/>
    <cellStyle name="Note 5 2 5 2 2 3" xfId="11683" xr:uid="{9E65EB11-5585-4414-8B25-26A472BA4DEE}"/>
    <cellStyle name="Note 5 2 5 2 3" xfId="6331" xr:uid="{00000000-0005-0000-0000-00001E0A0000}"/>
    <cellStyle name="Note 5 2 5 2 3 2" xfId="13082" xr:uid="{7103C15A-5613-412F-AA0A-D5D22D0F2C70}"/>
    <cellStyle name="Note 5 2 5 2 4" xfId="9669" xr:uid="{2E901F7E-38E5-4F0E-84B1-B0F6F5BD20BE}"/>
    <cellStyle name="Note 5 2 5 3" xfId="4083" xr:uid="{00000000-0005-0000-0000-0000200A0000}"/>
    <cellStyle name="Note 5 2 5 3 2" xfId="7572" xr:uid="{00000000-0005-0000-0000-0000200A0000}"/>
    <cellStyle name="Note 5 2 5 3 2 2" xfId="14321" xr:uid="{6A28867F-584A-483F-AC59-E66298A96F52}"/>
    <cellStyle name="Note 5 2 5 3 3" xfId="10908" xr:uid="{9A58579E-709C-4035-85E2-1E61F8DF4960}"/>
    <cellStyle name="Note 5 2 5 4" xfId="3427" xr:uid="{00000000-0005-0000-0000-0000210A0000}"/>
    <cellStyle name="Note 5 2 5 4 2" xfId="6916" xr:uid="{00000000-0005-0000-0000-0000210A0000}"/>
    <cellStyle name="Note 5 2 5 4 2 2" xfId="13666" xr:uid="{50B88FA5-0ABD-45C6-9098-B9FBBC8543DF}"/>
    <cellStyle name="Note 5 2 5 4 3" xfId="10253" xr:uid="{D944F744-7231-4AF1-AE4F-9E8BD82E89B7}"/>
    <cellStyle name="Note 5 2 5 5" xfId="5654" xr:uid="{00000000-0005-0000-0000-00001D0A0000}"/>
    <cellStyle name="Note 5 2 5 5 2" xfId="12409" xr:uid="{53C21AC5-379D-42EB-AC8E-C773980A5C12}"/>
    <cellStyle name="Note 5 2 5 6" xfId="8997" xr:uid="{3FFCDB4A-6520-4D71-A529-4A9660E03A80}"/>
    <cellStyle name="Note 5 2 6" xfId="1970" xr:uid="{00000000-0005-0000-0000-0000220A0000}"/>
    <cellStyle name="Note 5 2 6 2" xfId="2740" xr:uid="{00000000-0005-0000-0000-0000230A0000}"/>
    <cellStyle name="Note 5 2 6 2 2" xfId="4762" xr:uid="{00000000-0005-0000-0000-0000240A0000}"/>
    <cellStyle name="Note 5 2 6 2 2 2" xfId="8251" xr:uid="{00000000-0005-0000-0000-0000240A0000}"/>
    <cellStyle name="Note 5 2 6 2 2 2 2" xfId="14996" xr:uid="{DB6924B3-7067-4FA9-AF4E-E6CC037C5B1A}"/>
    <cellStyle name="Note 5 2 6 2 2 3" xfId="11583" xr:uid="{678DAABE-BB6E-422A-9AA1-0940B8481E5E}"/>
    <cellStyle name="Note 5 2 6 2 3" xfId="6232" xr:uid="{00000000-0005-0000-0000-0000230A0000}"/>
    <cellStyle name="Note 5 2 6 2 3 2" xfId="12983" xr:uid="{56AF1BAC-3C5A-4248-A682-9CDA820488A4}"/>
    <cellStyle name="Note 5 2 6 2 4" xfId="9570" xr:uid="{CE4737D5-E613-4970-90AF-9B6EF2AE5597}"/>
    <cellStyle name="Note 5 2 6 3" xfId="3981" xr:uid="{00000000-0005-0000-0000-0000250A0000}"/>
    <cellStyle name="Note 5 2 6 3 2" xfId="7470" xr:uid="{00000000-0005-0000-0000-0000250A0000}"/>
    <cellStyle name="Note 5 2 6 3 2 2" xfId="14219" xr:uid="{B8836ABE-648F-46E4-ACE2-A60AD33A914F}"/>
    <cellStyle name="Note 5 2 6 3 3" xfId="10806" xr:uid="{6F6B45DA-0302-4D50-87AC-6FC39D1F1B48}"/>
    <cellStyle name="Note 5 2 6 4" xfId="4222" xr:uid="{00000000-0005-0000-0000-0000260A0000}"/>
    <cellStyle name="Note 5 2 6 4 2" xfId="7711" xr:uid="{00000000-0005-0000-0000-0000260A0000}"/>
    <cellStyle name="Note 5 2 6 4 2 2" xfId="14458" xr:uid="{E67881E0-D4B0-4440-93FC-7FB86DE5D127}"/>
    <cellStyle name="Note 5 2 6 4 3" xfId="11045" xr:uid="{BA494FAC-F131-4422-B717-34F7FA2E2BFB}"/>
    <cellStyle name="Note 5 2 6 5" xfId="5555" xr:uid="{00000000-0005-0000-0000-0000220A0000}"/>
    <cellStyle name="Note 5 2 6 5 2" xfId="12310" xr:uid="{4182E420-8CEB-4DE7-947D-6132BC0DCBF3}"/>
    <cellStyle name="Note 5 2 6 6" xfId="8898" xr:uid="{B87688AB-6A35-42D7-96E7-093844184282}"/>
    <cellStyle name="Note 5 2 7" xfId="2302" xr:uid="{00000000-0005-0000-0000-0000270A0000}"/>
    <cellStyle name="Note 5 2 7 2" xfId="4340" xr:uid="{00000000-0005-0000-0000-0000280A0000}"/>
    <cellStyle name="Note 5 2 7 2 2" xfId="7829" xr:uid="{00000000-0005-0000-0000-0000280A0000}"/>
    <cellStyle name="Note 5 2 7 2 2 2" xfId="14574" xr:uid="{FFC7B700-7B3C-4602-A4C1-5E5A52B3C54E}"/>
    <cellStyle name="Note 5 2 7 2 3" xfId="11161" xr:uid="{54BFB42B-D4D2-4F3B-B909-AFC0120B922E}"/>
    <cellStyle name="Note 5 2 7 3" xfId="5803" xr:uid="{00000000-0005-0000-0000-0000270A0000}"/>
    <cellStyle name="Note 5 2 7 3 2" xfId="12554" xr:uid="{D157A9EE-E3FB-48B0-82F0-49DB06725507}"/>
    <cellStyle name="Note 5 2 7 4" xfId="9141" xr:uid="{3C50ED1F-5984-41FD-A6C8-95B53E4FB6B2}"/>
    <cellStyle name="Note 5 2 8" xfId="3203" xr:uid="{00000000-0005-0000-0000-0000290A0000}"/>
    <cellStyle name="Note 5 2 8 2" xfId="6692" xr:uid="{00000000-0005-0000-0000-0000290A0000}"/>
    <cellStyle name="Note 5 2 8 2 2" xfId="13442" xr:uid="{48AD6FA8-F232-4D95-9C6B-17224F6B000E}"/>
    <cellStyle name="Note 5 2 8 3" xfId="10029" xr:uid="{52A4B06F-FC84-44AC-853B-AB5E1162CC6B}"/>
    <cellStyle name="Note 5 2 9" xfId="4241" xr:uid="{00000000-0005-0000-0000-00002A0A0000}"/>
    <cellStyle name="Note 5 2 9 2" xfId="7730" xr:uid="{00000000-0005-0000-0000-00002A0A0000}"/>
    <cellStyle name="Note 5 2 9 2 2" xfId="14477" xr:uid="{BE65469C-B931-4924-811E-40130F61B97D}"/>
    <cellStyle name="Note 5 2 9 3" xfId="11064" xr:uid="{7D7865A8-25F0-4B3A-AFB4-1802DA3C841C}"/>
    <cellStyle name="Note 5 3" xfId="795" xr:uid="{00000000-0005-0000-0000-00002B0A0000}"/>
    <cellStyle name="Note 5 3 10" xfId="5100" xr:uid="{00000000-0005-0000-0000-00002B0A0000}"/>
    <cellStyle name="Note 5 3 10 2" xfId="11885" xr:uid="{713BBA96-A4A6-4207-8BB1-62AC8374D4A3}"/>
    <cellStyle name="Note 5 3 11" xfId="8523" xr:uid="{815D2875-241D-4FC9-A6E2-8F7819279EFE}"/>
    <cellStyle name="Note 5 3 2" xfId="1662" xr:uid="{00000000-0005-0000-0000-00002C0A0000}"/>
    <cellStyle name="Note 5 3 2 2" xfId="2435" xr:uid="{00000000-0005-0000-0000-00002D0A0000}"/>
    <cellStyle name="Note 5 3 2 2 2" xfId="4460" xr:uid="{00000000-0005-0000-0000-00002E0A0000}"/>
    <cellStyle name="Note 5 3 2 2 2 2" xfId="7949" xr:uid="{00000000-0005-0000-0000-00002E0A0000}"/>
    <cellStyle name="Note 5 3 2 2 2 2 2" xfId="14694" xr:uid="{566A26F5-1A72-40A2-A7E0-FBA776603833}"/>
    <cellStyle name="Note 5 3 2 2 2 3" xfId="11281" xr:uid="{77CCB598-0456-41A9-AE5B-69C7E2FF1C07}"/>
    <cellStyle name="Note 5 3 2 2 3" xfId="5929" xr:uid="{00000000-0005-0000-0000-00002D0A0000}"/>
    <cellStyle name="Note 5 3 2 2 3 2" xfId="12680" xr:uid="{221E1B16-48C4-4C6F-A9A8-7B5D3124DF33}"/>
    <cellStyle name="Note 5 3 2 2 4" xfId="9267" xr:uid="{43B9379B-0F0D-4550-BA67-482724CD86A7}"/>
    <cellStyle name="Note 5 3 2 3" xfId="3678" xr:uid="{00000000-0005-0000-0000-00002F0A0000}"/>
    <cellStyle name="Note 5 3 2 3 2" xfId="7167" xr:uid="{00000000-0005-0000-0000-00002F0A0000}"/>
    <cellStyle name="Note 5 3 2 3 2 2" xfId="13916" xr:uid="{1430B0F3-1288-4940-BC93-E9B35A07AE35}"/>
    <cellStyle name="Note 5 3 2 3 3" xfId="10503" xr:uid="{FA067CD7-2624-49B2-A7E6-3B868B4734EF}"/>
    <cellStyle name="Note 5 3 2 4" xfId="3089" xr:uid="{00000000-0005-0000-0000-0000300A0000}"/>
    <cellStyle name="Note 5 3 2 4 2" xfId="6578" xr:uid="{00000000-0005-0000-0000-0000300A0000}"/>
    <cellStyle name="Note 5 3 2 4 2 2" xfId="13328" xr:uid="{4A9F1323-2881-4ED6-AEF6-17B980670510}"/>
    <cellStyle name="Note 5 3 2 4 3" xfId="9915" xr:uid="{2953043E-494A-4D9F-BC9B-06A735A0C4B8}"/>
    <cellStyle name="Note 5 3 2 5" xfId="5250" xr:uid="{00000000-0005-0000-0000-00002C0A0000}"/>
    <cellStyle name="Note 5 3 2 5 2" xfId="12007" xr:uid="{BF0DD7CE-6900-4026-9772-C5323395496C}"/>
    <cellStyle name="Note 5 3 2 6" xfId="8595" xr:uid="{A510751E-6BB3-47EC-BF9A-B7A210B7DF0C}"/>
    <cellStyle name="Note 5 3 3" xfId="1883" xr:uid="{00000000-0005-0000-0000-0000310A0000}"/>
    <cellStyle name="Note 5 3 3 2" xfId="2653" xr:uid="{00000000-0005-0000-0000-0000320A0000}"/>
    <cellStyle name="Note 5 3 3 2 2" xfId="4676" xr:uid="{00000000-0005-0000-0000-0000330A0000}"/>
    <cellStyle name="Note 5 3 3 2 2 2" xfId="8165" xr:uid="{00000000-0005-0000-0000-0000330A0000}"/>
    <cellStyle name="Note 5 3 3 2 2 2 2" xfId="14910" xr:uid="{FC13D9DB-17C8-432B-ADB7-FF6CDEC6CE08}"/>
    <cellStyle name="Note 5 3 3 2 2 3" xfId="11497" xr:uid="{7A702FC0-43DF-493C-905E-F61717CE2736}"/>
    <cellStyle name="Note 5 3 3 2 3" xfId="6145" xr:uid="{00000000-0005-0000-0000-0000320A0000}"/>
    <cellStyle name="Note 5 3 3 2 3 2" xfId="12896" xr:uid="{9B37F90D-6A69-48A7-A861-C0B7E39EC7E2}"/>
    <cellStyle name="Note 5 3 3 2 4" xfId="9483" xr:uid="{1780B21A-7EDE-4FFA-AAF1-3DC2D3C8084A}"/>
    <cellStyle name="Note 5 3 3 3" xfId="3895" xr:uid="{00000000-0005-0000-0000-0000340A0000}"/>
    <cellStyle name="Note 5 3 3 3 2" xfId="7384" xr:uid="{00000000-0005-0000-0000-0000340A0000}"/>
    <cellStyle name="Note 5 3 3 3 2 2" xfId="14133" xr:uid="{6D0BFD4B-51B9-46E5-8917-5056E01F0C54}"/>
    <cellStyle name="Note 5 3 3 3 3" xfId="10720" xr:uid="{576A127A-47F4-4F65-B40A-5C6D6C0E761C}"/>
    <cellStyle name="Note 5 3 3 4" xfId="3149" xr:uid="{00000000-0005-0000-0000-0000350A0000}"/>
    <cellStyle name="Note 5 3 3 4 2" xfId="6638" xr:uid="{00000000-0005-0000-0000-0000350A0000}"/>
    <cellStyle name="Note 5 3 3 4 2 2" xfId="13388" xr:uid="{BCF61315-B1AC-4CB7-94FE-9CE47C4CB715}"/>
    <cellStyle name="Note 5 3 3 4 3" xfId="9975" xr:uid="{5B3F1387-EC41-4C8A-AE98-445D81857184}"/>
    <cellStyle name="Note 5 3 3 5" xfId="5468" xr:uid="{00000000-0005-0000-0000-0000310A0000}"/>
    <cellStyle name="Note 5 3 3 5 2" xfId="12223" xr:uid="{239DCDA8-3250-4277-96B8-FB2D12E5A2D7}"/>
    <cellStyle name="Note 5 3 3 6" xfId="8811" xr:uid="{AFC6DF7D-176D-4EBA-AF18-A9D9D6CCCB6E}"/>
    <cellStyle name="Note 5 3 4" xfId="1828" xr:uid="{00000000-0005-0000-0000-0000360A0000}"/>
    <cellStyle name="Note 5 3 4 2" xfId="2598" xr:uid="{00000000-0005-0000-0000-0000370A0000}"/>
    <cellStyle name="Note 5 3 4 2 2" xfId="4621" xr:uid="{00000000-0005-0000-0000-0000380A0000}"/>
    <cellStyle name="Note 5 3 4 2 2 2" xfId="8110" xr:uid="{00000000-0005-0000-0000-0000380A0000}"/>
    <cellStyle name="Note 5 3 4 2 2 2 2" xfId="14855" xr:uid="{175D2258-804D-44D5-8485-0915A4ACD03B}"/>
    <cellStyle name="Note 5 3 4 2 2 3" xfId="11442" xr:uid="{29A5322F-803E-4355-962C-AC22075D4070}"/>
    <cellStyle name="Note 5 3 4 2 3" xfId="6090" xr:uid="{00000000-0005-0000-0000-0000370A0000}"/>
    <cellStyle name="Note 5 3 4 2 3 2" xfId="12841" xr:uid="{D2BAAF8C-571A-4016-A76E-63F273708BDE}"/>
    <cellStyle name="Note 5 3 4 2 4" xfId="9428" xr:uid="{AAFA2432-6D9C-4928-930E-C33C04C794D8}"/>
    <cellStyle name="Note 5 3 4 3" xfId="3840" xr:uid="{00000000-0005-0000-0000-0000390A0000}"/>
    <cellStyle name="Note 5 3 4 3 2" xfId="7329" xr:uid="{00000000-0005-0000-0000-0000390A0000}"/>
    <cellStyle name="Note 5 3 4 3 2 2" xfId="14078" xr:uid="{A976C214-82A9-4791-B041-49CFA483BD3F}"/>
    <cellStyle name="Note 5 3 4 3 3" xfId="10665" xr:uid="{34A07DE9-35DC-4304-9551-EE8617D383B6}"/>
    <cellStyle name="Note 5 3 4 4" xfId="3582" xr:uid="{00000000-0005-0000-0000-00003A0A0000}"/>
    <cellStyle name="Note 5 3 4 4 2" xfId="7071" xr:uid="{00000000-0005-0000-0000-00003A0A0000}"/>
    <cellStyle name="Note 5 3 4 4 2 2" xfId="13820" xr:uid="{D8DA451E-2372-46D4-A827-A73B812E9B72}"/>
    <cellStyle name="Note 5 3 4 4 3" xfId="10407" xr:uid="{10626BFC-F374-46FD-A271-55D8E219BE87}"/>
    <cellStyle name="Note 5 3 4 5" xfId="5413" xr:uid="{00000000-0005-0000-0000-0000360A0000}"/>
    <cellStyle name="Note 5 3 4 5 2" xfId="12168" xr:uid="{7F1B7DD4-2BA2-4DE7-A17D-5D90958841EA}"/>
    <cellStyle name="Note 5 3 4 6" xfId="8756" xr:uid="{500BA7BE-5979-4A01-A270-A19FB1F6BC8D}"/>
    <cellStyle name="Note 5 3 5" xfId="2042" xr:uid="{00000000-0005-0000-0000-00003B0A0000}"/>
    <cellStyle name="Note 5 3 5 2" xfId="2809" xr:uid="{00000000-0005-0000-0000-00003C0A0000}"/>
    <cellStyle name="Note 5 3 5 2 2" xfId="4829" xr:uid="{00000000-0005-0000-0000-00003D0A0000}"/>
    <cellStyle name="Note 5 3 5 2 2 2" xfId="8318" xr:uid="{00000000-0005-0000-0000-00003D0A0000}"/>
    <cellStyle name="Note 5 3 5 2 2 2 2" xfId="15063" xr:uid="{995E6FE7-93E7-436A-BD80-8ACA500FFE56}"/>
    <cellStyle name="Note 5 3 5 2 2 3" xfId="11650" xr:uid="{13CA2BEC-5D19-4713-8DFB-F31C242E3C88}"/>
    <cellStyle name="Note 5 3 5 2 3" xfId="6300" xr:uid="{00000000-0005-0000-0000-00003C0A0000}"/>
    <cellStyle name="Note 5 3 5 2 3 2" xfId="13051" xr:uid="{731491FB-229E-4A5A-B791-D004BFE15BA0}"/>
    <cellStyle name="Note 5 3 5 2 4" xfId="9638" xr:uid="{9406CF0B-FCD2-47DE-B0AB-4E4BE077E02E}"/>
    <cellStyle name="Note 5 3 5 3" xfId="4050" xr:uid="{00000000-0005-0000-0000-00003E0A0000}"/>
    <cellStyle name="Note 5 3 5 3 2" xfId="7539" xr:uid="{00000000-0005-0000-0000-00003E0A0000}"/>
    <cellStyle name="Note 5 3 5 3 2 2" xfId="14288" xr:uid="{E209B399-E225-417C-BA43-882D7050971F}"/>
    <cellStyle name="Note 5 3 5 3 3" xfId="10875" xr:uid="{FA33D5C7-1F7E-4DAC-9DFC-2E7930334024}"/>
    <cellStyle name="Note 5 3 5 4" xfId="3429" xr:uid="{00000000-0005-0000-0000-00003F0A0000}"/>
    <cellStyle name="Note 5 3 5 4 2" xfId="6918" xr:uid="{00000000-0005-0000-0000-00003F0A0000}"/>
    <cellStyle name="Note 5 3 5 4 2 2" xfId="13668" xr:uid="{630A9913-FB8A-4EAE-81D8-F9073E7D6AF6}"/>
    <cellStyle name="Note 5 3 5 4 3" xfId="10255" xr:uid="{D262327B-EF6D-4046-92E5-32411C3B36E7}"/>
    <cellStyle name="Note 5 3 5 5" xfId="5623" xr:uid="{00000000-0005-0000-0000-00003B0A0000}"/>
    <cellStyle name="Note 5 3 5 5 2" xfId="12378" xr:uid="{2E3B7254-CDC2-4344-8EED-1FEF73D81E13}"/>
    <cellStyle name="Note 5 3 5 6" xfId="8966" xr:uid="{F7ED2FA8-F61D-4419-B424-F70A02989F4A}"/>
    <cellStyle name="Note 5 3 6" xfId="1989" xr:uid="{00000000-0005-0000-0000-0000400A0000}"/>
    <cellStyle name="Note 5 3 6 2" xfId="2759" xr:uid="{00000000-0005-0000-0000-0000410A0000}"/>
    <cellStyle name="Note 5 3 6 2 2" xfId="4781" xr:uid="{00000000-0005-0000-0000-0000420A0000}"/>
    <cellStyle name="Note 5 3 6 2 2 2" xfId="8270" xr:uid="{00000000-0005-0000-0000-0000420A0000}"/>
    <cellStyle name="Note 5 3 6 2 2 2 2" xfId="15015" xr:uid="{D7FF9F7E-AFC6-4347-9FB5-BC0F9AA392F2}"/>
    <cellStyle name="Note 5 3 6 2 2 3" xfId="11602" xr:uid="{DFE80C3F-DFBB-4559-ADCF-78714B7AD1D1}"/>
    <cellStyle name="Note 5 3 6 2 3" xfId="6251" xr:uid="{00000000-0005-0000-0000-0000410A0000}"/>
    <cellStyle name="Note 5 3 6 2 3 2" xfId="13002" xr:uid="{5BEFDFBE-46A7-454B-95E2-D8873DC46EAE}"/>
    <cellStyle name="Note 5 3 6 2 4" xfId="9589" xr:uid="{2F8B9BC4-8EFF-4C28-858F-2BF7ECA34CB7}"/>
    <cellStyle name="Note 5 3 6 3" xfId="4000" xr:uid="{00000000-0005-0000-0000-0000430A0000}"/>
    <cellStyle name="Note 5 3 6 3 2" xfId="7489" xr:uid="{00000000-0005-0000-0000-0000430A0000}"/>
    <cellStyle name="Note 5 3 6 3 2 2" xfId="14238" xr:uid="{7F69509C-36E5-4391-9234-964D25543D20}"/>
    <cellStyle name="Note 5 3 6 3 3" xfId="10825" xr:uid="{0FB1B23C-D30E-4F76-9B90-188B7E8A3814}"/>
    <cellStyle name="Note 5 3 6 4" xfId="4238" xr:uid="{00000000-0005-0000-0000-0000440A0000}"/>
    <cellStyle name="Note 5 3 6 4 2" xfId="7727" xr:uid="{00000000-0005-0000-0000-0000440A0000}"/>
    <cellStyle name="Note 5 3 6 4 2 2" xfId="14474" xr:uid="{B172BD4B-C409-4278-8BC5-A406839E2ECF}"/>
    <cellStyle name="Note 5 3 6 4 3" xfId="11061" xr:uid="{113BACBC-AC9A-43C9-AC1C-28A0E00A93C0}"/>
    <cellStyle name="Note 5 3 6 5" xfId="5574" xr:uid="{00000000-0005-0000-0000-0000400A0000}"/>
    <cellStyle name="Note 5 3 6 5 2" xfId="12329" xr:uid="{DECBD3A4-0545-436A-A98C-30070B85CC40}"/>
    <cellStyle name="Note 5 3 6 6" xfId="8917" xr:uid="{F5077ECF-3B87-4A15-9FEA-000C8692EBF0}"/>
    <cellStyle name="Note 5 3 7" xfId="2309" xr:uid="{00000000-0005-0000-0000-0000450A0000}"/>
    <cellStyle name="Note 5 3 7 2" xfId="4347" xr:uid="{00000000-0005-0000-0000-0000460A0000}"/>
    <cellStyle name="Note 5 3 7 2 2" xfId="7836" xr:uid="{00000000-0005-0000-0000-0000460A0000}"/>
    <cellStyle name="Note 5 3 7 2 2 2" xfId="14581" xr:uid="{AB1E9C61-9003-421B-878C-C51A5EAF4E38}"/>
    <cellStyle name="Note 5 3 7 2 3" xfId="11168" xr:uid="{D2DD3DAB-BF35-450D-A0E6-8D14CC4C34CE}"/>
    <cellStyle name="Note 5 3 7 3" xfId="5810" xr:uid="{00000000-0005-0000-0000-0000450A0000}"/>
    <cellStyle name="Note 5 3 7 3 2" xfId="12561" xr:uid="{E0D7AEDC-49EE-4388-A0A7-1D6A12EE588E}"/>
    <cellStyle name="Note 5 3 7 4" xfId="9148" xr:uid="{B7D3DB15-8764-4DEF-B1EA-8E61ADB9D156}"/>
    <cellStyle name="Note 5 3 8" xfId="3210" xr:uid="{00000000-0005-0000-0000-0000470A0000}"/>
    <cellStyle name="Note 5 3 8 2" xfId="6699" xr:uid="{00000000-0005-0000-0000-0000470A0000}"/>
    <cellStyle name="Note 5 3 8 2 2" xfId="13449" xr:uid="{DC69EA76-E32C-4F5B-A405-9737C141213F}"/>
    <cellStyle name="Note 5 3 8 3" xfId="10036" xr:uid="{BF64649C-D151-464D-97B3-5EFD6B834658}"/>
    <cellStyle name="Note 5 3 9" xfId="4281" xr:uid="{00000000-0005-0000-0000-0000480A0000}"/>
    <cellStyle name="Note 5 3 9 2" xfId="7770" xr:uid="{00000000-0005-0000-0000-0000480A0000}"/>
    <cellStyle name="Note 5 3 9 2 2" xfId="14517" xr:uid="{DE2DC3FA-6A27-43FA-AAF5-474385320E23}"/>
    <cellStyle name="Note 5 3 9 3" xfId="11104" xr:uid="{3A3EAD86-AE6A-4475-AC3B-F127CE8F0450}"/>
    <cellStyle name="Note 5 4" xfId="1617" xr:uid="{00000000-0005-0000-0000-0000490A0000}"/>
    <cellStyle name="Note 5 4 2" xfId="2391" xr:uid="{00000000-0005-0000-0000-00004A0A0000}"/>
    <cellStyle name="Note 5 4 2 2" xfId="4416" xr:uid="{00000000-0005-0000-0000-00004B0A0000}"/>
    <cellStyle name="Note 5 4 2 2 2" xfId="7905" xr:uid="{00000000-0005-0000-0000-00004B0A0000}"/>
    <cellStyle name="Note 5 4 2 2 2 2" xfId="14650" xr:uid="{99F0840F-6254-4197-B0F1-E81111322965}"/>
    <cellStyle name="Note 5 4 2 2 3" xfId="11237" xr:uid="{022D1434-0C4C-42AC-B23D-52512285C4BC}"/>
    <cellStyle name="Note 5 4 2 3" xfId="5885" xr:uid="{00000000-0005-0000-0000-00004A0A0000}"/>
    <cellStyle name="Note 5 4 2 3 2" xfId="12636" xr:uid="{21A85FEF-034B-4A0E-86BA-EDF912583428}"/>
    <cellStyle name="Note 5 4 2 4" xfId="9223" xr:uid="{2C857E56-005E-4FFC-9115-E928A06164CB}"/>
    <cellStyle name="Note 5 4 3" xfId="3634" xr:uid="{00000000-0005-0000-0000-00004C0A0000}"/>
    <cellStyle name="Note 5 4 3 2" xfId="7123" xr:uid="{00000000-0005-0000-0000-00004C0A0000}"/>
    <cellStyle name="Note 5 4 3 2 2" xfId="13872" xr:uid="{23AB8C6E-43A2-4646-AEE2-FFD25A7FB692}"/>
    <cellStyle name="Note 5 4 3 3" xfId="10459" xr:uid="{2B2853F2-F149-4426-9A6E-3E1B78D8D6F9}"/>
    <cellStyle name="Note 5 4 4" xfId="3380" xr:uid="{00000000-0005-0000-0000-00004D0A0000}"/>
    <cellStyle name="Note 5 4 4 2" xfId="6869" xr:uid="{00000000-0005-0000-0000-00004D0A0000}"/>
    <cellStyle name="Note 5 4 4 2 2" xfId="13619" xr:uid="{C9D6D3EC-3468-4F50-B9FE-057B4E0BF259}"/>
    <cellStyle name="Note 5 4 4 3" xfId="10206" xr:uid="{940AED75-8E72-4120-AC06-55F51E316A91}"/>
    <cellStyle name="Note 5 4 5" xfId="5206" xr:uid="{00000000-0005-0000-0000-0000490A0000}"/>
    <cellStyle name="Note 5 4 5 2" xfId="11963" xr:uid="{D9F5C392-A9A9-4335-A1F8-CD83D5B2B3C0}"/>
    <cellStyle name="Note 5 4 6" xfId="8551" xr:uid="{BCEDB67E-3730-461B-867A-F56886069146}"/>
    <cellStyle name="Note 5 5" xfId="1792" xr:uid="{00000000-0005-0000-0000-00004E0A0000}"/>
    <cellStyle name="Note 5 5 2" xfId="2562" xr:uid="{00000000-0005-0000-0000-00004F0A0000}"/>
    <cellStyle name="Note 5 5 2 2" xfId="4585" xr:uid="{00000000-0005-0000-0000-0000500A0000}"/>
    <cellStyle name="Note 5 5 2 2 2" xfId="8074" xr:uid="{00000000-0005-0000-0000-0000500A0000}"/>
    <cellStyle name="Note 5 5 2 2 2 2" xfId="14819" xr:uid="{F5CCF929-4D01-424A-8B7B-F3B44DFA789D}"/>
    <cellStyle name="Note 5 5 2 2 3" xfId="11406" xr:uid="{9A9899D9-9F9E-4BB6-A059-2899F20E2E7C}"/>
    <cellStyle name="Note 5 5 2 3" xfId="6054" xr:uid="{00000000-0005-0000-0000-00004F0A0000}"/>
    <cellStyle name="Note 5 5 2 3 2" xfId="12805" xr:uid="{ACD51CAF-28C3-494D-9AF1-6DD453F6685F}"/>
    <cellStyle name="Note 5 5 2 4" xfId="9392" xr:uid="{E7F54DE1-7829-4F27-BF50-AA7AA06D4514}"/>
    <cellStyle name="Note 5 5 3" xfId="3804" xr:uid="{00000000-0005-0000-0000-0000510A0000}"/>
    <cellStyle name="Note 5 5 3 2" xfId="7293" xr:uid="{00000000-0005-0000-0000-0000510A0000}"/>
    <cellStyle name="Note 5 5 3 2 2" xfId="14042" xr:uid="{6BD11401-6920-4512-8049-69D9FC5DCEA1}"/>
    <cellStyle name="Note 5 5 3 3" xfId="10629" xr:uid="{16A172DC-7484-43E3-A8ED-392ECF73E18D}"/>
    <cellStyle name="Note 5 5 4" xfId="3567" xr:uid="{00000000-0005-0000-0000-0000520A0000}"/>
    <cellStyle name="Note 5 5 4 2" xfId="7056" xr:uid="{00000000-0005-0000-0000-0000520A0000}"/>
    <cellStyle name="Note 5 5 4 2 2" xfId="13805" xr:uid="{B4B51838-710B-413D-85CD-7E5D4A467408}"/>
    <cellStyle name="Note 5 5 4 3" xfId="10392" xr:uid="{C97F2094-212D-4091-91E5-5ED83E6B76F2}"/>
    <cellStyle name="Note 5 5 5" xfId="5377" xr:uid="{00000000-0005-0000-0000-00004E0A0000}"/>
    <cellStyle name="Note 5 5 5 2" xfId="12132" xr:uid="{AA8B5257-9D0E-4715-848A-DC74AA511BDC}"/>
    <cellStyle name="Note 5 5 6" xfId="8720" xr:uid="{B650CA5E-8FBC-4C56-B283-087C031313F9}"/>
    <cellStyle name="Note 5 6" xfId="1794" xr:uid="{00000000-0005-0000-0000-0000530A0000}"/>
    <cellStyle name="Note 5 6 2" xfId="2564" xr:uid="{00000000-0005-0000-0000-0000540A0000}"/>
    <cellStyle name="Note 5 6 2 2" xfId="4587" xr:uid="{00000000-0005-0000-0000-0000550A0000}"/>
    <cellStyle name="Note 5 6 2 2 2" xfId="8076" xr:uid="{00000000-0005-0000-0000-0000550A0000}"/>
    <cellStyle name="Note 5 6 2 2 2 2" xfId="14821" xr:uid="{AD52B801-E9E7-42E2-94E0-DAE0428AB9B1}"/>
    <cellStyle name="Note 5 6 2 2 3" xfId="11408" xr:uid="{5EFB6436-8E40-4A81-91CC-08451D3EFA73}"/>
    <cellStyle name="Note 5 6 2 3" xfId="6056" xr:uid="{00000000-0005-0000-0000-0000540A0000}"/>
    <cellStyle name="Note 5 6 2 3 2" xfId="12807" xr:uid="{8344F59F-CFDC-429E-B7CC-113B99391FCC}"/>
    <cellStyle name="Note 5 6 2 4" xfId="9394" xr:uid="{6DD998B7-DB61-4106-8A22-2FD982A4A1E4}"/>
    <cellStyle name="Note 5 6 3" xfId="3806" xr:uid="{00000000-0005-0000-0000-0000560A0000}"/>
    <cellStyle name="Note 5 6 3 2" xfId="7295" xr:uid="{00000000-0005-0000-0000-0000560A0000}"/>
    <cellStyle name="Note 5 6 3 2 2" xfId="14044" xr:uid="{48ACB18D-49C3-4901-B655-351C5E5201EA}"/>
    <cellStyle name="Note 5 6 3 3" xfId="10631" xr:uid="{BFE933D7-50AF-4DF8-B42F-D3733620910F}"/>
    <cellStyle name="Note 5 6 4" xfId="3589" xr:uid="{00000000-0005-0000-0000-0000570A0000}"/>
    <cellStyle name="Note 5 6 4 2" xfId="7078" xr:uid="{00000000-0005-0000-0000-0000570A0000}"/>
    <cellStyle name="Note 5 6 4 2 2" xfId="13827" xr:uid="{C5441563-B9B3-4503-BDA8-3CE73B39F521}"/>
    <cellStyle name="Note 5 6 4 3" xfId="10414" xr:uid="{CAE63ECF-4226-46B2-8BF0-D24ED0768948}"/>
    <cellStyle name="Note 5 6 5" xfId="5379" xr:uid="{00000000-0005-0000-0000-0000530A0000}"/>
    <cellStyle name="Note 5 6 5 2" xfId="12134" xr:uid="{92820F66-996B-44B9-98B0-4400F0A081D1}"/>
    <cellStyle name="Note 5 6 6" xfId="8722" xr:uid="{CF5B959C-111F-48BD-866D-B0D74B9141EB}"/>
    <cellStyle name="Note 5 7" xfId="3112" xr:uid="{00000000-0005-0000-0000-0000580A0000}"/>
    <cellStyle name="Note 5 7 2" xfId="6601" xr:uid="{00000000-0005-0000-0000-0000580A0000}"/>
    <cellStyle name="Note 5 7 2 2" xfId="13351" xr:uid="{894D123D-A46E-4AFA-9817-3F844C247C6F}"/>
    <cellStyle name="Note 5 7 3" xfId="9938" xr:uid="{42B42983-74A4-4738-A5E1-64CB0F95F1BD}"/>
    <cellStyle name="Note 5 8" xfId="3406" xr:uid="{00000000-0005-0000-0000-0000590A0000}"/>
    <cellStyle name="Note 5 8 2" xfId="6895" xr:uid="{00000000-0005-0000-0000-0000590A0000}"/>
    <cellStyle name="Note 5 8 2 2" xfId="13645" xr:uid="{54AC43CF-0E48-4DF6-96FB-0DB372BC21BB}"/>
    <cellStyle name="Note 5 8 3" xfId="10232" xr:uid="{87094FAB-4313-4B4E-85C2-CDBFD2893489}"/>
    <cellStyle name="Note 5 9" xfId="5050" xr:uid="{00000000-0005-0000-0000-00000C0A0000}"/>
    <cellStyle name="Note 5 9 2" xfId="11839" xr:uid="{1B4FF294-A436-4A9D-8554-F2E46237E6C3}"/>
    <cellStyle name="Note 6" xfId="597" xr:uid="{00000000-0005-0000-0000-00005A0A0000}"/>
    <cellStyle name="Note 6 10" xfId="8510" xr:uid="{580EFC97-CDE4-4B0B-A3E2-48EE7B43A96E}"/>
    <cellStyle name="Note 6 2" xfId="789" xr:uid="{00000000-0005-0000-0000-00005B0A0000}"/>
    <cellStyle name="Note 6 2 10" xfId="5094" xr:uid="{00000000-0005-0000-0000-00005B0A0000}"/>
    <cellStyle name="Note 6 2 10 2" xfId="11879" xr:uid="{0A4BE63C-2D89-41FB-A076-34BEAEC82CC1}"/>
    <cellStyle name="Note 6 2 11" xfId="8522" xr:uid="{FC158985-C89A-45F9-A448-3706257A7869}"/>
    <cellStyle name="Note 6 2 2" xfId="1656" xr:uid="{00000000-0005-0000-0000-00005C0A0000}"/>
    <cellStyle name="Note 6 2 2 2" xfId="2429" xr:uid="{00000000-0005-0000-0000-00005D0A0000}"/>
    <cellStyle name="Note 6 2 2 2 2" xfId="4454" xr:uid="{00000000-0005-0000-0000-00005E0A0000}"/>
    <cellStyle name="Note 6 2 2 2 2 2" xfId="7943" xr:uid="{00000000-0005-0000-0000-00005E0A0000}"/>
    <cellStyle name="Note 6 2 2 2 2 2 2" xfId="14688" xr:uid="{BE7869FC-104B-475E-ADF0-AD73258D3B2D}"/>
    <cellStyle name="Note 6 2 2 2 2 3" xfId="11275" xr:uid="{E53C1216-03E2-4C16-89C5-8C267CAE8D4D}"/>
    <cellStyle name="Note 6 2 2 2 3" xfId="5923" xr:uid="{00000000-0005-0000-0000-00005D0A0000}"/>
    <cellStyle name="Note 6 2 2 2 3 2" xfId="12674" xr:uid="{D9BE144C-2794-4F67-AD0B-0654167E35AC}"/>
    <cellStyle name="Note 6 2 2 2 4" xfId="9261" xr:uid="{5A60DB47-415C-46F0-98BB-6FBC953C4282}"/>
    <cellStyle name="Note 6 2 2 3" xfId="3672" xr:uid="{00000000-0005-0000-0000-00005F0A0000}"/>
    <cellStyle name="Note 6 2 2 3 2" xfId="7161" xr:uid="{00000000-0005-0000-0000-00005F0A0000}"/>
    <cellStyle name="Note 6 2 2 3 2 2" xfId="13910" xr:uid="{579C0E68-CF2D-4743-97CD-F9205FE2A79B}"/>
    <cellStyle name="Note 6 2 2 3 3" xfId="10497" xr:uid="{E6AD5DB9-0B96-4B85-97BE-867A09C0BBD8}"/>
    <cellStyle name="Note 6 2 2 4" xfId="3455" xr:uid="{00000000-0005-0000-0000-0000600A0000}"/>
    <cellStyle name="Note 6 2 2 4 2" xfId="6944" xr:uid="{00000000-0005-0000-0000-0000600A0000}"/>
    <cellStyle name="Note 6 2 2 4 2 2" xfId="13694" xr:uid="{73834644-55CF-441F-93F7-48CBA8E7B8A0}"/>
    <cellStyle name="Note 6 2 2 4 3" xfId="10281" xr:uid="{8EC8A2C7-6B23-43B6-8414-43FED195EA84}"/>
    <cellStyle name="Note 6 2 2 5" xfId="5244" xr:uid="{00000000-0005-0000-0000-00005C0A0000}"/>
    <cellStyle name="Note 6 2 2 5 2" xfId="12001" xr:uid="{3B79C28C-636F-4EB1-961E-514A0C2EB834}"/>
    <cellStyle name="Note 6 2 2 6" xfId="8589" xr:uid="{B601DBED-0361-4690-A429-E31E37CB8C64}"/>
    <cellStyle name="Note 6 2 3" xfId="1877" xr:uid="{00000000-0005-0000-0000-0000610A0000}"/>
    <cellStyle name="Note 6 2 3 2" xfId="2647" xr:uid="{00000000-0005-0000-0000-0000620A0000}"/>
    <cellStyle name="Note 6 2 3 2 2" xfId="4670" xr:uid="{00000000-0005-0000-0000-0000630A0000}"/>
    <cellStyle name="Note 6 2 3 2 2 2" xfId="8159" xr:uid="{00000000-0005-0000-0000-0000630A0000}"/>
    <cellStyle name="Note 6 2 3 2 2 2 2" xfId="14904" xr:uid="{E4199A0D-D65F-42AC-B74D-8B9730C85C2E}"/>
    <cellStyle name="Note 6 2 3 2 2 3" xfId="11491" xr:uid="{F0BA67AD-F280-4C3E-8801-9702C3586B82}"/>
    <cellStyle name="Note 6 2 3 2 3" xfId="6139" xr:uid="{00000000-0005-0000-0000-0000620A0000}"/>
    <cellStyle name="Note 6 2 3 2 3 2" xfId="12890" xr:uid="{E7B5DB6B-2044-46CC-BE88-B10EA904D7B6}"/>
    <cellStyle name="Note 6 2 3 2 4" xfId="9477" xr:uid="{A6F8506C-A7E7-4C35-8A4C-30BCD18F2EF5}"/>
    <cellStyle name="Note 6 2 3 3" xfId="3889" xr:uid="{00000000-0005-0000-0000-0000640A0000}"/>
    <cellStyle name="Note 6 2 3 3 2" xfId="7378" xr:uid="{00000000-0005-0000-0000-0000640A0000}"/>
    <cellStyle name="Note 6 2 3 3 2 2" xfId="14127" xr:uid="{FC401B5A-6C1B-4E3C-95EE-F082DA48CBDF}"/>
    <cellStyle name="Note 6 2 3 3 3" xfId="10714" xr:uid="{F0FE1414-0101-4A72-BD81-47AAF0590EF2}"/>
    <cellStyle name="Note 6 2 3 4" xfId="3495" xr:uid="{00000000-0005-0000-0000-0000650A0000}"/>
    <cellStyle name="Note 6 2 3 4 2" xfId="6984" xr:uid="{00000000-0005-0000-0000-0000650A0000}"/>
    <cellStyle name="Note 6 2 3 4 2 2" xfId="13734" xr:uid="{6C958898-751A-46C5-8D6A-95DD8AF0CE77}"/>
    <cellStyle name="Note 6 2 3 4 3" xfId="10321" xr:uid="{967E7012-C435-41DB-A70A-C9D001872879}"/>
    <cellStyle name="Note 6 2 3 5" xfId="5462" xr:uid="{00000000-0005-0000-0000-0000610A0000}"/>
    <cellStyle name="Note 6 2 3 5 2" xfId="12217" xr:uid="{FB9E3679-D596-481A-88B7-BBFBC801BAC1}"/>
    <cellStyle name="Note 6 2 3 6" xfId="8805" xr:uid="{AE31005C-31B4-47AB-84E9-349D67E2D312}"/>
    <cellStyle name="Note 6 2 4" xfId="2012" xr:uid="{00000000-0005-0000-0000-0000660A0000}"/>
    <cellStyle name="Note 6 2 4 2" xfId="2779" xr:uid="{00000000-0005-0000-0000-0000670A0000}"/>
    <cellStyle name="Note 6 2 4 2 2" xfId="4801" xr:uid="{00000000-0005-0000-0000-0000680A0000}"/>
    <cellStyle name="Note 6 2 4 2 2 2" xfId="8290" xr:uid="{00000000-0005-0000-0000-0000680A0000}"/>
    <cellStyle name="Note 6 2 4 2 2 2 2" xfId="15035" xr:uid="{37C20C96-B191-4496-90AD-ECE36A430A1C}"/>
    <cellStyle name="Note 6 2 4 2 2 3" xfId="11622" xr:uid="{B1841ACF-4DF7-46C7-A060-11F3016317FD}"/>
    <cellStyle name="Note 6 2 4 2 3" xfId="6270" xr:uid="{00000000-0005-0000-0000-0000670A0000}"/>
    <cellStyle name="Note 6 2 4 2 3 2" xfId="13021" xr:uid="{7B20FF89-2FAD-44D6-AA3B-C790957F21AE}"/>
    <cellStyle name="Note 6 2 4 2 4" xfId="9608" xr:uid="{D39A7CBB-5A49-427B-AE30-D856FFC41A16}"/>
    <cellStyle name="Note 6 2 4 3" xfId="4022" xr:uid="{00000000-0005-0000-0000-0000690A0000}"/>
    <cellStyle name="Note 6 2 4 3 2" xfId="7511" xr:uid="{00000000-0005-0000-0000-0000690A0000}"/>
    <cellStyle name="Note 6 2 4 3 2 2" xfId="14260" xr:uid="{B9A15970-A141-4557-A1BB-C8F19065018E}"/>
    <cellStyle name="Note 6 2 4 3 3" xfId="10847" xr:uid="{8A1B1671-017A-4200-BA9F-4D89E2D0CF28}"/>
    <cellStyle name="Note 6 2 4 4" xfId="3287" xr:uid="{00000000-0005-0000-0000-00006A0A0000}"/>
    <cellStyle name="Note 6 2 4 4 2" xfId="6776" xr:uid="{00000000-0005-0000-0000-00006A0A0000}"/>
    <cellStyle name="Note 6 2 4 4 2 2" xfId="13526" xr:uid="{3AA0F1AA-94B3-42D9-B06B-CDC6EA3233FE}"/>
    <cellStyle name="Note 6 2 4 4 3" xfId="10113" xr:uid="{E9F572B2-3352-43B4-8951-9D4F265072C7}"/>
    <cellStyle name="Note 6 2 4 5" xfId="5593" xr:uid="{00000000-0005-0000-0000-0000660A0000}"/>
    <cellStyle name="Note 6 2 4 5 2" xfId="12348" xr:uid="{1310CA41-7C30-425E-A7AF-FB7A34C4B0F5}"/>
    <cellStyle name="Note 6 2 4 6" xfId="8936" xr:uid="{321F300F-346E-4172-9013-8E81D2F1A0CD}"/>
    <cellStyle name="Note 6 2 5" xfId="1907" xr:uid="{00000000-0005-0000-0000-00006B0A0000}"/>
    <cellStyle name="Note 6 2 5 2" xfId="2677" xr:uid="{00000000-0005-0000-0000-00006C0A0000}"/>
    <cellStyle name="Note 6 2 5 2 2" xfId="4699" xr:uid="{00000000-0005-0000-0000-00006D0A0000}"/>
    <cellStyle name="Note 6 2 5 2 2 2" xfId="8188" xr:uid="{00000000-0005-0000-0000-00006D0A0000}"/>
    <cellStyle name="Note 6 2 5 2 2 2 2" xfId="14933" xr:uid="{DC6F263C-06CC-4436-AA22-9EA73ABAA0A6}"/>
    <cellStyle name="Note 6 2 5 2 2 3" xfId="11520" xr:uid="{417CC79E-BDE4-42D8-854B-07F730D8E1A5}"/>
    <cellStyle name="Note 6 2 5 2 3" xfId="6169" xr:uid="{00000000-0005-0000-0000-00006C0A0000}"/>
    <cellStyle name="Note 6 2 5 2 3 2" xfId="12920" xr:uid="{F141E731-BB6E-41CA-8069-2A6C41674B61}"/>
    <cellStyle name="Note 6 2 5 2 4" xfId="9507" xr:uid="{1EAF1DFA-AE74-4C66-9508-DAB2FB1485C6}"/>
    <cellStyle name="Note 6 2 5 3" xfId="3918" xr:uid="{00000000-0005-0000-0000-00006E0A0000}"/>
    <cellStyle name="Note 6 2 5 3 2" xfId="7407" xr:uid="{00000000-0005-0000-0000-00006E0A0000}"/>
    <cellStyle name="Note 6 2 5 3 2 2" xfId="14156" xr:uid="{1A2BC87C-F58B-4E3B-9F81-FF09BE98ACB7}"/>
    <cellStyle name="Note 6 2 5 3 3" xfId="10743" xr:uid="{A991D734-BD2E-467E-9426-201BA5628A5E}"/>
    <cellStyle name="Note 6 2 5 4" xfId="3307" xr:uid="{00000000-0005-0000-0000-00006F0A0000}"/>
    <cellStyle name="Note 6 2 5 4 2" xfId="6796" xr:uid="{00000000-0005-0000-0000-00006F0A0000}"/>
    <cellStyle name="Note 6 2 5 4 2 2" xfId="13546" xr:uid="{355C3F92-AF16-448E-B012-D2314F7D35DC}"/>
    <cellStyle name="Note 6 2 5 4 3" xfId="10133" xr:uid="{69B93383-BA37-4947-AB04-37EA450216D5}"/>
    <cellStyle name="Note 6 2 5 5" xfId="5492" xr:uid="{00000000-0005-0000-0000-00006B0A0000}"/>
    <cellStyle name="Note 6 2 5 5 2" xfId="12247" xr:uid="{713EA9BF-6208-44A0-81C4-160553484174}"/>
    <cellStyle name="Note 6 2 5 6" xfId="8835" xr:uid="{47B842C0-DEE2-4413-B35E-5AEDC6174D20}"/>
    <cellStyle name="Note 6 2 6" xfId="1911" xr:uid="{00000000-0005-0000-0000-0000700A0000}"/>
    <cellStyle name="Note 6 2 6 2" xfId="2681" xr:uid="{00000000-0005-0000-0000-0000710A0000}"/>
    <cellStyle name="Note 6 2 6 2 2" xfId="4703" xr:uid="{00000000-0005-0000-0000-0000720A0000}"/>
    <cellStyle name="Note 6 2 6 2 2 2" xfId="8192" xr:uid="{00000000-0005-0000-0000-0000720A0000}"/>
    <cellStyle name="Note 6 2 6 2 2 2 2" xfId="14937" xr:uid="{658AAA68-735C-4FBC-AC7B-9D4401116484}"/>
    <cellStyle name="Note 6 2 6 2 2 3" xfId="11524" xr:uid="{2A830F74-D888-4E8A-905D-A2FA07474162}"/>
    <cellStyle name="Note 6 2 6 2 3" xfId="6173" xr:uid="{00000000-0005-0000-0000-0000710A0000}"/>
    <cellStyle name="Note 6 2 6 2 3 2" xfId="12924" xr:uid="{7433D516-011D-4693-A8D9-710BFC9F7B6F}"/>
    <cellStyle name="Note 6 2 6 2 4" xfId="9511" xr:uid="{22B227AD-2A2C-479E-B1FB-EE1317416915}"/>
    <cellStyle name="Note 6 2 6 3" xfId="3922" xr:uid="{00000000-0005-0000-0000-0000730A0000}"/>
    <cellStyle name="Note 6 2 6 3 2" xfId="7411" xr:uid="{00000000-0005-0000-0000-0000730A0000}"/>
    <cellStyle name="Note 6 2 6 3 2 2" xfId="14160" xr:uid="{AFFB781C-EA59-4499-8ECB-9D8C9333EA39}"/>
    <cellStyle name="Note 6 2 6 3 3" xfId="10747" xr:uid="{D9E3F981-978D-4189-A36C-CB20917F0204}"/>
    <cellStyle name="Note 6 2 6 4" xfId="3306" xr:uid="{00000000-0005-0000-0000-0000740A0000}"/>
    <cellStyle name="Note 6 2 6 4 2" xfId="6795" xr:uid="{00000000-0005-0000-0000-0000740A0000}"/>
    <cellStyle name="Note 6 2 6 4 2 2" xfId="13545" xr:uid="{FE5D92DC-8D84-47FC-B45B-A80DF610E0E0}"/>
    <cellStyle name="Note 6 2 6 4 3" xfId="10132" xr:uid="{1F37BD95-838F-4904-B4B1-1CAD9A716FF9}"/>
    <cellStyle name="Note 6 2 6 5" xfId="5496" xr:uid="{00000000-0005-0000-0000-0000700A0000}"/>
    <cellStyle name="Note 6 2 6 5 2" xfId="12251" xr:uid="{E312A9CF-339B-4605-A8E2-C2E364A5F153}"/>
    <cellStyle name="Note 6 2 6 6" xfId="8839" xr:uid="{40555CF6-E02C-48E9-BC0E-664AA77EDC94}"/>
    <cellStyle name="Note 6 2 7" xfId="2303" xr:uid="{00000000-0005-0000-0000-0000750A0000}"/>
    <cellStyle name="Note 6 2 7 2" xfId="4341" xr:uid="{00000000-0005-0000-0000-0000760A0000}"/>
    <cellStyle name="Note 6 2 7 2 2" xfId="7830" xr:uid="{00000000-0005-0000-0000-0000760A0000}"/>
    <cellStyle name="Note 6 2 7 2 2 2" xfId="14575" xr:uid="{4E22F248-38C1-488F-929A-862C5BE6F6CC}"/>
    <cellStyle name="Note 6 2 7 2 3" xfId="11162" xr:uid="{A2D14DFC-85B1-4E2C-B38D-A4CC37A16FD5}"/>
    <cellStyle name="Note 6 2 7 3" xfId="5804" xr:uid="{00000000-0005-0000-0000-0000750A0000}"/>
    <cellStyle name="Note 6 2 7 3 2" xfId="12555" xr:uid="{D871408B-CAAD-45CA-816A-6FA746166EB7}"/>
    <cellStyle name="Note 6 2 7 4" xfId="9142" xr:uid="{805B9087-642F-4CDE-88EF-E602D9F9A6D0}"/>
    <cellStyle name="Note 6 2 8" xfId="3204" xr:uid="{00000000-0005-0000-0000-0000770A0000}"/>
    <cellStyle name="Note 6 2 8 2" xfId="6693" xr:uid="{00000000-0005-0000-0000-0000770A0000}"/>
    <cellStyle name="Note 6 2 8 2 2" xfId="13443" xr:uid="{A13CA8CA-2BE8-492C-90AA-87FBAD5A64E9}"/>
    <cellStyle name="Note 6 2 8 3" xfId="10030" xr:uid="{AE8FE8FC-573A-4213-820E-50ECA49E2D22}"/>
    <cellStyle name="Note 6 2 9" xfId="4285" xr:uid="{00000000-0005-0000-0000-0000780A0000}"/>
    <cellStyle name="Note 6 2 9 2" xfId="7774" xr:uid="{00000000-0005-0000-0000-0000780A0000}"/>
    <cellStyle name="Note 6 2 9 2 2" xfId="14521" xr:uid="{E58F69CF-B4AF-4AD2-8A76-53C06D57C099}"/>
    <cellStyle name="Note 6 2 9 3" xfId="11108" xr:uid="{4A533976-B532-4EEA-A3A0-CC247FBAF6F1}"/>
    <cellStyle name="Note 6 3" xfId="754" xr:uid="{00000000-0005-0000-0000-0000790A0000}"/>
    <cellStyle name="Note 6 3 10" xfId="5059" xr:uid="{00000000-0005-0000-0000-0000790A0000}"/>
    <cellStyle name="Note 6 3 10 2" xfId="11845" xr:uid="{432D0751-A917-4B83-AB16-42DD0198BC1A}"/>
    <cellStyle name="Note 6 3 11" xfId="8512" xr:uid="{6D775D06-0B6B-4D45-ADE9-085AB84DC13C}"/>
    <cellStyle name="Note 6 3 2" xfId="1622" xr:uid="{00000000-0005-0000-0000-00007A0A0000}"/>
    <cellStyle name="Note 6 3 2 2" xfId="2395" xr:uid="{00000000-0005-0000-0000-00007B0A0000}"/>
    <cellStyle name="Note 6 3 2 2 2" xfId="4420" xr:uid="{00000000-0005-0000-0000-00007C0A0000}"/>
    <cellStyle name="Note 6 3 2 2 2 2" xfId="7909" xr:uid="{00000000-0005-0000-0000-00007C0A0000}"/>
    <cellStyle name="Note 6 3 2 2 2 2 2" xfId="14654" xr:uid="{9368C1AA-51EF-49EB-A6CC-363F5E69BD3C}"/>
    <cellStyle name="Note 6 3 2 2 2 3" xfId="11241" xr:uid="{A1C78E63-BD45-4C68-80D0-000A7B3D3BFB}"/>
    <cellStyle name="Note 6 3 2 2 3" xfId="5889" xr:uid="{00000000-0005-0000-0000-00007B0A0000}"/>
    <cellStyle name="Note 6 3 2 2 3 2" xfId="12640" xr:uid="{6FDA72B0-C75B-4CD5-A0A1-D0AC7792E46A}"/>
    <cellStyle name="Note 6 3 2 2 4" xfId="9227" xr:uid="{0E444718-6AB5-4387-B999-FCDA4223262B}"/>
    <cellStyle name="Note 6 3 2 3" xfId="3638" xr:uid="{00000000-0005-0000-0000-00007D0A0000}"/>
    <cellStyle name="Note 6 3 2 3 2" xfId="7127" xr:uid="{00000000-0005-0000-0000-00007D0A0000}"/>
    <cellStyle name="Note 6 3 2 3 2 2" xfId="13876" xr:uid="{61641D82-3D69-403F-89AB-73340FF70109}"/>
    <cellStyle name="Note 6 3 2 3 3" xfId="10463" xr:uid="{CC87067D-D936-4105-BAA7-7F648FB45A76}"/>
    <cellStyle name="Note 6 3 2 4" xfId="3157" xr:uid="{00000000-0005-0000-0000-00007E0A0000}"/>
    <cellStyle name="Note 6 3 2 4 2" xfId="6646" xr:uid="{00000000-0005-0000-0000-00007E0A0000}"/>
    <cellStyle name="Note 6 3 2 4 2 2" xfId="13396" xr:uid="{F4A5C274-4ADB-44EF-99E8-094BDEEE1251}"/>
    <cellStyle name="Note 6 3 2 4 3" xfId="9983" xr:uid="{CE4E105A-909C-4909-A607-747AA8686980}"/>
    <cellStyle name="Note 6 3 2 5" xfId="5210" xr:uid="{00000000-0005-0000-0000-00007A0A0000}"/>
    <cellStyle name="Note 6 3 2 5 2" xfId="11967" xr:uid="{29DBF91F-2523-47FA-BAED-E3FB98820DF6}"/>
    <cellStyle name="Note 6 3 2 6" xfId="8555" xr:uid="{C7D744F5-D6E6-488E-8E28-90285A5DB288}"/>
    <cellStyle name="Note 6 3 3" xfId="1842" xr:uid="{00000000-0005-0000-0000-00007F0A0000}"/>
    <cellStyle name="Note 6 3 3 2" xfId="2612" xr:uid="{00000000-0005-0000-0000-0000800A0000}"/>
    <cellStyle name="Note 6 3 3 2 2" xfId="4635" xr:uid="{00000000-0005-0000-0000-0000810A0000}"/>
    <cellStyle name="Note 6 3 3 2 2 2" xfId="8124" xr:uid="{00000000-0005-0000-0000-0000810A0000}"/>
    <cellStyle name="Note 6 3 3 2 2 2 2" xfId="14869" xr:uid="{7D1ED73F-0AE9-4FE4-92B7-2AFF8C445403}"/>
    <cellStyle name="Note 6 3 3 2 2 3" xfId="11456" xr:uid="{B07C2FE7-BD76-477F-B7F1-6F8344D243F9}"/>
    <cellStyle name="Note 6 3 3 2 3" xfId="6104" xr:uid="{00000000-0005-0000-0000-0000800A0000}"/>
    <cellStyle name="Note 6 3 3 2 3 2" xfId="12855" xr:uid="{A5A62CEF-BFF4-449D-ABE2-9A524E426273}"/>
    <cellStyle name="Note 6 3 3 2 4" xfId="9442" xr:uid="{1DA6A829-C521-4D4F-9991-944E78D9E682}"/>
    <cellStyle name="Note 6 3 3 3" xfId="3854" xr:uid="{00000000-0005-0000-0000-0000820A0000}"/>
    <cellStyle name="Note 6 3 3 3 2" xfId="7343" xr:uid="{00000000-0005-0000-0000-0000820A0000}"/>
    <cellStyle name="Note 6 3 3 3 2 2" xfId="14092" xr:uid="{EC431049-0D97-4017-83AD-48E651666843}"/>
    <cellStyle name="Note 6 3 3 3 3" xfId="10679" xr:uid="{75CF3C05-BF17-4583-A10A-B19FFC7CC087}"/>
    <cellStyle name="Note 6 3 3 4" xfId="3329" xr:uid="{00000000-0005-0000-0000-0000830A0000}"/>
    <cellStyle name="Note 6 3 3 4 2" xfId="6818" xr:uid="{00000000-0005-0000-0000-0000830A0000}"/>
    <cellStyle name="Note 6 3 3 4 2 2" xfId="13568" xr:uid="{4DCD482A-63E6-4DE9-8610-23331304B817}"/>
    <cellStyle name="Note 6 3 3 4 3" xfId="10155" xr:uid="{6E8CA3EB-E946-44B1-91CE-E36A699763BC}"/>
    <cellStyle name="Note 6 3 3 5" xfId="5427" xr:uid="{00000000-0005-0000-0000-00007F0A0000}"/>
    <cellStyle name="Note 6 3 3 5 2" xfId="12182" xr:uid="{1A678BA0-03F8-4818-BEA3-0FFA27D6F671}"/>
    <cellStyle name="Note 6 3 3 6" xfId="8770" xr:uid="{87946C40-9DB7-4F10-A4DE-8A3EA2F31AA1}"/>
    <cellStyle name="Note 6 3 4" xfId="1776" xr:uid="{00000000-0005-0000-0000-0000840A0000}"/>
    <cellStyle name="Note 6 3 4 2" xfId="2546" xr:uid="{00000000-0005-0000-0000-0000850A0000}"/>
    <cellStyle name="Note 6 3 4 2 2" xfId="4569" xr:uid="{00000000-0005-0000-0000-0000860A0000}"/>
    <cellStyle name="Note 6 3 4 2 2 2" xfId="8058" xr:uid="{00000000-0005-0000-0000-0000860A0000}"/>
    <cellStyle name="Note 6 3 4 2 2 2 2" xfId="14803" xr:uid="{CA0705A7-8394-4979-B675-B4BDF2442817}"/>
    <cellStyle name="Note 6 3 4 2 2 3" xfId="11390" xr:uid="{C90D79A3-A8A1-40CF-8163-53F5CB7ACB11}"/>
    <cellStyle name="Note 6 3 4 2 3" xfId="6039" xr:uid="{00000000-0005-0000-0000-0000850A0000}"/>
    <cellStyle name="Note 6 3 4 2 3 2" xfId="12790" xr:uid="{58DA8A44-9902-4C28-B0DD-2071536D2D15}"/>
    <cellStyle name="Note 6 3 4 2 4" xfId="9377" xr:uid="{1A167B25-5C67-47BD-A39D-8928A7CDE38B}"/>
    <cellStyle name="Note 6 3 4 3" xfId="3788" xr:uid="{00000000-0005-0000-0000-0000870A0000}"/>
    <cellStyle name="Note 6 3 4 3 2" xfId="7277" xr:uid="{00000000-0005-0000-0000-0000870A0000}"/>
    <cellStyle name="Note 6 3 4 3 2 2" xfId="14026" xr:uid="{7C18F0AC-8A5D-4E94-AC9E-7D5D63DCE2C4}"/>
    <cellStyle name="Note 6 3 4 3 3" xfId="10613" xr:uid="{C88ED916-B3BB-42BD-A016-4896D12D1992}"/>
    <cellStyle name="Note 6 3 4 4" xfId="3594" xr:uid="{00000000-0005-0000-0000-0000880A0000}"/>
    <cellStyle name="Note 6 3 4 4 2" xfId="7083" xr:uid="{00000000-0005-0000-0000-0000880A0000}"/>
    <cellStyle name="Note 6 3 4 4 2 2" xfId="13832" xr:uid="{1293EB2E-CE71-4BB6-AA86-F6E5EDD3D2D2}"/>
    <cellStyle name="Note 6 3 4 4 3" xfId="10419" xr:uid="{2E1B7C5E-4C8D-44FF-B804-C97C7B11552E}"/>
    <cellStyle name="Note 6 3 4 5" xfId="5362" xr:uid="{00000000-0005-0000-0000-0000840A0000}"/>
    <cellStyle name="Note 6 3 4 5 2" xfId="12117" xr:uid="{61B47F44-7579-4667-BF4C-C48BB7C517AA}"/>
    <cellStyle name="Note 6 3 4 6" xfId="8705" xr:uid="{06B30CAA-AED8-4455-9AEF-78D837C071DC}"/>
    <cellStyle name="Note 6 3 5" xfId="1920" xr:uid="{00000000-0005-0000-0000-0000890A0000}"/>
    <cellStyle name="Note 6 3 5 2" xfId="2690" xr:uid="{00000000-0005-0000-0000-00008A0A0000}"/>
    <cellStyle name="Note 6 3 5 2 2" xfId="4712" xr:uid="{00000000-0005-0000-0000-00008B0A0000}"/>
    <cellStyle name="Note 6 3 5 2 2 2" xfId="8201" xr:uid="{00000000-0005-0000-0000-00008B0A0000}"/>
    <cellStyle name="Note 6 3 5 2 2 2 2" xfId="14946" xr:uid="{C014F3BB-CF9E-4773-B3E0-4AB0B4D8DBD5}"/>
    <cellStyle name="Note 6 3 5 2 2 3" xfId="11533" xr:uid="{674144D1-D580-409F-B5FC-F1BAA512A4AA}"/>
    <cellStyle name="Note 6 3 5 2 3" xfId="6182" xr:uid="{00000000-0005-0000-0000-00008A0A0000}"/>
    <cellStyle name="Note 6 3 5 2 3 2" xfId="12933" xr:uid="{8B530D46-E187-4DAC-8503-4B872891E6DC}"/>
    <cellStyle name="Note 6 3 5 2 4" xfId="9520" xr:uid="{5931C995-A919-4B3B-A408-FEF75E8A2549}"/>
    <cellStyle name="Note 6 3 5 3" xfId="3931" xr:uid="{00000000-0005-0000-0000-00008C0A0000}"/>
    <cellStyle name="Note 6 3 5 3 2" xfId="7420" xr:uid="{00000000-0005-0000-0000-00008C0A0000}"/>
    <cellStyle name="Note 6 3 5 3 2 2" xfId="14169" xr:uid="{F5FBEBB9-8D1D-44D8-9643-664D1BE8B0A1}"/>
    <cellStyle name="Note 6 3 5 3 3" xfId="10756" xr:uid="{94A3951E-2BDE-4D5C-8C9E-2174081C1C53}"/>
    <cellStyle name="Note 6 3 5 4" xfId="3486" xr:uid="{00000000-0005-0000-0000-00008D0A0000}"/>
    <cellStyle name="Note 6 3 5 4 2" xfId="6975" xr:uid="{00000000-0005-0000-0000-00008D0A0000}"/>
    <cellStyle name="Note 6 3 5 4 2 2" xfId="13725" xr:uid="{95A04097-8FF1-4A20-B934-E44D00C7A3CB}"/>
    <cellStyle name="Note 6 3 5 4 3" xfId="10312" xr:uid="{6D2C4000-DA5A-4623-B4D0-0A81E641BC50}"/>
    <cellStyle name="Note 6 3 5 5" xfId="5505" xr:uid="{00000000-0005-0000-0000-0000890A0000}"/>
    <cellStyle name="Note 6 3 5 5 2" xfId="12260" xr:uid="{3CAE49D7-8E0D-4377-AED0-A246805B37A4}"/>
    <cellStyle name="Note 6 3 5 6" xfId="8848" xr:uid="{7EA0EBEA-04A9-4FBF-8039-E906FF989CF2}"/>
    <cellStyle name="Note 6 3 6" xfId="2148" xr:uid="{00000000-0005-0000-0000-00008E0A0000}"/>
    <cellStyle name="Note 6 3 6 2" xfId="2913" xr:uid="{00000000-0005-0000-0000-00008F0A0000}"/>
    <cellStyle name="Note 6 3 6 2 2" xfId="4931" xr:uid="{00000000-0005-0000-0000-0000900A0000}"/>
    <cellStyle name="Note 6 3 6 2 2 2" xfId="8420" xr:uid="{00000000-0005-0000-0000-0000900A0000}"/>
    <cellStyle name="Note 6 3 6 2 2 2 2" xfId="15165" xr:uid="{ED8D4306-5EC5-417B-90D2-00394046C74D}"/>
    <cellStyle name="Note 6 3 6 2 2 3" xfId="11752" xr:uid="{8C54AC95-788F-4CD3-884B-503DDEB40F25}"/>
    <cellStyle name="Note 6 3 6 2 3" xfId="6402" xr:uid="{00000000-0005-0000-0000-00008F0A0000}"/>
    <cellStyle name="Note 6 3 6 2 3 2" xfId="13153" xr:uid="{52476250-5E27-4B8C-AC16-B8BDA81A4C77}"/>
    <cellStyle name="Note 6 3 6 2 4" xfId="9740" xr:uid="{5D078B32-CE90-414E-A061-5E7151027A72}"/>
    <cellStyle name="Note 6 3 6 3" xfId="4152" xr:uid="{00000000-0005-0000-0000-0000910A0000}"/>
    <cellStyle name="Note 6 3 6 3 2" xfId="7641" xr:uid="{00000000-0005-0000-0000-0000910A0000}"/>
    <cellStyle name="Note 6 3 6 3 2 2" xfId="14390" xr:uid="{247050C1-7E08-44C1-8E0D-1F9B75F137B8}"/>
    <cellStyle name="Note 6 3 6 3 3" xfId="10977" xr:uid="{21908E13-8C0F-48EF-BE3C-EC2269524C8F}"/>
    <cellStyle name="Note 6 3 6 4" xfId="3234" xr:uid="{00000000-0005-0000-0000-0000920A0000}"/>
    <cellStyle name="Note 6 3 6 4 2" xfId="6723" xr:uid="{00000000-0005-0000-0000-0000920A0000}"/>
    <cellStyle name="Note 6 3 6 4 2 2" xfId="13473" xr:uid="{DC4B2470-F91A-4E98-A2A3-C3D2F1A5E29A}"/>
    <cellStyle name="Note 6 3 6 4 3" xfId="10060" xr:uid="{395DDAB6-840E-482E-BE01-19F95F480C2B}"/>
    <cellStyle name="Note 6 3 6 5" xfId="5727" xr:uid="{00000000-0005-0000-0000-00008E0A0000}"/>
    <cellStyle name="Note 6 3 6 5 2" xfId="12480" xr:uid="{0C1B0A0D-AFE1-4A46-ABDA-9E331461CFE7}"/>
    <cellStyle name="Note 6 3 6 6" xfId="9068" xr:uid="{0B50AAA8-330C-431A-992F-FD9BD152FA93}"/>
    <cellStyle name="Note 6 3 7" xfId="2269" xr:uid="{00000000-0005-0000-0000-0000930A0000}"/>
    <cellStyle name="Note 6 3 7 2" xfId="4307" xr:uid="{00000000-0005-0000-0000-0000940A0000}"/>
    <cellStyle name="Note 6 3 7 2 2" xfId="7796" xr:uid="{00000000-0005-0000-0000-0000940A0000}"/>
    <cellStyle name="Note 6 3 7 2 2 2" xfId="14541" xr:uid="{DB955CDC-8164-40C9-BDBC-229C8C146117}"/>
    <cellStyle name="Note 6 3 7 2 3" xfId="11128" xr:uid="{34301A07-F938-4AD3-B537-75D837609D03}"/>
    <cellStyle name="Note 6 3 7 3" xfId="5770" xr:uid="{00000000-0005-0000-0000-0000930A0000}"/>
    <cellStyle name="Note 6 3 7 3 2" xfId="12521" xr:uid="{EAEAF777-1498-44D8-9C29-1D848C97B93D}"/>
    <cellStyle name="Note 6 3 7 4" xfId="9108" xr:uid="{A88DB10D-2747-47B6-98AF-CAC659EC8ADC}"/>
    <cellStyle name="Note 6 3 8" xfId="3170" xr:uid="{00000000-0005-0000-0000-0000950A0000}"/>
    <cellStyle name="Note 6 3 8 2" xfId="6659" xr:uid="{00000000-0005-0000-0000-0000950A0000}"/>
    <cellStyle name="Note 6 3 8 2 2" xfId="13409" xr:uid="{E4E4BF12-6AE0-4989-B3FC-A396D84D86C3}"/>
    <cellStyle name="Note 6 3 8 3" xfId="9996" xr:uid="{2224B78A-8291-4E80-A5C6-4986AA9DC1D3}"/>
    <cellStyle name="Note 6 3 9" xfId="4248" xr:uid="{00000000-0005-0000-0000-0000960A0000}"/>
    <cellStyle name="Note 6 3 9 2" xfId="7737" xr:uid="{00000000-0005-0000-0000-0000960A0000}"/>
    <cellStyle name="Note 6 3 9 2 2" xfId="14484" xr:uid="{787B84D6-4919-4EA4-97F2-841989F63ADB}"/>
    <cellStyle name="Note 6 3 9 3" xfId="11071" xr:uid="{7B907821-A041-4540-956A-E08E3317BC9A}"/>
    <cellStyle name="Note 6 4" xfId="1618" xr:uid="{00000000-0005-0000-0000-0000970A0000}"/>
    <cellStyle name="Note 6 4 2" xfId="2392" xr:uid="{00000000-0005-0000-0000-0000980A0000}"/>
    <cellStyle name="Note 6 4 2 2" xfId="4417" xr:uid="{00000000-0005-0000-0000-0000990A0000}"/>
    <cellStyle name="Note 6 4 2 2 2" xfId="7906" xr:uid="{00000000-0005-0000-0000-0000990A0000}"/>
    <cellStyle name="Note 6 4 2 2 2 2" xfId="14651" xr:uid="{A927925D-6148-4BC0-9F76-BD8ED1F1D0DF}"/>
    <cellStyle name="Note 6 4 2 2 3" xfId="11238" xr:uid="{3C21B1E2-6A9A-4529-B9BE-9D8C5BBDDB82}"/>
    <cellStyle name="Note 6 4 2 3" xfId="5886" xr:uid="{00000000-0005-0000-0000-0000980A0000}"/>
    <cellStyle name="Note 6 4 2 3 2" xfId="12637" xr:uid="{D3EB399F-60BE-4731-B606-DD3C07F57027}"/>
    <cellStyle name="Note 6 4 2 4" xfId="9224" xr:uid="{E98B2A69-E796-49CB-8AD7-904BA6BB5536}"/>
    <cellStyle name="Note 6 4 3" xfId="3635" xr:uid="{00000000-0005-0000-0000-00009A0A0000}"/>
    <cellStyle name="Note 6 4 3 2" xfId="7124" xr:uid="{00000000-0005-0000-0000-00009A0A0000}"/>
    <cellStyle name="Note 6 4 3 2 2" xfId="13873" xr:uid="{D6BF5A04-CBAF-459A-BA29-68D1C42D21FC}"/>
    <cellStyle name="Note 6 4 3 3" xfId="10460" xr:uid="{187D0B9B-5EEC-4F8F-ACB1-B58AB59EAE5F}"/>
    <cellStyle name="Note 6 4 4" xfId="3158" xr:uid="{00000000-0005-0000-0000-00009B0A0000}"/>
    <cellStyle name="Note 6 4 4 2" xfId="6647" xr:uid="{00000000-0005-0000-0000-00009B0A0000}"/>
    <cellStyle name="Note 6 4 4 2 2" xfId="13397" xr:uid="{D3CD56F0-517B-410B-A7A4-479FAE295832}"/>
    <cellStyle name="Note 6 4 4 3" xfId="9984" xr:uid="{1D0C17FF-DB86-431E-85E2-AA8DEDCBB771}"/>
    <cellStyle name="Note 6 4 5" xfId="5207" xr:uid="{00000000-0005-0000-0000-0000970A0000}"/>
    <cellStyle name="Note 6 4 5 2" xfId="11964" xr:uid="{9B95F54D-B6F1-436F-9DDB-50EE14AE049F}"/>
    <cellStyle name="Note 6 4 6" xfId="8552" xr:uid="{36FFF678-B85A-4AAD-8275-AFF6AE3C9EBC}"/>
    <cellStyle name="Note 6 5" xfId="1791" xr:uid="{00000000-0005-0000-0000-00009C0A0000}"/>
    <cellStyle name="Note 6 5 2" xfId="2561" xr:uid="{00000000-0005-0000-0000-00009D0A0000}"/>
    <cellStyle name="Note 6 5 2 2" xfId="4584" xr:uid="{00000000-0005-0000-0000-00009E0A0000}"/>
    <cellStyle name="Note 6 5 2 2 2" xfId="8073" xr:uid="{00000000-0005-0000-0000-00009E0A0000}"/>
    <cellStyle name="Note 6 5 2 2 2 2" xfId="14818" xr:uid="{072D29CD-A59F-4F33-ADE1-1A787F674770}"/>
    <cellStyle name="Note 6 5 2 2 3" xfId="11405" xr:uid="{2891361C-7C8D-4B18-AA0F-4DBF13C5AE7B}"/>
    <cellStyle name="Note 6 5 2 3" xfId="6053" xr:uid="{00000000-0005-0000-0000-00009D0A0000}"/>
    <cellStyle name="Note 6 5 2 3 2" xfId="12804" xr:uid="{7203FD2D-E9CE-4395-904E-A2844FF050ED}"/>
    <cellStyle name="Note 6 5 2 4" xfId="9391" xr:uid="{ED89E226-E86B-4A7E-8E15-7EC2A7721A9A}"/>
    <cellStyle name="Note 6 5 3" xfId="3803" xr:uid="{00000000-0005-0000-0000-00009F0A0000}"/>
    <cellStyle name="Note 6 5 3 2" xfId="7292" xr:uid="{00000000-0005-0000-0000-00009F0A0000}"/>
    <cellStyle name="Note 6 5 3 2 2" xfId="14041" xr:uid="{0EB06DBA-D91C-44C7-BE38-37FA19876018}"/>
    <cellStyle name="Note 6 5 3 3" xfId="10628" xr:uid="{E68EA3F7-E8F0-464D-BFCF-DA6EF26D157B}"/>
    <cellStyle name="Note 6 5 4" xfId="3507" xr:uid="{00000000-0005-0000-0000-0000A00A0000}"/>
    <cellStyle name="Note 6 5 4 2" xfId="6996" xr:uid="{00000000-0005-0000-0000-0000A00A0000}"/>
    <cellStyle name="Note 6 5 4 2 2" xfId="13746" xr:uid="{2BD7E69D-BF7B-4A1B-AB27-B5739CAE6C71}"/>
    <cellStyle name="Note 6 5 4 3" xfId="10333" xr:uid="{E85AD6D8-CDDF-4F14-9037-39E716EBC02F}"/>
    <cellStyle name="Note 6 5 5" xfId="5376" xr:uid="{00000000-0005-0000-0000-00009C0A0000}"/>
    <cellStyle name="Note 6 5 5 2" xfId="12131" xr:uid="{6A008559-0E95-486F-BD6F-9708EF1A31E2}"/>
    <cellStyle name="Note 6 5 6" xfId="8719" xr:uid="{43A4DD46-90DC-414E-ADD1-68914BA29F4D}"/>
    <cellStyle name="Note 6 6" xfId="1795" xr:uid="{00000000-0005-0000-0000-0000A10A0000}"/>
    <cellStyle name="Note 6 6 2" xfId="2565" xr:uid="{00000000-0005-0000-0000-0000A20A0000}"/>
    <cellStyle name="Note 6 6 2 2" xfId="4588" xr:uid="{00000000-0005-0000-0000-0000A30A0000}"/>
    <cellStyle name="Note 6 6 2 2 2" xfId="8077" xr:uid="{00000000-0005-0000-0000-0000A30A0000}"/>
    <cellStyle name="Note 6 6 2 2 2 2" xfId="14822" xr:uid="{9DB0BCD0-ACB3-4498-B489-93A210C34853}"/>
    <cellStyle name="Note 6 6 2 2 3" xfId="11409" xr:uid="{57332616-5113-4190-8399-E64201E9628E}"/>
    <cellStyle name="Note 6 6 2 3" xfId="6057" xr:uid="{00000000-0005-0000-0000-0000A20A0000}"/>
    <cellStyle name="Note 6 6 2 3 2" xfId="12808" xr:uid="{727D902B-A963-48B6-8791-55109F436480}"/>
    <cellStyle name="Note 6 6 2 4" xfId="9395" xr:uid="{D68A8BB1-D7BD-4973-9A5C-094611E7EF70}"/>
    <cellStyle name="Note 6 6 3" xfId="3807" xr:uid="{00000000-0005-0000-0000-0000A40A0000}"/>
    <cellStyle name="Note 6 6 3 2" xfId="7296" xr:uid="{00000000-0005-0000-0000-0000A40A0000}"/>
    <cellStyle name="Note 6 6 3 2 2" xfId="14045" xr:uid="{6220105E-659B-4549-9630-819EAFE36784}"/>
    <cellStyle name="Note 6 6 3 3" xfId="10632" xr:uid="{BD1247F7-7AAC-4230-B838-F83D4C7FC98C}"/>
    <cellStyle name="Note 6 6 4" xfId="3336" xr:uid="{00000000-0005-0000-0000-0000A50A0000}"/>
    <cellStyle name="Note 6 6 4 2" xfId="6825" xr:uid="{00000000-0005-0000-0000-0000A50A0000}"/>
    <cellStyle name="Note 6 6 4 2 2" xfId="13575" xr:uid="{6085C97A-DE71-48BA-8C41-295AE1E52C93}"/>
    <cellStyle name="Note 6 6 4 3" xfId="10162" xr:uid="{314CB2FC-F6CA-4C11-92AC-D6C533475DDB}"/>
    <cellStyle name="Note 6 6 5" xfId="5380" xr:uid="{00000000-0005-0000-0000-0000A10A0000}"/>
    <cellStyle name="Note 6 6 5 2" xfId="12135" xr:uid="{60DF79AF-B322-44FB-8853-B1AEDFBC295F}"/>
    <cellStyle name="Note 6 6 6" xfId="8723" xr:uid="{542CD2D8-378E-42D1-9656-58ED801AA19A}"/>
    <cellStyle name="Note 6 7" xfId="3113" xr:uid="{00000000-0005-0000-0000-0000A60A0000}"/>
    <cellStyle name="Note 6 7 2" xfId="6602" xr:uid="{00000000-0005-0000-0000-0000A60A0000}"/>
    <cellStyle name="Note 6 7 2 2" xfId="13352" xr:uid="{78C520C6-3FF9-4084-9E39-4E54041588F9}"/>
    <cellStyle name="Note 6 7 3" xfId="9939" xr:uid="{C51EA3AE-892D-4FF0-85EB-553F14FFC914}"/>
    <cellStyle name="Note 6 8" xfId="3405" xr:uid="{00000000-0005-0000-0000-0000A70A0000}"/>
    <cellStyle name="Note 6 8 2" xfId="6894" xr:uid="{00000000-0005-0000-0000-0000A70A0000}"/>
    <cellStyle name="Note 6 8 2 2" xfId="13644" xr:uid="{65AE94CD-F7B6-4427-A1E2-01D0AA3E993B}"/>
    <cellStyle name="Note 6 8 3" xfId="10231" xr:uid="{02DAA59A-C21B-4FC1-9D96-54156E48E871}"/>
    <cellStyle name="Note 6 9" xfId="5051" xr:uid="{00000000-0005-0000-0000-00005A0A0000}"/>
    <cellStyle name="Note 6 9 2" xfId="11840" xr:uid="{BD292BA6-3EE8-47AD-B62B-2F6BF2962024}"/>
    <cellStyle name="Note 7" xfId="758" xr:uid="{00000000-0005-0000-0000-0000A80A0000}"/>
    <cellStyle name="Note 7 10" xfId="5063" xr:uid="{00000000-0005-0000-0000-0000A80A0000}"/>
    <cellStyle name="Note 7 10 2" xfId="11849" xr:uid="{AA510BED-25D2-457D-BDC5-5FD1C284A46F}"/>
    <cellStyle name="Note 7 11" xfId="8514" xr:uid="{77390ABB-1B1A-4E34-AA53-F27D8DEF738D}"/>
    <cellStyle name="Note 7 2" xfId="1626" xr:uid="{00000000-0005-0000-0000-0000A90A0000}"/>
    <cellStyle name="Note 7 2 2" xfId="2399" xr:uid="{00000000-0005-0000-0000-0000AA0A0000}"/>
    <cellStyle name="Note 7 2 2 2" xfId="4424" xr:uid="{00000000-0005-0000-0000-0000AB0A0000}"/>
    <cellStyle name="Note 7 2 2 2 2" xfId="7913" xr:uid="{00000000-0005-0000-0000-0000AB0A0000}"/>
    <cellStyle name="Note 7 2 2 2 2 2" xfId="14658" xr:uid="{05213DB7-CBD7-4305-96F7-6E71D6817767}"/>
    <cellStyle name="Note 7 2 2 2 3" xfId="11245" xr:uid="{2EED364C-A5B5-40C3-8433-D7EDD180C45E}"/>
    <cellStyle name="Note 7 2 2 3" xfId="5893" xr:uid="{00000000-0005-0000-0000-0000AA0A0000}"/>
    <cellStyle name="Note 7 2 2 3 2" xfId="12644" xr:uid="{84BD38BE-3A21-4A71-8A6C-A33B8B45F8E8}"/>
    <cellStyle name="Note 7 2 2 4" xfId="9231" xr:uid="{72295417-74A2-47A4-984A-606335126795}"/>
    <cellStyle name="Note 7 2 3" xfId="3642" xr:uid="{00000000-0005-0000-0000-0000AC0A0000}"/>
    <cellStyle name="Note 7 2 3 2" xfId="7131" xr:uid="{00000000-0005-0000-0000-0000AC0A0000}"/>
    <cellStyle name="Note 7 2 3 2 2" xfId="13880" xr:uid="{99F712BE-FB66-4EB1-A6B0-C32D407FD9DF}"/>
    <cellStyle name="Note 7 2 3 3" xfId="10467" xr:uid="{716B8375-C5D8-49F2-86E0-EDCBC806BACA}"/>
    <cellStyle name="Note 7 2 4" xfId="3156" xr:uid="{00000000-0005-0000-0000-0000AD0A0000}"/>
    <cellStyle name="Note 7 2 4 2" xfId="6645" xr:uid="{00000000-0005-0000-0000-0000AD0A0000}"/>
    <cellStyle name="Note 7 2 4 2 2" xfId="13395" xr:uid="{1CA165C6-9161-4D1B-A394-4A24B6F3177B}"/>
    <cellStyle name="Note 7 2 4 3" xfId="9982" xr:uid="{26DF9A78-DD85-4FC6-9456-2A2A44A9F95B}"/>
    <cellStyle name="Note 7 2 5" xfId="5214" xr:uid="{00000000-0005-0000-0000-0000A90A0000}"/>
    <cellStyle name="Note 7 2 5 2" xfId="11971" xr:uid="{0AEF5DFF-E685-4FA4-9645-71D3D6F1C167}"/>
    <cellStyle name="Note 7 2 6" xfId="8559" xr:uid="{A4CEEFC8-1845-4FCD-9338-BD5D2FE02F75}"/>
    <cellStyle name="Note 7 3" xfId="1846" xr:uid="{00000000-0005-0000-0000-0000AE0A0000}"/>
    <cellStyle name="Note 7 3 2" xfId="2616" xr:uid="{00000000-0005-0000-0000-0000AF0A0000}"/>
    <cellStyle name="Note 7 3 2 2" xfId="4639" xr:uid="{00000000-0005-0000-0000-0000B00A0000}"/>
    <cellStyle name="Note 7 3 2 2 2" xfId="8128" xr:uid="{00000000-0005-0000-0000-0000B00A0000}"/>
    <cellStyle name="Note 7 3 2 2 2 2" xfId="14873" xr:uid="{34C38A4F-BD48-4CA3-A2D3-057113A10242}"/>
    <cellStyle name="Note 7 3 2 2 3" xfId="11460" xr:uid="{70839F5C-D034-4A02-A699-86B535A73B84}"/>
    <cellStyle name="Note 7 3 2 3" xfId="6108" xr:uid="{00000000-0005-0000-0000-0000AF0A0000}"/>
    <cellStyle name="Note 7 3 2 3 2" xfId="12859" xr:uid="{5F4E61DA-1E10-418F-84C9-0F92B88C30EA}"/>
    <cellStyle name="Note 7 3 2 4" xfId="9446" xr:uid="{85DFB76C-7E8D-4C7A-AA26-1AFA38F92C74}"/>
    <cellStyle name="Note 7 3 3" xfId="3858" xr:uid="{00000000-0005-0000-0000-0000B10A0000}"/>
    <cellStyle name="Note 7 3 3 2" xfId="7347" xr:uid="{00000000-0005-0000-0000-0000B10A0000}"/>
    <cellStyle name="Note 7 3 3 2 2" xfId="14096" xr:uid="{CCBB07B6-BBFB-4515-8EAF-671533BFDCCD}"/>
    <cellStyle name="Note 7 3 3 3" xfId="10683" xr:uid="{BDE46B22-EAF2-4A22-9610-EB8AB7301A72}"/>
    <cellStyle name="Note 7 3 4" xfId="3328" xr:uid="{00000000-0005-0000-0000-0000B20A0000}"/>
    <cellStyle name="Note 7 3 4 2" xfId="6817" xr:uid="{00000000-0005-0000-0000-0000B20A0000}"/>
    <cellStyle name="Note 7 3 4 2 2" xfId="13567" xr:uid="{261C16AD-A07D-4C63-AAEC-03FB2421E3A4}"/>
    <cellStyle name="Note 7 3 4 3" xfId="10154" xr:uid="{97F0396C-B54A-47FD-AE89-717873EF727C}"/>
    <cellStyle name="Note 7 3 5" xfId="5431" xr:uid="{00000000-0005-0000-0000-0000AE0A0000}"/>
    <cellStyle name="Note 7 3 5 2" xfId="12186" xr:uid="{B9B278F8-801D-4270-9F45-43D7AF2241FD}"/>
    <cellStyle name="Note 7 3 6" xfId="8774" xr:uid="{62411958-2042-413F-97B0-317A6B4B0E03}"/>
    <cellStyle name="Note 7 4" xfId="1698" xr:uid="{00000000-0005-0000-0000-0000B30A0000}"/>
    <cellStyle name="Note 7 4 2" xfId="2468" xr:uid="{00000000-0005-0000-0000-0000B40A0000}"/>
    <cellStyle name="Note 7 4 2 2" xfId="4491" xr:uid="{00000000-0005-0000-0000-0000B50A0000}"/>
    <cellStyle name="Note 7 4 2 2 2" xfId="7980" xr:uid="{00000000-0005-0000-0000-0000B50A0000}"/>
    <cellStyle name="Note 7 4 2 2 2 2" xfId="14725" xr:uid="{EBE9CC4F-239B-4A3E-A49E-D626A861B973}"/>
    <cellStyle name="Note 7 4 2 2 3" xfId="11312" xr:uid="{4DA1F85D-73EF-4E78-81A6-E5FB6C3D3E84}"/>
    <cellStyle name="Note 7 4 2 3" xfId="5961" xr:uid="{00000000-0005-0000-0000-0000B40A0000}"/>
    <cellStyle name="Note 7 4 2 3 2" xfId="12712" xr:uid="{A4FDEC7D-9866-4BD1-904A-FF15F0044606}"/>
    <cellStyle name="Note 7 4 2 4" xfId="9299" xr:uid="{3795C788-05DF-4ADF-82F9-565054997387}"/>
    <cellStyle name="Note 7 4 3" xfId="3710" xr:uid="{00000000-0005-0000-0000-0000B60A0000}"/>
    <cellStyle name="Note 7 4 3 2" xfId="7199" xr:uid="{00000000-0005-0000-0000-0000B60A0000}"/>
    <cellStyle name="Note 7 4 3 2 2" xfId="13948" xr:uid="{E377DB3D-DFCD-46F5-B7E2-491063D1F00D}"/>
    <cellStyle name="Note 7 4 3 3" xfId="10535" xr:uid="{C1533965-2040-4F56-BB94-48FFA4B4C963}"/>
    <cellStyle name="Note 7 4 4" xfId="3080" xr:uid="{00000000-0005-0000-0000-0000B70A0000}"/>
    <cellStyle name="Note 7 4 4 2" xfId="6569" xr:uid="{00000000-0005-0000-0000-0000B70A0000}"/>
    <cellStyle name="Note 7 4 4 2 2" xfId="13319" xr:uid="{FC20FB02-BB3A-43D8-9D2F-BB8B0456C33D}"/>
    <cellStyle name="Note 7 4 4 3" xfId="9906" xr:uid="{4CE98D14-3EDD-471D-BD41-3E1E6EC721B9}"/>
    <cellStyle name="Note 7 4 5" xfId="5284" xr:uid="{00000000-0005-0000-0000-0000B30A0000}"/>
    <cellStyle name="Note 7 4 5 2" xfId="12039" xr:uid="{CE09A1DB-84BD-4DA2-BC5A-9840FAE749B8}"/>
    <cellStyle name="Note 7 4 6" xfId="8627" xr:uid="{6DCF28E5-E115-44C2-BB7F-6EDE05C4BD5E}"/>
    <cellStyle name="Note 7 5" xfId="1761" xr:uid="{00000000-0005-0000-0000-0000B80A0000}"/>
    <cellStyle name="Note 7 5 2" xfId="2531" xr:uid="{00000000-0005-0000-0000-0000B90A0000}"/>
    <cellStyle name="Note 7 5 2 2" xfId="4554" xr:uid="{00000000-0005-0000-0000-0000BA0A0000}"/>
    <cellStyle name="Note 7 5 2 2 2" xfId="8043" xr:uid="{00000000-0005-0000-0000-0000BA0A0000}"/>
    <cellStyle name="Note 7 5 2 2 2 2" xfId="14788" xr:uid="{F8F75C08-56C1-4815-8558-FF9592CF5899}"/>
    <cellStyle name="Note 7 5 2 2 3" xfId="11375" xr:uid="{303D365A-D664-4902-8518-E9189DF393C1}"/>
    <cellStyle name="Note 7 5 2 3" xfId="6024" xr:uid="{00000000-0005-0000-0000-0000B90A0000}"/>
    <cellStyle name="Note 7 5 2 3 2" xfId="12775" xr:uid="{E562007E-1C90-4348-A0EE-190AF2259865}"/>
    <cellStyle name="Note 7 5 2 4" xfId="9362" xr:uid="{39FFD13F-4055-4AED-A86B-22A48A5CF039}"/>
    <cellStyle name="Note 7 5 3" xfId="3773" xr:uid="{00000000-0005-0000-0000-0000BB0A0000}"/>
    <cellStyle name="Note 7 5 3 2" xfId="7262" xr:uid="{00000000-0005-0000-0000-0000BB0A0000}"/>
    <cellStyle name="Note 7 5 3 2 2" xfId="14011" xr:uid="{13A86978-F61E-4A16-A9B7-7DBD56EA71F2}"/>
    <cellStyle name="Note 7 5 3 3" xfId="10598" xr:uid="{C2C32B23-5D2F-448C-8F75-2EADE9469233}"/>
    <cellStyle name="Note 7 5 4" xfId="3052" xr:uid="{00000000-0005-0000-0000-0000BC0A0000}"/>
    <cellStyle name="Note 7 5 4 2" xfId="6541" xr:uid="{00000000-0005-0000-0000-0000BC0A0000}"/>
    <cellStyle name="Note 7 5 4 2 2" xfId="13291" xr:uid="{91756F74-D2F1-4987-860A-EA6F35E82F91}"/>
    <cellStyle name="Note 7 5 4 3" xfId="9878" xr:uid="{7493C98E-7EE1-4760-A4EC-E76EB516BCA0}"/>
    <cellStyle name="Note 7 5 5" xfId="5347" xr:uid="{00000000-0005-0000-0000-0000B80A0000}"/>
    <cellStyle name="Note 7 5 5 2" xfId="12102" xr:uid="{869D9A3C-5503-4B77-A054-4C6943D9C2DF}"/>
    <cellStyle name="Note 7 5 6" xfId="8690" xr:uid="{6A5CA953-475D-44CF-BF06-D6A560D8A80D}"/>
    <cellStyle name="Note 7 6" xfId="1986" xr:uid="{00000000-0005-0000-0000-0000BD0A0000}"/>
    <cellStyle name="Note 7 6 2" xfId="2756" xr:uid="{00000000-0005-0000-0000-0000BE0A0000}"/>
    <cellStyle name="Note 7 6 2 2" xfId="4778" xr:uid="{00000000-0005-0000-0000-0000BF0A0000}"/>
    <cellStyle name="Note 7 6 2 2 2" xfId="8267" xr:uid="{00000000-0005-0000-0000-0000BF0A0000}"/>
    <cellStyle name="Note 7 6 2 2 2 2" xfId="15012" xr:uid="{AB9CA99A-A1C4-496A-8B66-A37654A86D49}"/>
    <cellStyle name="Note 7 6 2 2 3" xfId="11599" xr:uid="{358D2253-C232-4AFF-9FB3-E23969F1F17D}"/>
    <cellStyle name="Note 7 6 2 3" xfId="6248" xr:uid="{00000000-0005-0000-0000-0000BE0A0000}"/>
    <cellStyle name="Note 7 6 2 3 2" xfId="12999" xr:uid="{C2082E30-07AB-4E45-B129-A1498CAEF497}"/>
    <cellStyle name="Note 7 6 2 4" xfId="9586" xr:uid="{CD29B981-1B5A-4878-96C0-34E23403B1AF}"/>
    <cellStyle name="Note 7 6 3" xfId="3997" xr:uid="{00000000-0005-0000-0000-0000C00A0000}"/>
    <cellStyle name="Note 7 6 3 2" xfId="7486" xr:uid="{00000000-0005-0000-0000-0000C00A0000}"/>
    <cellStyle name="Note 7 6 3 2 2" xfId="14235" xr:uid="{333884AA-637B-4FEE-8D54-CD3B81CAE61E}"/>
    <cellStyle name="Note 7 6 3 3" xfId="10822" xr:uid="{9C6BD8A2-D7CE-45EC-BC30-5B37D6156572}"/>
    <cellStyle name="Note 7 6 4" xfId="3296" xr:uid="{00000000-0005-0000-0000-0000C10A0000}"/>
    <cellStyle name="Note 7 6 4 2" xfId="6785" xr:uid="{00000000-0005-0000-0000-0000C10A0000}"/>
    <cellStyle name="Note 7 6 4 2 2" xfId="13535" xr:uid="{5F976C42-42A2-4E9F-931E-80F5DCEDC025}"/>
    <cellStyle name="Note 7 6 4 3" xfId="10122" xr:uid="{9140AF38-9D2D-4A37-8805-F4E95F6D2943}"/>
    <cellStyle name="Note 7 6 5" xfId="5571" xr:uid="{00000000-0005-0000-0000-0000BD0A0000}"/>
    <cellStyle name="Note 7 6 5 2" xfId="12326" xr:uid="{7E70BEF9-6AF9-440E-9875-3B8153DA4031}"/>
    <cellStyle name="Note 7 6 6" xfId="8914" xr:uid="{026BE797-6176-4CB3-BEBD-76FDABA709E0}"/>
    <cellStyle name="Note 7 7" xfId="2273" xr:uid="{00000000-0005-0000-0000-0000C20A0000}"/>
    <cellStyle name="Note 7 7 2" xfId="4311" xr:uid="{00000000-0005-0000-0000-0000C30A0000}"/>
    <cellStyle name="Note 7 7 2 2" xfId="7800" xr:uid="{00000000-0005-0000-0000-0000C30A0000}"/>
    <cellStyle name="Note 7 7 2 2 2" xfId="14545" xr:uid="{D466B4E5-4962-4C41-8BDE-B6FA47376091}"/>
    <cellStyle name="Note 7 7 2 3" xfId="11132" xr:uid="{4FB1AB2D-138B-4425-94D6-7314423E86E1}"/>
    <cellStyle name="Note 7 7 3" xfId="5774" xr:uid="{00000000-0005-0000-0000-0000C20A0000}"/>
    <cellStyle name="Note 7 7 3 2" xfId="12525" xr:uid="{ACC6A307-49DF-4D93-9275-4196EAC856B4}"/>
    <cellStyle name="Note 7 7 4" xfId="9112" xr:uid="{E0B53481-6CC9-4D4D-B807-D5334A66A3D8}"/>
    <cellStyle name="Note 7 8" xfId="3174" xr:uid="{00000000-0005-0000-0000-0000C40A0000}"/>
    <cellStyle name="Note 7 8 2" xfId="6663" xr:uid="{00000000-0005-0000-0000-0000C40A0000}"/>
    <cellStyle name="Note 7 8 2 2" xfId="13413" xr:uid="{BC609053-DD2C-4460-BF70-317605519F3C}"/>
    <cellStyle name="Note 7 8 3" xfId="10000" xr:uid="{F84225C3-2DD7-4B2C-9101-567003A981CC}"/>
    <cellStyle name="Note 7 9" xfId="4272" xr:uid="{00000000-0005-0000-0000-0000C50A0000}"/>
    <cellStyle name="Note 7 9 2" xfId="7761" xr:uid="{00000000-0005-0000-0000-0000C50A0000}"/>
    <cellStyle name="Note 7 9 2 2" xfId="14508" xr:uid="{DCADCFAC-0483-408F-AD33-AE8612C66EF3}"/>
    <cellStyle name="Note 7 9 3" xfId="11095" xr:uid="{1931EF4C-E6F4-4668-AC0B-5607D7956C89}"/>
    <cellStyle name="Note 8" xfId="800" xr:uid="{00000000-0005-0000-0000-0000C60A0000}"/>
    <cellStyle name="Note 8 10" xfId="5105" xr:uid="{00000000-0005-0000-0000-0000C60A0000}"/>
    <cellStyle name="Note 8 10 2" xfId="11890" xr:uid="{247CB433-F51A-452C-8014-2242A3D997B2}"/>
    <cellStyle name="Note 8 11" xfId="8524" xr:uid="{276C4589-7444-4034-806D-94F613AE6201}"/>
    <cellStyle name="Note 8 2" xfId="1667" xr:uid="{00000000-0005-0000-0000-0000C70A0000}"/>
    <cellStyle name="Note 8 2 2" xfId="2440" xr:uid="{00000000-0005-0000-0000-0000C80A0000}"/>
    <cellStyle name="Note 8 2 2 2" xfId="4465" xr:uid="{00000000-0005-0000-0000-0000C90A0000}"/>
    <cellStyle name="Note 8 2 2 2 2" xfId="7954" xr:uid="{00000000-0005-0000-0000-0000C90A0000}"/>
    <cellStyle name="Note 8 2 2 2 2 2" xfId="14699" xr:uid="{50608CF0-0DB1-4464-8DEA-B3FF629FBE12}"/>
    <cellStyle name="Note 8 2 2 2 3" xfId="11286" xr:uid="{57A7B7E0-6783-4303-A8BF-DFF574E721DF}"/>
    <cellStyle name="Note 8 2 2 3" xfId="5934" xr:uid="{00000000-0005-0000-0000-0000C80A0000}"/>
    <cellStyle name="Note 8 2 2 3 2" xfId="12685" xr:uid="{B2E19E79-821B-403E-B2AD-63801430C3F0}"/>
    <cellStyle name="Note 8 2 2 4" xfId="9272" xr:uid="{7F497198-33AD-46E2-BB29-FE9E2F247FF8}"/>
    <cellStyle name="Note 8 2 3" xfId="3683" xr:uid="{00000000-0005-0000-0000-0000CA0A0000}"/>
    <cellStyle name="Note 8 2 3 2" xfId="7172" xr:uid="{00000000-0005-0000-0000-0000CA0A0000}"/>
    <cellStyle name="Note 8 2 3 2 2" xfId="13921" xr:uid="{F1448FD9-5770-42FF-883E-10D34F09E265}"/>
    <cellStyle name="Note 8 2 3 3" xfId="10508" xr:uid="{9E1D580F-64C6-46A8-BE6C-26737C717452}"/>
    <cellStyle name="Note 8 2 4" xfId="3605" xr:uid="{00000000-0005-0000-0000-0000CB0A0000}"/>
    <cellStyle name="Note 8 2 4 2" xfId="7094" xr:uid="{00000000-0005-0000-0000-0000CB0A0000}"/>
    <cellStyle name="Note 8 2 4 2 2" xfId="13843" xr:uid="{720DBB84-8311-46FA-94D6-12CF07AA8C65}"/>
    <cellStyle name="Note 8 2 4 3" xfId="10430" xr:uid="{C1ED50E8-39F4-46D7-954B-664220E94DC8}"/>
    <cellStyle name="Note 8 2 5" xfId="5255" xr:uid="{00000000-0005-0000-0000-0000C70A0000}"/>
    <cellStyle name="Note 8 2 5 2" xfId="12012" xr:uid="{294F22F4-CFC3-45EA-93CC-5E94A289D008}"/>
    <cellStyle name="Note 8 2 6" xfId="8600" xr:uid="{5585F36F-6D1B-486F-B58E-47B190D7EB42}"/>
    <cellStyle name="Note 8 3" xfId="1888" xr:uid="{00000000-0005-0000-0000-0000CC0A0000}"/>
    <cellStyle name="Note 8 3 2" xfId="2658" xr:uid="{00000000-0005-0000-0000-0000CD0A0000}"/>
    <cellStyle name="Note 8 3 2 2" xfId="4681" xr:uid="{00000000-0005-0000-0000-0000CE0A0000}"/>
    <cellStyle name="Note 8 3 2 2 2" xfId="8170" xr:uid="{00000000-0005-0000-0000-0000CE0A0000}"/>
    <cellStyle name="Note 8 3 2 2 2 2" xfId="14915" xr:uid="{ABE0832B-BB24-47D6-A952-0DB78B01F28A}"/>
    <cellStyle name="Note 8 3 2 2 3" xfId="11502" xr:uid="{FC9776E4-4C10-407D-AC15-F41B39C01814}"/>
    <cellStyle name="Note 8 3 2 3" xfId="6150" xr:uid="{00000000-0005-0000-0000-0000CD0A0000}"/>
    <cellStyle name="Note 8 3 2 3 2" xfId="12901" xr:uid="{AD6F3C50-C885-41CC-BD4A-00EA030F3E21}"/>
    <cellStyle name="Note 8 3 2 4" xfId="9488" xr:uid="{B567A82A-6943-45CA-8259-A145DFA26DE6}"/>
    <cellStyle name="Note 8 3 3" xfId="3900" xr:uid="{00000000-0005-0000-0000-0000CF0A0000}"/>
    <cellStyle name="Note 8 3 3 2" xfId="7389" xr:uid="{00000000-0005-0000-0000-0000CF0A0000}"/>
    <cellStyle name="Note 8 3 3 2 2" xfId="14138" xr:uid="{EE44F57D-268A-49C2-A949-B31D082944CD}"/>
    <cellStyle name="Note 8 3 3 3" xfId="10725" xr:uid="{8E8AF118-82C0-4672-8260-AA6AAF708BE2}"/>
    <cellStyle name="Note 8 3 4" xfId="3148" xr:uid="{00000000-0005-0000-0000-0000D00A0000}"/>
    <cellStyle name="Note 8 3 4 2" xfId="6637" xr:uid="{00000000-0005-0000-0000-0000D00A0000}"/>
    <cellStyle name="Note 8 3 4 2 2" xfId="13387" xr:uid="{C2EAC7E4-2119-4738-88DB-70917F0A2F5D}"/>
    <cellStyle name="Note 8 3 4 3" xfId="9974" xr:uid="{D49E354D-5919-40BB-B6F3-44B87695BDDF}"/>
    <cellStyle name="Note 8 3 5" xfId="5473" xr:uid="{00000000-0005-0000-0000-0000CC0A0000}"/>
    <cellStyle name="Note 8 3 5 2" xfId="12228" xr:uid="{3C6F69D4-B249-4582-8192-29025A3A723F}"/>
    <cellStyle name="Note 8 3 6" xfId="8816" xr:uid="{3D8364F7-65B1-4223-8753-800BFAD3DCD5}"/>
    <cellStyle name="Note 8 4" xfId="1771" xr:uid="{00000000-0005-0000-0000-0000D10A0000}"/>
    <cellStyle name="Note 8 4 2" xfId="2541" xr:uid="{00000000-0005-0000-0000-0000D20A0000}"/>
    <cellStyle name="Note 8 4 2 2" xfId="4564" xr:uid="{00000000-0005-0000-0000-0000D30A0000}"/>
    <cellStyle name="Note 8 4 2 2 2" xfId="8053" xr:uid="{00000000-0005-0000-0000-0000D30A0000}"/>
    <cellStyle name="Note 8 4 2 2 2 2" xfId="14798" xr:uid="{1F40F42C-C334-4980-BBDB-3449E08661E2}"/>
    <cellStyle name="Note 8 4 2 2 3" xfId="11385" xr:uid="{E09F5040-3972-4B7F-A3DC-03237D8BD5C8}"/>
    <cellStyle name="Note 8 4 2 3" xfId="6034" xr:uid="{00000000-0005-0000-0000-0000D20A0000}"/>
    <cellStyle name="Note 8 4 2 3 2" xfId="12785" xr:uid="{4745C69F-67C7-4A5C-8A4E-6B108F02B563}"/>
    <cellStyle name="Note 8 4 2 4" xfId="9372" xr:uid="{A025B8FC-FA13-4DEE-8283-9EB8CCD41075}"/>
    <cellStyle name="Note 8 4 3" xfId="3783" xr:uid="{00000000-0005-0000-0000-0000D40A0000}"/>
    <cellStyle name="Note 8 4 3 2" xfId="7272" xr:uid="{00000000-0005-0000-0000-0000D40A0000}"/>
    <cellStyle name="Note 8 4 3 2 2" xfId="14021" xr:uid="{0CD2DC1F-49FA-4260-9B98-6B14D1DD04EB}"/>
    <cellStyle name="Note 8 4 3 3" xfId="10608" xr:uid="{2F4CFED9-5340-4443-9128-FD498EAE73EF}"/>
    <cellStyle name="Note 8 4 4" xfId="3341" xr:uid="{00000000-0005-0000-0000-0000D50A0000}"/>
    <cellStyle name="Note 8 4 4 2" xfId="6830" xr:uid="{00000000-0005-0000-0000-0000D50A0000}"/>
    <cellStyle name="Note 8 4 4 2 2" xfId="13580" xr:uid="{3B28D911-9F33-4D98-8F93-76F3213AF6F1}"/>
    <cellStyle name="Note 8 4 4 3" xfId="10167" xr:uid="{FE6373E7-456A-4266-9532-345EBC5F7D0B}"/>
    <cellStyle name="Note 8 4 5" xfId="5357" xr:uid="{00000000-0005-0000-0000-0000D10A0000}"/>
    <cellStyle name="Note 8 4 5 2" xfId="12112" xr:uid="{8AC0FAD1-4C2E-4D1B-8C4C-8EEE5158D9B2}"/>
    <cellStyle name="Note 8 4 6" xfId="8700" xr:uid="{A678975C-119A-4AAA-A93E-7CB4402A4487}"/>
    <cellStyle name="Note 8 5" xfId="1703" xr:uid="{00000000-0005-0000-0000-0000D60A0000}"/>
    <cellStyle name="Note 8 5 2" xfId="2473" xr:uid="{00000000-0005-0000-0000-0000D70A0000}"/>
    <cellStyle name="Note 8 5 2 2" xfId="4496" xr:uid="{00000000-0005-0000-0000-0000D80A0000}"/>
    <cellStyle name="Note 8 5 2 2 2" xfId="7985" xr:uid="{00000000-0005-0000-0000-0000D80A0000}"/>
    <cellStyle name="Note 8 5 2 2 2 2" xfId="14730" xr:uid="{61D98EED-1C29-44B7-8E9C-7E1CC0DC38DE}"/>
    <cellStyle name="Note 8 5 2 2 3" xfId="11317" xr:uid="{BB293453-DEE1-4A5A-B349-376077046C4F}"/>
    <cellStyle name="Note 8 5 2 3" xfId="5966" xr:uid="{00000000-0005-0000-0000-0000D70A0000}"/>
    <cellStyle name="Note 8 5 2 3 2" xfId="12717" xr:uid="{A0DE2CCD-E404-44D0-B1EA-8D9C5858BD68}"/>
    <cellStyle name="Note 8 5 2 4" xfId="9304" xr:uid="{7317C1ED-D4D3-4901-8A9C-A1C2F4BD6048}"/>
    <cellStyle name="Note 8 5 3" xfId="3715" xr:uid="{00000000-0005-0000-0000-0000D90A0000}"/>
    <cellStyle name="Note 8 5 3 2" xfId="7204" xr:uid="{00000000-0005-0000-0000-0000D90A0000}"/>
    <cellStyle name="Note 8 5 3 2 2" xfId="13953" xr:uid="{51B1F2AB-606A-4A11-889E-ADE2F8E4EEE6}"/>
    <cellStyle name="Note 8 5 3 3" xfId="10540" xr:uid="{70244120-93E1-459F-B18E-66E57B0F5EDA}"/>
    <cellStyle name="Note 8 5 4" xfId="3075" xr:uid="{00000000-0005-0000-0000-0000DA0A0000}"/>
    <cellStyle name="Note 8 5 4 2" xfId="6564" xr:uid="{00000000-0005-0000-0000-0000DA0A0000}"/>
    <cellStyle name="Note 8 5 4 2 2" xfId="13314" xr:uid="{498B7898-2429-40B7-A65B-2EAAA59A243C}"/>
    <cellStyle name="Note 8 5 4 3" xfId="9901" xr:uid="{FAB77E38-1215-4CC8-8243-AE42A2FCAF25}"/>
    <cellStyle name="Note 8 5 5" xfId="5289" xr:uid="{00000000-0005-0000-0000-0000D60A0000}"/>
    <cellStyle name="Note 8 5 5 2" xfId="12044" xr:uid="{E77C04A8-BA68-49BE-8CFC-0B2827BC15F1}"/>
    <cellStyle name="Note 8 5 6" xfId="8632" xr:uid="{3CF792D5-423D-4F32-8904-A118F878C30D}"/>
    <cellStyle name="Note 8 6" xfId="1821" xr:uid="{00000000-0005-0000-0000-0000DB0A0000}"/>
    <cellStyle name="Note 8 6 2" xfId="2591" xr:uid="{00000000-0005-0000-0000-0000DC0A0000}"/>
    <cellStyle name="Note 8 6 2 2" xfId="4614" xr:uid="{00000000-0005-0000-0000-0000DD0A0000}"/>
    <cellStyle name="Note 8 6 2 2 2" xfId="8103" xr:uid="{00000000-0005-0000-0000-0000DD0A0000}"/>
    <cellStyle name="Note 8 6 2 2 2 2" xfId="14848" xr:uid="{CAF39192-B134-451D-A351-2CF44049D1F3}"/>
    <cellStyle name="Note 8 6 2 2 3" xfId="11435" xr:uid="{4564BAD1-CB24-4CF6-809F-437E85DB1772}"/>
    <cellStyle name="Note 8 6 2 3" xfId="6083" xr:uid="{00000000-0005-0000-0000-0000DC0A0000}"/>
    <cellStyle name="Note 8 6 2 3 2" xfId="12834" xr:uid="{82A01610-6069-411D-90F4-7933DFBC4BD8}"/>
    <cellStyle name="Note 8 6 2 4" xfId="9421" xr:uid="{2E23231F-2339-4C13-85CF-681E8A9CF11E}"/>
    <cellStyle name="Note 8 6 3" xfId="3833" xr:uid="{00000000-0005-0000-0000-0000DE0A0000}"/>
    <cellStyle name="Note 8 6 3 2" xfId="7322" xr:uid="{00000000-0005-0000-0000-0000DE0A0000}"/>
    <cellStyle name="Note 8 6 3 2 2" xfId="14071" xr:uid="{5E315093-2BB9-416D-96E1-612CCFBB3606}"/>
    <cellStyle name="Note 8 6 3 3" xfId="10658" xr:uid="{7AA4AE96-C048-46D4-9DD6-619413AF50F1}"/>
    <cellStyle name="Note 8 6 4" xfId="3033" xr:uid="{00000000-0005-0000-0000-0000DF0A0000}"/>
    <cellStyle name="Note 8 6 4 2" xfId="6522" xr:uid="{00000000-0005-0000-0000-0000DF0A0000}"/>
    <cellStyle name="Note 8 6 4 2 2" xfId="13272" xr:uid="{AA7F5A25-0880-4255-B017-1CEA27A2E9D0}"/>
    <cellStyle name="Note 8 6 4 3" xfId="9859" xr:uid="{6AFC33E1-4922-49DC-8E35-D47162AC2461}"/>
    <cellStyle name="Note 8 6 5" xfId="5406" xr:uid="{00000000-0005-0000-0000-0000DB0A0000}"/>
    <cellStyle name="Note 8 6 5 2" xfId="12161" xr:uid="{A076B6F0-0023-4E8E-96DE-6C7F6EBD70DE}"/>
    <cellStyle name="Note 8 6 6" xfId="8749" xr:uid="{BB0F9EEC-EEFD-487B-B3DA-9557F2BC6B86}"/>
    <cellStyle name="Note 8 7" xfId="2314" xr:uid="{00000000-0005-0000-0000-0000E00A0000}"/>
    <cellStyle name="Note 8 7 2" xfId="4352" xr:uid="{00000000-0005-0000-0000-0000E10A0000}"/>
    <cellStyle name="Note 8 7 2 2" xfId="7841" xr:uid="{00000000-0005-0000-0000-0000E10A0000}"/>
    <cellStyle name="Note 8 7 2 2 2" xfId="14586" xr:uid="{F2C315BF-E48B-495B-8045-C9D195711D31}"/>
    <cellStyle name="Note 8 7 2 3" xfId="11173" xr:uid="{60C93C21-D0ED-49C0-8FE1-CE644AAB86C2}"/>
    <cellStyle name="Note 8 7 3" xfId="5815" xr:uid="{00000000-0005-0000-0000-0000E00A0000}"/>
    <cellStyle name="Note 8 7 3 2" xfId="12566" xr:uid="{CCD797F4-0445-4808-ACB1-F9A2B1AB4C1A}"/>
    <cellStyle name="Note 8 7 4" xfId="9153" xr:uid="{666046A3-D68D-4C62-9624-A85973C54191}"/>
    <cellStyle name="Note 8 8" xfId="3215" xr:uid="{00000000-0005-0000-0000-0000E20A0000}"/>
    <cellStyle name="Note 8 8 2" xfId="6704" xr:uid="{00000000-0005-0000-0000-0000E20A0000}"/>
    <cellStyle name="Note 8 8 2 2" xfId="13454" xr:uid="{E1F4547D-17A5-4AA1-8971-7329D33416C8}"/>
    <cellStyle name="Note 8 8 3" xfId="10041" xr:uid="{7DE2F8C7-9930-4DF5-826C-A2F3BDBCE418}"/>
    <cellStyle name="Note 8 9" xfId="4213" xr:uid="{00000000-0005-0000-0000-0000E30A0000}"/>
    <cellStyle name="Note 8 9 2" xfId="7702" xr:uid="{00000000-0005-0000-0000-0000E30A0000}"/>
    <cellStyle name="Note 8 9 2 2" xfId="14449" xr:uid="{962B523C-5355-4565-9586-17303F1720E4}"/>
    <cellStyle name="Note 8 9 3" xfId="11036" xr:uid="{4174FD8A-E769-45D1-AB7E-F268D311B90D}"/>
    <cellStyle name="Note 9" xfId="1242" xr:uid="{00000000-0005-0000-0000-0000E40A0000}"/>
    <cellStyle name="Note 9 10" xfId="8529" xr:uid="{5FB0316B-905F-470D-8E21-C7168337D4A9}"/>
    <cellStyle name="Note 9 2" xfId="2022" xr:uid="{00000000-0005-0000-0000-0000E50A0000}"/>
    <cellStyle name="Note 9 2 2" xfId="2789" xr:uid="{00000000-0005-0000-0000-0000E60A0000}"/>
    <cellStyle name="Note 9 2 2 2" xfId="4810" xr:uid="{00000000-0005-0000-0000-0000E70A0000}"/>
    <cellStyle name="Note 9 2 2 2 2" xfId="8299" xr:uid="{00000000-0005-0000-0000-0000E70A0000}"/>
    <cellStyle name="Note 9 2 2 2 2 2" xfId="15044" xr:uid="{1C5AD70B-D90A-4DBD-86FA-44B4EE78E937}"/>
    <cellStyle name="Note 9 2 2 2 3" xfId="11631" xr:uid="{64A31C50-C668-479F-8FC8-924ABC9F63F4}"/>
    <cellStyle name="Note 9 2 2 3" xfId="6280" xr:uid="{00000000-0005-0000-0000-0000E60A0000}"/>
    <cellStyle name="Note 9 2 2 3 2" xfId="13031" xr:uid="{9A43DC0E-BDC4-4AE8-85F1-29B684CA5844}"/>
    <cellStyle name="Note 9 2 2 4" xfId="9618" xr:uid="{1D4BF865-1288-4CFB-AEAD-ACBCE2A456DB}"/>
    <cellStyle name="Note 9 2 3" xfId="4031" xr:uid="{00000000-0005-0000-0000-0000E80A0000}"/>
    <cellStyle name="Note 9 2 3 2" xfId="7520" xr:uid="{00000000-0005-0000-0000-0000E80A0000}"/>
    <cellStyle name="Note 9 2 3 2 2" xfId="14269" xr:uid="{27A8C6FB-F8CB-421D-93AF-4F4B960203F0}"/>
    <cellStyle name="Note 9 2 3 3" xfId="10856" xr:uid="{78AD0C6B-C5EE-4DFB-A379-35183BAC9063}"/>
    <cellStyle name="Note 9 2 4" xfId="113" xr:uid="{00000000-0005-0000-0000-0000E90A0000}"/>
    <cellStyle name="Note 9 2 4 2" xfId="4990" xr:uid="{00000000-0005-0000-0000-0000E90A0000}"/>
    <cellStyle name="Note 9 2 4 2 2" xfId="11805" xr:uid="{479EEF45-B37D-4064-83B0-51D2D5391FFE}"/>
    <cellStyle name="Note 9 2 4 3" xfId="8478" xr:uid="{941EBCB5-EFE9-45C8-9BE5-51AAE9FEBCB0}"/>
    <cellStyle name="Note 9 2 5" xfId="5603" xr:uid="{00000000-0005-0000-0000-0000E50A0000}"/>
    <cellStyle name="Note 9 2 5 2" xfId="12358" xr:uid="{AC7F5489-DD4C-4C0B-B992-0BC4BB6100F6}"/>
    <cellStyle name="Note 9 2 6" xfId="8946" xr:uid="{10A2F582-2B9A-4F84-BF10-36CB0061E97F}"/>
    <cellStyle name="Note 9 3" xfId="1919" xr:uid="{00000000-0005-0000-0000-0000EA0A0000}"/>
    <cellStyle name="Note 9 3 2" xfId="2689" xr:uid="{00000000-0005-0000-0000-0000EB0A0000}"/>
    <cellStyle name="Note 9 3 2 2" xfId="4711" xr:uid="{00000000-0005-0000-0000-0000EC0A0000}"/>
    <cellStyle name="Note 9 3 2 2 2" xfId="8200" xr:uid="{00000000-0005-0000-0000-0000EC0A0000}"/>
    <cellStyle name="Note 9 3 2 2 2 2" xfId="14945" xr:uid="{E9B8246F-D962-4233-896F-B46C4CB64F52}"/>
    <cellStyle name="Note 9 3 2 2 3" xfId="11532" xr:uid="{3DDAAEC2-20E4-42C6-9B6D-0D1D4BD1394F}"/>
    <cellStyle name="Note 9 3 2 3" xfId="6181" xr:uid="{00000000-0005-0000-0000-0000EB0A0000}"/>
    <cellStyle name="Note 9 3 2 3 2" xfId="12932" xr:uid="{787AFACE-227E-44A9-A0BD-11C7C62336DB}"/>
    <cellStyle name="Note 9 3 2 4" xfId="9519" xr:uid="{C7E31D32-86BF-411F-B2A3-6E3D27511569}"/>
    <cellStyle name="Note 9 3 3" xfId="3930" xr:uid="{00000000-0005-0000-0000-0000ED0A0000}"/>
    <cellStyle name="Note 9 3 3 2" xfId="7419" xr:uid="{00000000-0005-0000-0000-0000ED0A0000}"/>
    <cellStyle name="Note 9 3 3 2 2" xfId="14168" xr:uid="{B77954CE-39CD-41BB-95AD-D71DF8EDEEB1}"/>
    <cellStyle name="Note 9 3 3 3" xfId="10755" xr:uid="{EDFD08FD-531B-4C30-AE71-AA1F64FD2EEE}"/>
    <cellStyle name="Note 9 3 4" xfId="2975" xr:uid="{00000000-0005-0000-0000-0000EE0A0000}"/>
    <cellStyle name="Note 9 3 4 2" xfId="6464" xr:uid="{00000000-0005-0000-0000-0000EE0A0000}"/>
    <cellStyle name="Note 9 3 4 2 2" xfId="13214" xr:uid="{8D26726F-45D6-44A1-970C-1F9A0A13894F}"/>
    <cellStyle name="Note 9 3 4 3" xfId="9801" xr:uid="{A858123B-43CA-4E09-929A-774AFF6950F6}"/>
    <cellStyle name="Note 9 3 5" xfId="5504" xr:uid="{00000000-0005-0000-0000-0000EA0A0000}"/>
    <cellStyle name="Note 9 3 5 2" xfId="12259" xr:uid="{01611523-67CA-44DA-9ED5-222475209A04}"/>
    <cellStyle name="Note 9 3 6" xfId="8847" xr:uid="{2A0EE4CE-E754-4773-9107-529A93EC5F0C}"/>
    <cellStyle name="Note 9 4" xfId="1925" xr:uid="{00000000-0005-0000-0000-0000EF0A0000}"/>
    <cellStyle name="Note 9 4 2" xfId="2695" xr:uid="{00000000-0005-0000-0000-0000F00A0000}"/>
    <cellStyle name="Note 9 4 2 2" xfId="4717" xr:uid="{00000000-0005-0000-0000-0000F10A0000}"/>
    <cellStyle name="Note 9 4 2 2 2" xfId="8206" xr:uid="{00000000-0005-0000-0000-0000F10A0000}"/>
    <cellStyle name="Note 9 4 2 2 2 2" xfId="14951" xr:uid="{16905550-9953-4CB1-8DA3-8FBA92625EA8}"/>
    <cellStyle name="Note 9 4 2 2 3" xfId="11538" xr:uid="{88210C06-31E9-453A-B840-DF86601C8511}"/>
    <cellStyle name="Note 9 4 2 3" xfId="6187" xr:uid="{00000000-0005-0000-0000-0000F00A0000}"/>
    <cellStyle name="Note 9 4 2 3 2" xfId="12938" xr:uid="{7DCF1E84-5D36-4F29-81F2-4EA7C7C560CC}"/>
    <cellStyle name="Note 9 4 2 4" xfId="9525" xr:uid="{017CD5BE-CF5A-4F66-92D4-3D4AB0868885}"/>
    <cellStyle name="Note 9 4 3" xfId="3936" xr:uid="{00000000-0005-0000-0000-0000F20A0000}"/>
    <cellStyle name="Note 9 4 3 2" xfId="7425" xr:uid="{00000000-0005-0000-0000-0000F20A0000}"/>
    <cellStyle name="Note 9 4 3 2 2" xfId="14174" xr:uid="{03C95224-8B6C-4454-A2BB-7F7EDE2439AA}"/>
    <cellStyle name="Note 9 4 3 3" xfId="10761" xr:uid="{CA061942-BDC2-4FA5-AFE1-21E6B503E7A4}"/>
    <cellStyle name="Note 9 4 4" xfId="3300" xr:uid="{00000000-0005-0000-0000-0000F30A0000}"/>
    <cellStyle name="Note 9 4 4 2" xfId="6789" xr:uid="{00000000-0005-0000-0000-0000F30A0000}"/>
    <cellStyle name="Note 9 4 4 2 2" xfId="13539" xr:uid="{F755DD05-2469-485D-BDDD-809D1E4A5331}"/>
    <cellStyle name="Note 9 4 4 3" xfId="10126" xr:uid="{365B77B4-312D-4691-B897-25C689AA1296}"/>
    <cellStyle name="Note 9 4 5" xfId="5510" xr:uid="{00000000-0005-0000-0000-0000EF0A0000}"/>
    <cellStyle name="Note 9 4 5 2" xfId="12265" xr:uid="{EBB4220D-4EEB-4CE1-A20B-27318BB2FB6D}"/>
    <cellStyle name="Note 9 4 6" xfId="8853" xr:uid="{EBCA726C-3347-4295-8A52-BB6E1FE81145}"/>
    <cellStyle name="Note 9 5" xfId="2145" xr:uid="{00000000-0005-0000-0000-0000F40A0000}"/>
    <cellStyle name="Note 9 5 2" xfId="2911" xr:uid="{00000000-0005-0000-0000-0000F50A0000}"/>
    <cellStyle name="Note 9 5 2 2" xfId="4929" xr:uid="{00000000-0005-0000-0000-0000F60A0000}"/>
    <cellStyle name="Note 9 5 2 2 2" xfId="8418" xr:uid="{00000000-0005-0000-0000-0000F60A0000}"/>
    <cellStyle name="Note 9 5 2 2 2 2" xfId="15163" xr:uid="{523687CF-6807-4FC5-B5E8-DE47848CC32A}"/>
    <cellStyle name="Note 9 5 2 2 3" xfId="11750" xr:uid="{4A3CD935-ACC1-4628-9181-68E20D13F3F7}"/>
    <cellStyle name="Note 9 5 2 3" xfId="6400" xr:uid="{00000000-0005-0000-0000-0000F50A0000}"/>
    <cellStyle name="Note 9 5 2 3 2" xfId="13151" xr:uid="{F71BD4DC-2013-47E8-AA2E-412D932F6C53}"/>
    <cellStyle name="Note 9 5 2 4" xfId="9738" xr:uid="{9DCC6C14-6F55-4F7D-B121-482DA8891365}"/>
    <cellStyle name="Note 9 5 3" xfId="4150" xr:uid="{00000000-0005-0000-0000-0000F70A0000}"/>
    <cellStyle name="Note 9 5 3 2" xfId="7639" xr:uid="{00000000-0005-0000-0000-0000F70A0000}"/>
    <cellStyle name="Note 9 5 3 2 2" xfId="14388" xr:uid="{08CD6B1C-4F10-4EDD-8C6B-BF1753DEC7B2}"/>
    <cellStyle name="Note 9 5 3 3" xfId="10975" xr:uid="{5CDC851A-BEEB-499E-AA8C-68DF03CBB1AB}"/>
    <cellStyle name="Note 9 5 4" xfId="3235" xr:uid="{00000000-0005-0000-0000-0000F80A0000}"/>
    <cellStyle name="Note 9 5 4 2" xfId="6724" xr:uid="{00000000-0005-0000-0000-0000F80A0000}"/>
    <cellStyle name="Note 9 5 4 2 2" xfId="13474" xr:uid="{F52DF0CD-8C58-4418-9840-17A53F087D51}"/>
    <cellStyle name="Note 9 5 4 3" xfId="10061" xr:uid="{C7CACD7C-08DD-43B3-80F9-D97619D59158}"/>
    <cellStyle name="Note 9 5 5" xfId="5724" xr:uid="{00000000-0005-0000-0000-0000F40A0000}"/>
    <cellStyle name="Note 9 5 5 2" xfId="12478" xr:uid="{2210CE84-902D-49B9-9833-8B8570550363}"/>
    <cellStyle name="Note 9 5 6" xfId="9066" xr:uid="{74F4E82D-7C44-467D-B192-F2FE31426DCE}"/>
    <cellStyle name="Note 9 6" xfId="2324" xr:uid="{00000000-0005-0000-0000-0000F90A0000}"/>
    <cellStyle name="Note 9 6 2" xfId="4360" xr:uid="{00000000-0005-0000-0000-0000FA0A0000}"/>
    <cellStyle name="Note 9 6 2 2" xfId="7849" xr:uid="{00000000-0005-0000-0000-0000FA0A0000}"/>
    <cellStyle name="Note 9 6 2 2 2" xfId="14594" xr:uid="{53668EDC-3E64-4258-B7BB-957DDD2597CD}"/>
    <cellStyle name="Note 9 6 2 3" xfId="11181" xr:uid="{AAEBA6D9-747A-4A78-BD5C-D17A5E698786}"/>
    <cellStyle name="Note 9 6 3" xfId="5825" xr:uid="{00000000-0005-0000-0000-0000F90A0000}"/>
    <cellStyle name="Note 9 6 3 2" xfId="12576" xr:uid="{99CF371B-4DBB-4FB5-A34E-0241029EB213}"/>
    <cellStyle name="Note 9 6 4" xfId="9163" xr:uid="{2BE928B1-F591-4A8C-96FE-D66B476A1FAA}"/>
    <cellStyle name="Note 9 7" xfId="3448" xr:uid="{00000000-0005-0000-0000-0000FB0A0000}"/>
    <cellStyle name="Note 9 7 2" xfId="6937" xr:uid="{00000000-0005-0000-0000-0000FB0A0000}"/>
    <cellStyle name="Note 9 7 2 2" xfId="13687" xr:uid="{93473B64-6B30-4B26-A61B-E4BE559277CE}"/>
    <cellStyle name="Note 9 7 3" xfId="10274" xr:uid="{D998BAF5-CE83-4CBB-9B1E-5E904E5D971D}"/>
    <cellStyle name="Note 9 8" xfId="3403" xr:uid="{00000000-0005-0000-0000-0000FC0A0000}"/>
    <cellStyle name="Note 9 8 2" xfId="6892" xr:uid="{00000000-0005-0000-0000-0000FC0A0000}"/>
    <cellStyle name="Note 9 8 2 2" xfId="13642" xr:uid="{44CDA4CF-E8AC-44FE-851B-EA936BCD0AAF}"/>
    <cellStyle name="Note 9 8 3" xfId="10229" xr:uid="{DA11CE1E-8F34-4F89-BA98-FBCB88014B19}"/>
    <cellStyle name="Note 9 9" xfId="5133" xr:uid="{00000000-0005-0000-0000-0000E40A0000}"/>
    <cellStyle name="Note 9 9 2" xfId="11901" xr:uid="{88DE2709-062D-44E0-951A-8FF7633E5816}"/>
    <cellStyle name="Number 1" xfId="1409" xr:uid="{00000000-0005-0000-0000-0000FD0A0000}"/>
    <cellStyle name="Number 1 2" xfId="2071" xr:uid="{00000000-0005-0000-0000-0000FE0A0000}"/>
    <cellStyle name="Number 1 2 2" xfId="2838" xr:uid="{00000000-0005-0000-0000-0000FF0A0000}"/>
    <cellStyle name="Number 1 2 2 2" xfId="4286" xr:uid="{00000000-0005-0000-0000-0000000B0000}"/>
    <cellStyle name="Number 1 2 2 2 2" xfId="7775" xr:uid="{00000000-0005-0000-0000-0000000B0000}"/>
    <cellStyle name="Number 1 2 2 2 2 2" xfId="14522" xr:uid="{EAD85376-B155-40CB-950E-FB8818FC4F3D}"/>
    <cellStyle name="Number 1 2 2 2 3" xfId="11109" xr:uid="{5E458FF6-8FF2-4F8C-AB1B-E0E30BA5B579}"/>
    <cellStyle name="Number 1 2 2 3" xfId="4858" xr:uid="{00000000-0005-0000-0000-0000010B0000}"/>
    <cellStyle name="Number 1 2 2 3 2" xfId="8347" xr:uid="{00000000-0005-0000-0000-0000010B0000}"/>
    <cellStyle name="Number 1 2 2 3 2 2" xfId="15092" xr:uid="{835BE6BB-58DF-44FC-8E4A-58EA787E6906}"/>
    <cellStyle name="Number 1 2 2 3 3" xfId="11679" xr:uid="{ABA5AB53-9614-4EBC-8BA1-DBE5276536FD}"/>
    <cellStyle name="Number 1 2 3" xfId="4079" xr:uid="{00000000-0005-0000-0000-0000020B0000}"/>
    <cellStyle name="Number 1 2 3 2" xfId="7568" xr:uid="{00000000-0005-0000-0000-0000020B0000}"/>
    <cellStyle name="Number 1 2 3 2 2" xfId="14317" xr:uid="{AED60CAF-5ACB-4D32-9B70-E002ADC78DAB}"/>
    <cellStyle name="Number 1 2 3 3" xfId="10904" xr:uid="{3F5A326D-E114-4A72-9845-8D0DCD629CAF}"/>
    <cellStyle name="Number 1 2 4" xfId="2965" xr:uid="{00000000-0005-0000-0000-0000030B0000}"/>
    <cellStyle name="Number 1 2 4 2" xfId="6454" xr:uid="{00000000-0005-0000-0000-0000030B0000}"/>
    <cellStyle name="Number 1 2 4 2 2" xfId="13204" xr:uid="{74048A5F-74B2-4D42-B724-A83A19986C04}"/>
    <cellStyle name="Number 1 2 4 3" xfId="9791" xr:uid="{1F2A683F-E6BE-4C74-BE2B-08F9EBC4E7BD}"/>
    <cellStyle name="Number 1 3" xfId="2001" xr:uid="{00000000-0005-0000-0000-0000040B0000}"/>
    <cellStyle name="Number 1 3 2" xfId="2768" xr:uid="{00000000-0005-0000-0000-0000050B0000}"/>
    <cellStyle name="Number 1 3 2 2" xfId="4276" xr:uid="{00000000-0005-0000-0000-0000060B0000}"/>
    <cellStyle name="Number 1 3 2 2 2" xfId="7765" xr:uid="{00000000-0005-0000-0000-0000060B0000}"/>
    <cellStyle name="Number 1 3 2 2 2 2" xfId="14512" xr:uid="{F572DF40-7B67-4793-8E29-9DCC0CD2A110}"/>
    <cellStyle name="Number 1 3 2 2 3" xfId="11099" xr:uid="{02EC60EC-E28A-42D0-85F6-93A571CEAF0A}"/>
    <cellStyle name="Number 1 3 2 3" xfId="4790" xr:uid="{00000000-0005-0000-0000-0000070B0000}"/>
    <cellStyle name="Number 1 3 2 3 2" xfId="8279" xr:uid="{00000000-0005-0000-0000-0000070B0000}"/>
    <cellStyle name="Number 1 3 2 3 2 2" xfId="15024" xr:uid="{0959CAA6-1521-41AE-9A9F-15B6DAA37FBD}"/>
    <cellStyle name="Number 1 3 2 3 3" xfId="11611" xr:uid="{2E7BB332-4094-4B45-930C-38EBAB8DAA70}"/>
    <cellStyle name="Number 1 3 3" xfId="4011" xr:uid="{00000000-0005-0000-0000-0000080B0000}"/>
    <cellStyle name="Number 1 3 3 2" xfId="7500" xr:uid="{00000000-0005-0000-0000-0000080B0000}"/>
    <cellStyle name="Number 1 3 3 2 2" xfId="14249" xr:uid="{D02C0128-6A01-4F84-9582-6EFE48746263}"/>
    <cellStyle name="Number 1 3 3 3" xfId="10836" xr:uid="{AE8EC257-ADFB-46CA-A998-AF46BF34E518}"/>
    <cellStyle name="Number 1 3 4" xfId="3017" xr:uid="{00000000-0005-0000-0000-0000090B0000}"/>
    <cellStyle name="Number 1 3 4 2" xfId="6506" xr:uid="{00000000-0005-0000-0000-0000090B0000}"/>
    <cellStyle name="Number 1 3 4 2 2" xfId="13256" xr:uid="{29E51B07-BD06-40A9-9E65-05E03283B2D7}"/>
    <cellStyle name="Number 1 3 4 3" xfId="9843" xr:uid="{238E6AB8-356A-43D7-9C64-37B25E2CDC57}"/>
    <cellStyle name="Number 1 4" xfId="2055" xr:uid="{00000000-0005-0000-0000-00000A0B0000}"/>
    <cellStyle name="Number 1 4 2" xfId="2822" xr:uid="{00000000-0005-0000-0000-00000B0B0000}"/>
    <cellStyle name="Number 1 4 2 2" xfId="4283" xr:uid="{00000000-0005-0000-0000-00000C0B0000}"/>
    <cellStyle name="Number 1 4 2 2 2" xfId="7772" xr:uid="{00000000-0005-0000-0000-00000C0B0000}"/>
    <cellStyle name="Number 1 4 2 2 2 2" xfId="14519" xr:uid="{EAE42DB7-FFB6-47ED-915D-44E4DF169457}"/>
    <cellStyle name="Number 1 4 2 2 3" xfId="11106" xr:uid="{C9D26F83-474E-4A4E-A429-D48EDE32337E}"/>
    <cellStyle name="Number 1 4 2 3" xfId="4842" xr:uid="{00000000-0005-0000-0000-00000D0B0000}"/>
    <cellStyle name="Number 1 4 2 3 2" xfId="8331" xr:uid="{00000000-0005-0000-0000-00000D0B0000}"/>
    <cellStyle name="Number 1 4 2 3 2 2" xfId="15076" xr:uid="{9EC865A3-62D8-4AD1-9D1A-BD9596101065}"/>
    <cellStyle name="Number 1 4 2 3 3" xfId="11663" xr:uid="{D78DB439-E860-4A05-A689-06DC412CD820}"/>
    <cellStyle name="Number 1 4 3" xfId="4063" xr:uid="{00000000-0005-0000-0000-00000E0B0000}"/>
    <cellStyle name="Number 1 4 3 2" xfId="7552" xr:uid="{00000000-0005-0000-0000-00000E0B0000}"/>
    <cellStyle name="Number 1 4 3 2 2" xfId="14301" xr:uid="{FBAB8BBC-7099-485A-A7EF-BB13360AD323}"/>
    <cellStyle name="Number 1 4 3 3" xfId="10888" xr:uid="{37A2E5E1-20F5-42BD-800F-9A18B51AD4B2}"/>
    <cellStyle name="Number 1 4 4" xfId="3010" xr:uid="{00000000-0005-0000-0000-00000F0B0000}"/>
    <cellStyle name="Number 1 4 4 2" xfId="6499" xr:uid="{00000000-0005-0000-0000-00000F0B0000}"/>
    <cellStyle name="Number 1 4 4 2 2" xfId="13249" xr:uid="{BA17B798-F04E-40C0-B890-41E8251E0F58}"/>
    <cellStyle name="Number 1 4 4 3" xfId="9836" xr:uid="{E499184E-0165-4914-8460-6B5F9FABBEBC}"/>
    <cellStyle name="Number 1 5" xfId="1782" xr:uid="{00000000-0005-0000-0000-0000100B0000}"/>
    <cellStyle name="Number 1 5 2" xfId="2552" xr:uid="{00000000-0005-0000-0000-0000110B0000}"/>
    <cellStyle name="Number 1 5 2 2" xfId="4242" xr:uid="{00000000-0005-0000-0000-0000120B0000}"/>
    <cellStyle name="Number 1 5 2 2 2" xfId="7731" xr:uid="{00000000-0005-0000-0000-0000120B0000}"/>
    <cellStyle name="Number 1 5 2 2 2 2" xfId="14478" xr:uid="{12973F07-44AF-429D-9704-83BE4D57DF6D}"/>
    <cellStyle name="Number 1 5 2 2 3" xfId="11065" xr:uid="{6E572DAB-7192-4D23-9C5E-AB45A38F81E8}"/>
    <cellStyle name="Number 1 5 2 3" xfId="4575" xr:uid="{00000000-0005-0000-0000-0000130B0000}"/>
    <cellStyle name="Number 1 5 2 3 2" xfId="8064" xr:uid="{00000000-0005-0000-0000-0000130B0000}"/>
    <cellStyle name="Number 1 5 2 3 2 2" xfId="14809" xr:uid="{ABD7B3B2-62D7-4BD9-9A9A-255B56F4FA92}"/>
    <cellStyle name="Number 1 5 2 3 3" xfId="11396" xr:uid="{1054AC25-3DFA-474F-A881-02E70063A53D}"/>
    <cellStyle name="Number 1 5 3" xfId="3794" xr:uid="{00000000-0005-0000-0000-0000140B0000}"/>
    <cellStyle name="Number 1 5 3 2" xfId="7283" xr:uid="{00000000-0005-0000-0000-0000140B0000}"/>
    <cellStyle name="Number 1 5 3 2 2" xfId="14032" xr:uid="{8151D56B-3D22-404D-9EB1-9652FF790721}"/>
    <cellStyle name="Number 1 5 3 3" xfId="10619" xr:uid="{9437FDB3-252B-443B-8383-10B0BDF2D815}"/>
    <cellStyle name="Number 1 5 4" xfId="3592" xr:uid="{00000000-0005-0000-0000-0000150B0000}"/>
    <cellStyle name="Number 1 5 4 2" xfId="7081" xr:uid="{00000000-0005-0000-0000-0000150B0000}"/>
    <cellStyle name="Number 1 5 4 2 2" xfId="13830" xr:uid="{1569A848-11B5-4ED2-AFBF-C6B52E93716C}"/>
    <cellStyle name="Number 1 5 4 3" xfId="10417" xr:uid="{BC95C426-2D8B-4F49-8C99-21431E0872FF}"/>
    <cellStyle name="Number 1 6" xfId="3522" xr:uid="{00000000-0005-0000-0000-0000160B0000}"/>
    <cellStyle name="Number 1 6 2" xfId="7011" xr:uid="{00000000-0005-0000-0000-0000160B0000}"/>
    <cellStyle name="Number 1 6 2 2" xfId="13761" xr:uid="{9FD72AE0-9701-4E45-9B5B-3FC8C8DF69AB}"/>
    <cellStyle name="Number 1 6 3" xfId="10348" xr:uid="{859BA4FC-697B-44E7-8CE7-A77C7924A1C3}"/>
    <cellStyle name="Number 1 7" xfId="4293" xr:uid="{00000000-0005-0000-0000-0000170B0000}"/>
    <cellStyle name="Number 1 7 2" xfId="7782" xr:uid="{00000000-0005-0000-0000-0000170B0000}"/>
    <cellStyle name="Number 1 7 2 2" xfId="14528" xr:uid="{E403C539-220A-4137-A8E6-30BC9D9151C9}"/>
    <cellStyle name="Number 1 7 3" xfId="11115" xr:uid="{A44C0A73-2918-4D99-A725-3BE0C616FFBC}"/>
    <cellStyle name="Output 10" xfId="119" xr:uid="{00000000-0005-0000-0000-0000180B0000}"/>
    <cellStyle name="Output 10 2" xfId="4994" xr:uid="{00000000-0005-0000-0000-0000180B0000}"/>
    <cellStyle name="Output 10 2 2" xfId="11809" xr:uid="{A4DFF20E-4D30-4C05-AFE4-6F436F221D9E}"/>
    <cellStyle name="Output 10 3" xfId="8482" xr:uid="{47883FA3-F67C-4EC3-8734-66A5A2870CBD}"/>
    <cellStyle name="Output 2" xfId="598" xr:uid="{00000000-0005-0000-0000-0000190B0000}"/>
    <cellStyle name="Output 2 2" xfId="790" xr:uid="{00000000-0005-0000-0000-00001A0B0000}"/>
    <cellStyle name="Output 2 2 10" xfId="5095" xr:uid="{00000000-0005-0000-0000-00001A0B0000}"/>
    <cellStyle name="Output 2 2 10 2" xfId="11880" xr:uid="{4042B8C6-1AEB-4722-8A8E-D1C2D732BB5C}"/>
    <cellStyle name="Output 2 2 2" xfId="1657" xr:uid="{00000000-0005-0000-0000-00001B0B0000}"/>
    <cellStyle name="Output 2 2 2 2" xfId="2430" xr:uid="{00000000-0005-0000-0000-00001C0B0000}"/>
    <cellStyle name="Output 2 2 2 2 2" xfId="4455" xr:uid="{00000000-0005-0000-0000-00001D0B0000}"/>
    <cellStyle name="Output 2 2 2 2 2 2" xfId="7944" xr:uid="{00000000-0005-0000-0000-00001D0B0000}"/>
    <cellStyle name="Output 2 2 2 2 2 2 2" xfId="14689" xr:uid="{5B531BB3-E840-408D-BC78-1E15A3B070BB}"/>
    <cellStyle name="Output 2 2 2 2 2 3" xfId="11276" xr:uid="{AA2B0953-690D-4679-BC9A-FFC85E814A59}"/>
    <cellStyle name="Output 2 2 2 2 3" xfId="5924" xr:uid="{00000000-0005-0000-0000-00001C0B0000}"/>
    <cellStyle name="Output 2 2 2 2 3 2" xfId="12675" xr:uid="{CF87B9F5-7253-438D-AA99-016D9057620A}"/>
    <cellStyle name="Output 2 2 2 2 4" xfId="9262" xr:uid="{8689D845-77E1-4559-B6D4-22C82F761BE2}"/>
    <cellStyle name="Output 2 2 2 3" xfId="3673" xr:uid="{00000000-0005-0000-0000-00001E0B0000}"/>
    <cellStyle name="Output 2 2 2 3 2" xfId="7162" xr:uid="{00000000-0005-0000-0000-00001E0B0000}"/>
    <cellStyle name="Output 2 2 2 3 2 2" xfId="13911" xr:uid="{031F3B1C-DEAA-4DB7-9582-2DE18063F154}"/>
    <cellStyle name="Output 2 2 2 3 3" xfId="10498" xr:uid="{1C1BB92B-BA97-415D-B164-8A519179536E}"/>
    <cellStyle name="Output 2 2 2 4" xfId="3368" xr:uid="{00000000-0005-0000-0000-00001F0B0000}"/>
    <cellStyle name="Output 2 2 2 4 2" xfId="6857" xr:uid="{00000000-0005-0000-0000-00001F0B0000}"/>
    <cellStyle name="Output 2 2 2 4 2 2" xfId="13607" xr:uid="{E3F7B106-439B-487F-9245-EC41D663B7A7}"/>
    <cellStyle name="Output 2 2 2 4 3" xfId="10194" xr:uid="{0D2468AB-6B2B-4E71-BD77-26DFE7ECBE40}"/>
    <cellStyle name="Output 2 2 2 5" xfId="5245" xr:uid="{00000000-0005-0000-0000-00001B0B0000}"/>
    <cellStyle name="Output 2 2 2 5 2" xfId="12002" xr:uid="{A293D1BF-11DB-4520-8191-C0DC3594932A}"/>
    <cellStyle name="Output 2 2 2 6" xfId="8590" xr:uid="{9C81CDF9-ACA1-4DB6-BB0B-B8CC0FBD1816}"/>
    <cellStyle name="Output 2 2 3" xfId="1878" xr:uid="{00000000-0005-0000-0000-0000200B0000}"/>
    <cellStyle name="Output 2 2 3 2" xfId="2648" xr:uid="{00000000-0005-0000-0000-0000210B0000}"/>
    <cellStyle name="Output 2 2 3 2 2" xfId="4671" xr:uid="{00000000-0005-0000-0000-0000220B0000}"/>
    <cellStyle name="Output 2 2 3 2 2 2" xfId="8160" xr:uid="{00000000-0005-0000-0000-0000220B0000}"/>
    <cellStyle name="Output 2 2 3 2 2 2 2" xfId="14905" xr:uid="{24B0C40B-B4A0-4619-AE1A-34D58C5DE4C5}"/>
    <cellStyle name="Output 2 2 3 2 2 3" xfId="11492" xr:uid="{77964666-96D2-4099-BBB8-8E68803306B7}"/>
    <cellStyle name="Output 2 2 3 2 3" xfId="6140" xr:uid="{00000000-0005-0000-0000-0000210B0000}"/>
    <cellStyle name="Output 2 2 3 2 3 2" xfId="12891" xr:uid="{F5A55F02-EF1A-460E-8101-C4E22DDD7D4B}"/>
    <cellStyle name="Output 2 2 3 2 4" xfId="9478" xr:uid="{C459C715-6833-4773-A471-020D9E921219}"/>
    <cellStyle name="Output 2 2 3 3" xfId="3890" xr:uid="{00000000-0005-0000-0000-0000230B0000}"/>
    <cellStyle name="Output 2 2 3 3 2" xfId="7379" xr:uid="{00000000-0005-0000-0000-0000230B0000}"/>
    <cellStyle name="Output 2 2 3 3 2 2" xfId="14128" xr:uid="{138ECD29-8F3C-4415-8FFF-A7DC40E43EF7}"/>
    <cellStyle name="Output 2 2 3 3 3" xfId="10715" xr:uid="{E8368A2C-0570-4416-A76E-49DA0704795D}"/>
    <cellStyle name="Output 2 2 3 4" xfId="3318" xr:uid="{00000000-0005-0000-0000-0000240B0000}"/>
    <cellStyle name="Output 2 2 3 4 2" xfId="6807" xr:uid="{00000000-0005-0000-0000-0000240B0000}"/>
    <cellStyle name="Output 2 2 3 4 2 2" xfId="13557" xr:uid="{AAD41014-13A5-4944-9B26-5629019A31DB}"/>
    <cellStyle name="Output 2 2 3 4 3" xfId="10144" xr:uid="{5F65D15B-407D-421F-91E7-69EF7E868EEF}"/>
    <cellStyle name="Output 2 2 3 5" xfId="5463" xr:uid="{00000000-0005-0000-0000-0000200B0000}"/>
    <cellStyle name="Output 2 2 3 5 2" xfId="12218" xr:uid="{1A102708-F2D8-4017-B7EC-6CD5E82D67DE}"/>
    <cellStyle name="Output 2 2 3 6" xfId="8806" xr:uid="{B622CD79-B02E-409E-8069-0260F13D7B25}"/>
    <cellStyle name="Output 2 2 4" xfId="1691" xr:uid="{00000000-0005-0000-0000-0000250B0000}"/>
    <cellStyle name="Output 2 2 4 2" xfId="2461" xr:uid="{00000000-0005-0000-0000-0000260B0000}"/>
    <cellStyle name="Output 2 2 4 2 2" xfId="4484" xr:uid="{00000000-0005-0000-0000-0000270B0000}"/>
    <cellStyle name="Output 2 2 4 2 2 2" xfId="7973" xr:uid="{00000000-0005-0000-0000-0000270B0000}"/>
    <cellStyle name="Output 2 2 4 2 2 2 2" xfId="14718" xr:uid="{60499C96-C854-4222-B3DE-747FD0FDBBF7}"/>
    <cellStyle name="Output 2 2 4 2 2 3" xfId="11305" xr:uid="{710BCF96-DC6F-4E6E-A5A8-45D94C9EF4BD}"/>
    <cellStyle name="Output 2 2 4 2 3" xfId="5954" xr:uid="{00000000-0005-0000-0000-0000260B0000}"/>
    <cellStyle name="Output 2 2 4 2 3 2" xfId="12705" xr:uid="{99D93196-3463-4130-B0C4-F659BCB46256}"/>
    <cellStyle name="Output 2 2 4 2 4" xfId="9292" xr:uid="{4700136B-B958-4D23-8866-50BC7A137E06}"/>
    <cellStyle name="Output 2 2 4 3" xfId="3703" xr:uid="{00000000-0005-0000-0000-0000280B0000}"/>
    <cellStyle name="Output 2 2 4 3 2" xfId="7192" xr:uid="{00000000-0005-0000-0000-0000280B0000}"/>
    <cellStyle name="Output 2 2 4 3 2 2" xfId="13941" xr:uid="{9244EBB9-4715-4C4F-B9F1-5263BE6F68F4}"/>
    <cellStyle name="Output 2 2 4 3 3" xfId="10528" xr:uid="{3A91CD11-D74B-46E0-BBFB-D0D8369A064A}"/>
    <cellStyle name="Output 2 2 4 4" xfId="3363" xr:uid="{00000000-0005-0000-0000-0000290B0000}"/>
    <cellStyle name="Output 2 2 4 4 2" xfId="6852" xr:uid="{00000000-0005-0000-0000-0000290B0000}"/>
    <cellStyle name="Output 2 2 4 4 2 2" xfId="13602" xr:uid="{966512EB-4F41-4722-B435-00A418DD60BE}"/>
    <cellStyle name="Output 2 2 4 4 3" xfId="10189" xr:uid="{C166AA42-E155-459E-ACDA-443A5C1EA330}"/>
    <cellStyle name="Output 2 2 4 5" xfId="5277" xr:uid="{00000000-0005-0000-0000-0000250B0000}"/>
    <cellStyle name="Output 2 2 4 5 2" xfId="12032" xr:uid="{D3737D74-17E2-400D-9706-AF523CBDAE58}"/>
    <cellStyle name="Output 2 2 4 6" xfId="8620" xr:uid="{978190CC-09ED-4B13-8926-0E4B9D5D7F22}"/>
    <cellStyle name="Output 2 2 5" xfId="2057" xr:uid="{00000000-0005-0000-0000-00002A0B0000}"/>
    <cellStyle name="Output 2 2 5 2" xfId="2824" xr:uid="{00000000-0005-0000-0000-00002B0B0000}"/>
    <cellStyle name="Output 2 2 5 2 2" xfId="4844" xr:uid="{00000000-0005-0000-0000-00002C0B0000}"/>
    <cellStyle name="Output 2 2 5 2 2 2" xfId="8333" xr:uid="{00000000-0005-0000-0000-00002C0B0000}"/>
    <cellStyle name="Output 2 2 5 2 2 2 2" xfId="15078" xr:uid="{37AD7F96-EC79-423E-8A8C-64489C5884B2}"/>
    <cellStyle name="Output 2 2 5 2 2 3" xfId="11665" xr:uid="{F347987E-18B3-4C1C-BAEE-F77ACE47B208}"/>
    <cellStyle name="Output 2 2 5 2 3" xfId="6314" xr:uid="{00000000-0005-0000-0000-00002B0B0000}"/>
    <cellStyle name="Output 2 2 5 2 3 2" xfId="13065" xr:uid="{93E99366-014C-4076-B8B3-3DB9C9CB2BC8}"/>
    <cellStyle name="Output 2 2 5 2 4" xfId="9652" xr:uid="{57E18C50-FCEE-46A9-93F9-734879946684}"/>
    <cellStyle name="Output 2 2 5 3" xfId="4065" xr:uid="{00000000-0005-0000-0000-00002D0B0000}"/>
    <cellStyle name="Output 2 2 5 3 2" xfId="7554" xr:uid="{00000000-0005-0000-0000-00002D0B0000}"/>
    <cellStyle name="Output 2 2 5 3 2 2" xfId="14303" xr:uid="{F56D5CE2-2D65-4E16-87BE-92FECCD81D33}"/>
    <cellStyle name="Output 2 2 5 3 3" xfId="10890" xr:uid="{C8C459E1-7546-4BE2-9F2B-14A565095807}"/>
    <cellStyle name="Output 2 2 5 4" xfId="3474" xr:uid="{00000000-0005-0000-0000-00002E0B0000}"/>
    <cellStyle name="Output 2 2 5 4 2" xfId="6963" xr:uid="{00000000-0005-0000-0000-00002E0B0000}"/>
    <cellStyle name="Output 2 2 5 4 2 2" xfId="13713" xr:uid="{5A067BE6-18E9-4F59-9BB6-9C604A3BB90F}"/>
    <cellStyle name="Output 2 2 5 4 3" xfId="10300" xr:uid="{54D9A697-377C-4C43-A8EE-0DB82A6635A8}"/>
    <cellStyle name="Output 2 2 5 5" xfId="5637" xr:uid="{00000000-0005-0000-0000-00002A0B0000}"/>
    <cellStyle name="Output 2 2 5 5 2" xfId="12392" xr:uid="{D09AB56A-AF82-40E0-B138-53A12461A7C1}"/>
    <cellStyle name="Output 2 2 5 6" xfId="8980" xr:uid="{3D3353E8-F3B7-4C6D-B35F-89F543507FB2}"/>
    <cellStyle name="Output 2 2 6" xfId="1942" xr:uid="{00000000-0005-0000-0000-00002F0B0000}"/>
    <cellStyle name="Output 2 2 6 2" xfId="2712" xr:uid="{00000000-0005-0000-0000-0000300B0000}"/>
    <cellStyle name="Output 2 2 6 2 2" xfId="4734" xr:uid="{00000000-0005-0000-0000-0000310B0000}"/>
    <cellStyle name="Output 2 2 6 2 2 2" xfId="8223" xr:uid="{00000000-0005-0000-0000-0000310B0000}"/>
    <cellStyle name="Output 2 2 6 2 2 2 2" xfId="14968" xr:uid="{26D8E599-3D20-454B-9444-04F8709B03C8}"/>
    <cellStyle name="Output 2 2 6 2 2 3" xfId="11555" xr:uid="{EC7AE398-8EFF-4EE1-98A3-F2C8E9233361}"/>
    <cellStyle name="Output 2 2 6 2 3" xfId="6204" xr:uid="{00000000-0005-0000-0000-0000300B0000}"/>
    <cellStyle name="Output 2 2 6 2 3 2" xfId="12955" xr:uid="{F4943EAD-B0B0-4F6D-A6A2-350977789A56}"/>
    <cellStyle name="Output 2 2 6 2 4" xfId="9542" xr:uid="{FA6EE393-D083-480C-9C3D-4F0738DFF55D}"/>
    <cellStyle name="Output 2 2 6 3" xfId="3953" xr:uid="{00000000-0005-0000-0000-0000320B0000}"/>
    <cellStyle name="Output 2 2 6 3 2" xfId="7442" xr:uid="{00000000-0005-0000-0000-0000320B0000}"/>
    <cellStyle name="Output 2 2 6 3 2 2" xfId="14191" xr:uid="{855F295E-CCFB-4EB5-8FF5-EEE6A6FC6F0E}"/>
    <cellStyle name="Output 2 2 6 3 3" xfId="10778" xr:uid="{7CD49372-55B7-46FE-B1BF-21D3CBEC3317}"/>
    <cellStyle name="Output 2 2 6 4" xfId="4198" xr:uid="{00000000-0005-0000-0000-0000330B0000}"/>
    <cellStyle name="Output 2 2 6 4 2" xfId="7687" xr:uid="{00000000-0005-0000-0000-0000330B0000}"/>
    <cellStyle name="Output 2 2 6 4 2 2" xfId="14435" xr:uid="{2C5FDFE4-F2CA-445C-BCE8-2ECCBD294525}"/>
    <cellStyle name="Output 2 2 6 4 3" xfId="11022" xr:uid="{6D22E429-E569-4E40-92AD-F998D15DD33E}"/>
    <cellStyle name="Output 2 2 6 5" xfId="5527" xr:uid="{00000000-0005-0000-0000-00002F0B0000}"/>
    <cellStyle name="Output 2 2 6 5 2" xfId="12282" xr:uid="{06F4D4A1-4B19-4790-B640-6204B6A4733B}"/>
    <cellStyle name="Output 2 2 6 6" xfId="8870" xr:uid="{66BC48F7-4B81-447C-8569-6EBC1019A836}"/>
    <cellStyle name="Output 2 2 7" xfId="2304" xr:uid="{00000000-0005-0000-0000-0000340B0000}"/>
    <cellStyle name="Output 2 2 7 2" xfId="4342" xr:uid="{00000000-0005-0000-0000-0000350B0000}"/>
    <cellStyle name="Output 2 2 7 2 2" xfId="7831" xr:uid="{00000000-0005-0000-0000-0000350B0000}"/>
    <cellStyle name="Output 2 2 7 2 2 2" xfId="14576" xr:uid="{352A57CD-1491-4E40-AC8B-F24669566EA8}"/>
    <cellStyle name="Output 2 2 7 2 3" xfId="11163" xr:uid="{C986BB7B-4376-41AE-AEEA-A9EC927D38A0}"/>
    <cellStyle name="Output 2 2 7 3" xfId="5805" xr:uid="{00000000-0005-0000-0000-0000340B0000}"/>
    <cellStyle name="Output 2 2 7 3 2" xfId="12556" xr:uid="{2CBCCC18-156F-45D9-B763-4E18506BE866}"/>
    <cellStyle name="Output 2 2 7 4" xfId="9143" xr:uid="{AE06BFB6-0596-46AE-AC01-E30E98EC16F4}"/>
    <cellStyle name="Output 2 2 8" xfId="3205" xr:uid="{00000000-0005-0000-0000-0000360B0000}"/>
    <cellStyle name="Output 2 2 8 2" xfId="6694" xr:uid="{00000000-0005-0000-0000-0000360B0000}"/>
    <cellStyle name="Output 2 2 8 2 2" xfId="13444" xr:uid="{8EA60D58-9D13-4491-B175-18C984407BE7}"/>
    <cellStyle name="Output 2 2 8 3" xfId="10031" xr:uid="{727E2740-9C39-44F0-B5F7-374E23CE330E}"/>
    <cellStyle name="Output 2 2 9" xfId="4270" xr:uid="{00000000-0005-0000-0000-0000370B0000}"/>
    <cellStyle name="Output 2 2 9 2" xfId="7759" xr:uid="{00000000-0005-0000-0000-0000370B0000}"/>
    <cellStyle name="Output 2 2 9 2 2" xfId="14506" xr:uid="{D7CCBF54-3242-4D2B-AAEF-EA4E79DE6570}"/>
    <cellStyle name="Output 2 2 9 3" xfId="11093" xr:uid="{6076AC48-37F5-4B5B-A719-A88851F3962B}"/>
    <cellStyle name="Output 2 3" xfId="794" xr:uid="{00000000-0005-0000-0000-0000380B0000}"/>
    <cellStyle name="Output 2 3 10" xfId="5099" xr:uid="{00000000-0005-0000-0000-0000380B0000}"/>
    <cellStyle name="Output 2 3 10 2" xfId="11884" xr:uid="{D51C693E-4055-485B-94CA-A85708D378EA}"/>
    <cellStyle name="Output 2 3 2" xfId="1661" xr:uid="{00000000-0005-0000-0000-0000390B0000}"/>
    <cellStyle name="Output 2 3 2 2" xfId="2434" xr:uid="{00000000-0005-0000-0000-00003A0B0000}"/>
    <cellStyle name="Output 2 3 2 2 2" xfId="4459" xr:uid="{00000000-0005-0000-0000-00003B0B0000}"/>
    <cellStyle name="Output 2 3 2 2 2 2" xfId="7948" xr:uid="{00000000-0005-0000-0000-00003B0B0000}"/>
    <cellStyle name="Output 2 3 2 2 2 2 2" xfId="14693" xr:uid="{6D4CBAE6-B263-485D-AFB2-4FEEAB31CE93}"/>
    <cellStyle name="Output 2 3 2 2 2 3" xfId="11280" xr:uid="{14BC08F2-E263-452B-AACC-1DE259341D7C}"/>
    <cellStyle name="Output 2 3 2 2 3" xfId="5928" xr:uid="{00000000-0005-0000-0000-00003A0B0000}"/>
    <cellStyle name="Output 2 3 2 2 3 2" xfId="12679" xr:uid="{EFB87069-0210-4300-AFDC-C01550BDACCA}"/>
    <cellStyle name="Output 2 3 2 2 4" xfId="9266" xr:uid="{01927388-BFE1-4FC1-B92B-C74D696A18C5}"/>
    <cellStyle name="Output 2 3 2 3" xfId="3677" xr:uid="{00000000-0005-0000-0000-00003C0B0000}"/>
    <cellStyle name="Output 2 3 2 3 2" xfId="7166" xr:uid="{00000000-0005-0000-0000-00003C0B0000}"/>
    <cellStyle name="Output 2 3 2 3 2 2" xfId="13915" xr:uid="{25494A74-C7CA-4519-92B6-7D32285D6320}"/>
    <cellStyle name="Output 2 3 2 3 3" xfId="10502" xr:uid="{0D6D07C7-A67D-4CED-BF46-7CBDE6FEF68D}"/>
    <cellStyle name="Output 2 3 2 4" xfId="3090" xr:uid="{00000000-0005-0000-0000-00003D0B0000}"/>
    <cellStyle name="Output 2 3 2 4 2" xfId="6579" xr:uid="{00000000-0005-0000-0000-00003D0B0000}"/>
    <cellStyle name="Output 2 3 2 4 2 2" xfId="13329" xr:uid="{19768ED6-FDB9-41A7-B3CE-E65B22B66423}"/>
    <cellStyle name="Output 2 3 2 4 3" xfId="9916" xr:uid="{4354B4ED-D63F-4F7D-AC95-2DFB0D9E2067}"/>
    <cellStyle name="Output 2 3 2 5" xfId="5249" xr:uid="{00000000-0005-0000-0000-0000390B0000}"/>
    <cellStyle name="Output 2 3 2 5 2" xfId="12006" xr:uid="{AA0FEBAA-7D40-49B9-A9B3-63740C2E7AA0}"/>
    <cellStyle name="Output 2 3 2 6" xfId="8594" xr:uid="{B9903A8E-F1B4-44A3-8910-16BA44316684}"/>
    <cellStyle name="Output 2 3 3" xfId="1882" xr:uid="{00000000-0005-0000-0000-00003E0B0000}"/>
    <cellStyle name="Output 2 3 3 2" xfId="2652" xr:uid="{00000000-0005-0000-0000-00003F0B0000}"/>
    <cellStyle name="Output 2 3 3 2 2" xfId="4675" xr:uid="{00000000-0005-0000-0000-0000400B0000}"/>
    <cellStyle name="Output 2 3 3 2 2 2" xfId="8164" xr:uid="{00000000-0005-0000-0000-0000400B0000}"/>
    <cellStyle name="Output 2 3 3 2 2 2 2" xfId="14909" xr:uid="{A2C1D397-CF67-4644-AB2B-F379B5F1C171}"/>
    <cellStyle name="Output 2 3 3 2 2 3" xfId="11496" xr:uid="{BB031C51-F01E-48F3-AEC1-7AA224E740B3}"/>
    <cellStyle name="Output 2 3 3 2 3" xfId="6144" xr:uid="{00000000-0005-0000-0000-00003F0B0000}"/>
    <cellStyle name="Output 2 3 3 2 3 2" xfId="12895" xr:uid="{8A7364A3-4F0F-4B86-8E8A-50D77B962AC0}"/>
    <cellStyle name="Output 2 3 3 2 4" xfId="9482" xr:uid="{A31A88CA-2C6B-44E1-B226-CF7AC814981C}"/>
    <cellStyle name="Output 2 3 3 3" xfId="3894" xr:uid="{00000000-0005-0000-0000-0000410B0000}"/>
    <cellStyle name="Output 2 3 3 3 2" xfId="7383" xr:uid="{00000000-0005-0000-0000-0000410B0000}"/>
    <cellStyle name="Output 2 3 3 3 2 2" xfId="14132" xr:uid="{90576950-0EBC-4F10-AEC5-8A68770B39B1}"/>
    <cellStyle name="Output 2 3 3 3 3" xfId="10719" xr:uid="{E25994BD-1B77-424D-AE25-E28D53F3B620}"/>
    <cellStyle name="Output 2 3 3 4" xfId="3316" xr:uid="{00000000-0005-0000-0000-0000420B0000}"/>
    <cellStyle name="Output 2 3 3 4 2" xfId="6805" xr:uid="{00000000-0005-0000-0000-0000420B0000}"/>
    <cellStyle name="Output 2 3 3 4 2 2" xfId="13555" xr:uid="{00074B4B-CB9F-45E1-9754-86440BBF9714}"/>
    <cellStyle name="Output 2 3 3 4 3" xfId="10142" xr:uid="{A32BC345-3309-4179-8691-DEA39B714FEA}"/>
    <cellStyle name="Output 2 3 3 5" xfId="5467" xr:uid="{00000000-0005-0000-0000-00003E0B0000}"/>
    <cellStyle name="Output 2 3 3 5 2" xfId="12222" xr:uid="{42AE8AC6-D9D9-400F-B531-A9E240568772}"/>
    <cellStyle name="Output 2 3 3 6" xfId="8810" xr:uid="{18628BFA-E1E4-4106-AC9B-4F7B662DE4C7}"/>
    <cellStyle name="Output 2 3 4" xfId="1952" xr:uid="{00000000-0005-0000-0000-0000430B0000}"/>
    <cellStyle name="Output 2 3 4 2" xfId="2722" xr:uid="{00000000-0005-0000-0000-0000440B0000}"/>
    <cellStyle name="Output 2 3 4 2 2" xfId="4744" xr:uid="{00000000-0005-0000-0000-0000450B0000}"/>
    <cellStyle name="Output 2 3 4 2 2 2" xfId="8233" xr:uid="{00000000-0005-0000-0000-0000450B0000}"/>
    <cellStyle name="Output 2 3 4 2 2 2 2" xfId="14978" xr:uid="{F3E78A27-4DF0-4D74-BD61-4D6BEA9381BD}"/>
    <cellStyle name="Output 2 3 4 2 2 3" xfId="11565" xr:uid="{A78DD81C-9663-48EA-B9B7-14EE84ECD6C7}"/>
    <cellStyle name="Output 2 3 4 2 3" xfId="6214" xr:uid="{00000000-0005-0000-0000-0000440B0000}"/>
    <cellStyle name="Output 2 3 4 2 3 2" xfId="12965" xr:uid="{317EBEE5-4373-431D-832E-1A12D53C543B}"/>
    <cellStyle name="Output 2 3 4 2 4" xfId="9552" xr:uid="{C6C41070-347A-4F8C-B2D9-878393832D2C}"/>
    <cellStyle name="Output 2 3 4 3" xfId="3963" xr:uid="{00000000-0005-0000-0000-0000460B0000}"/>
    <cellStyle name="Output 2 3 4 3 2" xfId="7452" xr:uid="{00000000-0005-0000-0000-0000460B0000}"/>
    <cellStyle name="Output 2 3 4 3 2 2" xfId="14201" xr:uid="{050CEAB8-71A1-4125-AB57-8C750582EBD8}"/>
    <cellStyle name="Output 2 3 4 3 3" xfId="10788" xr:uid="{ED654233-8707-48EC-A0DB-DD4D67FA855A}"/>
    <cellStyle name="Output 2 3 4 4" xfId="4280" xr:uid="{00000000-0005-0000-0000-0000470B0000}"/>
    <cellStyle name="Output 2 3 4 4 2" xfId="7769" xr:uid="{00000000-0005-0000-0000-0000470B0000}"/>
    <cellStyle name="Output 2 3 4 4 2 2" xfId="14516" xr:uid="{8F152327-A803-4216-B2DF-61B86240B1A7}"/>
    <cellStyle name="Output 2 3 4 4 3" xfId="11103" xr:uid="{D2A3C5FB-7BFE-4451-9F77-80D08E50EC3C}"/>
    <cellStyle name="Output 2 3 4 5" xfId="5537" xr:uid="{00000000-0005-0000-0000-0000430B0000}"/>
    <cellStyle name="Output 2 3 4 5 2" xfId="12292" xr:uid="{D1EE3495-7662-49D2-AF9A-1718A29359FF}"/>
    <cellStyle name="Output 2 3 4 6" xfId="8880" xr:uid="{394EB9E1-6722-4D1A-B864-AD7BD3C772CA}"/>
    <cellStyle name="Output 2 3 5" xfId="2059" xr:uid="{00000000-0005-0000-0000-0000480B0000}"/>
    <cellStyle name="Output 2 3 5 2" xfId="2826" xr:uid="{00000000-0005-0000-0000-0000490B0000}"/>
    <cellStyle name="Output 2 3 5 2 2" xfId="4846" xr:uid="{00000000-0005-0000-0000-00004A0B0000}"/>
    <cellStyle name="Output 2 3 5 2 2 2" xfId="8335" xr:uid="{00000000-0005-0000-0000-00004A0B0000}"/>
    <cellStyle name="Output 2 3 5 2 2 2 2" xfId="15080" xr:uid="{CA9718E4-6D2A-4A51-BF95-89CDA8AEAC60}"/>
    <cellStyle name="Output 2 3 5 2 2 3" xfId="11667" xr:uid="{82421053-68C7-4A97-8794-80A747214D99}"/>
    <cellStyle name="Output 2 3 5 2 3" xfId="6316" xr:uid="{00000000-0005-0000-0000-0000490B0000}"/>
    <cellStyle name="Output 2 3 5 2 3 2" xfId="13067" xr:uid="{F4EF3AC9-618D-441A-BF1C-E6518CC2785F}"/>
    <cellStyle name="Output 2 3 5 2 4" xfId="9654" xr:uid="{0CCE448D-C5C3-4698-9561-524D5FB8CF31}"/>
    <cellStyle name="Output 2 3 5 3" xfId="4067" xr:uid="{00000000-0005-0000-0000-00004B0B0000}"/>
    <cellStyle name="Output 2 3 5 3 2" xfId="7556" xr:uid="{00000000-0005-0000-0000-00004B0B0000}"/>
    <cellStyle name="Output 2 3 5 3 2 2" xfId="14305" xr:uid="{162FF64D-F1D5-48A9-9CEB-313544199D96}"/>
    <cellStyle name="Output 2 3 5 3 3" xfId="10892" xr:uid="{16BCB59E-A5D7-4122-8769-D101606F7744}"/>
    <cellStyle name="Output 2 3 5 4" xfId="2971" xr:uid="{00000000-0005-0000-0000-00004C0B0000}"/>
    <cellStyle name="Output 2 3 5 4 2" xfId="6460" xr:uid="{00000000-0005-0000-0000-00004C0B0000}"/>
    <cellStyle name="Output 2 3 5 4 2 2" xfId="13210" xr:uid="{9E30880C-B7B9-4C59-8606-FA87A9A35AE2}"/>
    <cellStyle name="Output 2 3 5 4 3" xfId="9797" xr:uid="{B5E755AC-7401-4ABF-B71E-856FEBE64713}"/>
    <cellStyle name="Output 2 3 5 5" xfId="5639" xr:uid="{00000000-0005-0000-0000-0000480B0000}"/>
    <cellStyle name="Output 2 3 5 5 2" xfId="12394" xr:uid="{3A188389-4FE4-4FCD-8EE2-946DB0967C16}"/>
    <cellStyle name="Output 2 3 5 6" xfId="8982" xr:uid="{90D4767D-7CDA-4F01-9C58-8CD5758CD889}"/>
    <cellStyle name="Output 2 3 6" xfId="1825" xr:uid="{00000000-0005-0000-0000-00004D0B0000}"/>
    <cellStyle name="Output 2 3 6 2" xfId="2595" xr:uid="{00000000-0005-0000-0000-00004E0B0000}"/>
    <cellStyle name="Output 2 3 6 2 2" xfId="4618" xr:uid="{00000000-0005-0000-0000-00004F0B0000}"/>
    <cellStyle name="Output 2 3 6 2 2 2" xfId="8107" xr:uid="{00000000-0005-0000-0000-00004F0B0000}"/>
    <cellStyle name="Output 2 3 6 2 2 2 2" xfId="14852" xr:uid="{21DE889E-EE9D-4340-B0B5-1781BCEAE678}"/>
    <cellStyle name="Output 2 3 6 2 2 3" xfId="11439" xr:uid="{C401CBFA-1EF8-4BD4-953C-5A33B454812C}"/>
    <cellStyle name="Output 2 3 6 2 3" xfId="6087" xr:uid="{00000000-0005-0000-0000-00004E0B0000}"/>
    <cellStyle name="Output 2 3 6 2 3 2" xfId="12838" xr:uid="{E323D76A-F913-4AB0-A090-C937D6253F8F}"/>
    <cellStyle name="Output 2 3 6 2 4" xfId="9425" xr:uid="{58B5305B-CE2E-486A-A880-CDE29FDAEC65}"/>
    <cellStyle name="Output 2 3 6 3" xfId="3837" xr:uid="{00000000-0005-0000-0000-0000500B0000}"/>
    <cellStyle name="Output 2 3 6 3 2" xfId="7326" xr:uid="{00000000-0005-0000-0000-0000500B0000}"/>
    <cellStyle name="Output 2 3 6 3 2 2" xfId="14075" xr:uid="{BD4D39AE-E043-46C8-AA25-7E75A220FE45}"/>
    <cellStyle name="Output 2 3 6 3 3" xfId="10662" xr:uid="{953220A9-8B11-4A14-BE71-24918A840AB3}"/>
    <cellStyle name="Output 2 3 6 4" xfId="3032" xr:uid="{00000000-0005-0000-0000-0000510B0000}"/>
    <cellStyle name="Output 2 3 6 4 2" xfId="6521" xr:uid="{00000000-0005-0000-0000-0000510B0000}"/>
    <cellStyle name="Output 2 3 6 4 2 2" xfId="13271" xr:uid="{0193D22B-16D6-40F7-B107-BC0401576AD9}"/>
    <cellStyle name="Output 2 3 6 4 3" xfId="9858" xr:uid="{3EFBC403-58AA-4EC0-8A6F-2B7B33DC3B93}"/>
    <cellStyle name="Output 2 3 6 5" xfId="5410" xr:uid="{00000000-0005-0000-0000-00004D0B0000}"/>
    <cellStyle name="Output 2 3 6 5 2" xfId="12165" xr:uid="{7FD0A470-97B3-45B1-BA7E-BA7B6DFD747D}"/>
    <cellStyle name="Output 2 3 6 6" xfId="8753" xr:uid="{0070069F-6636-415B-9A37-ACA894E08A50}"/>
    <cellStyle name="Output 2 3 7" xfId="2308" xr:uid="{00000000-0005-0000-0000-0000520B0000}"/>
    <cellStyle name="Output 2 3 7 2" xfId="4346" xr:uid="{00000000-0005-0000-0000-0000530B0000}"/>
    <cellStyle name="Output 2 3 7 2 2" xfId="7835" xr:uid="{00000000-0005-0000-0000-0000530B0000}"/>
    <cellStyle name="Output 2 3 7 2 2 2" xfId="14580" xr:uid="{619F5394-0A0B-44C2-A3E7-1610EF025DD7}"/>
    <cellStyle name="Output 2 3 7 2 3" xfId="11167" xr:uid="{0D3E06D9-9228-4BC9-AA98-D938D664425F}"/>
    <cellStyle name="Output 2 3 7 3" xfId="5809" xr:uid="{00000000-0005-0000-0000-0000520B0000}"/>
    <cellStyle name="Output 2 3 7 3 2" xfId="12560" xr:uid="{42AA87A4-BB51-490F-9AD8-53FE286DEE59}"/>
    <cellStyle name="Output 2 3 7 4" xfId="9147" xr:uid="{C92AB687-F652-4C2D-95CB-D5FC66AE9CF4}"/>
    <cellStyle name="Output 2 3 8" xfId="3209" xr:uid="{00000000-0005-0000-0000-0000540B0000}"/>
    <cellStyle name="Output 2 3 8 2" xfId="6698" xr:uid="{00000000-0005-0000-0000-0000540B0000}"/>
    <cellStyle name="Output 2 3 8 2 2" xfId="13448" xr:uid="{CDCE5990-AAB2-4B17-91F6-F652C860F86A}"/>
    <cellStyle name="Output 2 3 8 3" xfId="10035" xr:uid="{AE06CAAC-031A-4B16-A00A-92DD022DAE24}"/>
    <cellStyle name="Output 2 3 9" xfId="4240" xr:uid="{00000000-0005-0000-0000-0000550B0000}"/>
    <cellStyle name="Output 2 3 9 2" xfId="7729" xr:uid="{00000000-0005-0000-0000-0000550B0000}"/>
    <cellStyle name="Output 2 3 9 2 2" xfId="14476" xr:uid="{F1E192F8-9D96-4D85-9667-44D4BB8AD5BA}"/>
    <cellStyle name="Output 2 3 9 3" xfId="11063" xr:uid="{6A4E061D-38EF-48DC-8C2D-DEBB67268E5C}"/>
    <cellStyle name="Output 2 4" xfId="1790" xr:uid="{00000000-0005-0000-0000-0000560B0000}"/>
    <cellStyle name="Output 2 4 2" xfId="2560" xr:uid="{00000000-0005-0000-0000-0000570B0000}"/>
    <cellStyle name="Output 2 4 2 2" xfId="4583" xr:uid="{00000000-0005-0000-0000-0000580B0000}"/>
    <cellStyle name="Output 2 4 2 2 2" xfId="8072" xr:uid="{00000000-0005-0000-0000-0000580B0000}"/>
    <cellStyle name="Output 2 4 2 2 2 2" xfId="14817" xr:uid="{1F5B93E8-508B-4B2C-878C-95F317800D93}"/>
    <cellStyle name="Output 2 4 2 2 3" xfId="11404" xr:uid="{40A3C99C-E339-4B2A-B055-2F0F65B86FB7}"/>
    <cellStyle name="Output 2 4 2 3" xfId="6052" xr:uid="{00000000-0005-0000-0000-0000570B0000}"/>
    <cellStyle name="Output 2 4 2 3 2" xfId="12803" xr:uid="{640E8189-DE6C-4F66-8154-9A74A87D92F9}"/>
    <cellStyle name="Output 2 4 2 4" xfId="9390" xr:uid="{582F5AE1-D45D-4C05-A867-BA15AB9EA983}"/>
    <cellStyle name="Output 2 4 3" xfId="3802" xr:uid="{00000000-0005-0000-0000-0000590B0000}"/>
    <cellStyle name="Output 2 4 3 2" xfId="7291" xr:uid="{00000000-0005-0000-0000-0000590B0000}"/>
    <cellStyle name="Output 2 4 3 2 2" xfId="14040" xr:uid="{F850ACB2-E641-4405-8852-92D49D0D52F8}"/>
    <cellStyle name="Output 2 4 3 3" xfId="10627" xr:uid="{30BD6FB3-8963-477A-8A56-7E5140B05B03}"/>
    <cellStyle name="Output 2 4 4" xfId="3039" xr:uid="{00000000-0005-0000-0000-00005A0B0000}"/>
    <cellStyle name="Output 2 4 4 2" xfId="6528" xr:uid="{00000000-0005-0000-0000-00005A0B0000}"/>
    <cellStyle name="Output 2 4 4 2 2" xfId="13278" xr:uid="{A6D31C48-9F6C-45D3-9C01-230F026DC15B}"/>
    <cellStyle name="Output 2 4 4 3" xfId="9865" xr:uid="{1150F9C8-71F5-438B-82A2-4C8FD3B6CD3A}"/>
    <cellStyle name="Output 2 4 5" xfId="5375" xr:uid="{00000000-0005-0000-0000-0000560B0000}"/>
    <cellStyle name="Output 2 4 5 2" xfId="12130" xr:uid="{1BD7EF3A-2BDE-499F-A2B5-D33A8666A87C}"/>
    <cellStyle name="Output 2 4 6" xfId="8718" xr:uid="{08B9E91F-9FA7-43FD-9231-61C2532801F7}"/>
    <cellStyle name="Output 2 5" xfId="1796" xr:uid="{00000000-0005-0000-0000-00005B0B0000}"/>
    <cellStyle name="Output 2 5 2" xfId="2566" xr:uid="{00000000-0005-0000-0000-00005C0B0000}"/>
    <cellStyle name="Output 2 5 2 2" xfId="4589" xr:uid="{00000000-0005-0000-0000-00005D0B0000}"/>
    <cellStyle name="Output 2 5 2 2 2" xfId="8078" xr:uid="{00000000-0005-0000-0000-00005D0B0000}"/>
    <cellStyle name="Output 2 5 2 2 2 2" xfId="14823" xr:uid="{103992D9-6CEC-4CED-BC35-1CCC367675E6}"/>
    <cellStyle name="Output 2 5 2 2 3" xfId="11410" xr:uid="{2561C0FD-8AD2-43B6-98EA-3CD18706428D}"/>
    <cellStyle name="Output 2 5 2 3" xfId="6058" xr:uid="{00000000-0005-0000-0000-00005C0B0000}"/>
    <cellStyle name="Output 2 5 2 3 2" xfId="12809" xr:uid="{9D3260E0-F5A1-4D37-882A-261DF86C1254}"/>
    <cellStyle name="Output 2 5 2 4" xfId="9396" xr:uid="{DB7B9140-C0B7-4595-9266-7055F434DA1C}"/>
    <cellStyle name="Output 2 5 3" xfId="3808" xr:uid="{00000000-0005-0000-0000-00005E0B0000}"/>
    <cellStyle name="Output 2 5 3 2" xfId="7297" xr:uid="{00000000-0005-0000-0000-00005E0B0000}"/>
    <cellStyle name="Output 2 5 3 2 2" xfId="14046" xr:uid="{BCB760A5-FF7D-4181-BEF6-77E82549F353}"/>
    <cellStyle name="Output 2 5 3 3" xfId="10633" xr:uid="{2F690B11-4646-4BC6-8C25-5029BAB0708C}"/>
    <cellStyle name="Output 2 5 4" xfId="3588" xr:uid="{00000000-0005-0000-0000-00005F0B0000}"/>
    <cellStyle name="Output 2 5 4 2" xfId="7077" xr:uid="{00000000-0005-0000-0000-00005F0B0000}"/>
    <cellStyle name="Output 2 5 4 2 2" xfId="13826" xr:uid="{6FEB864E-3AE5-493D-AEB8-203B37B7E49A}"/>
    <cellStyle name="Output 2 5 4 3" xfId="10413" xr:uid="{DC88452B-677A-4BC3-B6B9-85B620F2BF77}"/>
    <cellStyle name="Output 2 5 5" xfId="5381" xr:uid="{00000000-0005-0000-0000-00005B0B0000}"/>
    <cellStyle name="Output 2 5 5 2" xfId="12136" xr:uid="{6947B0FF-0FCC-495C-9020-CB2AF2EAB448}"/>
    <cellStyle name="Output 2 5 6" xfId="8724" xr:uid="{D7E03712-47BE-4869-B0D0-F9DCE2265C3C}"/>
    <cellStyle name="Output 2 6" xfId="3114" xr:uid="{00000000-0005-0000-0000-0000600B0000}"/>
    <cellStyle name="Output 2 6 2" xfId="6603" xr:uid="{00000000-0005-0000-0000-0000600B0000}"/>
    <cellStyle name="Output 2 6 2 2" xfId="13353" xr:uid="{B2855617-D172-4EC1-B6A4-779BBFBAFD3C}"/>
    <cellStyle name="Output 2 6 3" xfId="9940" xr:uid="{BCAA83E4-D34D-4054-9AFA-D9A65C4CEA03}"/>
    <cellStyle name="Output 2 7" xfId="3167" xr:uid="{00000000-0005-0000-0000-0000610B0000}"/>
    <cellStyle name="Output 2 7 2" xfId="6656" xr:uid="{00000000-0005-0000-0000-0000610B0000}"/>
    <cellStyle name="Output 2 7 2 2" xfId="13406" xr:uid="{1BDAF45B-3B27-48B2-BA71-B6F62036E23D}"/>
    <cellStyle name="Output 2 7 3" xfId="9993" xr:uid="{661753FD-2F14-4766-A3CB-D6A50A8C1CD8}"/>
    <cellStyle name="Output 2 8" xfId="5052" xr:uid="{00000000-0005-0000-0000-0000190B0000}"/>
    <cellStyle name="Output 2 8 2" xfId="11841" xr:uid="{88B8859E-EEEB-4FCC-A88A-D55F68B702F2}"/>
    <cellStyle name="Output 3" xfId="759" xr:uid="{00000000-0005-0000-0000-0000620B0000}"/>
    <cellStyle name="Output 3 10" xfId="4288" xr:uid="{00000000-0005-0000-0000-0000630B0000}"/>
    <cellStyle name="Output 3 10 2" xfId="7777" xr:uid="{00000000-0005-0000-0000-0000630B0000}"/>
    <cellStyle name="Output 3 10 2 2" xfId="14524" xr:uid="{9E78996A-29B4-4944-A952-55CA9896BC92}"/>
    <cellStyle name="Output 3 10 3" xfId="11111" xr:uid="{7C042928-A7DF-4500-818A-51303CC6F9AE}"/>
    <cellStyle name="Output 3 11" xfId="5064" xr:uid="{00000000-0005-0000-0000-0000620B0000}"/>
    <cellStyle name="Output 3 11 2" xfId="11850" xr:uid="{3C4B7B44-9CBA-4675-B3BF-70474012ED16}"/>
    <cellStyle name="Output 3 2" xfId="1113" xr:uid="{00000000-0005-0000-0000-0000640B0000}"/>
    <cellStyle name="Output 3 2 10" xfId="5127" xr:uid="{00000000-0005-0000-0000-0000640B0000}"/>
    <cellStyle name="Output 3 2 10 2" xfId="11896" xr:uid="{3B4FC98E-057D-4B5D-860B-0E7E0CC1D0D4}"/>
    <cellStyle name="Output 3 2 2" xfId="1673" xr:uid="{00000000-0005-0000-0000-0000650B0000}"/>
    <cellStyle name="Output 3 2 2 2" xfId="2445" xr:uid="{00000000-0005-0000-0000-0000660B0000}"/>
    <cellStyle name="Output 3 2 2 2 2" xfId="4469" xr:uid="{00000000-0005-0000-0000-0000670B0000}"/>
    <cellStyle name="Output 3 2 2 2 2 2" xfId="7958" xr:uid="{00000000-0005-0000-0000-0000670B0000}"/>
    <cellStyle name="Output 3 2 2 2 2 2 2" xfId="14703" xr:uid="{91008934-E503-4DD7-9F03-D615F1C951A9}"/>
    <cellStyle name="Output 3 2 2 2 2 3" xfId="11290" xr:uid="{F51AB5F6-2C09-4EAA-80CF-09E985ED3862}"/>
    <cellStyle name="Output 3 2 2 2 3" xfId="5939" xr:uid="{00000000-0005-0000-0000-0000660B0000}"/>
    <cellStyle name="Output 3 2 2 2 3 2" xfId="12690" xr:uid="{D9BD7C39-834B-4440-9310-BA5F22964ECE}"/>
    <cellStyle name="Output 3 2 2 2 4" xfId="9277" xr:uid="{2430A4CC-4343-4BC6-A123-EFDBE6C88119}"/>
    <cellStyle name="Output 3 2 2 3" xfId="3687" xr:uid="{00000000-0005-0000-0000-0000680B0000}"/>
    <cellStyle name="Output 3 2 2 3 2" xfId="7176" xr:uid="{00000000-0005-0000-0000-0000680B0000}"/>
    <cellStyle name="Output 3 2 2 3 2 2" xfId="13925" xr:uid="{2BE96917-4F4C-4914-B3D8-EAA51E080B78}"/>
    <cellStyle name="Output 3 2 2 3 3" xfId="10512" xr:uid="{09372C75-1AA5-4247-87A1-16C7B02992D7}"/>
    <cellStyle name="Output 3 2 2 4" xfId="3611" xr:uid="{00000000-0005-0000-0000-0000690B0000}"/>
    <cellStyle name="Output 3 2 2 4 2" xfId="7100" xr:uid="{00000000-0005-0000-0000-0000690B0000}"/>
    <cellStyle name="Output 3 2 2 4 2 2" xfId="13849" xr:uid="{C03A91F1-4259-4BED-AD78-A93017A26000}"/>
    <cellStyle name="Output 3 2 2 4 3" xfId="10436" xr:uid="{9FAF89D6-3DE6-4ED1-8EF5-48FC8CFD24C1}"/>
    <cellStyle name="Output 3 2 2 5" xfId="5260" xr:uid="{00000000-0005-0000-0000-0000650B0000}"/>
    <cellStyle name="Output 3 2 2 5 2" xfId="12017" xr:uid="{D6621401-09D9-4BB2-93DD-02F43FEED79A}"/>
    <cellStyle name="Output 3 2 2 6" xfId="8605" xr:uid="{03AABB10-87FB-461B-B58C-039618F23D99}"/>
    <cellStyle name="Output 3 2 3" xfId="1980" xr:uid="{00000000-0005-0000-0000-00006A0B0000}"/>
    <cellStyle name="Output 3 2 3 2" xfId="2750" xr:uid="{00000000-0005-0000-0000-00006B0B0000}"/>
    <cellStyle name="Output 3 2 3 2 2" xfId="4772" xr:uid="{00000000-0005-0000-0000-00006C0B0000}"/>
    <cellStyle name="Output 3 2 3 2 2 2" xfId="8261" xr:uid="{00000000-0005-0000-0000-00006C0B0000}"/>
    <cellStyle name="Output 3 2 3 2 2 2 2" xfId="15006" xr:uid="{F026F94F-7BEA-497D-AEC8-E5576F3CA534}"/>
    <cellStyle name="Output 3 2 3 2 2 3" xfId="11593" xr:uid="{0AE5832E-4F16-4950-94AA-730CB0BC4B46}"/>
    <cellStyle name="Output 3 2 3 2 3" xfId="6242" xr:uid="{00000000-0005-0000-0000-00006B0B0000}"/>
    <cellStyle name="Output 3 2 3 2 3 2" xfId="12993" xr:uid="{EAAF1121-31F9-44F6-B5E1-83AAF986ADC7}"/>
    <cellStyle name="Output 3 2 3 2 4" xfId="9580" xr:uid="{72A1C515-4AB9-4CC6-8DF7-662E616AAD1D}"/>
    <cellStyle name="Output 3 2 3 3" xfId="3991" xr:uid="{00000000-0005-0000-0000-00006D0B0000}"/>
    <cellStyle name="Output 3 2 3 3 2" xfId="7480" xr:uid="{00000000-0005-0000-0000-00006D0B0000}"/>
    <cellStyle name="Output 3 2 3 3 2 2" xfId="14229" xr:uid="{129CE186-D0D4-422B-9FEA-31E4020BFCC4}"/>
    <cellStyle name="Output 3 2 3 3 3" xfId="10816" xr:uid="{CF08C940-2DA9-443B-A7A5-A1DCABE0F29B}"/>
    <cellStyle name="Output 3 2 3 4" xfId="3482" xr:uid="{00000000-0005-0000-0000-00006E0B0000}"/>
    <cellStyle name="Output 3 2 3 4 2" xfId="6971" xr:uid="{00000000-0005-0000-0000-00006E0B0000}"/>
    <cellStyle name="Output 3 2 3 4 2 2" xfId="13721" xr:uid="{1A984A76-0277-4372-8E1B-8307B10677C8}"/>
    <cellStyle name="Output 3 2 3 4 3" xfId="10308" xr:uid="{C918F03B-1866-4437-A112-C150B9500A4B}"/>
    <cellStyle name="Output 3 2 3 5" xfId="5565" xr:uid="{00000000-0005-0000-0000-00006A0B0000}"/>
    <cellStyle name="Output 3 2 3 5 2" xfId="12320" xr:uid="{D73D0CEC-5AD0-440E-85C9-4EE60D2D550A}"/>
    <cellStyle name="Output 3 2 3 6" xfId="8908" xr:uid="{33BCFD37-04A9-4204-A774-4F39CDF3E898}"/>
    <cellStyle name="Output 3 2 4" xfId="2126" xr:uid="{00000000-0005-0000-0000-00006F0B0000}"/>
    <cellStyle name="Output 3 2 4 2" xfId="2892" xr:uid="{00000000-0005-0000-0000-0000700B0000}"/>
    <cellStyle name="Output 3 2 4 2 2" xfId="4912" xr:uid="{00000000-0005-0000-0000-0000710B0000}"/>
    <cellStyle name="Output 3 2 4 2 2 2" xfId="8401" xr:uid="{00000000-0005-0000-0000-0000710B0000}"/>
    <cellStyle name="Output 3 2 4 2 2 2 2" xfId="15146" xr:uid="{0E8503EA-210C-4F7C-822C-074301F0AD39}"/>
    <cellStyle name="Output 3 2 4 2 2 3" xfId="11733" xr:uid="{7AC2852B-E31B-4D83-9615-027C028BD2A0}"/>
    <cellStyle name="Output 3 2 4 2 3" xfId="6381" xr:uid="{00000000-0005-0000-0000-0000700B0000}"/>
    <cellStyle name="Output 3 2 4 2 3 2" xfId="13132" xr:uid="{C60C98B4-A66E-44A0-AB1B-2875F1A1D123}"/>
    <cellStyle name="Output 3 2 4 2 4" xfId="9719" xr:uid="{01FE14DC-CC0D-4797-B43A-58F302727E78}"/>
    <cellStyle name="Output 3 2 4 3" xfId="4133" xr:uid="{00000000-0005-0000-0000-0000720B0000}"/>
    <cellStyle name="Output 3 2 4 3 2" xfId="7622" xr:uid="{00000000-0005-0000-0000-0000720B0000}"/>
    <cellStyle name="Output 3 2 4 3 2 2" xfId="14371" xr:uid="{C78719C9-13F9-4742-BDE3-382E63B52C0A}"/>
    <cellStyle name="Output 3 2 4 3 3" xfId="10958" xr:uid="{078EDD6F-C420-4A2D-A671-391A551E2F4E}"/>
    <cellStyle name="Output 3 2 4 4" xfId="3464" xr:uid="{00000000-0005-0000-0000-0000730B0000}"/>
    <cellStyle name="Output 3 2 4 4 2" xfId="6953" xr:uid="{00000000-0005-0000-0000-0000730B0000}"/>
    <cellStyle name="Output 3 2 4 4 2 2" xfId="13703" xr:uid="{D7E1C353-4F97-495D-BC86-60B2E221DF00}"/>
    <cellStyle name="Output 3 2 4 4 3" xfId="10290" xr:uid="{F2DDD77F-552F-4769-9147-C0D25AA8ECA2}"/>
    <cellStyle name="Output 3 2 4 5" xfId="5705" xr:uid="{00000000-0005-0000-0000-00006F0B0000}"/>
    <cellStyle name="Output 3 2 4 5 2" xfId="12459" xr:uid="{C55C54E5-C59A-4AF1-BCB1-54AFF6E413A5}"/>
    <cellStyle name="Output 3 2 4 6" xfId="9047" xr:uid="{7849D397-18B6-4E7E-8870-3315AE3A3EDE}"/>
    <cellStyle name="Output 3 2 5" xfId="2151" xr:uid="{00000000-0005-0000-0000-0000740B0000}"/>
    <cellStyle name="Output 3 2 5 2" xfId="2916" xr:uid="{00000000-0005-0000-0000-0000750B0000}"/>
    <cellStyle name="Output 3 2 5 2 2" xfId="4934" xr:uid="{00000000-0005-0000-0000-0000760B0000}"/>
    <cellStyle name="Output 3 2 5 2 2 2" xfId="8423" xr:uid="{00000000-0005-0000-0000-0000760B0000}"/>
    <cellStyle name="Output 3 2 5 2 2 2 2" xfId="15168" xr:uid="{5529BC52-8255-49C7-A1E6-A80F36FDCE3F}"/>
    <cellStyle name="Output 3 2 5 2 2 3" xfId="11755" xr:uid="{A6557676-A3EE-43AC-8C93-1093082B08DD}"/>
    <cellStyle name="Output 3 2 5 2 3" xfId="6405" xr:uid="{00000000-0005-0000-0000-0000750B0000}"/>
    <cellStyle name="Output 3 2 5 2 3 2" xfId="13156" xr:uid="{9A64721C-E197-4251-853B-B5B73663566A}"/>
    <cellStyle name="Output 3 2 5 2 4" xfId="9743" xr:uid="{E1AB4E14-0530-4E42-ABD3-E0EAC672D361}"/>
    <cellStyle name="Output 3 2 5 3" xfId="4155" xr:uid="{00000000-0005-0000-0000-0000770B0000}"/>
    <cellStyle name="Output 3 2 5 3 2" xfId="7644" xr:uid="{00000000-0005-0000-0000-0000770B0000}"/>
    <cellStyle name="Output 3 2 5 3 2 2" xfId="14393" xr:uid="{CFBA220B-AAFC-46B9-9E1B-EF3E8989A07A}"/>
    <cellStyle name="Output 3 2 5 3 3" xfId="10980" xr:uid="{4A483EC9-0E99-4D4F-AA8F-36254D940520}"/>
    <cellStyle name="Output 3 2 5 4" xfId="3419" xr:uid="{00000000-0005-0000-0000-0000780B0000}"/>
    <cellStyle name="Output 3 2 5 4 2" xfId="6908" xr:uid="{00000000-0005-0000-0000-0000780B0000}"/>
    <cellStyle name="Output 3 2 5 4 2 2" xfId="13658" xr:uid="{4C64E61C-E6D2-4F8F-99BC-7F9FD01C8A6F}"/>
    <cellStyle name="Output 3 2 5 4 3" xfId="10245" xr:uid="{9971F914-BDB0-4F70-951C-DB3633E5326A}"/>
    <cellStyle name="Output 3 2 5 5" xfId="5730" xr:uid="{00000000-0005-0000-0000-0000740B0000}"/>
    <cellStyle name="Output 3 2 5 5 2" xfId="12483" xr:uid="{6187FAD7-12E0-40EA-93E6-AFB69AD33F24}"/>
    <cellStyle name="Output 3 2 5 6" xfId="9071" xr:uid="{B329654E-09C1-4B54-A7F5-C76AD94F2752}"/>
    <cellStyle name="Output 3 2 6" xfId="2167" xr:uid="{00000000-0005-0000-0000-0000790B0000}"/>
    <cellStyle name="Output 3 2 6 2" xfId="2932" xr:uid="{00000000-0005-0000-0000-00007A0B0000}"/>
    <cellStyle name="Output 3 2 6 2 2" xfId="4950" xr:uid="{00000000-0005-0000-0000-00007B0B0000}"/>
    <cellStyle name="Output 3 2 6 2 2 2" xfId="8439" xr:uid="{00000000-0005-0000-0000-00007B0B0000}"/>
    <cellStyle name="Output 3 2 6 2 2 2 2" xfId="15184" xr:uid="{245C31EC-205A-49E7-9A17-29E7A3F860BC}"/>
    <cellStyle name="Output 3 2 6 2 2 3" xfId="11771" xr:uid="{BF67B243-3924-4572-9FE2-0020303DC5F9}"/>
    <cellStyle name="Output 3 2 6 2 3" xfId="6421" xr:uid="{00000000-0005-0000-0000-00007A0B0000}"/>
    <cellStyle name="Output 3 2 6 2 3 2" xfId="13172" xr:uid="{06A3BA76-1161-49A2-834E-346698FBBF41}"/>
    <cellStyle name="Output 3 2 6 2 4" xfId="9759" xr:uid="{3C8A5187-E522-4EF5-8F20-DD5D7A7A1307}"/>
    <cellStyle name="Output 3 2 6 3" xfId="4171" xr:uid="{00000000-0005-0000-0000-00007C0B0000}"/>
    <cellStyle name="Output 3 2 6 3 2" xfId="7660" xr:uid="{00000000-0005-0000-0000-00007C0B0000}"/>
    <cellStyle name="Output 3 2 6 3 2 2" xfId="14409" xr:uid="{1FB0946E-EEEE-469C-95ED-3BDA65F2F231}"/>
    <cellStyle name="Output 3 2 6 3 3" xfId="10996" xr:uid="{8EDA0CF2-4047-4EF0-A1A6-C4AF8667E30E}"/>
    <cellStyle name="Output 3 2 6 4" xfId="3417" xr:uid="{00000000-0005-0000-0000-00007D0B0000}"/>
    <cellStyle name="Output 3 2 6 4 2" xfId="6906" xr:uid="{00000000-0005-0000-0000-00007D0B0000}"/>
    <cellStyle name="Output 3 2 6 4 2 2" xfId="13656" xr:uid="{C70BCAA0-E3D0-4A1F-A11F-DF9BADC6F4A3}"/>
    <cellStyle name="Output 3 2 6 4 3" xfId="10243" xr:uid="{6E765F91-30C1-4C44-87AD-E20D89F0FB44}"/>
    <cellStyle name="Output 3 2 6 5" xfId="5746" xr:uid="{00000000-0005-0000-0000-0000790B0000}"/>
    <cellStyle name="Output 3 2 6 5 2" xfId="12499" xr:uid="{95D30CC3-0C3A-47A6-855F-5279F2E9B8D4}"/>
    <cellStyle name="Output 3 2 6 6" xfId="9087" xr:uid="{E9966BC2-537F-4461-A9BE-519995E8E008}"/>
    <cellStyle name="Output 3 2 7" xfId="2319" xr:uid="{00000000-0005-0000-0000-00007E0B0000}"/>
    <cellStyle name="Output 3 2 7 2" xfId="4356" xr:uid="{00000000-0005-0000-0000-00007F0B0000}"/>
    <cellStyle name="Output 3 2 7 2 2" xfId="7845" xr:uid="{00000000-0005-0000-0000-00007F0B0000}"/>
    <cellStyle name="Output 3 2 7 2 2 2" xfId="14590" xr:uid="{CC2E8E8F-F552-430D-BBE1-DBF71BC9974B}"/>
    <cellStyle name="Output 3 2 7 2 3" xfId="11177" xr:uid="{86E8D14F-EB03-45AB-B463-E3A28D65F396}"/>
    <cellStyle name="Output 3 2 7 3" xfId="5820" xr:uid="{00000000-0005-0000-0000-00007E0B0000}"/>
    <cellStyle name="Output 3 2 7 3 2" xfId="12571" xr:uid="{F60CD414-9CF7-435D-985A-E76FE02DC581}"/>
    <cellStyle name="Output 3 2 7 4" xfId="9158" xr:uid="{AA048FDA-FC40-442B-8A38-28D07325D03C}"/>
    <cellStyle name="Output 3 2 8" xfId="3404" xr:uid="{00000000-0005-0000-0000-0000800B0000}"/>
    <cellStyle name="Output 3 2 8 2" xfId="6893" xr:uid="{00000000-0005-0000-0000-0000800B0000}"/>
    <cellStyle name="Output 3 2 8 2 2" xfId="13643" xr:uid="{38E72622-5A9C-43C8-B701-A7E8233F383A}"/>
    <cellStyle name="Output 3 2 8 3" xfId="10230" xr:uid="{95E70330-80EC-4A1E-A4F6-B34E904B3D63}"/>
    <cellStyle name="Output 3 2 9" xfId="3521" xr:uid="{00000000-0005-0000-0000-0000810B0000}"/>
    <cellStyle name="Output 3 2 9 2" xfId="7010" xr:uid="{00000000-0005-0000-0000-0000810B0000}"/>
    <cellStyle name="Output 3 2 9 2 2" xfId="13760" xr:uid="{81DC266F-74F1-45CA-8AAE-EC4CE80A2423}"/>
    <cellStyle name="Output 3 2 9 3" xfId="10347" xr:uid="{B862278D-AA73-4736-B9A6-A199F7ACFBBD}"/>
    <cellStyle name="Output 3 3" xfId="1627" xr:uid="{00000000-0005-0000-0000-0000820B0000}"/>
    <cellStyle name="Output 3 3 2" xfId="2400" xr:uid="{00000000-0005-0000-0000-0000830B0000}"/>
    <cellStyle name="Output 3 3 2 2" xfId="4425" xr:uid="{00000000-0005-0000-0000-0000840B0000}"/>
    <cellStyle name="Output 3 3 2 2 2" xfId="7914" xr:uid="{00000000-0005-0000-0000-0000840B0000}"/>
    <cellStyle name="Output 3 3 2 2 2 2" xfId="14659" xr:uid="{61BA68D3-AB1D-4A63-8A64-1FEDCE79AAA1}"/>
    <cellStyle name="Output 3 3 2 2 3" xfId="11246" xr:uid="{6FF6883F-DF86-44E8-8D42-2A90109C9F9E}"/>
    <cellStyle name="Output 3 3 2 3" xfId="5894" xr:uid="{00000000-0005-0000-0000-0000830B0000}"/>
    <cellStyle name="Output 3 3 2 3 2" xfId="12645" xr:uid="{898A1EE2-6E44-4DA1-B80E-3BF5CBF98A2E}"/>
    <cellStyle name="Output 3 3 2 4" xfId="9232" xr:uid="{44FCA6DA-A773-44A5-867D-8D68FFB85DAB}"/>
    <cellStyle name="Output 3 3 3" xfId="3643" xr:uid="{00000000-0005-0000-0000-0000850B0000}"/>
    <cellStyle name="Output 3 3 3 2" xfId="7132" xr:uid="{00000000-0005-0000-0000-0000850B0000}"/>
    <cellStyle name="Output 3 3 3 2 2" xfId="13881" xr:uid="{3CCBB4F5-9CE2-4B07-A333-72511FBC00DC}"/>
    <cellStyle name="Output 3 3 3 3" xfId="10468" xr:uid="{72D93097-28F0-42C2-9FA7-C52F0D3CA4AA}"/>
    <cellStyle name="Output 3 3 4" xfId="3375" xr:uid="{00000000-0005-0000-0000-0000860B0000}"/>
    <cellStyle name="Output 3 3 4 2" xfId="6864" xr:uid="{00000000-0005-0000-0000-0000860B0000}"/>
    <cellStyle name="Output 3 3 4 2 2" xfId="13614" xr:uid="{0967B284-E220-4AFF-B52F-827FEB1EF56C}"/>
    <cellStyle name="Output 3 3 4 3" xfId="10201" xr:uid="{669B8B24-943F-4BAC-B3BC-26BE90BD384A}"/>
    <cellStyle name="Output 3 3 5" xfId="5215" xr:uid="{00000000-0005-0000-0000-0000820B0000}"/>
    <cellStyle name="Output 3 3 5 2" xfId="11972" xr:uid="{51A37F02-A115-45D2-B8BB-AE9B4B65EA3D}"/>
    <cellStyle name="Output 3 3 6" xfId="8560" xr:uid="{7147FF3C-3348-4FA3-9B59-75B85CFCF586}"/>
    <cellStyle name="Output 3 4" xfId="1847" xr:uid="{00000000-0005-0000-0000-0000870B0000}"/>
    <cellStyle name="Output 3 4 2" xfId="2617" xr:uid="{00000000-0005-0000-0000-0000880B0000}"/>
    <cellStyle name="Output 3 4 2 2" xfId="4640" xr:uid="{00000000-0005-0000-0000-0000890B0000}"/>
    <cellStyle name="Output 3 4 2 2 2" xfId="8129" xr:uid="{00000000-0005-0000-0000-0000890B0000}"/>
    <cellStyle name="Output 3 4 2 2 2 2" xfId="14874" xr:uid="{C3B1DAFF-3199-4E87-9C04-8A86C9434BCD}"/>
    <cellStyle name="Output 3 4 2 2 3" xfId="11461" xr:uid="{EE392ABE-A487-4D16-B180-2B653B6AB317}"/>
    <cellStyle name="Output 3 4 2 3" xfId="6109" xr:uid="{00000000-0005-0000-0000-0000880B0000}"/>
    <cellStyle name="Output 3 4 2 3 2" xfId="12860" xr:uid="{12DF0D2D-CE9F-4E7B-99AF-9F2C7E15A8CB}"/>
    <cellStyle name="Output 3 4 2 4" xfId="9447" xr:uid="{EAD862F3-BC42-45BB-85D7-2E83025DB126}"/>
    <cellStyle name="Output 3 4 3" xfId="3859" xr:uid="{00000000-0005-0000-0000-00008A0B0000}"/>
    <cellStyle name="Output 3 4 3 2" xfId="7348" xr:uid="{00000000-0005-0000-0000-00008A0B0000}"/>
    <cellStyle name="Output 3 4 3 2 2" xfId="14097" xr:uid="{DBEB1DEE-95F9-4C8E-877F-442942D5622E}"/>
    <cellStyle name="Output 3 4 3 3" xfId="10684" xr:uid="{076CDF6D-013C-4EEB-A01B-5BAA3C9E764D}"/>
    <cellStyle name="Output 3 4 4" xfId="3152" xr:uid="{00000000-0005-0000-0000-00008B0B0000}"/>
    <cellStyle name="Output 3 4 4 2" xfId="6641" xr:uid="{00000000-0005-0000-0000-00008B0B0000}"/>
    <cellStyle name="Output 3 4 4 2 2" xfId="13391" xr:uid="{6E560357-8005-4967-ADA6-533455486BB1}"/>
    <cellStyle name="Output 3 4 4 3" xfId="9978" xr:uid="{870DF18D-F8C2-422C-B552-62264784BD33}"/>
    <cellStyle name="Output 3 4 5" xfId="5432" xr:uid="{00000000-0005-0000-0000-0000870B0000}"/>
    <cellStyle name="Output 3 4 5 2" xfId="12187" xr:uid="{7608C2B6-CDC3-4D61-93F2-8E3F13C621BE}"/>
    <cellStyle name="Output 3 4 6" xfId="8775" xr:uid="{516154F2-F315-46A8-BE2E-CB1C594981FD}"/>
    <cellStyle name="Output 3 5" xfId="1697" xr:uid="{00000000-0005-0000-0000-00008C0B0000}"/>
    <cellStyle name="Output 3 5 2" xfId="2467" xr:uid="{00000000-0005-0000-0000-00008D0B0000}"/>
    <cellStyle name="Output 3 5 2 2" xfId="4490" xr:uid="{00000000-0005-0000-0000-00008E0B0000}"/>
    <cellStyle name="Output 3 5 2 2 2" xfId="7979" xr:uid="{00000000-0005-0000-0000-00008E0B0000}"/>
    <cellStyle name="Output 3 5 2 2 2 2" xfId="14724" xr:uid="{BD40713E-42EE-4484-B6DB-AFFC219940F0}"/>
    <cellStyle name="Output 3 5 2 2 3" xfId="11311" xr:uid="{27299116-EBFA-4039-81CC-888F44344219}"/>
    <cellStyle name="Output 3 5 2 3" xfId="5960" xr:uid="{00000000-0005-0000-0000-00008D0B0000}"/>
    <cellStyle name="Output 3 5 2 3 2" xfId="12711" xr:uid="{70394589-B272-4C59-82B6-F3C8A8E1EAA1}"/>
    <cellStyle name="Output 3 5 2 4" xfId="9298" xr:uid="{E48C59DF-89E7-4D1B-B2F3-943175967014}"/>
    <cellStyle name="Output 3 5 3" xfId="3709" xr:uid="{00000000-0005-0000-0000-00008F0B0000}"/>
    <cellStyle name="Output 3 5 3 2" xfId="7198" xr:uid="{00000000-0005-0000-0000-00008F0B0000}"/>
    <cellStyle name="Output 3 5 3 2 2" xfId="13947" xr:uid="{58C425F1-1165-4503-9D8A-848397F4907A}"/>
    <cellStyle name="Output 3 5 3 3" xfId="10534" xr:uid="{9A9B7AD4-8E66-46DB-95E2-F8327B63409F}"/>
    <cellStyle name="Output 3 5 4" xfId="3081" xr:uid="{00000000-0005-0000-0000-0000900B0000}"/>
    <cellStyle name="Output 3 5 4 2" xfId="6570" xr:uid="{00000000-0005-0000-0000-0000900B0000}"/>
    <cellStyle name="Output 3 5 4 2 2" xfId="13320" xr:uid="{DFB673BE-4124-4A52-BC31-346208D855C6}"/>
    <cellStyle name="Output 3 5 4 3" xfId="9907" xr:uid="{77A571D6-EC14-48A3-8F38-12796D0FDA76}"/>
    <cellStyle name="Output 3 5 5" xfId="5283" xr:uid="{00000000-0005-0000-0000-00008C0B0000}"/>
    <cellStyle name="Output 3 5 5 2" xfId="12038" xr:uid="{0A0E49FE-F65C-4B68-8671-C9A78AED2878}"/>
    <cellStyle name="Output 3 5 6" xfId="8626" xr:uid="{FC8D0600-00C2-42BC-BABF-93478088F33F}"/>
    <cellStyle name="Output 3 6" xfId="1718" xr:uid="{00000000-0005-0000-0000-0000910B0000}"/>
    <cellStyle name="Output 3 6 2" xfId="2488" xr:uid="{00000000-0005-0000-0000-0000920B0000}"/>
    <cellStyle name="Output 3 6 2 2" xfId="4511" xr:uid="{00000000-0005-0000-0000-0000930B0000}"/>
    <cellStyle name="Output 3 6 2 2 2" xfId="8000" xr:uid="{00000000-0005-0000-0000-0000930B0000}"/>
    <cellStyle name="Output 3 6 2 2 2 2" xfId="14745" xr:uid="{7E849B6F-3E02-4BA4-A761-77FB556A3AB7}"/>
    <cellStyle name="Output 3 6 2 2 3" xfId="11332" xr:uid="{DADB0EE3-AD59-4530-B328-3D2FD38811DB}"/>
    <cellStyle name="Output 3 6 2 3" xfId="5981" xr:uid="{00000000-0005-0000-0000-0000920B0000}"/>
    <cellStyle name="Output 3 6 2 3 2" xfId="12732" xr:uid="{C2460561-8CEC-40F9-B361-49BDBE29623C}"/>
    <cellStyle name="Output 3 6 2 4" xfId="9319" xr:uid="{D20213C8-E94A-4547-A473-A39DAE7D8209}"/>
    <cellStyle name="Output 3 6 3" xfId="3730" xr:uid="{00000000-0005-0000-0000-0000940B0000}"/>
    <cellStyle name="Output 3 6 3 2" xfId="7219" xr:uid="{00000000-0005-0000-0000-0000940B0000}"/>
    <cellStyle name="Output 3 6 3 2 2" xfId="13968" xr:uid="{5A81EF00-9278-4F18-917F-F002B3D2C53D}"/>
    <cellStyle name="Output 3 6 3 3" xfId="10555" xr:uid="{D38EC0C8-2CA3-4A5C-990D-78113754204C}"/>
    <cellStyle name="Output 3 6 4" xfId="3069" xr:uid="{00000000-0005-0000-0000-0000950B0000}"/>
    <cellStyle name="Output 3 6 4 2" xfId="6558" xr:uid="{00000000-0005-0000-0000-0000950B0000}"/>
    <cellStyle name="Output 3 6 4 2 2" xfId="13308" xr:uid="{F8BFD05F-CC60-4385-86AB-4CB65DEF664D}"/>
    <cellStyle name="Output 3 6 4 3" xfId="9895" xr:uid="{77E2206C-86AA-4D4C-A77E-7312446B747E}"/>
    <cellStyle name="Output 3 6 5" xfId="5304" xr:uid="{00000000-0005-0000-0000-0000910B0000}"/>
    <cellStyle name="Output 3 6 5 2" xfId="12059" xr:uid="{1DE382F6-9AE8-4299-ACC9-7F34B7911EC1}"/>
    <cellStyle name="Output 3 6 6" xfId="8647" xr:uid="{D418F8D5-E510-4242-B19E-E52045AF3283}"/>
    <cellStyle name="Output 3 7" xfId="1681" xr:uid="{00000000-0005-0000-0000-0000960B0000}"/>
    <cellStyle name="Output 3 7 2" xfId="2452" xr:uid="{00000000-0005-0000-0000-0000970B0000}"/>
    <cellStyle name="Output 3 7 2 2" xfId="4475" xr:uid="{00000000-0005-0000-0000-0000980B0000}"/>
    <cellStyle name="Output 3 7 2 2 2" xfId="7964" xr:uid="{00000000-0005-0000-0000-0000980B0000}"/>
    <cellStyle name="Output 3 7 2 2 2 2" xfId="14709" xr:uid="{8345CABB-0428-4F82-958D-EEF5D156B986}"/>
    <cellStyle name="Output 3 7 2 2 3" xfId="11296" xr:uid="{9FEA427B-5712-44F9-863E-9E6AB5ABBB65}"/>
    <cellStyle name="Output 3 7 2 3" xfId="5945" xr:uid="{00000000-0005-0000-0000-0000970B0000}"/>
    <cellStyle name="Output 3 7 2 3 2" xfId="12696" xr:uid="{430C7BD3-9C49-4568-81D9-F7E745644C66}"/>
    <cellStyle name="Output 3 7 2 4" xfId="9283" xr:uid="{D1A51D43-F4A7-418A-81F6-62CD88E5A7BD}"/>
    <cellStyle name="Output 3 7 3" xfId="3694" xr:uid="{00000000-0005-0000-0000-0000990B0000}"/>
    <cellStyle name="Output 3 7 3 2" xfId="7183" xr:uid="{00000000-0005-0000-0000-0000990B0000}"/>
    <cellStyle name="Output 3 7 3 2 2" xfId="13932" xr:uid="{AAAE83C4-3697-4C45-8553-F18620CB38FF}"/>
    <cellStyle name="Output 3 7 3 3" xfId="10519" xr:uid="{93421E25-3F49-4679-AC00-FEB1087A462C}"/>
    <cellStyle name="Output 3 7 4" xfId="3408" xr:uid="{00000000-0005-0000-0000-00009A0B0000}"/>
    <cellStyle name="Output 3 7 4 2" xfId="6897" xr:uid="{00000000-0005-0000-0000-00009A0B0000}"/>
    <cellStyle name="Output 3 7 4 2 2" xfId="13647" xr:uid="{F0AF39E5-4FD5-43C0-9D1C-97FD74143CA1}"/>
    <cellStyle name="Output 3 7 4 3" xfId="10234" xr:uid="{53E27AAB-CA2C-44D5-AD6C-6B21F44F6FBC}"/>
    <cellStyle name="Output 3 7 5" xfId="5267" xr:uid="{00000000-0005-0000-0000-0000960B0000}"/>
    <cellStyle name="Output 3 7 5 2" xfId="12023" xr:uid="{B2D7D5FE-3208-4C84-A036-1FB44ECA6899}"/>
    <cellStyle name="Output 3 7 6" xfId="8611" xr:uid="{DDC3F3D5-DA41-42C9-833D-CE8EA8767D42}"/>
    <cellStyle name="Output 3 8" xfId="2274" xr:uid="{00000000-0005-0000-0000-00009B0B0000}"/>
    <cellStyle name="Output 3 8 2" xfId="4312" xr:uid="{00000000-0005-0000-0000-00009C0B0000}"/>
    <cellStyle name="Output 3 8 2 2" xfId="7801" xr:uid="{00000000-0005-0000-0000-00009C0B0000}"/>
    <cellStyle name="Output 3 8 2 2 2" xfId="14546" xr:uid="{D1D51FE3-0442-4DAA-84BB-948C1DE43AAA}"/>
    <cellStyle name="Output 3 8 2 3" xfId="11133" xr:uid="{4DBC5FC4-B328-440C-8E96-F28F7584B1E3}"/>
    <cellStyle name="Output 3 8 3" xfId="5775" xr:uid="{00000000-0005-0000-0000-00009B0B0000}"/>
    <cellStyle name="Output 3 8 3 2" xfId="12526" xr:uid="{525B511C-FC6E-4FDC-8E46-EA863A27C6FC}"/>
    <cellStyle name="Output 3 8 4" xfId="9113" xr:uid="{3FBC0118-6241-4AAF-96BC-C8B10AF73B8F}"/>
    <cellStyle name="Output 3 9" xfId="3175" xr:uid="{00000000-0005-0000-0000-00009D0B0000}"/>
    <cellStyle name="Output 3 9 2" xfId="6664" xr:uid="{00000000-0005-0000-0000-00009D0B0000}"/>
    <cellStyle name="Output 3 9 2 2" xfId="13414" xr:uid="{4A9BD191-0F54-4124-B70F-7258A4AFEB8D}"/>
    <cellStyle name="Output 3 9 3" xfId="10001" xr:uid="{F66CBD92-DF04-43CB-A024-529D30DAB06C}"/>
    <cellStyle name="Output 4" xfId="725" xr:uid="{00000000-0005-0000-0000-00009E0B0000}"/>
    <cellStyle name="Output 4 2" xfId="1114" xr:uid="{00000000-0005-0000-0000-00009F0B0000}"/>
    <cellStyle name="Output 5" xfId="799" xr:uid="{00000000-0005-0000-0000-0000A00B0000}"/>
    <cellStyle name="Output 5 10" xfId="5104" xr:uid="{00000000-0005-0000-0000-0000A00B0000}"/>
    <cellStyle name="Output 5 10 2" xfId="11889" xr:uid="{F4AAFED6-8D06-40AD-9815-66D60174DCEF}"/>
    <cellStyle name="Output 5 2" xfId="1666" xr:uid="{00000000-0005-0000-0000-0000A10B0000}"/>
    <cellStyle name="Output 5 2 2" xfId="2439" xr:uid="{00000000-0005-0000-0000-0000A20B0000}"/>
    <cellStyle name="Output 5 2 2 2" xfId="4464" xr:uid="{00000000-0005-0000-0000-0000A30B0000}"/>
    <cellStyle name="Output 5 2 2 2 2" xfId="7953" xr:uid="{00000000-0005-0000-0000-0000A30B0000}"/>
    <cellStyle name="Output 5 2 2 2 2 2" xfId="14698" xr:uid="{8ABF8C67-4350-474E-8CC7-93884B21E84D}"/>
    <cellStyle name="Output 5 2 2 2 3" xfId="11285" xr:uid="{696D9C0B-638C-4661-9037-59F052A33B4B}"/>
    <cellStyle name="Output 5 2 2 3" xfId="5933" xr:uid="{00000000-0005-0000-0000-0000A20B0000}"/>
    <cellStyle name="Output 5 2 2 3 2" xfId="12684" xr:uid="{C6B9E5BA-28B3-4943-9886-3883D49DB1D7}"/>
    <cellStyle name="Output 5 2 2 4" xfId="9271" xr:uid="{4AF4A982-9CB5-4406-BE9C-032EFD97A3DB}"/>
    <cellStyle name="Output 5 2 3" xfId="3682" xr:uid="{00000000-0005-0000-0000-0000A40B0000}"/>
    <cellStyle name="Output 5 2 3 2" xfId="7171" xr:uid="{00000000-0005-0000-0000-0000A40B0000}"/>
    <cellStyle name="Output 5 2 3 2 2" xfId="13920" xr:uid="{ECBD31AB-7545-4815-B448-A3740805CE1F}"/>
    <cellStyle name="Output 5 2 3 3" xfId="10507" xr:uid="{81AFF32D-3DDE-4FFC-8C10-B758E8F02F9E}"/>
    <cellStyle name="Output 5 2 4" xfId="3088" xr:uid="{00000000-0005-0000-0000-0000A50B0000}"/>
    <cellStyle name="Output 5 2 4 2" xfId="6577" xr:uid="{00000000-0005-0000-0000-0000A50B0000}"/>
    <cellStyle name="Output 5 2 4 2 2" xfId="13327" xr:uid="{E2CD26A1-3EB7-4136-B3D7-FD5C8C867618}"/>
    <cellStyle name="Output 5 2 4 3" xfId="9914" xr:uid="{82CDCA22-AF0B-47F0-AFBD-DF8A761C67D2}"/>
    <cellStyle name="Output 5 2 5" xfId="5254" xr:uid="{00000000-0005-0000-0000-0000A10B0000}"/>
    <cellStyle name="Output 5 2 5 2" xfId="12011" xr:uid="{E351B703-686E-4F6F-81FE-3BFF1BC6B5A8}"/>
    <cellStyle name="Output 5 2 6" xfId="8599" xr:uid="{22F29ED8-5D2F-4769-B0EC-3931D2702712}"/>
    <cellStyle name="Output 5 3" xfId="1887" xr:uid="{00000000-0005-0000-0000-0000A60B0000}"/>
    <cellStyle name="Output 5 3 2" xfId="2657" xr:uid="{00000000-0005-0000-0000-0000A70B0000}"/>
    <cellStyle name="Output 5 3 2 2" xfId="4680" xr:uid="{00000000-0005-0000-0000-0000A80B0000}"/>
    <cellStyle name="Output 5 3 2 2 2" xfId="8169" xr:uid="{00000000-0005-0000-0000-0000A80B0000}"/>
    <cellStyle name="Output 5 3 2 2 2 2" xfId="14914" xr:uid="{DAD98B4F-9DF1-494E-A1BD-D8F74CEABBFC}"/>
    <cellStyle name="Output 5 3 2 2 3" xfId="11501" xr:uid="{3C9CDB04-F88B-4255-B9C9-F4D5304CFE80}"/>
    <cellStyle name="Output 5 3 2 3" xfId="6149" xr:uid="{00000000-0005-0000-0000-0000A70B0000}"/>
    <cellStyle name="Output 5 3 2 3 2" xfId="12900" xr:uid="{11122BEC-35CA-4B12-91CE-E61500AFFAD1}"/>
    <cellStyle name="Output 5 3 2 4" xfId="9487" xr:uid="{707ED85C-CBC7-452C-9450-9383833AD64D}"/>
    <cellStyle name="Output 5 3 3" xfId="3899" xr:uid="{00000000-0005-0000-0000-0000A90B0000}"/>
    <cellStyle name="Output 5 3 3 2" xfId="7388" xr:uid="{00000000-0005-0000-0000-0000A90B0000}"/>
    <cellStyle name="Output 5 3 3 2 2" xfId="14137" xr:uid="{B65481C9-D311-4102-B53F-34D3BB4148F9}"/>
    <cellStyle name="Output 5 3 3 3" xfId="10724" xr:uid="{C0287824-28A8-4D96-816E-09CF88701C9A}"/>
    <cellStyle name="Output 5 3 4" xfId="3314" xr:uid="{00000000-0005-0000-0000-0000AA0B0000}"/>
    <cellStyle name="Output 5 3 4 2" xfId="6803" xr:uid="{00000000-0005-0000-0000-0000AA0B0000}"/>
    <cellStyle name="Output 5 3 4 2 2" xfId="13553" xr:uid="{0B72F146-5FDA-437E-B6B2-51C173D119C0}"/>
    <cellStyle name="Output 5 3 4 3" xfId="10140" xr:uid="{FDD5B11E-D73E-4C09-ABF7-E5DF13208C06}"/>
    <cellStyle name="Output 5 3 5" xfId="5472" xr:uid="{00000000-0005-0000-0000-0000A60B0000}"/>
    <cellStyle name="Output 5 3 5 2" xfId="12227" xr:uid="{CB8CAB54-7631-4AB0-A1C9-F1C4114E3815}"/>
    <cellStyle name="Output 5 3 6" xfId="8815" xr:uid="{ECC465A8-095B-4922-AA05-97A6BE183A6F}"/>
    <cellStyle name="Output 5 4" xfId="1949" xr:uid="{00000000-0005-0000-0000-0000AB0B0000}"/>
    <cellStyle name="Output 5 4 2" xfId="2719" xr:uid="{00000000-0005-0000-0000-0000AC0B0000}"/>
    <cellStyle name="Output 5 4 2 2" xfId="4741" xr:uid="{00000000-0005-0000-0000-0000AD0B0000}"/>
    <cellStyle name="Output 5 4 2 2 2" xfId="8230" xr:uid="{00000000-0005-0000-0000-0000AD0B0000}"/>
    <cellStyle name="Output 5 4 2 2 2 2" xfId="14975" xr:uid="{738AAE9A-C436-4BB8-A3E7-1FA7DC6CAAE8}"/>
    <cellStyle name="Output 5 4 2 2 3" xfId="11562" xr:uid="{F0E6E86F-9D46-4522-A223-2CBD0D4551DF}"/>
    <cellStyle name="Output 5 4 2 3" xfId="6211" xr:uid="{00000000-0005-0000-0000-0000AC0B0000}"/>
    <cellStyle name="Output 5 4 2 3 2" xfId="12962" xr:uid="{4A780DA4-E244-4314-9901-18872A9048D5}"/>
    <cellStyle name="Output 5 4 2 4" xfId="9549" xr:uid="{01D8C0E4-5767-4E92-A5E9-5E2DABF8417F}"/>
    <cellStyle name="Output 5 4 3" xfId="3960" xr:uid="{00000000-0005-0000-0000-0000AE0B0000}"/>
    <cellStyle name="Output 5 4 3 2" xfId="7449" xr:uid="{00000000-0005-0000-0000-0000AE0B0000}"/>
    <cellStyle name="Output 5 4 3 2 2" xfId="14198" xr:uid="{4FC630CC-303B-4E87-ABA6-3C0360913EB4}"/>
    <cellStyle name="Output 5 4 3 3" xfId="10785" xr:uid="{F9A78B59-8CF5-49FE-ABE0-5DFFAD4D9EE7}"/>
    <cellStyle name="Output 5 4 4" xfId="3140" xr:uid="{00000000-0005-0000-0000-0000AF0B0000}"/>
    <cellStyle name="Output 5 4 4 2" xfId="6629" xr:uid="{00000000-0005-0000-0000-0000AF0B0000}"/>
    <cellStyle name="Output 5 4 4 2 2" xfId="13379" xr:uid="{2FB3AE17-3266-4351-82AB-1B4E7267968F}"/>
    <cellStyle name="Output 5 4 4 3" xfId="9966" xr:uid="{954097E9-59CC-40D7-B740-89BFC0502818}"/>
    <cellStyle name="Output 5 4 5" xfId="5534" xr:uid="{00000000-0005-0000-0000-0000AB0B0000}"/>
    <cellStyle name="Output 5 4 5 2" xfId="12289" xr:uid="{B99704BC-DCBA-4E0C-BEC3-5B8387E1BCB2}"/>
    <cellStyle name="Output 5 4 6" xfId="8877" xr:uid="{DBC5AA1D-B3D9-4404-8632-4DD5EB483B62}"/>
    <cellStyle name="Output 5 5" xfId="1765" xr:uid="{00000000-0005-0000-0000-0000B00B0000}"/>
    <cellStyle name="Output 5 5 2" xfId="2535" xr:uid="{00000000-0005-0000-0000-0000B10B0000}"/>
    <cellStyle name="Output 5 5 2 2" xfId="4558" xr:uid="{00000000-0005-0000-0000-0000B20B0000}"/>
    <cellStyle name="Output 5 5 2 2 2" xfId="8047" xr:uid="{00000000-0005-0000-0000-0000B20B0000}"/>
    <cellStyle name="Output 5 5 2 2 2 2" xfId="14792" xr:uid="{B720B233-DA9C-4D1A-8355-0C841073B4C5}"/>
    <cellStyle name="Output 5 5 2 2 3" xfId="11379" xr:uid="{F073AE13-E499-4577-AF17-2E627D204DF5}"/>
    <cellStyle name="Output 5 5 2 3" xfId="6028" xr:uid="{00000000-0005-0000-0000-0000B10B0000}"/>
    <cellStyle name="Output 5 5 2 3 2" xfId="12779" xr:uid="{99FD1EBA-C17B-4DAE-B559-DFCE50A8E0DE}"/>
    <cellStyle name="Output 5 5 2 4" xfId="9366" xr:uid="{C7936FAC-06D8-41F5-99DE-2D3B2F57D552}"/>
    <cellStyle name="Output 5 5 3" xfId="3777" xr:uid="{00000000-0005-0000-0000-0000B30B0000}"/>
    <cellStyle name="Output 5 5 3 2" xfId="7266" xr:uid="{00000000-0005-0000-0000-0000B30B0000}"/>
    <cellStyle name="Output 5 5 3 2 2" xfId="14015" xr:uid="{FB6ED5D6-BBDA-4E1B-B425-BE24A63B5F29}"/>
    <cellStyle name="Output 5 5 3 3" xfId="10602" xr:uid="{A08DDE24-E65B-4960-9E55-46687469F047}"/>
    <cellStyle name="Output 5 5 4" xfId="3050" xr:uid="{00000000-0005-0000-0000-0000B40B0000}"/>
    <cellStyle name="Output 5 5 4 2" xfId="6539" xr:uid="{00000000-0005-0000-0000-0000B40B0000}"/>
    <cellStyle name="Output 5 5 4 2 2" xfId="13289" xr:uid="{2BF70E5C-D5DD-4C42-9A5F-84BCEBA6FA15}"/>
    <cellStyle name="Output 5 5 4 3" xfId="9876" xr:uid="{B51B7FD5-E761-4859-B399-0E51B1A4F8C9}"/>
    <cellStyle name="Output 5 5 5" xfId="5351" xr:uid="{00000000-0005-0000-0000-0000B00B0000}"/>
    <cellStyle name="Output 5 5 5 2" xfId="12106" xr:uid="{A4F24340-B879-4335-AB4E-291D686EB302}"/>
    <cellStyle name="Output 5 5 6" xfId="8694" xr:uid="{5CD4191F-2369-418D-8EAD-5F3F0167F61E}"/>
    <cellStyle name="Output 5 6" xfId="1734" xr:uid="{00000000-0005-0000-0000-0000B50B0000}"/>
    <cellStyle name="Output 5 6 2" xfId="2504" xr:uid="{00000000-0005-0000-0000-0000B60B0000}"/>
    <cellStyle name="Output 5 6 2 2" xfId="4527" xr:uid="{00000000-0005-0000-0000-0000B70B0000}"/>
    <cellStyle name="Output 5 6 2 2 2" xfId="8016" xr:uid="{00000000-0005-0000-0000-0000B70B0000}"/>
    <cellStyle name="Output 5 6 2 2 2 2" xfId="14761" xr:uid="{54F190E3-C7E6-4EBD-A6AC-ADDBC87458C7}"/>
    <cellStyle name="Output 5 6 2 2 3" xfId="11348" xr:uid="{1C032327-A4E0-4F6B-9EBB-AD14A11EE389}"/>
    <cellStyle name="Output 5 6 2 3" xfId="5997" xr:uid="{00000000-0005-0000-0000-0000B60B0000}"/>
    <cellStyle name="Output 5 6 2 3 2" xfId="12748" xr:uid="{5C3CE5ED-98A2-4113-8984-5546C4527E2F}"/>
    <cellStyle name="Output 5 6 2 4" xfId="9335" xr:uid="{5B4634DD-4797-448F-AF33-9B594B4EB885}"/>
    <cellStyle name="Output 5 6 3" xfId="3746" xr:uid="{00000000-0005-0000-0000-0000B80B0000}"/>
    <cellStyle name="Output 5 6 3 2" xfId="7235" xr:uid="{00000000-0005-0000-0000-0000B80B0000}"/>
    <cellStyle name="Output 5 6 3 2 2" xfId="13984" xr:uid="{34A4E32A-EEF9-4894-949B-F7DA94676EBB}"/>
    <cellStyle name="Output 5 6 3 3" xfId="10571" xr:uid="{8FF69CB7-FAFF-4C46-B7F2-3B6E0A1A9CBB}"/>
    <cellStyle name="Output 5 6 4" xfId="3352" xr:uid="{00000000-0005-0000-0000-0000B90B0000}"/>
    <cellStyle name="Output 5 6 4 2" xfId="6841" xr:uid="{00000000-0005-0000-0000-0000B90B0000}"/>
    <cellStyle name="Output 5 6 4 2 2" xfId="13591" xr:uid="{6D423815-F69A-4B70-8262-0CF61BB4D96B}"/>
    <cellStyle name="Output 5 6 4 3" xfId="10178" xr:uid="{57E4A99C-060B-4E97-B27D-95E4B171D7CC}"/>
    <cellStyle name="Output 5 6 5" xfId="5320" xr:uid="{00000000-0005-0000-0000-0000B50B0000}"/>
    <cellStyle name="Output 5 6 5 2" xfId="12075" xr:uid="{A0154671-27DC-437E-ABEB-0C928187AB35}"/>
    <cellStyle name="Output 5 6 6" xfId="8663" xr:uid="{EEFD4379-7115-469A-96A3-41683571E393}"/>
    <cellStyle name="Output 5 7" xfId="2313" xr:uid="{00000000-0005-0000-0000-0000BA0B0000}"/>
    <cellStyle name="Output 5 7 2" xfId="4351" xr:uid="{00000000-0005-0000-0000-0000BB0B0000}"/>
    <cellStyle name="Output 5 7 2 2" xfId="7840" xr:uid="{00000000-0005-0000-0000-0000BB0B0000}"/>
    <cellStyle name="Output 5 7 2 2 2" xfId="14585" xr:uid="{F67DEB8A-26F9-4FA4-B5C0-774280103BC6}"/>
    <cellStyle name="Output 5 7 2 3" xfId="11172" xr:uid="{F00EA02A-7EF1-4F40-A4E8-F3C1307944BB}"/>
    <cellStyle name="Output 5 7 3" xfId="5814" xr:uid="{00000000-0005-0000-0000-0000BA0B0000}"/>
    <cellStyle name="Output 5 7 3 2" xfId="12565" xr:uid="{F0674D3E-8ED3-4E6B-8944-E120A9C79D5D}"/>
    <cellStyle name="Output 5 7 4" xfId="9152" xr:uid="{83EC9CAB-7A40-4B1B-8EC2-015127266C29}"/>
    <cellStyle name="Output 5 8" xfId="3214" xr:uid="{00000000-0005-0000-0000-0000BC0B0000}"/>
    <cellStyle name="Output 5 8 2" xfId="6703" xr:uid="{00000000-0005-0000-0000-0000BC0B0000}"/>
    <cellStyle name="Output 5 8 2 2" xfId="13453" xr:uid="{064F53DD-ED86-4037-9192-63E6DD4042A6}"/>
    <cellStyle name="Output 5 8 3" xfId="10040" xr:uid="{A0390E0B-5F6B-410C-8875-66325F07DD41}"/>
    <cellStyle name="Output 5 9" xfId="2959" xr:uid="{00000000-0005-0000-0000-0000BD0B0000}"/>
    <cellStyle name="Output 5 9 2" xfId="6448" xr:uid="{00000000-0005-0000-0000-0000BD0B0000}"/>
    <cellStyle name="Output 5 9 2 2" xfId="13198" xr:uid="{1765B191-CE97-430C-BD09-2A7A43B2B862}"/>
    <cellStyle name="Output 5 9 3" xfId="9785" xr:uid="{C33B8BD9-395B-410D-BD41-8590F5AAE649}"/>
    <cellStyle name="Output 6" xfId="1243" xr:uid="{00000000-0005-0000-0000-0000BE0B0000}"/>
    <cellStyle name="Output 6 2" xfId="2023" xr:uid="{00000000-0005-0000-0000-0000BF0B0000}"/>
    <cellStyle name="Output 6 2 2" xfId="2790" xr:uid="{00000000-0005-0000-0000-0000C00B0000}"/>
    <cellStyle name="Output 6 2 2 2" xfId="4811" xr:uid="{00000000-0005-0000-0000-0000C10B0000}"/>
    <cellStyle name="Output 6 2 2 2 2" xfId="8300" xr:uid="{00000000-0005-0000-0000-0000C10B0000}"/>
    <cellStyle name="Output 6 2 2 2 2 2" xfId="15045" xr:uid="{5D273580-0B46-4F95-A71F-2B74AE595234}"/>
    <cellStyle name="Output 6 2 2 2 3" xfId="11632" xr:uid="{826DC1CD-35DC-434D-B016-FA38297106D2}"/>
    <cellStyle name="Output 6 2 2 3" xfId="6281" xr:uid="{00000000-0005-0000-0000-0000C00B0000}"/>
    <cellStyle name="Output 6 2 2 3 2" xfId="13032" xr:uid="{F86C6C79-A84B-41F0-998D-300ABDDE76AD}"/>
    <cellStyle name="Output 6 2 2 4" xfId="9619" xr:uid="{A19E2147-917E-4031-8197-627C07BDCC2E}"/>
    <cellStyle name="Output 6 2 3" xfId="4032" xr:uid="{00000000-0005-0000-0000-0000C20B0000}"/>
    <cellStyle name="Output 6 2 3 2" xfId="7521" xr:uid="{00000000-0005-0000-0000-0000C20B0000}"/>
    <cellStyle name="Output 6 2 3 2 2" xfId="14270" xr:uid="{1F786CFB-B4A2-418F-9ECF-779D343A2E82}"/>
    <cellStyle name="Output 6 2 3 3" xfId="10857" xr:uid="{6EBE72AC-790F-46B2-B193-6F8E52E6F987}"/>
    <cellStyle name="Output 6 2 4" xfId="3282" xr:uid="{00000000-0005-0000-0000-0000C30B0000}"/>
    <cellStyle name="Output 6 2 4 2" xfId="6771" xr:uid="{00000000-0005-0000-0000-0000C30B0000}"/>
    <cellStyle name="Output 6 2 4 2 2" xfId="13521" xr:uid="{FE39A7C1-8317-421E-9570-9A5C55B72A57}"/>
    <cellStyle name="Output 6 2 4 3" xfId="10108" xr:uid="{73E29D1C-2FE3-40F5-B0F2-30F42B41E5C6}"/>
    <cellStyle name="Output 6 2 5" xfId="5604" xr:uid="{00000000-0005-0000-0000-0000BF0B0000}"/>
    <cellStyle name="Output 6 2 5 2" xfId="12359" xr:uid="{B3F248DE-4412-49E3-A978-72EE9288BFB5}"/>
    <cellStyle name="Output 6 2 6" xfId="8947" xr:uid="{F37CB838-0C05-46FE-A92B-9E2F8B6FAD8C}"/>
    <cellStyle name="Output 6 3" xfId="1816" xr:uid="{00000000-0005-0000-0000-0000C40B0000}"/>
    <cellStyle name="Output 6 3 2" xfId="2586" xr:uid="{00000000-0005-0000-0000-0000C50B0000}"/>
    <cellStyle name="Output 6 3 2 2" xfId="4609" xr:uid="{00000000-0005-0000-0000-0000C60B0000}"/>
    <cellStyle name="Output 6 3 2 2 2" xfId="8098" xr:uid="{00000000-0005-0000-0000-0000C60B0000}"/>
    <cellStyle name="Output 6 3 2 2 2 2" xfId="14843" xr:uid="{3AFC31EA-31B5-46B1-B726-4ACC84856C8D}"/>
    <cellStyle name="Output 6 3 2 2 3" xfId="11430" xr:uid="{DB4737DD-7D63-4EA8-8D17-AC13D6646AE4}"/>
    <cellStyle name="Output 6 3 2 3" xfId="6078" xr:uid="{00000000-0005-0000-0000-0000C50B0000}"/>
    <cellStyle name="Output 6 3 2 3 2" xfId="12829" xr:uid="{A6210DB1-DB11-460B-A293-082D87111301}"/>
    <cellStyle name="Output 6 3 2 4" xfId="9416" xr:uid="{E420988A-5A11-4F27-A079-74F4EB8012AB}"/>
    <cellStyle name="Output 6 3 3" xfId="3828" xr:uid="{00000000-0005-0000-0000-0000C70B0000}"/>
    <cellStyle name="Output 6 3 3 2" xfId="7317" xr:uid="{00000000-0005-0000-0000-0000C70B0000}"/>
    <cellStyle name="Output 6 3 3 2 2" xfId="14066" xr:uid="{325524A5-42EF-489C-9E69-E364C3CB98FA}"/>
    <cellStyle name="Output 6 3 3 3" xfId="10653" xr:uid="{81F46033-CB86-430B-BE85-EEB49C1E42DC}"/>
    <cellStyle name="Output 6 3 4" xfId="3584" xr:uid="{00000000-0005-0000-0000-0000C80B0000}"/>
    <cellStyle name="Output 6 3 4 2" xfId="7073" xr:uid="{00000000-0005-0000-0000-0000C80B0000}"/>
    <cellStyle name="Output 6 3 4 2 2" xfId="13822" xr:uid="{4F268DDB-9F95-49B5-87F3-4A9FBC37C9EF}"/>
    <cellStyle name="Output 6 3 4 3" xfId="10409" xr:uid="{B8B8C5B7-81C1-4A28-8DD0-76CE5899E639}"/>
    <cellStyle name="Output 6 3 5" xfId="5401" xr:uid="{00000000-0005-0000-0000-0000C40B0000}"/>
    <cellStyle name="Output 6 3 5 2" xfId="12156" xr:uid="{6874E073-2131-4382-92B8-81F869EE5956}"/>
    <cellStyle name="Output 6 3 6" xfId="8744" xr:uid="{0D38353E-0A46-4409-84F7-13747F8A5695}"/>
    <cellStyle name="Output 6 4" xfId="1710" xr:uid="{00000000-0005-0000-0000-0000C90B0000}"/>
    <cellStyle name="Output 6 4 2" xfId="2480" xr:uid="{00000000-0005-0000-0000-0000CA0B0000}"/>
    <cellStyle name="Output 6 4 2 2" xfId="4503" xr:uid="{00000000-0005-0000-0000-0000CB0B0000}"/>
    <cellStyle name="Output 6 4 2 2 2" xfId="7992" xr:uid="{00000000-0005-0000-0000-0000CB0B0000}"/>
    <cellStyle name="Output 6 4 2 2 2 2" xfId="14737" xr:uid="{168EF00D-C049-43BC-A39C-12632D08BCCC}"/>
    <cellStyle name="Output 6 4 2 2 3" xfId="11324" xr:uid="{92E0D94E-7EA5-4D54-BC07-1C9AF7CE8AE7}"/>
    <cellStyle name="Output 6 4 2 3" xfId="5973" xr:uid="{00000000-0005-0000-0000-0000CA0B0000}"/>
    <cellStyle name="Output 6 4 2 3 2" xfId="12724" xr:uid="{270EEB86-9D9F-494F-8ACE-8E5E1DB1F938}"/>
    <cellStyle name="Output 6 4 2 4" xfId="9311" xr:uid="{4A484C40-D868-477D-AEF4-117FAFD77E52}"/>
    <cellStyle name="Output 6 4 3" xfId="3722" xr:uid="{00000000-0005-0000-0000-0000CC0B0000}"/>
    <cellStyle name="Output 6 4 3 2" xfId="7211" xr:uid="{00000000-0005-0000-0000-0000CC0B0000}"/>
    <cellStyle name="Output 6 4 3 2 2" xfId="13960" xr:uid="{AAA81E79-59E4-4F09-8938-B429D426E6BC}"/>
    <cellStyle name="Output 6 4 3 3" xfId="10547" xr:uid="{2CE89CDB-1B70-4C65-B383-73340D9D0470}"/>
    <cellStyle name="Output 6 4 4" xfId="3362" xr:uid="{00000000-0005-0000-0000-0000CD0B0000}"/>
    <cellStyle name="Output 6 4 4 2" xfId="6851" xr:uid="{00000000-0005-0000-0000-0000CD0B0000}"/>
    <cellStyle name="Output 6 4 4 2 2" xfId="13601" xr:uid="{BAADF462-9894-43CD-90DD-2F477362E306}"/>
    <cellStyle name="Output 6 4 4 3" xfId="10188" xr:uid="{56419099-B969-413E-8B01-0CDFC00B6E63}"/>
    <cellStyle name="Output 6 4 5" xfId="5296" xr:uid="{00000000-0005-0000-0000-0000C90B0000}"/>
    <cellStyle name="Output 6 4 5 2" xfId="12051" xr:uid="{C56FB55E-9BF1-4EB3-B401-A0D1DBC00C00}"/>
    <cellStyle name="Output 6 4 6" xfId="8639" xr:uid="{0218E5AE-9C40-42C3-9390-D2C2615C32D1}"/>
    <cellStyle name="Output 6 5" xfId="1832" xr:uid="{00000000-0005-0000-0000-0000CE0B0000}"/>
    <cellStyle name="Output 6 5 2" xfId="2602" xr:uid="{00000000-0005-0000-0000-0000CF0B0000}"/>
    <cellStyle name="Output 6 5 2 2" xfId="4625" xr:uid="{00000000-0005-0000-0000-0000D00B0000}"/>
    <cellStyle name="Output 6 5 2 2 2" xfId="8114" xr:uid="{00000000-0005-0000-0000-0000D00B0000}"/>
    <cellStyle name="Output 6 5 2 2 2 2" xfId="14859" xr:uid="{0659685C-F608-457D-AEB5-4F507A31339D}"/>
    <cellStyle name="Output 6 5 2 2 3" xfId="11446" xr:uid="{C61C97DE-97A3-4416-A7D9-D1DD4703FAB5}"/>
    <cellStyle name="Output 6 5 2 3" xfId="6094" xr:uid="{00000000-0005-0000-0000-0000CF0B0000}"/>
    <cellStyle name="Output 6 5 2 3 2" xfId="12845" xr:uid="{DE21B4A4-A5A6-42B4-B441-6F091D2C650D}"/>
    <cellStyle name="Output 6 5 2 4" xfId="9432" xr:uid="{0BC89CDA-AA1C-4012-B1DE-AC0EBD6DB429}"/>
    <cellStyle name="Output 6 5 3" xfId="3844" xr:uid="{00000000-0005-0000-0000-0000D10B0000}"/>
    <cellStyle name="Output 6 5 3 2" xfId="7333" xr:uid="{00000000-0005-0000-0000-0000D10B0000}"/>
    <cellStyle name="Output 6 5 3 2 2" xfId="14082" xr:uid="{0ADEB3B9-E678-4B23-9FB7-4AA6B16E4FF0}"/>
    <cellStyle name="Output 6 5 3 3" xfId="10669" xr:uid="{B14912DD-C6F1-4A8E-BEBB-E735102FD11F}"/>
    <cellStyle name="Output 6 5 4" xfId="3503" xr:uid="{00000000-0005-0000-0000-0000D20B0000}"/>
    <cellStyle name="Output 6 5 4 2" xfId="6992" xr:uid="{00000000-0005-0000-0000-0000D20B0000}"/>
    <cellStyle name="Output 6 5 4 2 2" xfId="13742" xr:uid="{E6764E36-EA83-492E-9C5E-D916DCE7508F}"/>
    <cellStyle name="Output 6 5 4 3" xfId="10329" xr:uid="{F05E7DFD-70E5-4E11-A88A-987B71427F14}"/>
    <cellStyle name="Output 6 5 5" xfId="5417" xr:uid="{00000000-0005-0000-0000-0000CE0B0000}"/>
    <cellStyle name="Output 6 5 5 2" xfId="12172" xr:uid="{7EBF1F4A-A96C-4B0A-88CB-323BD834B3B0}"/>
    <cellStyle name="Output 6 5 6" xfId="8760" xr:uid="{A597C0EB-208A-4A1E-ACD9-244E56EB958B}"/>
    <cellStyle name="Output 6 6" xfId="2325" xr:uid="{00000000-0005-0000-0000-0000D30B0000}"/>
    <cellStyle name="Output 6 6 2" xfId="4361" xr:uid="{00000000-0005-0000-0000-0000D40B0000}"/>
    <cellStyle name="Output 6 6 2 2" xfId="7850" xr:uid="{00000000-0005-0000-0000-0000D40B0000}"/>
    <cellStyle name="Output 6 6 2 2 2" xfId="14595" xr:uid="{3220B7C5-D1D1-423E-B0E3-E0881133BA49}"/>
    <cellStyle name="Output 6 6 2 3" xfId="11182" xr:uid="{A0266669-DBC7-447C-BFC4-01F5318C747E}"/>
    <cellStyle name="Output 6 6 3" xfId="5826" xr:uid="{00000000-0005-0000-0000-0000D30B0000}"/>
    <cellStyle name="Output 6 6 3 2" xfId="12577" xr:uid="{D8855696-8627-4278-93DD-4FBC82C03E7C}"/>
    <cellStyle name="Output 6 6 4" xfId="9164" xr:uid="{5869A400-81A4-4789-BFFD-CCB6992DB31B}"/>
    <cellStyle name="Output 6 7" xfId="3449" xr:uid="{00000000-0005-0000-0000-0000D50B0000}"/>
    <cellStyle name="Output 6 7 2" xfId="6938" xr:uid="{00000000-0005-0000-0000-0000D50B0000}"/>
    <cellStyle name="Output 6 7 2 2" xfId="13688" xr:uid="{1CCFF944-9751-4647-8843-CB77F63248EE}"/>
    <cellStyle name="Output 6 7 3" xfId="10275" xr:uid="{8542A73A-73BE-49B0-9933-EB1A6127EF35}"/>
    <cellStyle name="Output 6 8" xfId="3402" xr:uid="{00000000-0005-0000-0000-0000D60B0000}"/>
    <cellStyle name="Output 6 8 2" xfId="6891" xr:uid="{00000000-0005-0000-0000-0000D60B0000}"/>
    <cellStyle name="Output 6 8 2 2" xfId="13641" xr:uid="{7ACE6345-23C3-4E8E-A74C-27AB06FCCC54}"/>
    <cellStyle name="Output 6 8 3" xfId="10228" xr:uid="{2EBDCBFE-17B4-4D56-88BA-9A1D9E23E8AC}"/>
    <cellStyle name="Output 6 9" xfId="5134" xr:uid="{00000000-0005-0000-0000-0000BE0B0000}"/>
    <cellStyle name="Output 6 9 2" xfId="11902" xr:uid="{BBFDF50A-A978-4055-9F2B-68824E0008A6}"/>
    <cellStyle name="Output 7" xfId="2116" xr:uid="{00000000-0005-0000-0000-0000D70B0000}"/>
    <cellStyle name="Output 7 2" xfId="2883" xr:uid="{00000000-0005-0000-0000-0000D80B0000}"/>
    <cellStyle name="Output 7 2 2" xfId="4903" xr:uid="{00000000-0005-0000-0000-0000D90B0000}"/>
    <cellStyle name="Output 7 2 2 2" xfId="8392" xr:uid="{00000000-0005-0000-0000-0000D90B0000}"/>
    <cellStyle name="Output 7 2 2 2 2" xfId="15137" xr:uid="{1E0D46FB-78D2-4FAB-9343-4227DB5743D8}"/>
    <cellStyle name="Output 7 2 2 3" xfId="11724" xr:uid="{8580D48F-719C-4DDA-B1C7-0D06DB70AD58}"/>
    <cellStyle name="Output 7 2 3" xfId="6372" xr:uid="{00000000-0005-0000-0000-0000D80B0000}"/>
    <cellStyle name="Output 7 2 3 2" xfId="13123" xr:uid="{9AE2C7B4-6FA5-44BA-9975-336313C2024B}"/>
    <cellStyle name="Output 7 2 4" xfId="9710" xr:uid="{A9A5D20E-C26F-4002-972A-944FF40DE6DB}"/>
    <cellStyle name="Output 7 3" xfId="4124" xr:uid="{00000000-0005-0000-0000-0000DA0B0000}"/>
    <cellStyle name="Output 7 3 2" xfId="7613" xr:uid="{00000000-0005-0000-0000-0000DA0B0000}"/>
    <cellStyle name="Output 7 3 2 2" xfId="14362" xr:uid="{CD393539-D489-45B2-A4D1-B22249066DF9}"/>
    <cellStyle name="Output 7 3 3" xfId="10949" xr:uid="{6DF3B8B5-7B4B-4A80-BA95-E436C68A7658}"/>
    <cellStyle name="Output 7 4" xfId="3244" xr:uid="{00000000-0005-0000-0000-0000DB0B0000}"/>
    <cellStyle name="Output 7 4 2" xfId="6733" xr:uid="{00000000-0005-0000-0000-0000DB0B0000}"/>
    <cellStyle name="Output 7 4 2 2" xfId="13483" xr:uid="{172C1358-8945-451D-BB83-C33233C15913}"/>
    <cellStyle name="Output 7 4 3" xfId="10070" xr:uid="{4C25D19E-053C-4264-A42C-40950140F0ED}"/>
    <cellStyle name="Output 7 5" xfId="5695" xr:uid="{00000000-0005-0000-0000-0000D70B0000}"/>
    <cellStyle name="Output 7 5 2" xfId="12450" xr:uid="{5CF556DC-3C56-411B-9134-84CC906B026A}"/>
    <cellStyle name="Output 7 6" xfId="9038" xr:uid="{12911C88-8A78-4CD3-9CBC-7D3392FFFA37}"/>
    <cellStyle name="Output 8" xfId="2110" xr:uid="{00000000-0005-0000-0000-0000DC0B0000}"/>
    <cellStyle name="Output 8 2" xfId="2877" xr:uid="{00000000-0005-0000-0000-0000DD0B0000}"/>
    <cellStyle name="Output 8 2 2" xfId="4897" xr:uid="{00000000-0005-0000-0000-0000DE0B0000}"/>
    <cellStyle name="Output 8 2 2 2" xfId="8386" xr:uid="{00000000-0005-0000-0000-0000DE0B0000}"/>
    <cellStyle name="Output 8 2 2 2 2" xfId="15131" xr:uid="{68EEB478-4E62-4855-8A74-419E148BFF81}"/>
    <cellStyle name="Output 8 2 2 3" xfId="11718" xr:uid="{F2148068-12AE-4131-A60A-6CDEC03D426F}"/>
    <cellStyle name="Output 8 2 3" xfId="6366" xr:uid="{00000000-0005-0000-0000-0000DD0B0000}"/>
    <cellStyle name="Output 8 2 3 2" xfId="13117" xr:uid="{2E4793CA-CF8D-44EF-BC47-841F62F1374A}"/>
    <cellStyle name="Output 8 2 4" xfId="9704" xr:uid="{DCCF158D-2ADF-46BD-AA42-5265AC505364}"/>
    <cellStyle name="Output 8 3" xfId="4118" xr:uid="{00000000-0005-0000-0000-0000DF0B0000}"/>
    <cellStyle name="Output 8 3 2" xfId="7607" xr:uid="{00000000-0005-0000-0000-0000DF0B0000}"/>
    <cellStyle name="Output 8 3 2 2" xfId="14356" xr:uid="{EB564B00-83A9-449E-AF53-0E055A9B48EF}"/>
    <cellStyle name="Output 8 3 3" xfId="10943" xr:uid="{B55DE11D-F7A8-43A4-95D9-6F0825E80969}"/>
    <cellStyle name="Output 8 4" xfId="3004" xr:uid="{00000000-0005-0000-0000-0000E00B0000}"/>
    <cellStyle name="Output 8 4 2" xfId="6493" xr:uid="{00000000-0005-0000-0000-0000E00B0000}"/>
    <cellStyle name="Output 8 4 2 2" xfId="13243" xr:uid="{212AE63B-91E6-475B-8A3B-FD711104798F}"/>
    <cellStyle name="Output 8 4 3" xfId="9830" xr:uid="{DFF2152B-4684-4430-9411-F437322A538B}"/>
    <cellStyle name="Output 8 5" xfId="5689" xr:uid="{00000000-0005-0000-0000-0000DC0B0000}"/>
    <cellStyle name="Output 8 5 2" xfId="12444" xr:uid="{86FB536E-696F-40CE-A2D1-99052C12743B}"/>
    <cellStyle name="Output 8 6" xfId="9032" xr:uid="{AAA20529-D08C-4758-9FB4-6D4FF6D3D2E5}"/>
    <cellStyle name="Output 9" xfId="2159" xr:uid="{00000000-0005-0000-0000-0000E10B0000}"/>
    <cellStyle name="Output 9 2" xfId="2924" xr:uid="{00000000-0005-0000-0000-0000E20B0000}"/>
    <cellStyle name="Output 9 2 2" xfId="4942" xr:uid="{00000000-0005-0000-0000-0000E30B0000}"/>
    <cellStyle name="Output 9 2 2 2" xfId="8431" xr:uid="{00000000-0005-0000-0000-0000E30B0000}"/>
    <cellStyle name="Output 9 2 2 2 2" xfId="15176" xr:uid="{20F50C52-31F9-485A-9AD8-3221166B0226}"/>
    <cellStyle name="Output 9 2 2 3" xfId="11763" xr:uid="{8CC3643B-4712-44DB-A543-815E08FC59FA}"/>
    <cellStyle name="Output 9 2 3" xfId="6413" xr:uid="{00000000-0005-0000-0000-0000E20B0000}"/>
    <cellStyle name="Output 9 2 3 2" xfId="13164" xr:uid="{B0BAB20D-964F-4624-828F-C1EF8865CDCA}"/>
    <cellStyle name="Output 9 2 4" xfId="9751" xr:uid="{5CD84A84-508E-447F-B373-7EEC1437320A}"/>
    <cellStyle name="Output 9 3" xfId="4163" xr:uid="{00000000-0005-0000-0000-0000E40B0000}"/>
    <cellStyle name="Output 9 3 2" xfId="7652" xr:uid="{00000000-0005-0000-0000-0000E40B0000}"/>
    <cellStyle name="Output 9 3 2 2" xfId="14401" xr:uid="{E4A1C831-13E1-4F40-8575-BF96ADC9FCF0}"/>
    <cellStyle name="Output 9 3 3" xfId="10988" xr:uid="{4870EDB0-DE18-4324-B497-718266794E59}"/>
    <cellStyle name="Output 9 4" xfId="3418" xr:uid="{00000000-0005-0000-0000-0000E50B0000}"/>
    <cellStyle name="Output 9 4 2" xfId="6907" xr:uid="{00000000-0005-0000-0000-0000E50B0000}"/>
    <cellStyle name="Output 9 4 2 2" xfId="13657" xr:uid="{4472F510-E88A-43D0-9CCA-C4B3B56559B7}"/>
    <cellStyle name="Output 9 4 3" xfId="10244" xr:uid="{6DE9138D-803C-4EDF-8F97-99F7AE3BB20E}"/>
    <cellStyle name="Output 9 5" xfId="5738" xr:uid="{00000000-0005-0000-0000-0000E10B0000}"/>
    <cellStyle name="Output 9 5 2" xfId="12491" xr:uid="{E8A47A36-57CB-4D48-85CA-32F0E9A8A3E8}"/>
    <cellStyle name="Output 9 6" xfId="9079" xr:uid="{24B4F48A-FB4C-4599-A73C-5A72A91CB31C}"/>
    <cellStyle name="P1" xfId="599" xr:uid="{00000000-0005-0000-0000-0000E60B0000}"/>
    <cellStyle name="Page Number" xfId="37" xr:uid="{00000000-0005-0000-0000-0000E70B0000}"/>
    <cellStyle name="Page Number 2" xfId="1244" xr:uid="{00000000-0005-0000-0000-0000E80B0000}"/>
    <cellStyle name="Page Number 3" xfId="2212" xr:uid="{00000000-0005-0000-0000-0000E90B0000}"/>
    <cellStyle name="Percent (0%)" xfId="38" xr:uid="{00000000-0005-0000-0000-0000EA0B0000}"/>
    <cellStyle name="Percent (0%) 2" xfId="726" xr:uid="{00000000-0005-0000-0000-0000EB0B0000}"/>
    <cellStyle name="Percent (0%) 2 2" xfId="1115" xr:uid="{00000000-0005-0000-0000-0000EC0B0000}"/>
    <cellStyle name="Percent (0%) 3" xfId="1116" xr:uid="{00000000-0005-0000-0000-0000ED0B0000}"/>
    <cellStyle name="Percent (0%) 4" xfId="1410" xr:uid="{00000000-0005-0000-0000-0000EE0B0000}"/>
    <cellStyle name="Percent (0)" xfId="1411" xr:uid="{00000000-0005-0000-0000-0000EF0B0000}"/>
    <cellStyle name="Percent (0.0%)" xfId="39" xr:uid="{00000000-0005-0000-0000-0000F00B0000}"/>
    <cellStyle name="Percent (0.0%) 2" xfId="727" xr:uid="{00000000-0005-0000-0000-0000F10B0000}"/>
    <cellStyle name="Percent (0.0%) 2 2" xfId="1117" xr:uid="{00000000-0005-0000-0000-0000F20B0000}"/>
    <cellStyle name="Percent (0.0%) 3" xfId="1118" xr:uid="{00000000-0005-0000-0000-0000F30B0000}"/>
    <cellStyle name="Percent (0.0%) 4" xfId="123" xr:uid="{00000000-0005-0000-0000-0000F40B0000}"/>
    <cellStyle name="Percent (0.00%)" xfId="40" xr:uid="{00000000-0005-0000-0000-0000F50B0000}"/>
    <cellStyle name="Percent (0.00%) 2" xfId="728" xr:uid="{00000000-0005-0000-0000-0000F60B0000}"/>
    <cellStyle name="Percent [0]" xfId="1412" xr:uid="{00000000-0005-0000-0000-0000F70B0000}"/>
    <cellStyle name="Percent [00]" xfId="1413" xr:uid="{00000000-0005-0000-0000-0000F80B0000}"/>
    <cellStyle name="Percent [2]" xfId="41" xr:uid="{00000000-0005-0000-0000-0000F90B0000}"/>
    <cellStyle name="Percent [2] 10" xfId="729" xr:uid="{00000000-0005-0000-0000-0000FA0B0000}"/>
    <cellStyle name="Percent [2] 10 2" xfId="1119" xr:uid="{00000000-0005-0000-0000-0000FB0B0000}"/>
    <cellStyle name="Percent [2] 11" xfId="730" xr:uid="{00000000-0005-0000-0000-0000FC0B0000}"/>
    <cellStyle name="Percent [2] 11 2" xfId="1120" xr:uid="{00000000-0005-0000-0000-0000FD0B0000}"/>
    <cellStyle name="Percent [2] 12" xfId="1121" xr:uid="{00000000-0005-0000-0000-0000FE0B0000}"/>
    <cellStyle name="Percent [2] 2" xfId="600" xr:uid="{00000000-0005-0000-0000-0000FF0B0000}"/>
    <cellStyle name="Percent [2] 2 2" xfId="1122" xr:uid="{00000000-0005-0000-0000-0000000C0000}"/>
    <cellStyle name="Percent [2] 3" xfId="601" xr:uid="{00000000-0005-0000-0000-0000010C0000}"/>
    <cellStyle name="Percent [2] 3 2" xfId="1123" xr:uid="{00000000-0005-0000-0000-0000020C0000}"/>
    <cellStyle name="Percent [2] 4" xfId="602" xr:uid="{00000000-0005-0000-0000-0000030C0000}"/>
    <cellStyle name="Percent [2] 4 2" xfId="1124" xr:uid="{00000000-0005-0000-0000-0000040C0000}"/>
    <cellStyle name="Percent [2] 5" xfId="603" xr:uid="{00000000-0005-0000-0000-0000050C0000}"/>
    <cellStyle name="Percent [2] 5 2" xfId="1125" xr:uid="{00000000-0005-0000-0000-0000060C0000}"/>
    <cellStyle name="Percent [2] 6" xfId="731" xr:uid="{00000000-0005-0000-0000-0000070C0000}"/>
    <cellStyle name="Percent [2] 6 2" xfId="1126" xr:uid="{00000000-0005-0000-0000-0000080C0000}"/>
    <cellStyle name="Percent [2] 7" xfId="732" xr:uid="{00000000-0005-0000-0000-0000090C0000}"/>
    <cellStyle name="Percent [2] 7 2" xfId="1127" xr:uid="{00000000-0005-0000-0000-00000A0C0000}"/>
    <cellStyle name="Percent [2] 8" xfId="733" xr:uid="{00000000-0005-0000-0000-00000B0C0000}"/>
    <cellStyle name="Percent [2] 8 2" xfId="1128" xr:uid="{00000000-0005-0000-0000-00000C0C0000}"/>
    <cellStyle name="Percent [2] 9" xfId="734" xr:uid="{00000000-0005-0000-0000-00000D0C0000}"/>
    <cellStyle name="Percent [2] 9 2" xfId="1129" xr:uid="{00000000-0005-0000-0000-00000E0C0000}"/>
    <cellStyle name="Percent 10" xfId="1183" xr:uid="{00000000-0005-0000-0000-00000F0C0000}"/>
    <cellStyle name="Percent 11" xfId="1245" xr:uid="{00000000-0005-0000-0000-0000100C0000}"/>
    <cellStyle name="Percent 12" xfId="1604" xr:uid="{00000000-0005-0000-0000-0000110C0000}"/>
    <cellStyle name="Percent 12 2" xfId="5199" xr:uid="{00000000-0005-0000-0000-0000110C0000}"/>
    <cellStyle name="Percent 13" xfId="121" xr:uid="{00000000-0005-0000-0000-0000120C0000}"/>
    <cellStyle name="Percent 13 2" xfId="4996" xr:uid="{00000000-0005-0000-0000-0000120C0000}"/>
    <cellStyle name="Percent 14" xfId="2956" xr:uid="{00000000-0005-0000-0000-0000130C0000}"/>
    <cellStyle name="Percent 14 2" xfId="6445" xr:uid="{00000000-0005-0000-0000-0000130C0000}"/>
    <cellStyle name="Percent 15" xfId="4302" xr:uid="{00000000-0005-0000-0000-0000140C0000}"/>
    <cellStyle name="Percent 15 2" xfId="7791" xr:uid="{00000000-0005-0000-0000-0000140C0000}"/>
    <cellStyle name="Percent 16" xfId="15202" xr:uid="{8F4B0E7B-1C99-4B40-A73D-3254A106FE83}"/>
    <cellStyle name="Percent 2" xfId="126" xr:uid="{00000000-0005-0000-0000-0000150C0000}"/>
    <cellStyle name="Percent 2 2" xfId="735" xr:uid="{00000000-0005-0000-0000-0000160C0000}"/>
    <cellStyle name="Percent 2 2 2" xfId="1130" xr:uid="{00000000-0005-0000-0000-0000170C0000}"/>
    <cellStyle name="Percent 2 3" xfId="1131" xr:uid="{00000000-0005-0000-0000-0000180C0000}"/>
    <cellStyle name="Percent 2 4" xfId="1513" xr:uid="{00000000-0005-0000-0000-0000190C0000}"/>
    <cellStyle name="Percent 3" xfId="264" xr:uid="{00000000-0005-0000-0000-00001A0C0000}"/>
    <cellStyle name="Percent 3 2" xfId="736" xr:uid="{00000000-0005-0000-0000-00001B0C0000}"/>
    <cellStyle name="Percent 3 3" xfId="1272" xr:uid="{00000000-0005-0000-0000-00001C0C0000}"/>
    <cellStyle name="Percent 3 3 2" xfId="5138" xr:uid="{00000000-0005-0000-0000-00001C0C0000}"/>
    <cellStyle name="Percent 4" xfId="604" xr:uid="{00000000-0005-0000-0000-00001D0C0000}"/>
    <cellStyle name="Percent 4 2" xfId="1132" xr:uid="{00000000-0005-0000-0000-00001E0C0000}"/>
    <cellStyle name="Percent 5" xfId="605" xr:uid="{00000000-0005-0000-0000-00001F0C0000}"/>
    <cellStyle name="Percent 6" xfId="606" xr:uid="{00000000-0005-0000-0000-0000200C0000}"/>
    <cellStyle name="Percent 7" xfId="607" xr:uid="{00000000-0005-0000-0000-0000210C0000}"/>
    <cellStyle name="Percent 8" xfId="1133" xr:uid="{00000000-0005-0000-0000-0000220C0000}"/>
    <cellStyle name="Percent 8 2" xfId="5128" xr:uid="{00000000-0005-0000-0000-0000220C0000}"/>
    <cellStyle name="Percent 9" xfId="1178" xr:uid="{00000000-0005-0000-0000-0000230C0000}"/>
    <cellStyle name="Pilkku_BINV" xfId="1414" xr:uid="{00000000-0005-0000-0000-0000240C0000}"/>
    <cellStyle name="PrePop Currency (0)" xfId="1415" xr:uid="{00000000-0005-0000-0000-0000250C0000}"/>
    <cellStyle name="PrePop Currency (2)" xfId="1416" xr:uid="{00000000-0005-0000-0000-0000260C0000}"/>
    <cellStyle name="PrePop Units (0)" xfId="1417" xr:uid="{00000000-0005-0000-0000-0000270C0000}"/>
    <cellStyle name="PrePop Units (1)" xfId="1418" xr:uid="{00000000-0005-0000-0000-0000280C0000}"/>
    <cellStyle name="PrePop Units (2)" xfId="1419" xr:uid="{00000000-0005-0000-0000-0000290C0000}"/>
    <cellStyle name="pwstyle" xfId="193" xr:uid="{00000000-0005-0000-0000-00002A0C0000}"/>
    <cellStyle name="Py?r. luku_BINV" xfId="1420" xr:uid="{00000000-0005-0000-0000-00002B0C0000}"/>
    <cellStyle name="Py?r. valuutta_BINV" xfId="1421" xr:uid="{00000000-0005-0000-0000-00002C0C0000}"/>
    <cellStyle name="Q" xfId="2213" xr:uid="{00000000-0005-0000-0000-00002D0C0000}"/>
    <cellStyle name="Q_A373_2009_Q3_Lead," xfId="2214" xr:uid="{00000000-0005-0000-0000-00002E0C0000}"/>
    <cellStyle name="Q_Book6" xfId="2215" xr:uid="{00000000-0005-0000-0000-00002F0C0000}"/>
    <cellStyle name="Q_Package" xfId="2216" xr:uid="{00000000-0005-0000-0000-0000300C0000}"/>
    <cellStyle name="Quantity" xfId="42" xr:uid="{00000000-0005-0000-0000-0000310C0000}"/>
    <cellStyle name="Quantity 10" xfId="737" xr:uid="{00000000-0005-0000-0000-0000320C0000}"/>
    <cellStyle name="Quantity 10 2" xfId="1134" xr:uid="{00000000-0005-0000-0000-0000330C0000}"/>
    <cellStyle name="Quantity 11" xfId="738" xr:uid="{00000000-0005-0000-0000-0000340C0000}"/>
    <cellStyle name="Quantity 11 2" xfId="1135" xr:uid="{00000000-0005-0000-0000-0000350C0000}"/>
    <cellStyle name="Quantity 12" xfId="1136" xr:uid="{00000000-0005-0000-0000-0000360C0000}"/>
    <cellStyle name="Quantity 2" xfId="608" xr:uid="{00000000-0005-0000-0000-0000370C0000}"/>
    <cellStyle name="Quantity 2 2" xfId="1137" xr:uid="{00000000-0005-0000-0000-0000380C0000}"/>
    <cellStyle name="Quantity 3" xfId="609" xr:uid="{00000000-0005-0000-0000-0000390C0000}"/>
    <cellStyle name="Quantity 3 2" xfId="1138" xr:uid="{00000000-0005-0000-0000-00003A0C0000}"/>
    <cellStyle name="Quantity 4" xfId="610" xr:uid="{00000000-0005-0000-0000-00003B0C0000}"/>
    <cellStyle name="Quantity 4 2" xfId="1139" xr:uid="{00000000-0005-0000-0000-00003C0C0000}"/>
    <cellStyle name="Quantity 5" xfId="611" xr:uid="{00000000-0005-0000-0000-00003D0C0000}"/>
    <cellStyle name="Quantity 5 2" xfId="1140" xr:uid="{00000000-0005-0000-0000-00003E0C0000}"/>
    <cellStyle name="Quantity 6" xfId="739" xr:uid="{00000000-0005-0000-0000-00003F0C0000}"/>
    <cellStyle name="Quantity 6 2" xfId="1141" xr:uid="{00000000-0005-0000-0000-0000400C0000}"/>
    <cellStyle name="Quantity 7" xfId="740" xr:uid="{00000000-0005-0000-0000-0000410C0000}"/>
    <cellStyle name="Quantity 7 2" xfId="1142" xr:uid="{00000000-0005-0000-0000-0000420C0000}"/>
    <cellStyle name="Quantity 8" xfId="741" xr:uid="{00000000-0005-0000-0000-0000430C0000}"/>
    <cellStyle name="Quantity 8 2" xfId="1143" xr:uid="{00000000-0005-0000-0000-0000440C0000}"/>
    <cellStyle name="Quantity 9" xfId="742" xr:uid="{00000000-0005-0000-0000-0000450C0000}"/>
    <cellStyle name="Quantity 9 2" xfId="1144" xr:uid="{00000000-0005-0000-0000-0000460C0000}"/>
    <cellStyle name="Result 1" xfId="1145" xr:uid="{00000000-0005-0000-0000-0000470C0000}"/>
    <cellStyle name="Result 2" xfId="1146" xr:uid="{00000000-0005-0000-0000-0000480C0000}"/>
    <cellStyle name="RevList" xfId="194" xr:uid="{00000000-0005-0000-0000-0000490C0000}"/>
    <cellStyle name="RevList 2" xfId="1147" xr:uid="{00000000-0005-0000-0000-00004A0C0000}"/>
    <cellStyle name="s" xfId="612" xr:uid="{00000000-0005-0000-0000-00004B0C0000}"/>
    <cellStyle name="Salomon Logo" xfId="43" xr:uid="{00000000-0005-0000-0000-00004C0C0000}"/>
    <cellStyle name="Salomon Logo 2" xfId="1246" xr:uid="{00000000-0005-0000-0000-00004D0C0000}"/>
    <cellStyle name="Salomon Logo 3" xfId="2217" xr:uid="{00000000-0005-0000-0000-00004E0C0000}"/>
    <cellStyle name="SAPBEXaggData" xfId="1422" xr:uid="{00000000-0005-0000-0000-00004F0C0000}"/>
    <cellStyle name="SAPBEXaggData 2" xfId="2077" xr:uid="{00000000-0005-0000-0000-0000500C0000}"/>
    <cellStyle name="SAPBEXaggData 2 2" xfId="2844" xr:uid="{00000000-0005-0000-0000-0000510C0000}"/>
    <cellStyle name="SAPBEXaggData 2 2 2" xfId="4864" xr:uid="{00000000-0005-0000-0000-0000520C0000}"/>
    <cellStyle name="SAPBEXaggData 2 2 2 2" xfId="8353" xr:uid="{00000000-0005-0000-0000-0000520C0000}"/>
    <cellStyle name="SAPBEXaggData 2 2 2 2 2" xfId="15098" xr:uid="{A89A9D6D-99D8-47B3-97B7-FDBAAE2936E0}"/>
    <cellStyle name="SAPBEXaggData 2 2 2 3" xfId="11685" xr:uid="{ED27CA01-1D53-4C7B-B87E-0D11721835D2}"/>
    <cellStyle name="SAPBEXaggData 2 2 3" xfId="6333" xr:uid="{00000000-0005-0000-0000-0000510C0000}"/>
    <cellStyle name="SAPBEXaggData 2 2 3 2" xfId="13084" xr:uid="{2B812E6C-41F3-40DA-A3C8-E3D9CAAF52C4}"/>
    <cellStyle name="SAPBEXaggData 2 2 4" xfId="9671" xr:uid="{762D91BF-CD8B-48BE-B6FA-808660F4BE26}"/>
    <cellStyle name="SAPBEXaggData 2 3" xfId="4085" xr:uid="{00000000-0005-0000-0000-0000530C0000}"/>
    <cellStyle name="SAPBEXaggData 2 3 2" xfId="7574" xr:uid="{00000000-0005-0000-0000-0000530C0000}"/>
    <cellStyle name="SAPBEXaggData 2 3 2 2" xfId="14323" xr:uid="{E601D195-6879-4CAF-BE69-1C92097D9397}"/>
    <cellStyle name="SAPBEXaggData 2 3 3" xfId="10910" xr:uid="{FB5A9DDD-28EA-4326-9A1B-FC99557A9F53}"/>
    <cellStyle name="SAPBEXaggData 2 4" xfId="3263" xr:uid="{00000000-0005-0000-0000-0000540C0000}"/>
    <cellStyle name="SAPBEXaggData 2 4 2" xfId="6752" xr:uid="{00000000-0005-0000-0000-0000540C0000}"/>
    <cellStyle name="SAPBEXaggData 2 4 2 2" xfId="13502" xr:uid="{F5993F48-A442-40F8-94A0-A43AED34B24D}"/>
    <cellStyle name="SAPBEXaggData 2 4 3" xfId="10089" xr:uid="{B84C6494-3D2D-4ED4-9034-321EFE81094F}"/>
    <cellStyle name="SAPBEXaggData 2 5" xfId="5656" xr:uid="{00000000-0005-0000-0000-0000500C0000}"/>
    <cellStyle name="SAPBEXaggData 2 5 2" xfId="12411" xr:uid="{75FD39E4-74E0-42C5-8AC6-791F0AD59358}"/>
    <cellStyle name="SAPBEXaggData 2 6" xfId="8999" xr:uid="{53783219-E710-477A-8D9D-59637E617F8D}"/>
    <cellStyle name="SAPBEXaggData 3" xfId="2052" xr:uid="{00000000-0005-0000-0000-0000550C0000}"/>
    <cellStyle name="SAPBEXaggData 3 2" xfId="2819" xr:uid="{00000000-0005-0000-0000-0000560C0000}"/>
    <cellStyle name="SAPBEXaggData 3 2 2" xfId="4839" xr:uid="{00000000-0005-0000-0000-0000570C0000}"/>
    <cellStyle name="SAPBEXaggData 3 2 2 2" xfId="8328" xr:uid="{00000000-0005-0000-0000-0000570C0000}"/>
    <cellStyle name="SAPBEXaggData 3 2 2 2 2" xfId="15073" xr:uid="{10E008CC-FC8A-4317-BD45-33CA4275F3D0}"/>
    <cellStyle name="SAPBEXaggData 3 2 2 3" xfId="11660" xr:uid="{10ECB4AB-992F-4066-96A8-0DDEBBCC1965}"/>
    <cellStyle name="SAPBEXaggData 3 2 3" xfId="6310" xr:uid="{00000000-0005-0000-0000-0000560C0000}"/>
    <cellStyle name="SAPBEXaggData 3 2 3 2" xfId="13061" xr:uid="{AB8A50AF-56EE-4492-9B92-7A829BD4024D}"/>
    <cellStyle name="SAPBEXaggData 3 2 4" xfId="9648" xr:uid="{6B2DC5A1-5C3E-4F53-ACBF-0FA349434012}"/>
    <cellStyle name="SAPBEXaggData 3 3" xfId="4060" xr:uid="{00000000-0005-0000-0000-0000580C0000}"/>
    <cellStyle name="SAPBEXaggData 3 3 2" xfId="7549" xr:uid="{00000000-0005-0000-0000-0000580C0000}"/>
    <cellStyle name="SAPBEXaggData 3 3 2 2" xfId="14298" xr:uid="{B2632E6F-95D8-4D3E-B190-D708AFCE27EF}"/>
    <cellStyle name="SAPBEXaggData 3 3 3" xfId="10885" xr:uid="{65731FBF-BB33-4EC4-8222-D11F12E35BAE}"/>
    <cellStyle name="SAPBEXaggData 3 4" xfId="3267" xr:uid="{00000000-0005-0000-0000-0000590C0000}"/>
    <cellStyle name="SAPBEXaggData 3 4 2" xfId="6756" xr:uid="{00000000-0005-0000-0000-0000590C0000}"/>
    <cellStyle name="SAPBEXaggData 3 4 2 2" xfId="13506" xr:uid="{728E6D2B-921D-4C2A-ACBA-47BEC4E0D3EF}"/>
    <cellStyle name="SAPBEXaggData 3 4 3" xfId="10093" xr:uid="{9393D8F5-EE31-48DD-9521-0CB1863FF1D3}"/>
    <cellStyle name="SAPBEXaggData 3 5" xfId="5633" xr:uid="{00000000-0005-0000-0000-0000550C0000}"/>
    <cellStyle name="SAPBEXaggData 3 5 2" xfId="12388" xr:uid="{FF1702D8-D880-40E4-98B8-CB2377987957}"/>
    <cellStyle name="SAPBEXaggData 3 6" xfId="8976" xr:uid="{99A36FF4-E417-4960-875C-20051473075F}"/>
    <cellStyle name="SAPBEXaggData 4" xfId="1945" xr:uid="{00000000-0005-0000-0000-00005A0C0000}"/>
    <cellStyle name="SAPBEXaggData 4 2" xfId="2715" xr:uid="{00000000-0005-0000-0000-00005B0C0000}"/>
    <cellStyle name="SAPBEXaggData 4 2 2" xfId="4737" xr:uid="{00000000-0005-0000-0000-00005C0C0000}"/>
    <cellStyle name="SAPBEXaggData 4 2 2 2" xfId="8226" xr:uid="{00000000-0005-0000-0000-00005C0C0000}"/>
    <cellStyle name="SAPBEXaggData 4 2 2 2 2" xfId="14971" xr:uid="{29A42600-09B7-4C18-9517-ACAD0406F01D}"/>
    <cellStyle name="SAPBEXaggData 4 2 2 3" xfId="11558" xr:uid="{856CEC17-6D77-4084-B481-9DF2B71E7EB5}"/>
    <cellStyle name="SAPBEXaggData 4 2 3" xfId="6207" xr:uid="{00000000-0005-0000-0000-00005B0C0000}"/>
    <cellStyle name="SAPBEXaggData 4 2 3 2" xfId="12958" xr:uid="{2922E710-1EE9-4330-8C6A-373F5791CD14}"/>
    <cellStyle name="SAPBEXaggData 4 2 4" xfId="9545" xr:uid="{E5381A8A-2FF0-498D-A24E-8F022333E019}"/>
    <cellStyle name="SAPBEXaggData 4 3" xfId="3956" xr:uid="{00000000-0005-0000-0000-00005D0C0000}"/>
    <cellStyle name="SAPBEXaggData 4 3 2" xfId="7445" xr:uid="{00000000-0005-0000-0000-00005D0C0000}"/>
    <cellStyle name="SAPBEXaggData 4 3 2 2" xfId="14194" xr:uid="{CF39656E-7BC4-4738-B589-1A2E396C8FE8}"/>
    <cellStyle name="SAPBEXaggData 4 3 3" xfId="10781" xr:uid="{BF4323B9-6819-459A-887E-B65F88AEFF76}"/>
    <cellStyle name="SAPBEXaggData 4 4" xfId="4268" xr:uid="{00000000-0005-0000-0000-00005E0C0000}"/>
    <cellStyle name="SAPBEXaggData 4 4 2" xfId="7757" xr:uid="{00000000-0005-0000-0000-00005E0C0000}"/>
    <cellStyle name="SAPBEXaggData 4 4 2 2" xfId="14504" xr:uid="{D20B95D8-D1C1-4CAB-B22B-1F65760CB724}"/>
    <cellStyle name="SAPBEXaggData 4 4 3" xfId="11091" xr:uid="{A44E9CE9-43B8-4AEF-B3E7-E2A5BC67234E}"/>
    <cellStyle name="SAPBEXaggData 4 5" xfId="5530" xr:uid="{00000000-0005-0000-0000-00005A0C0000}"/>
    <cellStyle name="SAPBEXaggData 4 5 2" xfId="12285" xr:uid="{17633552-F56C-4866-B4B3-15984FA874FC}"/>
    <cellStyle name="SAPBEXaggData 4 6" xfId="8873" xr:uid="{077C0E6E-189B-48AA-B108-82B550184873}"/>
    <cellStyle name="SAPBEXaggData 5" xfId="1969" xr:uid="{00000000-0005-0000-0000-00005F0C0000}"/>
    <cellStyle name="SAPBEXaggData 5 2" xfId="2739" xr:uid="{00000000-0005-0000-0000-0000600C0000}"/>
    <cellStyle name="SAPBEXaggData 5 2 2" xfId="4761" xr:uid="{00000000-0005-0000-0000-0000610C0000}"/>
    <cellStyle name="SAPBEXaggData 5 2 2 2" xfId="8250" xr:uid="{00000000-0005-0000-0000-0000610C0000}"/>
    <cellStyle name="SAPBEXaggData 5 2 2 2 2" xfId="14995" xr:uid="{D4C41F90-C6BE-479E-AD7F-1D6629E08C6A}"/>
    <cellStyle name="SAPBEXaggData 5 2 2 3" xfId="11582" xr:uid="{59F6EF1D-9550-4055-BA86-CF01E9B84EFA}"/>
    <cellStyle name="SAPBEXaggData 5 2 3" xfId="6231" xr:uid="{00000000-0005-0000-0000-0000600C0000}"/>
    <cellStyle name="SAPBEXaggData 5 2 3 2" xfId="12982" xr:uid="{0E207659-713B-4BF6-8047-81DC5B099684}"/>
    <cellStyle name="SAPBEXaggData 5 2 4" xfId="9569" xr:uid="{9E18BE38-968B-4095-B5DE-46D7FC34E453}"/>
    <cellStyle name="SAPBEXaggData 5 3" xfId="3980" xr:uid="{00000000-0005-0000-0000-0000620C0000}"/>
    <cellStyle name="SAPBEXaggData 5 3 2" xfId="7469" xr:uid="{00000000-0005-0000-0000-0000620C0000}"/>
    <cellStyle name="SAPBEXaggData 5 3 2 2" xfId="14218" xr:uid="{A4469371-38D2-446A-B571-ACC83DC5F87C}"/>
    <cellStyle name="SAPBEXaggData 5 3 3" xfId="10805" xr:uid="{5A9CBB75-56D3-4E18-A3DF-1E0525EA2ABE}"/>
    <cellStyle name="SAPBEXaggData 5 4" xfId="4258" xr:uid="{00000000-0005-0000-0000-0000630C0000}"/>
    <cellStyle name="SAPBEXaggData 5 4 2" xfId="7747" xr:uid="{00000000-0005-0000-0000-0000630C0000}"/>
    <cellStyle name="SAPBEXaggData 5 4 2 2" xfId="14494" xr:uid="{27779B97-1567-4D36-BAF9-A255E75E4842}"/>
    <cellStyle name="SAPBEXaggData 5 4 3" xfId="11081" xr:uid="{AC30DB01-679F-4404-9ADE-7B3F82B30F91}"/>
    <cellStyle name="SAPBEXaggData 5 5" xfId="5554" xr:uid="{00000000-0005-0000-0000-00005F0C0000}"/>
    <cellStyle name="SAPBEXaggData 5 5 2" xfId="12309" xr:uid="{D1F27D9B-023C-44AA-88A4-68E9F9AD64E3}"/>
    <cellStyle name="SAPBEXaggData 5 6" xfId="8897" xr:uid="{FC0B985D-798E-4E88-A804-BB664A39868A}"/>
    <cellStyle name="SAPBEXaggData 6" xfId="2330" xr:uid="{00000000-0005-0000-0000-0000640C0000}"/>
    <cellStyle name="SAPBEXaggData 6 2" xfId="4365" xr:uid="{00000000-0005-0000-0000-0000650C0000}"/>
    <cellStyle name="SAPBEXaggData 6 2 2" xfId="7854" xr:uid="{00000000-0005-0000-0000-0000650C0000}"/>
    <cellStyle name="SAPBEXaggData 6 2 2 2" xfId="14599" xr:uid="{456A4A88-6895-4505-B577-A5C234233170}"/>
    <cellStyle name="SAPBEXaggData 6 2 3" xfId="11186" xr:uid="{41D4AFF0-46C6-4DD6-82ED-48E33D4F8A51}"/>
    <cellStyle name="SAPBEXaggData 6 3" xfId="5831" xr:uid="{00000000-0005-0000-0000-0000640C0000}"/>
    <cellStyle name="SAPBEXaggData 6 3 2" xfId="12582" xr:uid="{BFD07713-251D-4C2C-BA41-7C03314FD57C}"/>
    <cellStyle name="SAPBEXaggData 6 4" xfId="9169" xr:uid="{A549A294-D8AC-4473-A19F-7E6560601893}"/>
    <cellStyle name="SAPBEXaggData 7" xfId="3523" xr:uid="{00000000-0005-0000-0000-0000660C0000}"/>
    <cellStyle name="SAPBEXaggData 7 2" xfId="7012" xr:uid="{00000000-0005-0000-0000-0000660C0000}"/>
    <cellStyle name="SAPBEXaggData 7 2 2" xfId="13762" xr:uid="{8DF6E40B-5132-4985-9839-2D73B3DA0067}"/>
    <cellStyle name="SAPBEXaggData 7 3" xfId="10349" xr:uid="{2C3A2B35-0D0D-4651-B9B8-7B477E01E291}"/>
    <cellStyle name="SAPBEXaggData 8" xfId="3400" xr:uid="{00000000-0005-0000-0000-0000670C0000}"/>
    <cellStyle name="SAPBEXaggData 8 2" xfId="6889" xr:uid="{00000000-0005-0000-0000-0000670C0000}"/>
    <cellStyle name="SAPBEXaggData 8 2 2" xfId="13639" xr:uid="{99E5DB55-7FC3-4FC9-B961-138B9672E3A8}"/>
    <cellStyle name="SAPBEXaggData 8 3" xfId="10226" xr:uid="{FE8084F4-FA38-43FC-B131-06A4B286AAF7}"/>
    <cellStyle name="SAPBEXaggData 9" xfId="5146" xr:uid="{00000000-0005-0000-0000-00004F0C0000}"/>
    <cellStyle name="SAPBEXaggData 9 2" xfId="11909" xr:uid="{2E6ACF52-0FA9-41B5-8494-54C29B25EAB3}"/>
    <cellStyle name="SAPBEXaggDataEmph" xfId="1423" xr:uid="{00000000-0005-0000-0000-0000680C0000}"/>
    <cellStyle name="SAPBEXaggDataEmph 2" xfId="2078" xr:uid="{00000000-0005-0000-0000-0000690C0000}"/>
    <cellStyle name="SAPBEXaggDataEmph 2 2" xfId="2845" xr:uid="{00000000-0005-0000-0000-00006A0C0000}"/>
    <cellStyle name="SAPBEXaggDataEmph 2 2 2" xfId="4865" xr:uid="{00000000-0005-0000-0000-00006B0C0000}"/>
    <cellStyle name="SAPBEXaggDataEmph 2 2 2 2" xfId="8354" xr:uid="{00000000-0005-0000-0000-00006B0C0000}"/>
    <cellStyle name="SAPBEXaggDataEmph 2 2 2 2 2" xfId="15099" xr:uid="{88EF824B-6798-4857-9221-E9A66A920505}"/>
    <cellStyle name="SAPBEXaggDataEmph 2 2 2 3" xfId="11686" xr:uid="{46A36705-1025-4B35-B9D2-05FC451BD34E}"/>
    <cellStyle name="SAPBEXaggDataEmph 2 2 3" xfId="6334" xr:uid="{00000000-0005-0000-0000-00006A0C0000}"/>
    <cellStyle name="SAPBEXaggDataEmph 2 2 3 2" xfId="13085" xr:uid="{513B8A6C-45C5-475F-A1B3-CA01ABFA56D5}"/>
    <cellStyle name="SAPBEXaggDataEmph 2 2 4" xfId="9672" xr:uid="{FB0516D4-8D52-4643-8A8B-E2CF37B25267}"/>
    <cellStyle name="SAPBEXaggDataEmph 2 3" xfId="4086" xr:uid="{00000000-0005-0000-0000-00006C0C0000}"/>
    <cellStyle name="SAPBEXaggDataEmph 2 3 2" xfId="7575" xr:uid="{00000000-0005-0000-0000-00006C0C0000}"/>
    <cellStyle name="SAPBEXaggDataEmph 2 3 2 2" xfId="14324" xr:uid="{A6110DCB-A357-4E2B-B068-8DF558407718}"/>
    <cellStyle name="SAPBEXaggDataEmph 2 3 3" xfId="10911" xr:uid="{D6EBF00B-B4E8-4801-93A7-8CAE0FFD7F42}"/>
    <cellStyle name="SAPBEXaggDataEmph 2 4" xfId="3008" xr:uid="{00000000-0005-0000-0000-00006D0C0000}"/>
    <cellStyle name="SAPBEXaggDataEmph 2 4 2" xfId="6497" xr:uid="{00000000-0005-0000-0000-00006D0C0000}"/>
    <cellStyle name="SAPBEXaggDataEmph 2 4 2 2" xfId="13247" xr:uid="{815636DF-8147-42FA-B2FC-581435BE5900}"/>
    <cellStyle name="SAPBEXaggDataEmph 2 4 3" xfId="9834" xr:uid="{1D947F91-4E7C-453D-A9D3-2E62F386355A}"/>
    <cellStyle name="SAPBEXaggDataEmph 2 5" xfId="5657" xr:uid="{00000000-0005-0000-0000-0000690C0000}"/>
    <cellStyle name="SAPBEXaggDataEmph 2 5 2" xfId="12412" xr:uid="{A2271B70-A932-4088-AF55-527E5C8A4F8E}"/>
    <cellStyle name="SAPBEXaggDataEmph 2 6" xfId="9000" xr:uid="{09D93E59-5EFF-480E-8F98-6EBECE8D755C}"/>
    <cellStyle name="SAPBEXaggDataEmph 3" xfId="1904" xr:uid="{00000000-0005-0000-0000-00006E0C0000}"/>
    <cellStyle name="SAPBEXaggDataEmph 3 2" xfId="2674" xr:uid="{00000000-0005-0000-0000-00006F0C0000}"/>
    <cellStyle name="SAPBEXaggDataEmph 3 2 2" xfId="4696" xr:uid="{00000000-0005-0000-0000-0000700C0000}"/>
    <cellStyle name="SAPBEXaggDataEmph 3 2 2 2" xfId="8185" xr:uid="{00000000-0005-0000-0000-0000700C0000}"/>
    <cellStyle name="SAPBEXaggDataEmph 3 2 2 2 2" xfId="14930" xr:uid="{AFE9B37C-D4CE-4CB9-B8A9-98A14FA59FE7}"/>
    <cellStyle name="SAPBEXaggDataEmph 3 2 2 3" xfId="11517" xr:uid="{E62F319A-AC6E-403D-A184-719AC3EA37CD}"/>
    <cellStyle name="SAPBEXaggDataEmph 3 2 3" xfId="6166" xr:uid="{00000000-0005-0000-0000-00006F0C0000}"/>
    <cellStyle name="SAPBEXaggDataEmph 3 2 3 2" xfId="12917" xr:uid="{868EA671-E1D2-48B5-BBE2-2CAF9104073A}"/>
    <cellStyle name="SAPBEXaggDataEmph 3 2 4" xfId="9504" xr:uid="{547682BC-101C-46D7-AE16-BD5B33004600}"/>
    <cellStyle name="SAPBEXaggDataEmph 3 3" xfId="3915" xr:uid="{00000000-0005-0000-0000-0000710C0000}"/>
    <cellStyle name="SAPBEXaggDataEmph 3 3 2" xfId="7404" xr:uid="{00000000-0005-0000-0000-0000710C0000}"/>
    <cellStyle name="SAPBEXaggDataEmph 3 3 2 2" xfId="14153" xr:uid="{D6043A47-2FE2-4B32-AE6F-424D845858E5}"/>
    <cellStyle name="SAPBEXaggDataEmph 3 3 3" xfId="10740" xr:uid="{156B03A3-5D10-4128-A3FC-0569968AF6C6}"/>
    <cellStyle name="SAPBEXaggDataEmph 3 4" xfId="2978" xr:uid="{00000000-0005-0000-0000-0000720C0000}"/>
    <cellStyle name="SAPBEXaggDataEmph 3 4 2" xfId="6467" xr:uid="{00000000-0005-0000-0000-0000720C0000}"/>
    <cellStyle name="SAPBEXaggDataEmph 3 4 2 2" xfId="13217" xr:uid="{24FC8663-76F1-4D1A-8C2A-07465111DEC5}"/>
    <cellStyle name="SAPBEXaggDataEmph 3 4 3" xfId="9804" xr:uid="{DC70F4C4-C0BB-4230-A4F2-EB6F912EDD6C}"/>
    <cellStyle name="SAPBEXaggDataEmph 3 5" xfId="5489" xr:uid="{00000000-0005-0000-0000-00006E0C0000}"/>
    <cellStyle name="SAPBEXaggDataEmph 3 5 2" xfId="12244" xr:uid="{888086FB-BEA5-461E-A783-38309A3390C2}"/>
    <cellStyle name="SAPBEXaggDataEmph 3 6" xfId="8832" xr:uid="{862B3F55-21DF-4A36-A878-D36B96B18E45}"/>
    <cellStyle name="SAPBEXaggDataEmph 4" xfId="2140" xr:uid="{00000000-0005-0000-0000-0000730C0000}"/>
    <cellStyle name="SAPBEXaggDataEmph 4 2" xfId="2906" xr:uid="{00000000-0005-0000-0000-0000740C0000}"/>
    <cellStyle name="SAPBEXaggDataEmph 4 2 2" xfId="4924" xr:uid="{00000000-0005-0000-0000-0000750C0000}"/>
    <cellStyle name="SAPBEXaggDataEmph 4 2 2 2" xfId="8413" xr:uid="{00000000-0005-0000-0000-0000750C0000}"/>
    <cellStyle name="SAPBEXaggDataEmph 4 2 2 2 2" xfId="15158" xr:uid="{2DD03B59-F4EF-44E3-880F-1E6FAB11D75D}"/>
    <cellStyle name="SAPBEXaggDataEmph 4 2 2 3" xfId="11745" xr:uid="{92293145-E683-48F4-AC40-E056EFCA86E3}"/>
    <cellStyle name="SAPBEXaggDataEmph 4 2 3" xfId="6395" xr:uid="{00000000-0005-0000-0000-0000740C0000}"/>
    <cellStyle name="SAPBEXaggDataEmph 4 2 3 2" xfId="13146" xr:uid="{71369128-96EB-410D-AAE0-41D2F25BA7EA}"/>
    <cellStyle name="SAPBEXaggDataEmph 4 2 4" xfId="9733" xr:uid="{4C83D53C-1BDD-4240-9395-AF04040E7F52}"/>
    <cellStyle name="SAPBEXaggDataEmph 4 3" xfId="4145" xr:uid="{00000000-0005-0000-0000-0000760C0000}"/>
    <cellStyle name="SAPBEXaggDataEmph 4 3 2" xfId="7634" xr:uid="{00000000-0005-0000-0000-0000760C0000}"/>
    <cellStyle name="SAPBEXaggDataEmph 4 3 2 2" xfId="14383" xr:uid="{0C049A54-E92C-4988-8FE2-8A00E3FBDA6B}"/>
    <cellStyle name="SAPBEXaggDataEmph 4 3 3" xfId="10970" xr:uid="{4C0D4F68-AEC9-4059-9243-52483E11B3DD}"/>
    <cellStyle name="SAPBEXaggDataEmph 4 4" xfId="3238" xr:uid="{00000000-0005-0000-0000-0000770C0000}"/>
    <cellStyle name="SAPBEXaggDataEmph 4 4 2" xfId="6727" xr:uid="{00000000-0005-0000-0000-0000770C0000}"/>
    <cellStyle name="SAPBEXaggDataEmph 4 4 2 2" xfId="13477" xr:uid="{062C1773-071A-47E4-8246-69F1C1E84E1F}"/>
    <cellStyle name="SAPBEXaggDataEmph 4 4 3" xfId="10064" xr:uid="{C7EDA846-6370-4BEE-983E-FD897D803234}"/>
    <cellStyle name="SAPBEXaggDataEmph 4 5" xfId="5719" xr:uid="{00000000-0005-0000-0000-0000730C0000}"/>
    <cellStyle name="SAPBEXaggDataEmph 4 5 2" xfId="12473" xr:uid="{553F12AC-81F2-47AB-86F8-AEAA57BBB18B}"/>
    <cellStyle name="SAPBEXaggDataEmph 4 6" xfId="9061" xr:uid="{CA7F74EF-FD43-4C60-BBAA-037554BA2E73}"/>
    <cellStyle name="SAPBEXaggDataEmph 5" xfId="1802" xr:uid="{00000000-0005-0000-0000-0000780C0000}"/>
    <cellStyle name="SAPBEXaggDataEmph 5 2" xfId="2572" xr:uid="{00000000-0005-0000-0000-0000790C0000}"/>
    <cellStyle name="SAPBEXaggDataEmph 5 2 2" xfId="4595" xr:uid="{00000000-0005-0000-0000-00007A0C0000}"/>
    <cellStyle name="SAPBEXaggDataEmph 5 2 2 2" xfId="8084" xr:uid="{00000000-0005-0000-0000-00007A0C0000}"/>
    <cellStyle name="SAPBEXaggDataEmph 5 2 2 2 2" xfId="14829" xr:uid="{A6F62CB6-5EC4-430E-84D4-F24F28CC3A28}"/>
    <cellStyle name="SAPBEXaggDataEmph 5 2 2 3" xfId="11416" xr:uid="{E988D628-D851-4240-B2F8-09DE0ACFF279}"/>
    <cellStyle name="SAPBEXaggDataEmph 5 2 3" xfId="6064" xr:uid="{00000000-0005-0000-0000-0000790C0000}"/>
    <cellStyle name="SAPBEXaggDataEmph 5 2 3 2" xfId="12815" xr:uid="{79873A3D-7B3E-4614-B965-B5AA2513007C}"/>
    <cellStyle name="SAPBEXaggDataEmph 5 2 4" xfId="9402" xr:uid="{0B1DC558-C8BB-48AC-BC1E-3C8927E76AD6}"/>
    <cellStyle name="SAPBEXaggDataEmph 5 3" xfId="3814" xr:uid="{00000000-0005-0000-0000-00007B0C0000}"/>
    <cellStyle name="SAPBEXaggDataEmph 5 3 2" xfId="7303" xr:uid="{00000000-0005-0000-0000-00007B0C0000}"/>
    <cellStyle name="SAPBEXaggDataEmph 5 3 2 2" xfId="14052" xr:uid="{111440B9-D3BE-4379-AB5F-4544DF7FA54C}"/>
    <cellStyle name="SAPBEXaggDataEmph 5 3 3" xfId="10639" xr:uid="{4ACFF0AD-7BDC-4861-A8FE-F4858E240F80}"/>
    <cellStyle name="SAPBEXaggDataEmph 5 4" xfId="3415" xr:uid="{00000000-0005-0000-0000-00007C0C0000}"/>
    <cellStyle name="SAPBEXaggDataEmph 5 4 2" xfId="6904" xr:uid="{00000000-0005-0000-0000-00007C0C0000}"/>
    <cellStyle name="SAPBEXaggDataEmph 5 4 2 2" xfId="13654" xr:uid="{F38B2823-3B50-48A6-90C2-CD1C03F5A2C4}"/>
    <cellStyle name="SAPBEXaggDataEmph 5 4 3" xfId="10241" xr:uid="{B72A925F-3399-4B39-94C3-BAB875110063}"/>
    <cellStyle name="SAPBEXaggDataEmph 5 5" xfId="5387" xr:uid="{00000000-0005-0000-0000-0000780C0000}"/>
    <cellStyle name="SAPBEXaggDataEmph 5 5 2" xfId="12142" xr:uid="{F72C8577-CBAF-4F94-8488-7C48C1FA91E0}"/>
    <cellStyle name="SAPBEXaggDataEmph 5 6" xfId="8730" xr:uid="{88D587B5-B30B-4FFA-A68B-6B6EF7A680DF}"/>
    <cellStyle name="SAPBEXaggDataEmph 6" xfId="2331" xr:uid="{00000000-0005-0000-0000-00007D0C0000}"/>
    <cellStyle name="SAPBEXaggDataEmph 6 2" xfId="4366" xr:uid="{00000000-0005-0000-0000-00007E0C0000}"/>
    <cellStyle name="SAPBEXaggDataEmph 6 2 2" xfId="7855" xr:uid="{00000000-0005-0000-0000-00007E0C0000}"/>
    <cellStyle name="SAPBEXaggDataEmph 6 2 2 2" xfId="14600" xr:uid="{5ACB5BD7-3B66-4337-B1B3-EA688D31E23C}"/>
    <cellStyle name="SAPBEXaggDataEmph 6 2 3" xfId="11187" xr:uid="{76BC67F6-7513-4E24-B5FF-AC3BCA751427}"/>
    <cellStyle name="SAPBEXaggDataEmph 6 3" xfId="5832" xr:uid="{00000000-0005-0000-0000-00007D0C0000}"/>
    <cellStyle name="SAPBEXaggDataEmph 6 3 2" xfId="12583" xr:uid="{BBCD5E4F-C1A2-4A6F-970B-58506FE904CC}"/>
    <cellStyle name="SAPBEXaggDataEmph 6 4" xfId="9170" xr:uid="{0ED1162A-3D59-47AB-88EE-F2DC491FDDD1}"/>
    <cellStyle name="SAPBEXaggDataEmph 7" xfId="3524" xr:uid="{00000000-0005-0000-0000-00007F0C0000}"/>
    <cellStyle name="SAPBEXaggDataEmph 7 2" xfId="7013" xr:uid="{00000000-0005-0000-0000-00007F0C0000}"/>
    <cellStyle name="SAPBEXaggDataEmph 7 2 2" xfId="13763" xr:uid="{D869BB07-CEAA-440E-9FD9-AE14E8B2B5AD}"/>
    <cellStyle name="SAPBEXaggDataEmph 7 3" xfId="10350" xr:uid="{B59DB6DA-F137-4241-8ECD-C201271F63EA}"/>
    <cellStyle name="SAPBEXaggDataEmph 8" xfId="2954" xr:uid="{00000000-0005-0000-0000-0000800C0000}"/>
    <cellStyle name="SAPBEXaggDataEmph 8 2" xfId="6443" xr:uid="{00000000-0005-0000-0000-0000800C0000}"/>
    <cellStyle name="SAPBEXaggDataEmph 8 2 2" xfId="13194" xr:uid="{182A0CE7-A391-4312-9A34-7E69E6975CA5}"/>
    <cellStyle name="SAPBEXaggDataEmph 8 3" xfId="9781" xr:uid="{43B86D5D-4F71-4D06-AF79-FA5A9E839A5C}"/>
    <cellStyle name="SAPBEXaggDataEmph 9" xfId="5147" xr:uid="{00000000-0005-0000-0000-0000680C0000}"/>
    <cellStyle name="SAPBEXaggDataEmph 9 2" xfId="11910" xr:uid="{5BDD6959-F804-4D00-9C02-7161779CDFBC}"/>
    <cellStyle name="SAPBEXaggItem" xfId="1424" xr:uid="{00000000-0005-0000-0000-0000810C0000}"/>
    <cellStyle name="SAPBEXaggItem 2" xfId="2079" xr:uid="{00000000-0005-0000-0000-0000820C0000}"/>
    <cellStyle name="SAPBEXaggItem 2 2" xfId="2846" xr:uid="{00000000-0005-0000-0000-0000830C0000}"/>
    <cellStyle name="SAPBEXaggItem 2 2 2" xfId="4866" xr:uid="{00000000-0005-0000-0000-0000840C0000}"/>
    <cellStyle name="SAPBEXaggItem 2 2 2 2" xfId="8355" xr:uid="{00000000-0005-0000-0000-0000840C0000}"/>
    <cellStyle name="SAPBEXaggItem 2 2 2 2 2" xfId="15100" xr:uid="{B7428990-18AB-4E21-9590-15371965FF3E}"/>
    <cellStyle name="SAPBEXaggItem 2 2 2 3" xfId="11687" xr:uid="{059B41BE-FA97-4916-BBC3-7BFB778A800E}"/>
    <cellStyle name="SAPBEXaggItem 2 2 3" xfId="6335" xr:uid="{00000000-0005-0000-0000-0000830C0000}"/>
    <cellStyle name="SAPBEXaggItem 2 2 3 2" xfId="13086" xr:uid="{7F5878A9-DE10-4BDC-86BA-96607B3EC2A4}"/>
    <cellStyle name="SAPBEXaggItem 2 2 4" xfId="9673" xr:uid="{5042CF60-285C-48D6-A458-D9FC5FD55509}"/>
    <cellStyle name="SAPBEXaggItem 2 3" xfId="4087" xr:uid="{00000000-0005-0000-0000-0000850C0000}"/>
    <cellStyle name="SAPBEXaggItem 2 3 2" xfId="7576" xr:uid="{00000000-0005-0000-0000-0000850C0000}"/>
    <cellStyle name="SAPBEXaggItem 2 3 2 2" xfId="14325" xr:uid="{1723A988-6650-4CB4-A8FE-905386F874E8}"/>
    <cellStyle name="SAPBEXaggItem 2 3 3" xfId="10912" xr:uid="{9DD07C7C-49DD-4FD5-AE9B-E59FF81AA8F8}"/>
    <cellStyle name="SAPBEXaggItem 2 4" xfId="122" xr:uid="{00000000-0005-0000-0000-0000860C0000}"/>
    <cellStyle name="SAPBEXaggItem 2 4 2" xfId="4997" xr:uid="{00000000-0005-0000-0000-0000860C0000}"/>
    <cellStyle name="SAPBEXaggItem 2 4 2 2" xfId="11811" xr:uid="{E1E3AAA3-E22A-4827-ACD9-5CC4EEAD02D4}"/>
    <cellStyle name="SAPBEXaggItem 2 4 3" xfId="8484" xr:uid="{0A1D0C0E-64D4-4E1F-BA62-C69760D68157}"/>
    <cellStyle name="SAPBEXaggItem 2 5" xfId="5658" xr:uid="{00000000-0005-0000-0000-0000820C0000}"/>
    <cellStyle name="SAPBEXaggItem 2 5 2" xfId="12413" xr:uid="{6C6DAFE9-D2CD-4EA0-8B82-8C906E84D662}"/>
    <cellStyle name="SAPBEXaggItem 2 6" xfId="9001" xr:uid="{4460E33E-3715-4467-945B-0A898EB7B438}"/>
    <cellStyle name="SAPBEXaggItem 3" xfId="1717" xr:uid="{00000000-0005-0000-0000-0000870C0000}"/>
    <cellStyle name="SAPBEXaggItem 3 2" xfId="2487" xr:uid="{00000000-0005-0000-0000-0000880C0000}"/>
    <cellStyle name="SAPBEXaggItem 3 2 2" xfId="4510" xr:uid="{00000000-0005-0000-0000-0000890C0000}"/>
    <cellStyle name="SAPBEXaggItem 3 2 2 2" xfId="7999" xr:uid="{00000000-0005-0000-0000-0000890C0000}"/>
    <cellStyle name="SAPBEXaggItem 3 2 2 2 2" xfId="14744" xr:uid="{8FC02F14-25B9-4013-B71B-AF3E41195E2A}"/>
    <cellStyle name="SAPBEXaggItem 3 2 2 3" xfId="11331" xr:uid="{453C1B5C-F2A2-43F7-BD6C-EDAEE2AFA70F}"/>
    <cellStyle name="SAPBEXaggItem 3 2 3" xfId="5980" xr:uid="{00000000-0005-0000-0000-0000880C0000}"/>
    <cellStyle name="SAPBEXaggItem 3 2 3 2" xfId="12731" xr:uid="{0178BC38-0DA6-4ACE-B3F6-C429826080D5}"/>
    <cellStyle name="SAPBEXaggItem 3 2 4" xfId="9318" xr:uid="{E211B723-6F8B-4703-B525-F9A58B92DB96}"/>
    <cellStyle name="SAPBEXaggItem 3 3" xfId="3729" xr:uid="{00000000-0005-0000-0000-00008A0C0000}"/>
    <cellStyle name="SAPBEXaggItem 3 3 2" xfId="7218" xr:uid="{00000000-0005-0000-0000-00008A0C0000}"/>
    <cellStyle name="SAPBEXaggItem 3 3 2 2" xfId="13967" xr:uid="{14CEE1D8-D8BD-4AC0-9580-2477EF4CE1A4}"/>
    <cellStyle name="SAPBEXaggItem 3 3 3" xfId="10554" xr:uid="{D3DCB7B0-4CCE-448B-BE2B-8D17628730A0}"/>
    <cellStyle name="SAPBEXaggItem 3 4" xfId="2984" xr:uid="{00000000-0005-0000-0000-00008B0C0000}"/>
    <cellStyle name="SAPBEXaggItem 3 4 2" xfId="6473" xr:uid="{00000000-0005-0000-0000-00008B0C0000}"/>
    <cellStyle name="SAPBEXaggItem 3 4 2 2" xfId="13223" xr:uid="{3A8C3B63-AE12-48C6-B282-A00CD373F03C}"/>
    <cellStyle name="SAPBEXaggItem 3 4 3" xfId="9810" xr:uid="{4C0805F8-B381-475C-9243-D7F69063885B}"/>
    <cellStyle name="SAPBEXaggItem 3 5" xfId="5303" xr:uid="{00000000-0005-0000-0000-0000870C0000}"/>
    <cellStyle name="SAPBEXaggItem 3 5 2" xfId="12058" xr:uid="{7B60DFC9-8B07-4DF0-8D6E-5B01E81C9FD1}"/>
    <cellStyle name="SAPBEXaggItem 3 6" xfId="8646" xr:uid="{FD349279-2534-43CE-B6B4-505CE34EF329}"/>
    <cellStyle name="SAPBEXaggItem 4" xfId="1837" xr:uid="{00000000-0005-0000-0000-00008C0C0000}"/>
    <cellStyle name="SAPBEXaggItem 4 2" xfId="2607" xr:uid="{00000000-0005-0000-0000-00008D0C0000}"/>
    <cellStyle name="SAPBEXaggItem 4 2 2" xfId="4630" xr:uid="{00000000-0005-0000-0000-00008E0C0000}"/>
    <cellStyle name="SAPBEXaggItem 4 2 2 2" xfId="8119" xr:uid="{00000000-0005-0000-0000-00008E0C0000}"/>
    <cellStyle name="SAPBEXaggItem 4 2 2 2 2" xfId="14864" xr:uid="{C5BAE7E5-4A8D-4B7B-A1DC-EA3E545BC971}"/>
    <cellStyle name="SAPBEXaggItem 4 2 2 3" xfId="11451" xr:uid="{001B0A91-B63F-4D70-B71C-97BE70DB2798}"/>
    <cellStyle name="SAPBEXaggItem 4 2 3" xfId="6099" xr:uid="{00000000-0005-0000-0000-00008D0C0000}"/>
    <cellStyle name="SAPBEXaggItem 4 2 3 2" xfId="12850" xr:uid="{17939264-F9D0-4D0B-8914-27854D41BC05}"/>
    <cellStyle name="SAPBEXaggItem 4 2 4" xfId="9437" xr:uid="{84637D3D-C714-463B-9040-8BA250116B5B}"/>
    <cellStyle name="SAPBEXaggItem 4 3" xfId="3849" xr:uid="{00000000-0005-0000-0000-00008F0C0000}"/>
    <cellStyle name="SAPBEXaggItem 4 3 2" xfId="7338" xr:uid="{00000000-0005-0000-0000-00008F0C0000}"/>
    <cellStyle name="SAPBEXaggItem 4 3 2 2" xfId="14087" xr:uid="{926D6E45-E91B-458C-8303-016999E4C029}"/>
    <cellStyle name="SAPBEXaggItem 4 3 3" xfId="10674" xr:uid="{A218C521-6B7F-4F6F-8EF5-7FA7BB6131B4}"/>
    <cellStyle name="SAPBEXaggItem 4 4" xfId="3579" xr:uid="{00000000-0005-0000-0000-0000900C0000}"/>
    <cellStyle name="SAPBEXaggItem 4 4 2" xfId="7068" xr:uid="{00000000-0005-0000-0000-0000900C0000}"/>
    <cellStyle name="SAPBEXaggItem 4 4 2 2" xfId="13817" xr:uid="{A3A1C87C-B3AA-4FAD-AAA9-A86EDE946BB7}"/>
    <cellStyle name="SAPBEXaggItem 4 4 3" xfId="10404" xr:uid="{A2D1D7A8-F85C-4A85-987F-02DC28FF6A0A}"/>
    <cellStyle name="SAPBEXaggItem 4 5" xfId="5422" xr:uid="{00000000-0005-0000-0000-00008C0C0000}"/>
    <cellStyle name="SAPBEXaggItem 4 5 2" xfId="12177" xr:uid="{B10749AA-4492-4F22-A506-803D80012699}"/>
    <cellStyle name="SAPBEXaggItem 4 6" xfId="8765" xr:uid="{13C1648A-FE52-4263-BE74-9D6CE51A3E2C}"/>
    <cellStyle name="SAPBEXaggItem 5" xfId="2020" xr:uid="{00000000-0005-0000-0000-0000910C0000}"/>
    <cellStyle name="SAPBEXaggItem 5 2" xfId="2787" xr:uid="{00000000-0005-0000-0000-0000920C0000}"/>
    <cellStyle name="SAPBEXaggItem 5 2 2" xfId="4809" xr:uid="{00000000-0005-0000-0000-0000930C0000}"/>
    <cellStyle name="SAPBEXaggItem 5 2 2 2" xfId="8298" xr:uid="{00000000-0005-0000-0000-0000930C0000}"/>
    <cellStyle name="SAPBEXaggItem 5 2 2 2 2" xfId="15043" xr:uid="{DA3F3FE2-B073-445F-91C8-9A5E3FE28829}"/>
    <cellStyle name="SAPBEXaggItem 5 2 2 3" xfId="11630" xr:uid="{26AD0393-A7E7-4ED7-B6BD-9F269F45C2B6}"/>
    <cellStyle name="SAPBEXaggItem 5 2 3" xfId="6278" xr:uid="{00000000-0005-0000-0000-0000920C0000}"/>
    <cellStyle name="SAPBEXaggItem 5 2 3 2" xfId="13029" xr:uid="{656A5DF0-9E72-47DA-BA9A-69C376FF1403}"/>
    <cellStyle name="SAPBEXaggItem 5 2 4" xfId="9616" xr:uid="{DE928CE8-5EAF-428C-B118-AA9382120CF8}"/>
    <cellStyle name="SAPBEXaggItem 5 3" xfId="4030" xr:uid="{00000000-0005-0000-0000-0000940C0000}"/>
    <cellStyle name="SAPBEXaggItem 5 3 2" xfId="7519" xr:uid="{00000000-0005-0000-0000-0000940C0000}"/>
    <cellStyle name="SAPBEXaggItem 5 3 2 2" xfId="14268" xr:uid="{70324255-9487-4AFE-9DB7-47512513ACA2}"/>
    <cellStyle name="SAPBEXaggItem 5 3 3" xfId="10855" xr:uid="{A32E6BFE-4137-4AFC-B4FC-F2644560D129}"/>
    <cellStyle name="SAPBEXaggItem 5 4" xfId="3283" xr:uid="{00000000-0005-0000-0000-0000950C0000}"/>
    <cellStyle name="SAPBEXaggItem 5 4 2" xfId="6772" xr:uid="{00000000-0005-0000-0000-0000950C0000}"/>
    <cellStyle name="SAPBEXaggItem 5 4 2 2" xfId="13522" xr:uid="{D9CAD7E0-9298-484B-83AE-340A353AE8C7}"/>
    <cellStyle name="SAPBEXaggItem 5 4 3" xfId="10109" xr:uid="{CD6FE1AE-8F0E-49F3-9B3F-B117E6AE79FE}"/>
    <cellStyle name="SAPBEXaggItem 5 5" xfId="5601" xr:uid="{00000000-0005-0000-0000-0000910C0000}"/>
    <cellStyle name="SAPBEXaggItem 5 5 2" xfId="12356" xr:uid="{3F7D68D9-F8CC-41EB-85F8-732EF7A9FD79}"/>
    <cellStyle name="SAPBEXaggItem 5 6" xfId="8944" xr:uid="{D86C90B0-3FDA-4C92-A213-6D91A3DE4886}"/>
    <cellStyle name="SAPBEXaggItem 6" xfId="2332" xr:uid="{00000000-0005-0000-0000-0000960C0000}"/>
    <cellStyle name="SAPBEXaggItem 6 2" xfId="4367" xr:uid="{00000000-0005-0000-0000-0000970C0000}"/>
    <cellStyle name="SAPBEXaggItem 6 2 2" xfId="7856" xr:uid="{00000000-0005-0000-0000-0000970C0000}"/>
    <cellStyle name="SAPBEXaggItem 6 2 2 2" xfId="14601" xr:uid="{5571DAE8-F0BF-4B08-B3B8-0B4A3827885B}"/>
    <cellStyle name="SAPBEXaggItem 6 2 3" xfId="11188" xr:uid="{47470339-138E-4C4D-8295-9A59375C6F10}"/>
    <cellStyle name="SAPBEXaggItem 6 3" xfId="5833" xr:uid="{00000000-0005-0000-0000-0000960C0000}"/>
    <cellStyle name="SAPBEXaggItem 6 3 2" xfId="12584" xr:uid="{8389DA7B-F943-4997-9943-30A9A9D4E965}"/>
    <cellStyle name="SAPBEXaggItem 6 4" xfId="9171" xr:uid="{EB4F9E42-ABC1-4818-8FB9-6DFC140DC456}"/>
    <cellStyle name="SAPBEXaggItem 7" xfId="3525" xr:uid="{00000000-0005-0000-0000-0000980C0000}"/>
    <cellStyle name="SAPBEXaggItem 7 2" xfId="7014" xr:uid="{00000000-0005-0000-0000-0000980C0000}"/>
    <cellStyle name="SAPBEXaggItem 7 2 2" xfId="13764" xr:uid="{9996B8B4-D4D5-4C85-A588-E09487C9F0FC}"/>
    <cellStyle name="SAPBEXaggItem 7 3" xfId="10351" xr:uid="{72F0AA57-5212-41D4-BE48-F8884A325EB5}"/>
    <cellStyle name="SAPBEXaggItem 8" xfId="3519" xr:uid="{00000000-0005-0000-0000-0000990C0000}"/>
    <cellStyle name="SAPBEXaggItem 8 2" xfId="7008" xr:uid="{00000000-0005-0000-0000-0000990C0000}"/>
    <cellStyle name="SAPBEXaggItem 8 2 2" xfId="13758" xr:uid="{30BC8EFE-23D1-4A07-AF92-685BC46AB7EA}"/>
    <cellStyle name="SAPBEXaggItem 8 3" xfId="10345" xr:uid="{9AAD9677-6910-48E2-9232-2634F4C7E017}"/>
    <cellStyle name="SAPBEXaggItem 9" xfId="5148" xr:uid="{00000000-0005-0000-0000-0000810C0000}"/>
    <cellStyle name="SAPBEXaggItem 9 2" xfId="11911" xr:uid="{78CE2ECB-F742-4BD3-9F64-A8E729C58EE7}"/>
    <cellStyle name="SAPBEXaggItemX" xfId="1425" xr:uid="{00000000-0005-0000-0000-00009A0C0000}"/>
    <cellStyle name="SAPBEXaggItemX 2" xfId="2080" xr:uid="{00000000-0005-0000-0000-00009B0C0000}"/>
    <cellStyle name="SAPBEXaggItemX 2 2" xfId="2847" xr:uid="{00000000-0005-0000-0000-00009C0C0000}"/>
    <cellStyle name="SAPBEXaggItemX 2 2 2" xfId="4867" xr:uid="{00000000-0005-0000-0000-00009D0C0000}"/>
    <cellStyle name="SAPBEXaggItemX 2 2 2 2" xfId="8356" xr:uid="{00000000-0005-0000-0000-00009D0C0000}"/>
    <cellStyle name="SAPBEXaggItemX 2 2 2 2 2" xfId="15101" xr:uid="{E9967EE9-6685-44C9-BD0C-CEA55018596F}"/>
    <cellStyle name="SAPBEXaggItemX 2 2 2 3" xfId="11688" xr:uid="{B60F6285-1BA4-4C83-A693-2F51F08D4E2D}"/>
    <cellStyle name="SAPBEXaggItemX 2 2 3" xfId="6336" xr:uid="{00000000-0005-0000-0000-00009C0C0000}"/>
    <cellStyle name="SAPBEXaggItemX 2 2 3 2" xfId="13087" xr:uid="{2188B092-8CE6-4966-9A29-C6C0BF38BB89}"/>
    <cellStyle name="SAPBEXaggItemX 2 2 4" xfId="9674" xr:uid="{EA7977D6-821A-47E6-B1B4-0F42ECCA4392}"/>
    <cellStyle name="SAPBEXaggItemX 2 3" xfId="4088" xr:uid="{00000000-0005-0000-0000-00009E0C0000}"/>
    <cellStyle name="SAPBEXaggItemX 2 3 2" xfId="7577" xr:uid="{00000000-0005-0000-0000-00009E0C0000}"/>
    <cellStyle name="SAPBEXaggItemX 2 3 2 2" xfId="14326" xr:uid="{A73E7CC1-CB95-4138-B017-3E33458C3751}"/>
    <cellStyle name="SAPBEXaggItemX 2 3 3" xfId="10913" xr:uid="{80690E09-7AD7-436D-BF1A-2CE81478FD18}"/>
    <cellStyle name="SAPBEXaggItemX 2 4" xfId="3262" xr:uid="{00000000-0005-0000-0000-00009F0C0000}"/>
    <cellStyle name="SAPBEXaggItemX 2 4 2" xfId="6751" xr:uid="{00000000-0005-0000-0000-00009F0C0000}"/>
    <cellStyle name="SAPBEXaggItemX 2 4 2 2" xfId="13501" xr:uid="{FC24D061-A875-4157-B3A7-6EE1EC0900D9}"/>
    <cellStyle name="SAPBEXaggItemX 2 4 3" xfId="10088" xr:uid="{C24FEAD9-3F9A-4BBD-AB19-5D74EC2FFA13}"/>
    <cellStyle name="SAPBEXaggItemX 2 5" xfId="5659" xr:uid="{00000000-0005-0000-0000-00009B0C0000}"/>
    <cellStyle name="SAPBEXaggItemX 2 5 2" xfId="12414" xr:uid="{33CB2D22-71A2-4464-8E6C-51D544C09D15}"/>
    <cellStyle name="SAPBEXaggItemX 2 6" xfId="9002" xr:uid="{4DDC1D52-3295-4D8F-B29A-A86F9DEBB674}"/>
    <cellStyle name="SAPBEXaggItemX 3" xfId="2051" xr:uid="{00000000-0005-0000-0000-0000A00C0000}"/>
    <cellStyle name="SAPBEXaggItemX 3 2" xfId="2818" xr:uid="{00000000-0005-0000-0000-0000A10C0000}"/>
    <cellStyle name="SAPBEXaggItemX 3 2 2" xfId="4838" xr:uid="{00000000-0005-0000-0000-0000A20C0000}"/>
    <cellStyle name="SAPBEXaggItemX 3 2 2 2" xfId="8327" xr:uid="{00000000-0005-0000-0000-0000A20C0000}"/>
    <cellStyle name="SAPBEXaggItemX 3 2 2 2 2" xfId="15072" xr:uid="{B55BAB81-CCB3-4BA9-BB4C-20F154DE8274}"/>
    <cellStyle name="SAPBEXaggItemX 3 2 2 3" xfId="11659" xr:uid="{E5D7D1F4-5B9A-48A1-AE67-3F176F6B7BE9}"/>
    <cellStyle name="SAPBEXaggItemX 3 2 3" xfId="6309" xr:uid="{00000000-0005-0000-0000-0000A10C0000}"/>
    <cellStyle name="SAPBEXaggItemX 3 2 3 2" xfId="13060" xr:uid="{D244AC1A-FDB1-47D1-8D05-D2C5BA1C9A58}"/>
    <cellStyle name="SAPBEXaggItemX 3 2 4" xfId="9647" xr:uid="{312FA82D-E574-4074-9335-37722A43EDDE}"/>
    <cellStyle name="SAPBEXaggItemX 3 3" xfId="4059" xr:uid="{00000000-0005-0000-0000-0000A30C0000}"/>
    <cellStyle name="SAPBEXaggItemX 3 3 2" xfId="7548" xr:uid="{00000000-0005-0000-0000-0000A30C0000}"/>
    <cellStyle name="SAPBEXaggItemX 3 3 2 2" xfId="14297" xr:uid="{F6945B6F-9E12-4378-80D5-E3A429840060}"/>
    <cellStyle name="SAPBEXaggItemX 3 3 3" xfId="10884" xr:uid="{2204E792-6D90-403A-BD48-768A977C9CFA}"/>
    <cellStyle name="SAPBEXaggItemX 3 4" xfId="3268" xr:uid="{00000000-0005-0000-0000-0000A40C0000}"/>
    <cellStyle name="SAPBEXaggItemX 3 4 2" xfId="6757" xr:uid="{00000000-0005-0000-0000-0000A40C0000}"/>
    <cellStyle name="SAPBEXaggItemX 3 4 2 2" xfId="13507" xr:uid="{27C8418B-2CD8-4B6A-BB44-47DE4B3EEAEA}"/>
    <cellStyle name="SAPBEXaggItemX 3 4 3" xfId="10094" xr:uid="{E4208A67-E7D8-4A34-83D1-BDE6C73F3180}"/>
    <cellStyle name="SAPBEXaggItemX 3 5" xfId="5632" xr:uid="{00000000-0005-0000-0000-0000A00C0000}"/>
    <cellStyle name="SAPBEXaggItemX 3 5 2" xfId="12387" xr:uid="{1CADED89-DA72-4D7A-840E-C1CE45A8F01F}"/>
    <cellStyle name="SAPBEXaggItemX 3 6" xfId="8975" xr:uid="{633614B8-9E42-477F-9AD1-22333E46309B}"/>
    <cellStyle name="SAPBEXaggItemX 4" xfId="2122" xr:uid="{00000000-0005-0000-0000-0000A50C0000}"/>
    <cellStyle name="SAPBEXaggItemX 4 2" xfId="2889" xr:uid="{00000000-0005-0000-0000-0000A60C0000}"/>
    <cellStyle name="SAPBEXaggItemX 4 2 2" xfId="4909" xr:uid="{00000000-0005-0000-0000-0000A70C0000}"/>
    <cellStyle name="SAPBEXaggItemX 4 2 2 2" xfId="8398" xr:uid="{00000000-0005-0000-0000-0000A70C0000}"/>
    <cellStyle name="SAPBEXaggItemX 4 2 2 2 2" xfId="15143" xr:uid="{94FD5843-466E-4B31-A21D-42C2CB1515BF}"/>
    <cellStyle name="SAPBEXaggItemX 4 2 2 3" xfId="11730" xr:uid="{2ACBED62-AA75-4832-BCA0-01CE56A6A691}"/>
    <cellStyle name="SAPBEXaggItemX 4 2 3" xfId="6378" xr:uid="{00000000-0005-0000-0000-0000A60C0000}"/>
    <cellStyle name="SAPBEXaggItemX 4 2 3 2" xfId="13129" xr:uid="{F9DF5D0D-F864-4681-86F2-8593BEA4E465}"/>
    <cellStyle name="SAPBEXaggItemX 4 2 4" xfId="9716" xr:uid="{05538FC9-A222-40AB-B83A-265A84EFEA3B}"/>
    <cellStyle name="SAPBEXaggItemX 4 3" xfId="4130" xr:uid="{00000000-0005-0000-0000-0000A80C0000}"/>
    <cellStyle name="SAPBEXaggItemX 4 3 2" xfId="7619" xr:uid="{00000000-0005-0000-0000-0000A80C0000}"/>
    <cellStyle name="SAPBEXaggItemX 4 3 2 2" xfId="14368" xr:uid="{7DF9A4B6-D65A-4703-9683-DA7B851BB3BF}"/>
    <cellStyle name="SAPBEXaggItemX 4 3 3" xfId="10955" xr:uid="{CE23BCF0-8161-45D5-A029-1DFDC519A983}"/>
    <cellStyle name="SAPBEXaggItemX 4 4" xfId="3466" xr:uid="{00000000-0005-0000-0000-0000A90C0000}"/>
    <cellStyle name="SAPBEXaggItemX 4 4 2" xfId="6955" xr:uid="{00000000-0005-0000-0000-0000A90C0000}"/>
    <cellStyle name="SAPBEXaggItemX 4 4 2 2" xfId="13705" xr:uid="{35F83D14-9812-422B-A75D-ABAA3FA293A0}"/>
    <cellStyle name="SAPBEXaggItemX 4 4 3" xfId="10292" xr:uid="{96DF3036-EC61-48D0-A1E7-8E1366553098}"/>
    <cellStyle name="SAPBEXaggItemX 4 5" xfId="5701" xr:uid="{00000000-0005-0000-0000-0000A50C0000}"/>
    <cellStyle name="SAPBEXaggItemX 4 5 2" xfId="12456" xr:uid="{BFC3BCDA-1635-446B-AB73-A9DFD9D57C2B}"/>
    <cellStyle name="SAPBEXaggItemX 4 6" xfId="9044" xr:uid="{639972CE-F919-4D08-A61A-CDC1D9AC406D}"/>
    <cellStyle name="SAPBEXaggItemX 5" xfId="1940" xr:uid="{00000000-0005-0000-0000-0000AA0C0000}"/>
    <cellStyle name="SAPBEXaggItemX 5 2" xfId="2710" xr:uid="{00000000-0005-0000-0000-0000AB0C0000}"/>
    <cellStyle name="SAPBEXaggItemX 5 2 2" xfId="4732" xr:uid="{00000000-0005-0000-0000-0000AC0C0000}"/>
    <cellStyle name="SAPBEXaggItemX 5 2 2 2" xfId="8221" xr:uid="{00000000-0005-0000-0000-0000AC0C0000}"/>
    <cellStyle name="SAPBEXaggItemX 5 2 2 2 2" xfId="14966" xr:uid="{11DF2BCE-139A-4740-B660-AF1FAE7C5997}"/>
    <cellStyle name="SAPBEXaggItemX 5 2 2 3" xfId="11553" xr:uid="{144204DD-BF0E-4E0E-B4C3-D479A53B1D8B}"/>
    <cellStyle name="SAPBEXaggItemX 5 2 3" xfId="6202" xr:uid="{00000000-0005-0000-0000-0000AB0C0000}"/>
    <cellStyle name="SAPBEXaggItemX 5 2 3 2" xfId="12953" xr:uid="{FEB1F47D-9F87-49E9-8163-F35439F69002}"/>
    <cellStyle name="SAPBEXaggItemX 5 2 4" xfId="9540" xr:uid="{4718FCEC-6C6A-40AC-B6E3-80B2A35A2D20}"/>
    <cellStyle name="SAPBEXaggItemX 5 3" xfId="3951" xr:uid="{00000000-0005-0000-0000-0000AD0C0000}"/>
    <cellStyle name="SAPBEXaggItemX 5 3 2" xfId="7440" xr:uid="{00000000-0005-0000-0000-0000AD0C0000}"/>
    <cellStyle name="SAPBEXaggItemX 5 3 2 2" xfId="14189" xr:uid="{8AC84180-518C-43DC-BE42-C0C431900FE7}"/>
    <cellStyle name="SAPBEXaggItemX 5 3 3" xfId="10776" xr:uid="{D0A28DF3-3909-420D-B7F8-FCC1D5C03338}"/>
    <cellStyle name="SAPBEXaggItemX 5 4" xfId="4235" xr:uid="{00000000-0005-0000-0000-0000AE0C0000}"/>
    <cellStyle name="SAPBEXaggItemX 5 4 2" xfId="7724" xr:uid="{00000000-0005-0000-0000-0000AE0C0000}"/>
    <cellStyle name="SAPBEXaggItemX 5 4 2 2" xfId="14471" xr:uid="{5E1344F0-46D4-43DC-B381-A45EB9B1ED2A}"/>
    <cellStyle name="SAPBEXaggItemX 5 4 3" xfId="11058" xr:uid="{B0A51EE2-3D63-4C6B-8307-25FEAE141BF0}"/>
    <cellStyle name="SAPBEXaggItemX 5 5" xfId="5525" xr:uid="{00000000-0005-0000-0000-0000AA0C0000}"/>
    <cellStyle name="SAPBEXaggItemX 5 5 2" xfId="12280" xr:uid="{5E747548-6251-4726-8216-0FF8C5369B8C}"/>
    <cellStyle name="SAPBEXaggItemX 5 6" xfId="8868" xr:uid="{2DC64C6D-745C-447A-A30B-295DBC2F2CAE}"/>
    <cellStyle name="SAPBEXaggItemX 6" xfId="2333" xr:uid="{00000000-0005-0000-0000-0000AF0C0000}"/>
    <cellStyle name="SAPBEXaggItemX 6 2" xfId="4368" xr:uid="{00000000-0005-0000-0000-0000B00C0000}"/>
    <cellStyle name="SAPBEXaggItemX 6 2 2" xfId="7857" xr:uid="{00000000-0005-0000-0000-0000B00C0000}"/>
    <cellStyle name="SAPBEXaggItemX 6 2 2 2" xfId="14602" xr:uid="{DE7650D6-1C45-41FB-AB5B-C64E60D7C107}"/>
    <cellStyle name="SAPBEXaggItemX 6 2 3" xfId="11189" xr:uid="{CCDACC77-0E1B-48C8-B020-3B83F5DC2885}"/>
    <cellStyle name="SAPBEXaggItemX 6 3" xfId="5834" xr:uid="{00000000-0005-0000-0000-0000AF0C0000}"/>
    <cellStyle name="SAPBEXaggItemX 6 3 2" xfId="12585" xr:uid="{8F23F4D7-9D96-48F1-A848-2689D267DEA6}"/>
    <cellStyle name="SAPBEXaggItemX 6 4" xfId="9172" xr:uid="{B10CD27F-FF6C-49BB-8068-F18FFEA479E6}"/>
    <cellStyle name="SAPBEXaggItemX 7" xfId="3526" xr:uid="{00000000-0005-0000-0000-0000B10C0000}"/>
    <cellStyle name="SAPBEXaggItemX 7 2" xfId="7015" xr:uid="{00000000-0005-0000-0000-0000B10C0000}"/>
    <cellStyle name="SAPBEXaggItemX 7 2 2" xfId="13765" xr:uid="{1350AAEA-223F-43F0-BDD9-856DC9EE89BD}"/>
    <cellStyle name="SAPBEXaggItemX 7 3" xfId="10352" xr:uid="{6502C1ED-A0B9-412E-8A18-935FB95D521A}"/>
    <cellStyle name="SAPBEXaggItemX 8" xfId="3518" xr:uid="{00000000-0005-0000-0000-0000B20C0000}"/>
    <cellStyle name="SAPBEXaggItemX 8 2" xfId="7007" xr:uid="{00000000-0005-0000-0000-0000B20C0000}"/>
    <cellStyle name="SAPBEXaggItemX 8 2 2" xfId="13757" xr:uid="{7CA57C80-BC86-440D-8775-D7198A29290A}"/>
    <cellStyle name="SAPBEXaggItemX 8 3" xfId="10344" xr:uid="{ACB947D1-E02E-4A0B-8F92-5D5017BEB8C4}"/>
    <cellStyle name="SAPBEXaggItemX 9" xfId="5149" xr:uid="{00000000-0005-0000-0000-00009A0C0000}"/>
    <cellStyle name="SAPBEXaggItemX 9 2" xfId="11912" xr:uid="{3845B478-C86D-46CD-9539-CDCB72968164}"/>
    <cellStyle name="SAPBEXchaText" xfId="1426" xr:uid="{00000000-0005-0000-0000-0000B30C0000}"/>
    <cellStyle name="SAPBEXexcBad7" xfId="1427" xr:uid="{00000000-0005-0000-0000-0000B40C0000}"/>
    <cellStyle name="SAPBEXexcBad7 2" xfId="2082" xr:uid="{00000000-0005-0000-0000-0000B50C0000}"/>
    <cellStyle name="SAPBEXexcBad7 2 2" xfId="2849" xr:uid="{00000000-0005-0000-0000-0000B60C0000}"/>
    <cellStyle name="SAPBEXexcBad7 2 2 2" xfId="4869" xr:uid="{00000000-0005-0000-0000-0000B70C0000}"/>
    <cellStyle name="SAPBEXexcBad7 2 2 2 2" xfId="8358" xr:uid="{00000000-0005-0000-0000-0000B70C0000}"/>
    <cellStyle name="SAPBEXexcBad7 2 2 2 2 2" xfId="15103" xr:uid="{1A2AE0F6-E8C9-4402-8661-0D1608F0B6F3}"/>
    <cellStyle name="SAPBEXexcBad7 2 2 2 3" xfId="11690" xr:uid="{6F0D0BB6-2A4A-48A1-832B-AD65B0993538}"/>
    <cellStyle name="SAPBEXexcBad7 2 2 3" xfId="6338" xr:uid="{00000000-0005-0000-0000-0000B60C0000}"/>
    <cellStyle name="SAPBEXexcBad7 2 2 3 2" xfId="13089" xr:uid="{E462ABB2-65E0-4E4B-9245-8B02D79E421A}"/>
    <cellStyle name="SAPBEXexcBad7 2 2 4" xfId="9676" xr:uid="{921E4240-F532-4B34-B2E0-76855D565597}"/>
    <cellStyle name="SAPBEXexcBad7 2 3" xfId="4090" xr:uid="{00000000-0005-0000-0000-0000B80C0000}"/>
    <cellStyle name="SAPBEXexcBad7 2 3 2" xfId="7579" xr:uid="{00000000-0005-0000-0000-0000B80C0000}"/>
    <cellStyle name="SAPBEXexcBad7 2 3 2 2" xfId="14328" xr:uid="{10449DF8-56CB-4E89-B67F-BBEC87025430}"/>
    <cellStyle name="SAPBEXexcBad7 2 3 3" xfId="10915" xr:uid="{E9969D41-D032-42E0-9D2D-2105194D0359}"/>
    <cellStyle name="SAPBEXexcBad7 2 4" xfId="3261" xr:uid="{00000000-0005-0000-0000-0000B90C0000}"/>
    <cellStyle name="SAPBEXexcBad7 2 4 2" xfId="6750" xr:uid="{00000000-0005-0000-0000-0000B90C0000}"/>
    <cellStyle name="SAPBEXexcBad7 2 4 2 2" xfId="13500" xr:uid="{7480E012-390F-4FF4-BD44-E4C8F75733E3}"/>
    <cellStyle name="SAPBEXexcBad7 2 4 3" xfId="10087" xr:uid="{4C51AC18-271C-4EE5-B5DE-CF16697EA692}"/>
    <cellStyle name="SAPBEXexcBad7 2 5" xfId="5661" xr:uid="{00000000-0005-0000-0000-0000B50C0000}"/>
    <cellStyle name="SAPBEXexcBad7 2 5 2" xfId="12416" xr:uid="{96922BA8-0DFF-4BC6-B0B6-94F35DC42C09}"/>
    <cellStyle name="SAPBEXexcBad7 2 6" xfId="9004" xr:uid="{F448D5A7-0055-4CFF-9EA3-23296DA8745E}"/>
    <cellStyle name="SAPBEXexcBad7 3" xfId="1716" xr:uid="{00000000-0005-0000-0000-0000BA0C0000}"/>
    <cellStyle name="SAPBEXexcBad7 3 2" xfId="2486" xr:uid="{00000000-0005-0000-0000-0000BB0C0000}"/>
    <cellStyle name="SAPBEXexcBad7 3 2 2" xfId="4509" xr:uid="{00000000-0005-0000-0000-0000BC0C0000}"/>
    <cellStyle name="SAPBEXexcBad7 3 2 2 2" xfId="7998" xr:uid="{00000000-0005-0000-0000-0000BC0C0000}"/>
    <cellStyle name="SAPBEXexcBad7 3 2 2 2 2" xfId="14743" xr:uid="{F2F015C8-2CD0-419A-87DC-02B5E97FA529}"/>
    <cellStyle name="SAPBEXexcBad7 3 2 2 3" xfId="11330" xr:uid="{A6820143-547A-452B-AE85-BF0FD3094ECC}"/>
    <cellStyle name="SAPBEXexcBad7 3 2 3" xfId="5979" xr:uid="{00000000-0005-0000-0000-0000BB0C0000}"/>
    <cellStyle name="SAPBEXexcBad7 3 2 3 2" xfId="12730" xr:uid="{41698290-9CE7-4F64-94B8-4D1E9D6FFFCD}"/>
    <cellStyle name="SAPBEXexcBad7 3 2 4" xfId="9317" xr:uid="{DDB0FB78-0663-45B3-A68A-AD8A8BF2D143}"/>
    <cellStyle name="SAPBEXexcBad7 3 3" xfId="3728" xr:uid="{00000000-0005-0000-0000-0000BD0C0000}"/>
    <cellStyle name="SAPBEXexcBad7 3 3 2" xfId="7217" xr:uid="{00000000-0005-0000-0000-0000BD0C0000}"/>
    <cellStyle name="SAPBEXexcBad7 3 3 2 2" xfId="13966" xr:uid="{B59C3FAA-09CA-4162-AEAA-0436015A988A}"/>
    <cellStyle name="SAPBEXexcBad7 3 3 3" xfId="10553" xr:uid="{B223E4A8-3F38-408A-A5DB-00C2EF6B8686}"/>
    <cellStyle name="SAPBEXexcBad7 3 4" xfId="3070" xr:uid="{00000000-0005-0000-0000-0000BE0C0000}"/>
    <cellStyle name="SAPBEXexcBad7 3 4 2" xfId="6559" xr:uid="{00000000-0005-0000-0000-0000BE0C0000}"/>
    <cellStyle name="SAPBEXexcBad7 3 4 2 2" xfId="13309" xr:uid="{01AA4F4E-BE8C-4B12-9F5A-73B67C31E686}"/>
    <cellStyle name="SAPBEXexcBad7 3 4 3" xfId="9896" xr:uid="{9ECFA6EF-9131-478A-A854-7C56EC641545}"/>
    <cellStyle name="SAPBEXexcBad7 3 5" xfId="5302" xr:uid="{00000000-0005-0000-0000-0000BA0C0000}"/>
    <cellStyle name="SAPBEXexcBad7 3 5 2" xfId="12057" xr:uid="{D4F2B023-D606-4335-952D-B8DD6C2E8640}"/>
    <cellStyle name="SAPBEXexcBad7 3 6" xfId="8645" xr:uid="{65848516-A8A3-4253-B516-0D905B46B6AE}"/>
    <cellStyle name="SAPBEXexcBad7 4" xfId="1783" xr:uid="{00000000-0005-0000-0000-0000BF0C0000}"/>
    <cellStyle name="SAPBEXexcBad7 4 2" xfId="2553" xr:uid="{00000000-0005-0000-0000-0000C00C0000}"/>
    <cellStyle name="SAPBEXexcBad7 4 2 2" xfId="4576" xr:uid="{00000000-0005-0000-0000-0000C10C0000}"/>
    <cellStyle name="SAPBEXexcBad7 4 2 2 2" xfId="8065" xr:uid="{00000000-0005-0000-0000-0000C10C0000}"/>
    <cellStyle name="SAPBEXexcBad7 4 2 2 2 2" xfId="14810" xr:uid="{9ADD0A65-4D25-4E11-A3A5-674BE6F09B7A}"/>
    <cellStyle name="SAPBEXexcBad7 4 2 2 3" xfId="11397" xr:uid="{46604331-BA7A-4E9C-A035-C20093B24D02}"/>
    <cellStyle name="SAPBEXexcBad7 4 2 3" xfId="6045" xr:uid="{00000000-0005-0000-0000-0000C00C0000}"/>
    <cellStyle name="SAPBEXexcBad7 4 2 3 2" xfId="12796" xr:uid="{FDA176F3-9068-4E21-9EC4-E680782CFB16}"/>
    <cellStyle name="SAPBEXexcBad7 4 2 4" xfId="9383" xr:uid="{3AD16FB2-FFFF-4B0E-B217-A9FD8FB53BCF}"/>
    <cellStyle name="SAPBEXexcBad7 4 3" xfId="3795" xr:uid="{00000000-0005-0000-0000-0000C20C0000}"/>
    <cellStyle name="SAPBEXexcBad7 4 3 2" xfId="7284" xr:uid="{00000000-0005-0000-0000-0000C20C0000}"/>
    <cellStyle name="SAPBEXexcBad7 4 3 2 2" xfId="14033" xr:uid="{8D85A677-8C94-4706-86E9-61A686B47985}"/>
    <cellStyle name="SAPBEXexcBad7 4 3 3" xfId="10620" xr:uid="{305D6536-93E5-4AF1-9BCE-50B6ECD8D26C}"/>
    <cellStyle name="SAPBEXexcBad7 4 4" xfId="3042" xr:uid="{00000000-0005-0000-0000-0000C30C0000}"/>
    <cellStyle name="SAPBEXexcBad7 4 4 2" xfId="6531" xr:uid="{00000000-0005-0000-0000-0000C30C0000}"/>
    <cellStyle name="SAPBEXexcBad7 4 4 2 2" xfId="13281" xr:uid="{BDC9AACD-9C11-455A-B647-F381035C339A}"/>
    <cellStyle name="SAPBEXexcBad7 4 4 3" xfId="9868" xr:uid="{9F9058CB-7859-4011-AB92-5C4FB7773D04}"/>
    <cellStyle name="SAPBEXexcBad7 4 5" xfId="5368" xr:uid="{00000000-0005-0000-0000-0000BF0C0000}"/>
    <cellStyle name="SAPBEXexcBad7 4 5 2" xfId="12123" xr:uid="{1C3DCA24-9608-4C7D-960A-2E95CA18BA7C}"/>
    <cellStyle name="SAPBEXexcBad7 4 6" xfId="8711" xr:uid="{63753D65-9BB9-468B-91BD-E02F9F6D4F7F}"/>
    <cellStyle name="SAPBEXexcBad7 5" xfId="1768" xr:uid="{00000000-0005-0000-0000-0000C40C0000}"/>
    <cellStyle name="SAPBEXexcBad7 5 2" xfId="2538" xr:uid="{00000000-0005-0000-0000-0000C50C0000}"/>
    <cellStyle name="SAPBEXexcBad7 5 2 2" xfId="4561" xr:uid="{00000000-0005-0000-0000-0000C60C0000}"/>
    <cellStyle name="SAPBEXexcBad7 5 2 2 2" xfId="8050" xr:uid="{00000000-0005-0000-0000-0000C60C0000}"/>
    <cellStyle name="SAPBEXexcBad7 5 2 2 2 2" xfId="14795" xr:uid="{B1AC2736-4DDC-41CB-995A-5424F2120A80}"/>
    <cellStyle name="SAPBEXexcBad7 5 2 2 3" xfId="11382" xr:uid="{E2D4AE5F-5F1D-41F4-93C9-E727D461AD19}"/>
    <cellStyle name="SAPBEXexcBad7 5 2 3" xfId="6031" xr:uid="{00000000-0005-0000-0000-0000C50C0000}"/>
    <cellStyle name="SAPBEXexcBad7 5 2 3 2" xfId="12782" xr:uid="{4B001A5E-2336-4D83-B5F2-9D92172DD423}"/>
    <cellStyle name="SAPBEXexcBad7 5 2 4" xfId="9369" xr:uid="{684A444B-3099-4964-B036-EE30A1C42710}"/>
    <cellStyle name="SAPBEXexcBad7 5 3" xfId="3780" xr:uid="{00000000-0005-0000-0000-0000C70C0000}"/>
    <cellStyle name="SAPBEXexcBad7 5 3 2" xfId="7269" xr:uid="{00000000-0005-0000-0000-0000C70C0000}"/>
    <cellStyle name="SAPBEXexcBad7 5 3 2 2" xfId="14018" xr:uid="{2629AD9C-2405-4E97-B4D7-B56C762FCCAA}"/>
    <cellStyle name="SAPBEXexcBad7 5 3 3" xfId="10605" xr:uid="{28BDAE21-DCD5-4C14-979D-8252B8558284}"/>
    <cellStyle name="SAPBEXexcBad7 5 4" xfId="3049" xr:uid="{00000000-0005-0000-0000-0000C80C0000}"/>
    <cellStyle name="SAPBEXexcBad7 5 4 2" xfId="6538" xr:uid="{00000000-0005-0000-0000-0000C80C0000}"/>
    <cellStyle name="SAPBEXexcBad7 5 4 2 2" xfId="13288" xr:uid="{F554D538-49A9-4B7D-B7C1-3BB1B44885FA}"/>
    <cellStyle name="SAPBEXexcBad7 5 4 3" xfId="9875" xr:uid="{E16EE20F-A449-44BD-A845-EC4B8E4E9D5F}"/>
    <cellStyle name="SAPBEXexcBad7 5 5" xfId="5354" xr:uid="{00000000-0005-0000-0000-0000C40C0000}"/>
    <cellStyle name="SAPBEXexcBad7 5 5 2" xfId="12109" xr:uid="{9D654F61-17A5-4C65-A9AE-22E8AB9A2885}"/>
    <cellStyle name="SAPBEXexcBad7 5 6" xfId="8697" xr:uid="{52BC6FC0-6CD6-4BDC-AA3F-56B2188AE5DA}"/>
    <cellStyle name="SAPBEXexcBad7 6" xfId="2334" xr:uid="{00000000-0005-0000-0000-0000C90C0000}"/>
    <cellStyle name="SAPBEXexcBad7 6 2" xfId="4369" xr:uid="{00000000-0005-0000-0000-0000CA0C0000}"/>
    <cellStyle name="SAPBEXexcBad7 6 2 2" xfId="7858" xr:uid="{00000000-0005-0000-0000-0000CA0C0000}"/>
    <cellStyle name="SAPBEXexcBad7 6 2 2 2" xfId="14603" xr:uid="{45ACA33C-B2FA-4750-A4D4-9FC002AD37D2}"/>
    <cellStyle name="SAPBEXexcBad7 6 2 3" xfId="11190" xr:uid="{143A3D65-62CD-4D8C-8571-4EAAC2DFDCE3}"/>
    <cellStyle name="SAPBEXexcBad7 6 3" xfId="5835" xr:uid="{00000000-0005-0000-0000-0000C90C0000}"/>
    <cellStyle name="SAPBEXexcBad7 6 3 2" xfId="12586" xr:uid="{3FAB03A8-B822-4529-8EC5-20CB3BFF16D4}"/>
    <cellStyle name="SAPBEXexcBad7 6 4" xfId="9173" xr:uid="{1AC6D1E8-BC32-43F8-97D0-7526D075F1BF}"/>
    <cellStyle name="SAPBEXexcBad7 7" xfId="3527" xr:uid="{00000000-0005-0000-0000-0000CB0C0000}"/>
    <cellStyle name="SAPBEXexcBad7 7 2" xfId="7016" xr:uid="{00000000-0005-0000-0000-0000CB0C0000}"/>
    <cellStyle name="SAPBEXexcBad7 7 2 2" xfId="13766" xr:uid="{0199B500-E728-4230-A67C-1FAB85769487}"/>
    <cellStyle name="SAPBEXexcBad7 7 3" xfId="10353" xr:uid="{EED5CF84-8DF1-48A8-9C87-9FEC9464A7D9}"/>
    <cellStyle name="SAPBEXexcBad7 8" xfId="3517" xr:uid="{00000000-0005-0000-0000-0000CC0C0000}"/>
    <cellStyle name="SAPBEXexcBad7 8 2" xfId="7006" xr:uid="{00000000-0005-0000-0000-0000CC0C0000}"/>
    <cellStyle name="SAPBEXexcBad7 8 2 2" xfId="13756" xr:uid="{BF6FE073-FF3A-4901-9F5E-C57BA277CB04}"/>
    <cellStyle name="SAPBEXexcBad7 8 3" xfId="10343" xr:uid="{11BF5EB3-5D2A-4943-80BF-570D86447B7A}"/>
    <cellStyle name="SAPBEXexcBad7 9" xfId="5150" xr:uid="{00000000-0005-0000-0000-0000B40C0000}"/>
    <cellStyle name="SAPBEXexcBad7 9 2" xfId="11913" xr:uid="{19B770A5-06CD-4895-AAA0-ACB31BBF239A}"/>
    <cellStyle name="SAPBEXexcBad8" xfId="1428" xr:uid="{00000000-0005-0000-0000-0000CD0C0000}"/>
    <cellStyle name="SAPBEXexcBad8 2" xfId="2083" xr:uid="{00000000-0005-0000-0000-0000CE0C0000}"/>
    <cellStyle name="SAPBEXexcBad8 2 2" xfId="2850" xr:uid="{00000000-0005-0000-0000-0000CF0C0000}"/>
    <cellStyle name="SAPBEXexcBad8 2 2 2" xfId="4870" xr:uid="{00000000-0005-0000-0000-0000D00C0000}"/>
    <cellStyle name="SAPBEXexcBad8 2 2 2 2" xfId="8359" xr:uid="{00000000-0005-0000-0000-0000D00C0000}"/>
    <cellStyle name="SAPBEXexcBad8 2 2 2 2 2" xfId="15104" xr:uid="{98014552-52D4-42AD-8E58-9BA956A2B62A}"/>
    <cellStyle name="SAPBEXexcBad8 2 2 2 3" xfId="11691" xr:uid="{1CE7F5D1-524B-4626-BB7F-B8BCE0EDDCF9}"/>
    <cellStyle name="SAPBEXexcBad8 2 2 3" xfId="6339" xr:uid="{00000000-0005-0000-0000-0000CF0C0000}"/>
    <cellStyle name="SAPBEXexcBad8 2 2 3 2" xfId="13090" xr:uid="{D22E5692-EFD5-44A2-832C-AC5C5258AEE1}"/>
    <cellStyle name="SAPBEXexcBad8 2 2 4" xfId="9677" xr:uid="{ACFAE0DE-2228-4D27-9400-066CC6B138E2}"/>
    <cellStyle name="SAPBEXexcBad8 2 3" xfId="4091" xr:uid="{00000000-0005-0000-0000-0000D10C0000}"/>
    <cellStyle name="SAPBEXexcBad8 2 3 2" xfId="7580" xr:uid="{00000000-0005-0000-0000-0000D10C0000}"/>
    <cellStyle name="SAPBEXexcBad8 2 3 2 2" xfId="14329" xr:uid="{E00767CC-EB48-4F5D-A0AC-87DC0D6D4855}"/>
    <cellStyle name="SAPBEXexcBad8 2 3 3" xfId="10916" xr:uid="{4225D7A2-2B2B-4650-BF22-AB34063C6533}"/>
    <cellStyle name="SAPBEXexcBad8 2 4" xfId="3426" xr:uid="{00000000-0005-0000-0000-0000D20C0000}"/>
    <cellStyle name="SAPBEXexcBad8 2 4 2" xfId="6915" xr:uid="{00000000-0005-0000-0000-0000D20C0000}"/>
    <cellStyle name="SAPBEXexcBad8 2 4 2 2" xfId="13665" xr:uid="{76777DAF-DEDD-433F-8BD3-050B4A8CD2C4}"/>
    <cellStyle name="SAPBEXexcBad8 2 4 3" xfId="10252" xr:uid="{A116B834-46D0-4667-8AE4-F33FEB842E59}"/>
    <cellStyle name="SAPBEXexcBad8 2 5" xfId="5662" xr:uid="{00000000-0005-0000-0000-0000CE0C0000}"/>
    <cellStyle name="SAPBEXexcBad8 2 5 2" xfId="12417" xr:uid="{B3F3676A-57B9-4A7A-AB09-6656EC23412E}"/>
    <cellStyle name="SAPBEXexcBad8 2 6" xfId="9005" xr:uid="{7DDCA4E9-964B-4D91-BA26-5334DF7DD70A}"/>
    <cellStyle name="SAPBEXexcBad8 3" xfId="2050" xr:uid="{00000000-0005-0000-0000-0000D30C0000}"/>
    <cellStyle name="SAPBEXexcBad8 3 2" xfId="2817" xr:uid="{00000000-0005-0000-0000-0000D40C0000}"/>
    <cellStyle name="SAPBEXexcBad8 3 2 2" xfId="4837" xr:uid="{00000000-0005-0000-0000-0000D50C0000}"/>
    <cellStyle name="SAPBEXexcBad8 3 2 2 2" xfId="8326" xr:uid="{00000000-0005-0000-0000-0000D50C0000}"/>
    <cellStyle name="SAPBEXexcBad8 3 2 2 2 2" xfId="15071" xr:uid="{1508C321-06AD-4B46-88A2-D538614AE440}"/>
    <cellStyle name="SAPBEXexcBad8 3 2 2 3" xfId="11658" xr:uid="{8EDA0C49-46B7-43B5-BF7B-1E8A4182FAAE}"/>
    <cellStyle name="SAPBEXexcBad8 3 2 3" xfId="6308" xr:uid="{00000000-0005-0000-0000-0000D40C0000}"/>
    <cellStyle name="SAPBEXexcBad8 3 2 3 2" xfId="13059" xr:uid="{CC3DC960-0AA4-4D9C-87E2-8B10F2A3C8F3}"/>
    <cellStyle name="SAPBEXexcBad8 3 2 4" xfId="9646" xr:uid="{D4324F8A-39AF-4712-9F15-AA2FE3ACF7AE}"/>
    <cellStyle name="SAPBEXexcBad8 3 3" xfId="4058" xr:uid="{00000000-0005-0000-0000-0000D60C0000}"/>
    <cellStyle name="SAPBEXexcBad8 3 3 2" xfId="7547" xr:uid="{00000000-0005-0000-0000-0000D60C0000}"/>
    <cellStyle name="SAPBEXexcBad8 3 3 2 2" xfId="14296" xr:uid="{4D0BAFB1-364C-4E74-95A0-B698E91A68E5}"/>
    <cellStyle name="SAPBEXexcBad8 3 3 3" xfId="10883" xr:uid="{358EB52A-C9F6-472E-AB0B-CB746C1DCFDD}"/>
    <cellStyle name="SAPBEXexcBad8 3 4" xfId="3428" xr:uid="{00000000-0005-0000-0000-0000D70C0000}"/>
    <cellStyle name="SAPBEXexcBad8 3 4 2" xfId="6917" xr:uid="{00000000-0005-0000-0000-0000D70C0000}"/>
    <cellStyle name="SAPBEXexcBad8 3 4 2 2" xfId="13667" xr:uid="{9ED89754-89CF-4A1B-B4CE-BC5DCD0E108F}"/>
    <cellStyle name="SAPBEXexcBad8 3 4 3" xfId="10254" xr:uid="{AED520AA-F78A-48C6-AE47-5B19D8B647F1}"/>
    <cellStyle name="SAPBEXexcBad8 3 5" xfId="5631" xr:uid="{00000000-0005-0000-0000-0000D30C0000}"/>
    <cellStyle name="SAPBEXexcBad8 3 5 2" xfId="12386" xr:uid="{0E2D50AD-6B60-4A27-B47D-50FA5048EA37}"/>
    <cellStyle name="SAPBEXexcBad8 3 6" xfId="8974" xr:uid="{C627E801-54B6-4AAB-ADB2-ACBE4E6D6C63}"/>
    <cellStyle name="SAPBEXexcBad8 4" xfId="1770" xr:uid="{00000000-0005-0000-0000-0000D80C0000}"/>
    <cellStyle name="SAPBEXexcBad8 4 2" xfId="2540" xr:uid="{00000000-0005-0000-0000-0000D90C0000}"/>
    <cellStyle name="SAPBEXexcBad8 4 2 2" xfId="4563" xr:uid="{00000000-0005-0000-0000-0000DA0C0000}"/>
    <cellStyle name="SAPBEXexcBad8 4 2 2 2" xfId="8052" xr:uid="{00000000-0005-0000-0000-0000DA0C0000}"/>
    <cellStyle name="SAPBEXexcBad8 4 2 2 2 2" xfId="14797" xr:uid="{CA08ADC5-B729-4015-B8FE-7B502128F35E}"/>
    <cellStyle name="SAPBEXexcBad8 4 2 2 3" xfId="11384" xr:uid="{F56C19B4-E189-4CF5-9961-AE001935454A}"/>
    <cellStyle name="SAPBEXexcBad8 4 2 3" xfId="6033" xr:uid="{00000000-0005-0000-0000-0000D90C0000}"/>
    <cellStyle name="SAPBEXexcBad8 4 2 3 2" xfId="12784" xr:uid="{FE34693E-6440-43BA-BB33-B607B83941F4}"/>
    <cellStyle name="SAPBEXexcBad8 4 2 4" xfId="9371" xr:uid="{50DAC866-C4CE-4F85-A6A4-DED898E6FE2F}"/>
    <cellStyle name="SAPBEXexcBad8 4 3" xfId="3782" xr:uid="{00000000-0005-0000-0000-0000DB0C0000}"/>
    <cellStyle name="SAPBEXexcBad8 4 3 2" xfId="7271" xr:uid="{00000000-0005-0000-0000-0000DB0C0000}"/>
    <cellStyle name="SAPBEXexcBad8 4 3 2 2" xfId="14020" xr:uid="{7FC64871-2FCA-416C-B3AC-9D2290ED033F}"/>
    <cellStyle name="SAPBEXexcBad8 4 3 3" xfId="10607" xr:uid="{69C06948-7883-46BC-B521-F6A1DBC16A74}"/>
    <cellStyle name="SAPBEXexcBad8 4 4" xfId="3596" xr:uid="{00000000-0005-0000-0000-0000DC0C0000}"/>
    <cellStyle name="SAPBEXexcBad8 4 4 2" xfId="7085" xr:uid="{00000000-0005-0000-0000-0000DC0C0000}"/>
    <cellStyle name="SAPBEXexcBad8 4 4 2 2" xfId="13834" xr:uid="{7507DB65-4CCB-4CF7-A210-01320B3676A4}"/>
    <cellStyle name="SAPBEXexcBad8 4 4 3" xfId="10421" xr:uid="{2B86FA75-E653-400C-9387-5A46515F9D45}"/>
    <cellStyle name="SAPBEXexcBad8 4 5" xfId="5356" xr:uid="{00000000-0005-0000-0000-0000D80C0000}"/>
    <cellStyle name="SAPBEXexcBad8 4 5 2" xfId="12111" xr:uid="{04051903-A359-4893-9727-9F30E92DA038}"/>
    <cellStyle name="SAPBEXexcBad8 4 6" xfId="8699" xr:uid="{C972B901-99B0-48C3-BF25-5A56B4EB753A}"/>
    <cellStyle name="SAPBEXexcBad8 5" xfId="1930" xr:uid="{00000000-0005-0000-0000-0000DD0C0000}"/>
    <cellStyle name="SAPBEXexcBad8 5 2" xfId="2700" xr:uid="{00000000-0005-0000-0000-0000DE0C0000}"/>
    <cellStyle name="SAPBEXexcBad8 5 2 2" xfId="4722" xr:uid="{00000000-0005-0000-0000-0000DF0C0000}"/>
    <cellStyle name="SAPBEXexcBad8 5 2 2 2" xfId="8211" xr:uid="{00000000-0005-0000-0000-0000DF0C0000}"/>
    <cellStyle name="SAPBEXexcBad8 5 2 2 2 2" xfId="14956" xr:uid="{C1178AB6-F394-4B85-BB78-44F6C198E1BD}"/>
    <cellStyle name="SAPBEXexcBad8 5 2 2 3" xfId="11543" xr:uid="{C9890538-1604-45F7-B8A9-191845898B76}"/>
    <cellStyle name="SAPBEXexcBad8 5 2 3" xfId="6192" xr:uid="{00000000-0005-0000-0000-0000DE0C0000}"/>
    <cellStyle name="SAPBEXexcBad8 5 2 3 2" xfId="12943" xr:uid="{C4819C82-561A-4CCC-B1E9-390412AB4159}"/>
    <cellStyle name="SAPBEXexcBad8 5 2 4" xfId="9530" xr:uid="{B63CC51A-C668-4B74-A092-B1834426DEE6}"/>
    <cellStyle name="SAPBEXexcBad8 5 3" xfId="3941" xr:uid="{00000000-0005-0000-0000-0000E00C0000}"/>
    <cellStyle name="SAPBEXexcBad8 5 3 2" xfId="7430" xr:uid="{00000000-0005-0000-0000-0000E00C0000}"/>
    <cellStyle name="SAPBEXexcBad8 5 3 2 2" xfId="14179" xr:uid="{DF2E5A30-B81E-483B-8C30-C628599B9CEA}"/>
    <cellStyle name="SAPBEXexcBad8 5 3 3" xfId="10766" xr:uid="{107FA1E6-164C-4C06-9966-986DE3E7D033}"/>
    <cellStyle name="SAPBEXexcBad8 5 4" xfId="4233" xr:uid="{00000000-0005-0000-0000-0000E10C0000}"/>
    <cellStyle name="SAPBEXexcBad8 5 4 2" xfId="7722" xr:uid="{00000000-0005-0000-0000-0000E10C0000}"/>
    <cellStyle name="SAPBEXexcBad8 5 4 2 2" xfId="14469" xr:uid="{FB044786-0B00-4BBF-8F16-29F5A7A0C37C}"/>
    <cellStyle name="SAPBEXexcBad8 5 4 3" xfId="11056" xr:uid="{E162D5FC-DE9D-4DFF-9D9F-9538F921084F}"/>
    <cellStyle name="SAPBEXexcBad8 5 5" xfId="5515" xr:uid="{00000000-0005-0000-0000-0000DD0C0000}"/>
    <cellStyle name="SAPBEXexcBad8 5 5 2" xfId="12270" xr:uid="{8C71F75E-B876-4696-961D-D7E2B75A041E}"/>
    <cellStyle name="SAPBEXexcBad8 5 6" xfId="8858" xr:uid="{0046C71A-AD40-4A1D-8ECC-3173AF43B53A}"/>
    <cellStyle name="SAPBEXexcBad8 6" xfId="2335" xr:uid="{00000000-0005-0000-0000-0000E20C0000}"/>
    <cellStyle name="SAPBEXexcBad8 6 2" xfId="4370" xr:uid="{00000000-0005-0000-0000-0000E30C0000}"/>
    <cellStyle name="SAPBEXexcBad8 6 2 2" xfId="7859" xr:uid="{00000000-0005-0000-0000-0000E30C0000}"/>
    <cellStyle name="SAPBEXexcBad8 6 2 2 2" xfId="14604" xr:uid="{903F88D6-E565-43CF-BBC2-D3DAB1F3BA69}"/>
    <cellStyle name="SAPBEXexcBad8 6 2 3" xfId="11191" xr:uid="{858E87CC-5199-4504-8891-706B6D69BA53}"/>
    <cellStyle name="SAPBEXexcBad8 6 3" xfId="5836" xr:uid="{00000000-0005-0000-0000-0000E20C0000}"/>
    <cellStyle name="SAPBEXexcBad8 6 3 2" xfId="12587" xr:uid="{764C7707-A8C9-4C2E-AD36-30FDD54822AF}"/>
    <cellStyle name="SAPBEXexcBad8 6 4" xfId="9174" xr:uid="{7E66D919-E85A-4BA6-891A-67C8CBEC3C3A}"/>
    <cellStyle name="SAPBEXexcBad8 7" xfId="3528" xr:uid="{00000000-0005-0000-0000-0000E40C0000}"/>
    <cellStyle name="SAPBEXexcBad8 7 2" xfId="7017" xr:uid="{00000000-0005-0000-0000-0000E40C0000}"/>
    <cellStyle name="SAPBEXexcBad8 7 2 2" xfId="13767" xr:uid="{0572CB37-90E0-4A24-B320-6A85F9231DAB}"/>
    <cellStyle name="SAPBEXexcBad8 7 3" xfId="10354" xr:uid="{8BF0CDEC-C474-4260-8AC4-24D34A08EA5F}"/>
    <cellStyle name="SAPBEXexcBad8 8" xfId="3516" xr:uid="{00000000-0005-0000-0000-0000E50C0000}"/>
    <cellStyle name="SAPBEXexcBad8 8 2" xfId="7005" xr:uid="{00000000-0005-0000-0000-0000E50C0000}"/>
    <cellStyle name="SAPBEXexcBad8 8 2 2" xfId="13755" xr:uid="{EDE31637-FE7C-4EF0-B068-2CCA3A566CCF}"/>
    <cellStyle name="SAPBEXexcBad8 8 3" xfId="10342" xr:uid="{9255B45A-9212-4A1D-BA00-E027409F9B42}"/>
    <cellStyle name="SAPBEXexcBad8 9" xfId="5151" xr:uid="{00000000-0005-0000-0000-0000CD0C0000}"/>
    <cellStyle name="SAPBEXexcBad8 9 2" xfId="11914" xr:uid="{41B415AB-DA4D-4F21-9D59-9596BE5D323E}"/>
    <cellStyle name="SAPBEXexcBad9" xfId="1429" xr:uid="{00000000-0005-0000-0000-0000E60C0000}"/>
    <cellStyle name="SAPBEXexcBad9 2" xfId="2084" xr:uid="{00000000-0005-0000-0000-0000E70C0000}"/>
    <cellStyle name="SAPBEXexcBad9 2 2" xfId="2851" xr:uid="{00000000-0005-0000-0000-0000E80C0000}"/>
    <cellStyle name="SAPBEXexcBad9 2 2 2" xfId="4871" xr:uid="{00000000-0005-0000-0000-0000E90C0000}"/>
    <cellStyle name="SAPBEXexcBad9 2 2 2 2" xfId="8360" xr:uid="{00000000-0005-0000-0000-0000E90C0000}"/>
    <cellStyle name="SAPBEXexcBad9 2 2 2 2 2" xfId="15105" xr:uid="{E9C15EB7-DFEF-43B6-9370-2200E9982D36}"/>
    <cellStyle name="SAPBEXexcBad9 2 2 2 3" xfId="11692" xr:uid="{4FEEFFB2-6D68-4184-8444-8AC1D8CCF980}"/>
    <cellStyle name="SAPBEXexcBad9 2 2 3" xfId="6340" xr:uid="{00000000-0005-0000-0000-0000E80C0000}"/>
    <cellStyle name="SAPBEXexcBad9 2 2 3 2" xfId="13091" xr:uid="{C0DED89C-106F-40E8-8B24-9A8C8AA36721}"/>
    <cellStyle name="SAPBEXexcBad9 2 2 4" xfId="9678" xr:uid="{1288CA3F-388E-4461-BED6-A31328AD9213}"/>
    <cellStyle name="SAPBEXexcBad9 2 3" xfId="4092" xr:uid="{00000000-0005-0000-0000-0000EA0C0000}"/>
    <cellStyle name="SAPBEXexcBad9 2 3 2" xfId="7581" xr:uid="{00000000-0005-0000-0000-0000EA0C0000}"/>
    <cellStyle name="SAPBEXexcBad9 2 3 2 2" xfId="14330" xr:uid="{DD41247F-7088-4AC2-BE40-D414EC599F8F}"/>
    <cellStyle name="SAPBEXexcBad9 2 3 3" xfId="10917" xr:uid="{4C12AB9C-4473-4698-9F34-C507F87F6173}"/>
    <cellStyle name="SAPBEXexcBad9 2 4" xfId="3260" xr:uid="{00000000-0005-0000-0000-0000EB0C0000}"/>
    <cellStyle name="SAPBEXexcBad9 2 4 2" xfId="6749" xr:uid="{00000000-0005-0000-0000-0000EB0C0000}"/>
    <cellStyle name="SAPBEXexcBad9 2 4 2 2" xfId="13499" xr:uid="{79D3CB47-9C9A-4786-A631-4A15675A554A}"/>
    <cellStyle name="SAPBEXexcBad9 2 4 3" xfId="10086" xr:uid="{2897C8FC-1C14-4340-92E6-22E55D24874F}"/>
    <cellStyle name="SAPBEXexcBad9 2 5" xfId="5663" xr:uid="{00000000-0005-0000-0000-0000E70C0000}"/>
    <cellStyle name="SAPBEXexcBad9 2 5 2" xfId="12418" xr:uid="{91E0FF16-4058-4BC1-A342-C102B31114E1}"/>
    <cellStyle name="SAPBEXexcBad9 2 6" xfId="9006" xr:uid="{F84B3FC1-64AE-417B-851B-2FFFFC423D37}"/>
    <cellStyle name="SAPBEXexcBad9 3" xfId="1715" xr:uid="{00000000-0005-0000-0000-0000EC0C0000}"/>
    <cellStyle name="SAPBEXexcBad9 3 2" xfId="2485" xr:uid="{00000000-0005-0000-0000-0000ED0C0000}"/>
    <cellStyle name="SAPBEXexcBad9 3 2 2" xfId="4508" xr:uid="{00000000-0005-0000-0000-0000EE0C0000}"/>
    <cellStyle name="SAPBEXexcBad9 3 2 2 2" xfId="7997" xr:uid="{00000000-0005-0000-0000-0000EE0C0000}"/>
    <cellStyle name="SAPBEXexcBad9 3 2 2 2 2" xfId="14742" xr:uid="{0744A1EB-CE1D-41D3-95AF-6CD2FC2BDD68}"/>
    <cellStyle name="SAPBEXexcBad9 3 2 2 3" xfId="11329" xr:uid="{862D6623-857E-4515-AF19-EADECDEEB3EB}"/>
    <cellStyle name="SAPBEXexcBad9 3 2 3" xfId="5978" xr:uid="{00000000-0005-0000-0000-0000ED0C0000}"/>
    <cellStyle name="SAPBEXexcBad9 3 2 3 2" xfId="12729" xr:uid="{7A65F244-7F00-442C-876D-EFD4619B9B15}"/>
    <cellStyle name="SAPBEXexcBad9 3 2 4" xfId="9316" xr:uid="{0E291B7E-B896-4590-88D6-652968983118}"/>
    <cellStyle name="SAPBEXexcBad9 3 3" xfId="3727" xr:uid="{00000000-0005-0000-0000-0000EF0C0000}"/>
    <cellStyle name="SAPBEXexcBad9 3 3 2" xfId="7216" xr:uid="{00000000-0005-0000-0000-0000EF0C0000}"/>
    <cellStyle name="SAPBEXexcBad9 3 3 2 2" xfId="13965" xr:uid="{D53CDA0B-DFFE-445E-A75C-979734EFF028}"/>
    <cellStyle name="SAPBEXexcBad9 3 3 3" xfId="10552" xr:uid="{59550F9A-4313-42E3-9696-B3C8A5E68606}"/>
    <cellStyle name="SAPBEXexcBad9 3 4" xfId="3360" xr:uid="{00000000-0005-0000-0000-0000F00C0000}"/>
    <cellStyle name="SAPBEXexcBad9 3 4 2" xfId="6849" xr:uid="{00000000-0005-0000-0000-0000F00C0000}"/>
    <cellStyle name="SAPBEXexcBad9 3 4 2 2" xfId="13599" xr:uid="{56A61B0D-91CF-4ECE-8DDA-8E6CEF5B8CAC}"/>
    <cellStyle name="SAPBEXexcBad9 3 4 3" xfId="10186" xr:uid="{60683025-86A8-4177-B8E6-BB07E06FAD51}"/>
    <cellStyle name="SAPBEXexcBad9 3 5" xfId="5301" xr:uid="{00000000-0005-0000-0000-0000EC0C0000}"/>
    <cellStyle name="SAPBEXexcBad9 3 5 2" xfId="12056" xr:uid="{F36900F6-5A47-4D29-9944-A7432B7F5F67}"/>
    <cellStyle name="SAPBEXexcBad9 3 6" xfId="8644" xr:uid="{3CE61B2E-E455-4464-A945-10425231ED2B}"/>
    <cellStyle name="SAPBEXexcBad9 4" xfId="1927" xr:uid="{00000000-0005-0000-0000-0000F10C0000}"/>
    <cellStyle name="SAPBEXexcBad9 4 2" xfId="2697" xr:uid="{00000000-0005-0000-0000-0000F20C0000}"/>
    <cellStyle name="SAPBEXexcBad9 4 2 2" xfId="4719" xr:uid="{00000000-0005-0000-0000-0000F30C0000}"/>
    <cellStyle name="SAPBEXexcBad9 4 2 2 2" xfId="8208" xr:uid="{00000000-0005-0000-0000-0000F30C0000}"/>
    <cellStyle name="SAPBEXexcBad9 4 2 2 2 2" xfId="14953" xr:uid="{6F55BC90-FDD3-45A2-8350-396EA64ED91F}"/>
    <cellStyle name="SAPBEXexcBad9 4 2 2 3" xfId="11540" xr:uid="{9F4DC8D3-2C7C-4473-AA0F-7782A3516117}"/>
    <cellStyle name="SAPBEXexcBad9 4 2 3" xfId="6189" xr:uid="{00000000-0005-0000-0000-0000F20C0000}"/>
    <cellStyle name="SAPBEXexcBad9 4 2 3 2" xfId="12940" xr:uid="{EE0AD19B-581C-44BC-BFF3-D93F49970637}"/>
    <cellStyle name="SAPBEXexcBad9 4 2 4" xfId="9527" xr:uid="{3BFCF165-84B4-4072-8385-4B191E2EA0DE}"/>
    <cellStyle name="SAPBEXexcBad9 4 3" xfId="3938" xr:uid="{00000000-0005-0000-0000-0000F40C0000}"/>
    <cellStyle name="SAPBEXexcBad9 4 3 2" xfId="7427" xr:uid="{00000000-0005-0000-0000-0000F40C0000}"/>
    <cellStyle name="SAPBEXexcBad9 4 3 2 2" xfId="14176" xr:uid="{D8368761-A917-4E52-9899-B0118D8A273E}"/>
    <cellStyle name="SAPBEXexcBad9 4 3 3" xfId="10763" xr:uid="{36BFD538-BD02-4054-A1D1-F9F44C0DBE2E}"/>
    <cellStyle name="SAPBEXexcBad9 4 4" xfId="3020" xr:uid="{00000000-0005-0000-0000-0000F50C0000}"/>
    <cellStyle name="SAPBEXexcBad9 4 4 2" xfId="6509" xr:uid="{00000000-0005-0000-0000-0000F50C0000}"/>
    <cellStyle name="SAPBEXexcBad9 4 4 2 2" xfId="13259" xr:uid="{11921B49-A4AD-4DE4-943E-0E7B6BA634C2}"/>
    <cellStyle name="SAPBEXexcBad9 4 4 3" xfId="9846" xr:uid="{EBDF6187-7181-4FF4-AAEA-9A996B33E81D}"/>
    <cellStyle name="SAPBEXexcBad9 4 5" xfId="5512" xr:uid="{00000000-0005-0000-0000-0000F10C0000}"/>
    <cellStyle name="SAPBEXexcBad9 4 5 2" xfId="12267" xr:uid="{74E2EEB7-EF87-40B6-A067-06BB33043DCB}"/>
    <cellStyle name="SAPBEXexcBad9 4 6" xfId="8855" xr:uid="{6D254026-31BC-4F68-8FCE-D98BD7795F8A}"/>
    <cellStyle name="SAPBEXexcBad9 5" xfId="1984" xr:uid="{00000000-0005-0000-0000-0000F60C0000}"/>
    <cellStyle name="SAPBEXexcBad9 5 2" xfId="2754" xr:uid="{00000000-0005-0000-0000-0000F70C0000}"/>
    <cellStyle name="SAPBEXexcBad9 5 2 2" xfId="4776" xr:uid="{00000000-0005-0000-0000-0000F80C0000}"/>
    <cellStyle name="SAPBEXexcBad9 5 2 2 2" xfId="8265" xr:uid="{00000000-0005-0000-0000-0000F80C0000}"/>
    <cellStyle name="SAPBEXexcBad9 5 2 2 2 2" xfId="15010" xr:uid="{F5E346CB-D522-4493-849F-709391AE3536}"/>
    <cellStyle name="SAPBEXexcBad9 5 2 2 3" xfId="11597" xr:uid="{AB316DB7-4D08-4838-BBC5-DD5A5CA8D82F}"/>
    <cellStyle name="SAPBEXexcBad9 5 2 3" xfId="6246" xr:uid="{00000000-0005-0000-0000-0000F70C0000}"/>
    <cellStyle name="SAPBEXexcBad9 5 2 3 2" xfId="12997" xr:uid="{55A9D9B5-7E90-4326-89B6-EDEBB7C5FCAF}"/>
    <cellStyle name="SAPBEXexcBad9 5 2 4" xfId="9584" xr:uid="{76EA7CF3-2906-47CE-B996-93F881245741}"/>
    <cellStyle name="SAPBEXexcBad9 5 3" xfId="3995" xr:uid="{00000000-0005-0000-0000-0000F90C0000}"/>
    <cellStyle name="SAPBEXexcBad9 5 3 2" xfId="7484" xr:uid="{00000000-0005-0000-0000-0000F90C0000}"/>
    <cellStyle name="SAPBEXexcBad9 5 3 2 2" xfId="14233" xr:uid="{D248FDD4-6E1E-4D03-8621-05EE81544A71}"/>
    <cellStyle name="SAPBEXexcBad9 5 3 3" xfId="10820" xr:uid="{3A3E691B-9038-46D4-ABC0-CCEF02E6F1EF}"/>
    <cellStyle name="SAPBEXexcBad9 5 4" xfId="3478" xr:uid="{00000000-0005-0000-0000-0000FA0C0000}"/>
    <cellStyle name="SAPBEXexcBad9 5 4 2" xfId="6967" xr:uid="{00000000-0005-0000-0000-0000FA0C0000}"/>
    <cellStyle name="SAPBEXexcBad9 5 4 2 2" xfId="13717" xr:uid="{487A29A8-12C2-4AA4-B506-AD21568913C6}"/>
    <cellStyle name="SAPBEXexcBad9 5 4 3" xfId="10304" xr:uid="{81EC6E26-10B9-42E6-BBD0-54300BA2AA58}"/>
    <cellStyle name="SAPBEXexcBad9 5 5" xfId="5569" xr:uid="{00000000-0005-0000-0000-0000F60C0000}"/>
    <cellStyle name="SAPBEXexcBad9 5 5 2" xfId="12324" xr:uid="{CC08AE48-48C5-4E2D-AE43-C283565232D6}"/>
    <cellStyle name="SAPBEXexcBad9 5 6" xfId="8912" xr:uid="{B2AA63B8-DA09-4D58-B4B4-5A5BA3D1BDB9}"/>
    <cellStyle name="SAPBEXexcBad9 6" xfId="2336" xr:uid="{00000000-0005-0000-0000-0000FB0C0000}"/>
    <cellStyle name="SAPBEXexcBad9 6 2" xfId="4371" xr:uid="{00000000-0005-0000-0000-0000FC0C0000}"/>
    <cellStyle name="SAPBEXexcBad9 6 2 2" xfId="7860" xr:uid="{00000000-0005-0000-0000-0000FC0C0000}"/>
    <cellStyle name="SAPBEXexcBad9 6 2 2 2" xfId="14605" xr:uid="{31042856-A96F-45CE-8058-E0253E657BE1}"/>
    <cellStyle name="SAPBEXexcBad9 6 2 3" xfId="11192" xr:uid="{BFF710B0-E203-46E1-94F4-6E5795194605}"/>
    <cellStyle name="SAPBEXexcBad9 6 3" xfId="5837" xr:uid="{00000000-0005-0000-0000-0000FB0C0000}"/>
    <cellStyle name="SAPBEXexcBad9 6 3 2" xfId="12588" xr:uid="{A9C61C3D-AB36-479C-AEF9-5DAA21732271}"/>
    <cellStyle name="SAPBEXexcBad9 6 4" xfId="9175" xr:uid="{E8B0D670-054A-43BE-A239-4DD5B7D32795}"/>
    <cellStyle name="SAPBEXexcBad9 7" xfId="3529" xr:uid="{00000000-0005-0000-0000-0000FD0C0000}"/>
    <cellStyle name="SAPBEXexcBad9 7 2" xfId="7018" xr:uid="{00000000-0005-0000-0000-0000FD0C0000}"/>
    <cellStyle name="SAPBEXexcBad9 7 2 2" xfId="13768" xr:uid="{C564B901-388E-4E4B-82F3-5953C74E2FD7}"/>
    <cellStyle name="SAPBEXexcBad9 7 3" xfId="10355" xr:uid="{D3725255-E36D-4FC9-9EF0-1C281A4D14D6}"/>
    <cellStyle name="SAPBEXexcBad9 8" xfId="3515" xr:uid="{00000000-0005-0000-0000-0000FE0C0000}"/>
    <cellStyle name="SAPBEXexcBad9 8 2" xfId="7004" xr:uid="{00000000-0005-0000-0000-0000FE0C0000}"/>
    <cellStyle name="SAPBEXexcBad9 8 2 2" xfId="13754" xr:uid="{1F0167EB-7DEC-445E-A53D-96592CC893C6}"/>
    <cellStyle name="SAPBEXexcBad9 8 3" xfId="10341" xr:uid="{83A96064-7646-4524-A225-7C9E24AE051B}"/>
    <cellStyle name="SAPBEXexcBad9 9" xfId="5152" xr:uid="{00000000-0005-0000-0000-0000E60C0000}"/>
    <cellStyle name="SAPBEXexcBad9 9 2" xfId="11915" xr:uid="{009B4A78-B48D-467A-A0B4-C5C904616088}"/>
    <cellStyle name="SAPBEXexcCritical4" xfId="1430" xr:uid="{00000000-0005-0000-0000-0000FF0C0000}"/>
    <cellStyle name="SAPBEXexcCritical4 2" xfId="2085" xr:uid="{00000000-0005-0000-0000-0000000D0000}"/>
    <cellStyle name="SAPBEXexcCritical4 2 2" xfId="2852" xr:uid="{00000000-0005-0000-0000-0000010D0000}"/>
    <cellStyle name="SAPBEXexcCritical4 2 2 2" xfId="4872" xr:uid="{00000000-0005-0000-0000-0000020D0000}"/>
    <cellStyle name="SAPBEXexcCritical4 2 2 2 2" xfId="8361" xr:uid="{00000000-0005-0000-0000-0000020D0000}"/>
    <cellStyle name="SAPBEXexcCritical4 2 2 2 2 2" xfId="15106" xr:uid="{A139B658-040C-4470-851A-C04EC8EBCF79}"/>
    <cellStyle name="SAPBEXexcCritical4 2 2 2 3" xfId="11693" xr:uid="{B9EE363A-68ED-49FD-BF5F-A2D570309A88}"/>
    <cellStyle name="SAPBEXexcCritical4 2 2 3" xfId="6341" xr:uid="{00000000-0005-0000-0000-0000010D0000}"/>
    <cellStyle name="SAPBEXexcCritical4 2 2 3 2" xfId="13092" xr:uid="{A3736B8F-249F-46CA-BCD1-18763171E8A0}"/>
    <cellStyle name="SAPBEXexcCritical4 2 2 4" xfId="9679" xr:uid="{8DAEA686-FD55-4876-96D6-2D1608D5C2B1}"/>
    <cellStyle name="SAPBEXexcCritical4 2 3" xfId="4093" xr:uid="{00000000-0005-0000-0000-0000030D0000}"/>
    <cellStyle name="SAPBEXexcCritical4 2 3 2" xfId="7582" xr:uid="{00000000-0005-0000-0000-0000030D0000}"/>
    <cellStyle name="SAPBEXexcCritical4 2 3 2 2" xfId="14331" xr:uid="{D6C6952E-159A-4872-A6D0-556DE9FA850B}"/>
    <cellStyle name="SAPBEXexcCritical4 2 3 3" xfId="10918" xr:uid="{3B726816-CCA7-4342-BB58-7A7C2A011C9A}"/>
    <cellStyle name="SAPBEXexcCritical4 2 4" xfId="3259" xr:uid="{00000000-0005-0000-0000-0000040D0000}"/>
    <cellStyle name="SAPBEXexcCritical4 2 4 2" xfId="6748" xr:uid="{00000000-0005-0000-0000-0000040D0000}"/>
    <cellStyle name="SAPBEXexcCritical4 2 4 2 2" xfId="13498" xr:uid="{7986BDD3-972A-4FF1-A5A0-2EA5EADD75AE}"/>
    <cellStyle name="SAPBEXexcCritical4 2 4 3" xfId="10085" xr:uid="{CB910B1C-D84D-4D7F-8560-3B629D6B07CC}"/>
    <cellStyle name="SAPBEXexcCritical4 2 5" xfId="5664" xr:uid="{00000000-0005-0000-0000-0000000D0000}"/>
    <cellStyle name="SAPBEXexcCritical4 2 5 2" xfId="12419" xr:uid="{4186ACB4-CD8E-4757-9847-5B6111ED0AE4}"/>
    <cellStyle name="SAPBEXexcCritical4 2 6" xfId="9007" xr:uid="{6C0C0ECA-D556-4E7A-A157-5535B4BA7805}"/>
    <cellStyle name="SAPBEXexcCritical4 3" xfId="2049" xr:uid="{00000000-0005-0000-0000-0000050D0000}"/>
    <cellStyle name="SAPBEXexcCritical4 3 2" xfId="2816" xr:uid="{00000000-0005-0000-0000-0000060D0000}"/>
    <cellStyle name="SAPBEXexcCritical4 3 2 2" xfId="4836" xr:uid="{00000000-0005-0000-0000-0000070D0000}"/>
    <cellStyle name="SAPBEXexcCritical4 3 2 2 2" xfId="8325" xr:uid="{00000000-0005-0000-0000-0000070D0000}"/>
    <cellStyle name="SAPBEXexcCritical4 3 2 2 2 2" xfId="15070" xr:uid="{2C60BECA-A8FC-4131-9605-F811529F4E03}"/>
    <cellStyle name="SAPBEXexcCritical4 3 2 2 3" xfId="11657" xr:uid="{39C35380-4FB0-43EC-BCB6-1AFABDE61BA9}"/>
    <cellStyle name="SAPBEXexcCritical4 3 2 3" xfId="6307" xr:uid="{00000000-0005-0000-0000-0000060D0000}"/>
    <cellStyle name="SAPBEXexcCritical4 3 2 3 2" xfId="13058" xr:uid="{951C9C07-E547-46B7-9CBA-E90C81A46697}"/>
    <cellStyle name="SAPBEXexcCritical4 3 2 4" xfId="9645" xr:uid="{E9C9567D-4F73-4677-BECD-DBC89617B7DB}"/>
    <cellStyle name="SAPBEXexcCritical4 3 3" xfId="4057" xr:uid="{00000000-0005-0000-0000-0000080D0000}"/>
    <cellStyle name="SAPBEXexcCritical4 3 3 2" xfId="7546" xr:uid="{00000000-0005-0000-0000-0000080D0000}"/>
    <cellStyle name="SAPBEXexcCritical4 3 3 2 2" xfId="14295" xr:uid="{C578F68A-BB52-4027-84A2-C05569930FE6}"/>
    <cellStyle name="SAPBEXexcCritical4 3 3 3" xfId="10882" xr:uid="{4C8A1397-74A8-4C22-8E1A-216AF3F24C9E}"/>
    <cellStyle name="SAPBEXexcCritical4 3 4" xfId="3269" xr:uid="{00000000-0005-0000-0000-0000090D0000}"/>
    <cellStyle name="SAPBEXexcCritical4 3 4 2" xfId="6758" xr:uid="{00000000-0005-0000-0000-0000090D0000}"/>
    <cellStyle name="SAPBEXexcCritical4 3 4 2 2" xfId="13508" xr:uid="{94277149-8FA1-4E29-84BF-6B44CA44EF8F}"/>
    <cellStyle name="SAPBEXexcCritical4 3 4 3" xfId="10095" xr:uid="{61563A9E-793A-4204-8CDE-596CA75C4EEF}"/>
    <cellStyle name="SAPBEXexcCritical4 3 5" xfId="5630" xr:uid="{00000000-0005-0000-0000-0000050D0000}"/>
    <cellStyle name="SAPBEXexcCritical4 3 5 2" xfId="12385" xr:uid="{9FA8E6DB-BA74-4E3B-8DE1-DA53F1C4B194}"/>
    <cellStyle name="SAPBEXexcCritical4 3 6" xfId="8973" xr:uid="{335B2469-CD9C-4893-9CC6-892EB973E183}"/>
    <cellStyle name="SAPBEXexcCritical4 4" xfId="1946" xr:uid="{00000000-0005-0000-0000-00000A0D0000}"/>
    <cellStyle name="SAPBEXexcCritical4 4 2" xfId="2716" xr:uid="{00000000-0005-0000-0000-00000B0D0000}"/>
    <cellStyle name="SAPBEXexcCritical4 4 2 2" xfId="4738" xr:uid="{00000000-0005-0000-0000-00000C0D0000}"/>
    <cellStyle name="SAPBEXexcCritical4 4 2 2 2" xfId="8227" xr:uid="{00000000-0005-0000-0000-00000C0D0000}"/>
    <cellStyle name="SAPBEXexcCritical4 4 2 2 2 2" xfId="14972" xr:uid="{07877119-B6F5-4542-8101-5F7F621659CA}"/>
    <cellStyle name="SAPBEXexcCritical4 4 2 2 3" xfId="11559" xr:uid="{0772F0FD-9FC5-43F3-B911-57BD4B03FDD1}"/>
    <cellStyle name="SAPBEXexcCritical4 4 2 3" xfId="6208" xr:uid="{00000000-0005-0000-0000-00000B0D0000}"/>
    <cellStyle name="SAPBEXexcCritical4 4 2 3 2" xfId="12959" xr:uid="{F1C3088E-E0E0-43C2-AB0E-70077F38A62D}"/>
    <cellStyle name="SAPBEXexcCritical4 4 2 4" xfId="9546" xr:uid="{41215F64-87DE-420E-922B-865E1818CC3D}"/>
    <cellStyle name="SAPBEXexcCritical4 4 3" xfId="3957" xr:uid="{00000000-0005-0000-0000-00000D0D0000}"/>
    <cellStyle name="SAPBEXexcCritical4 4 3 2" xfId="7446" xr:uid="{00000000-0005-0000-0000-00000D0D0000}"/>
    <cellStyle name="SAPBEXexcCritical4 4 3 2 2" xfId="14195" xr:uid="{47A133FA-0170-46B6-97DF-2E6B41D9C452}"/>
    <cellStyle name="SAPBEXexcCritical4 4 3 3" xfId="10782" xr:uid="{0E51D493-767B-4F10-9CA3-CFC7E905183B}"/>
    <cellStyle name="SAPBEXexcCritical4 4 4" xfId="4254" xr:uid="{00000000-0005-0000-0000-00000E0D0000}"/>
    <cellStyle name="SAPBEXexcCritical4 4 4 2" xfId="7743" xr:uid="{00000000-0005-0000-0000-00000E0D0000}"/>
    <cellStyle name="SAPBEXexcCritical4 4 4 2 2" xfId="14490" xr:uid="{0FF747F9-60F2-47C2-A9AC-573CFB103C3E}"/>
    <cellStyle name="SAPBEXexcCritical4 4 4 3" xfId="11077" xr:uid="{50A5424E-815B-431C-8462-28276B28E749}"/>
    <cellStyle name="SAPBEXexcCritical4 4 5" xfId="5531" xr:uid="{00000000-0005-0000-0000-00000A0D0000}"/>
    <cellStyle name="SAPBEXexcCritical4 4 5 2" xfId="12286" xr:uid="{AF5DEED5-83F5-4A1A-8EE7-3D5D9B56F1EE}"/>
    <cellStyle name="SAPBEXexcCritical4 4 6" xfId="8874" xr:uid="{66EF4336-F984-4D1D-85F8-E09673467C78}"/>
    <cellStyle name="SAPBEXexcCritical4 5" xfId="2061" xr:uid="{00000000-0005-0000-0000-00000F0D0000}"/>
    <cellStyle name="SAPBEXexcCritical4 5 2" xfId="2828" xr:uid="{00000000-0005-0000-0000-0000100D0000}"/>
    <cellStyle name="SAPBEXexcCritical4 5 2 2" xfId="4848" xr:uid="{00000000-0005-0000-0000-0000110D0000}"/>
    <cellStyle name="SAPBEXexcCritical4 5 2 2 2" xfId="8337" xr:uid="{00000000-0005-0000-0000-0000110D0000}"/>
    <cellStyle name="SAPBEXexcCritical4 5 2 2 2 2" xfId="15082" xr:uid="{4D1E9DBA-9A67-4934-95E5-D5610B899E63}"/>
    <cellStyle name="SAPBEXexcCritical4 5 2 2 3" xfId="11669" xr:uid="{95CE3B9A-CD36-4863-8758-2319EA4F4C5C}"/>
    <cellStyle name="SAPBEXexcCritical4 5 2 3" xfId="6318" xr:uid="{00000000-0005-0000-0000-0000100D0000}"/>
    <cellStyle name="SAPBEXexcCritical4 5 2 3 2" xfId="13069" xr:uid="{269DBEC3-6B9F-4D86-9C33-7386AFE06423}"/>
    <cellStyle name="SAPBEXexcCritical4 5 2 4" xfId="9656" xr:uid="{5072613C-C06E-4C8F-B317-C88433D193AD}"/>
    <cellStyle name="SAPBEXexcCritical4 5 3" xfId="4069" xr:uid="{00000000-0005-0000-0000-0000120D0000}"/>
    <cellStyle name="SAPBEXexcCritical4 5 3 2" xfId="7558" xr:uid="{00000000-0005-0000-0000-0000120D0000}"/>
    <cellStyle name="SAPBEXexcCritical4 5 3 2 2" xfId="14307" xr:uid="{4FD540F6-0B8B-4FD0-B75E-AF3A708C5F98}"/>
    <cellStyle name="SAPBEXexcCritical4 5 3 3" xfId="10894" xr:uid="{F704E5E2-780C-43B3-9A31-95666ADCC9A5}"/>
    <cellStyle name="SAPBEXexcCritical4 5 4" xfId="2970" xr:uid="{00000000-0005-0000-0000-0000130D0000}"/>
    <cellStyle name="SAPBEXexcCritical4 5 4 2" xfId="6459" xr:uid="{00000000-0005-0000-0000-0000130D0000}"/>
    <cellStyle name="SAPBEXexcCritical4 5 4 2 2" xfId="13209" xr:uid="{5EF3744C-1AE2-41BF-A6B2-18DEE3561E0B}"/>
    <cellStyle name="SAPBEXexcCritical4 5 4 3" xfId="9796" xr:uid="{AFF222E0-6D38-48A4-AD27-9058D538A244}"/>
    <cellStyle name="SAPBEXexcCritical4 5 5" xfId="5641" xr:uid="{00000000-0005-0000-0000-00000F0D0000}"/>
    <cellStyle name="SAPBEXexcCritical4 5 5 2" xfId="12396" xr:uid="{E0A053F5-1A5F-475F-BDF0-98D401AD64A0}"/>
    <cellStyle name="SAPBEXexcCritical4 5 6" xfId="8984" xr:uid="{7349090F-E92C-42C1-9C42-1F31F31C29EB}"/>
    <cellStyle name="SAPBEXexcCritical4 6" xfId="2337" xr:uid="{00000000-0005-0000-0000-0000140D0000}"/>
    <cellStyle name="SAPBEXexcCritical4 6 2" xfId="4372" xr:uid="{00000000-0005-0000-0000-0000150D0000}"/>
    <cellStyle name="SAPBEXexcCritical4 6 2 2" xfId="7861" xr:uid="{00000000-0005-0000-0000-0000150D0000}"/>
    <cellStyle name="SAPBEXexcCritical4 6 2 2 2" xfId="14606" xr:uid="{3AC8EDCF-1090-43F7-A896-FBD6831568AB}"/>
    <cellStyle name="SAPBEXexcCritical4 6 2 3" xfId="11193" xr:uid="{3E3A5E24-EC87-4CA5-AC64-39C6B885DDF1}"/>
    <cellStyle name="SAPBEXexcCritical4 6 3" xfId="5838" xr:uid="{00000000-0005-0000-0000-0000140D0000}"/>
    <cellStyle name="SAPBEXexcCritical4 6 3 2" xfId="12589" xr:uid="{CE11D9E8-4CF6-44F9-88E5-49F76DD1183C}"/>
    <cellStyle name="SAPBEXexcCritical4 6 4" xfId="9176" xr:uid="{710584F3-D8CC-423F-8CD7-96DD538562F7}"/>
    <cellStyle name="SAPBEXexcCritical4 7" xfId="3530" xr:uid="{00000000-0005-0000-0000-0000160D0000}"/>
    <cellStyle name="SAPBEXexcCritical4 7 2" xfId="7019" xr:uid="{00000000-0005-0000-0000-0000160D0000}"/>
    <cellStyle name="SAPBEXexcCritical4 7 2 2" xfId="13769" xr:uid="{B0EB65DE-35E8-4B94-8DA6-1C996130BF2B}"/>
    <cellStyle name="SAPBEXexcCritical4 7 3" xfId="10356" xr:uid="{C06227EB-0812-41E3-8B28-056944A6C368}"/>
    <cellStyle name="SAPBEXexcCritical4 8" xfId="3399" xr:uid="{00000000-0005-0000-0000-0000170D0000}"/>
    <cellStyle name="SAPBEXexcCritical4 8 2" xfId="6888" xr:uid="{00000000-0005-0000-0000-0000170D0000}"/>
    <cellStyle name="SAPBEXexcCritical4 8 2 2" xfId="13638" xr:uid="{52AA1C6D-3ECA-4854-A33C-835FC980EB24}"/>
    <cellStyle name="SAPBEXexcCritical4 8 3" xfId="10225" xr:uid="{6F8F257E-6B54-4E2E-90F7-A879D684670E}"/>
    <cellStyle name="SAPBEXexcCritical4 9" xfId="5153" xr:uid="{00000000-0005-0000-0000-0000FF0C0000}"/>
    <cellStyle name="SAPBEXexcCritical4 9 2" xfId="11916" xr:uid="{C1DA69CC-ECE3-4D35-A26D-E2E0A82355DB}"/>
    <cellStyle name="SAPBEXexcCritical5" xfId="1431" xr:uid="{00000000-0005-0000-0000-0000180D0000}"/>
    <cellStyle name="SAPBEXexcCritical5 2" xfId="2086" xr:uid="{00000000-0005-0000-0000-0000190D0000}"/>
    <cellStyle name="SAPBEXexcCritical5 2 2" xfId="2853" xr:uid="{00000000-0005-0000-0000-00001A0D0000}"/>
    <cellStyle name="SAPBEXexcCritical5 2 2 2" xfId="4873" xr:uid="{00000000-0005-0000-0000-00001B0D0000}"/>
    <cellStyle name="SAPBEXexcCritical5 2 2 2 2" xfId="8362" xr:uid="{00000000-0005-0000-0000-00001B0D0000}"/>
    <cellStyle name="SAPBEXexcCritical5 2 2 2 2 2" xfId="15107" xr:uid="{FCA3E350-894D-48C5-9DC2-FF850FFB962F}"/>
    <cellStyle name="SAPBEXexcCritical5 2 2 2 3" xfId="11694" xr:uid="{4666EE9F-4C06-4765-9B4B-86239F9242CF}"/>
    <cellStyle name="SAPBEXexcCritical5 2 2 3" xfId="6342" xr:uid="{00000000-0005-0000-0000-00001A0D0000}"/>
    <cellStyle name="SAPBEXexcCritical5 2 2 3 2" xfId="13093" xr:uid="{8464C752-3DD4-49C5-B934-DD02106FCBCE}"/>
    <cellStyle name="SAPBEXexcCritical5 2 2 4" xfId="9680" xr:uid="{48EA8B62-81A4-44B2-AFF8-2FB371327EDE}"/>
    <cellStyle name="SAPBEXexcCritical5 2 3" xfId="4094" xr:uid="{00000000-0005-0000-0000-00001C0D0000}"/>
    <cellStyle name="SAPBEXexcCritical5 2 3 2" xfId="7583" xr:uid="{00000000-0005-0000-0000-00001C0D0000}"/>
    <cellStyle name="SAPBEXexcCritical5 2 3 2 2" xfId="14332" xr:uid="{11DE8071-A232-420E-9AC1-FD8C90BA0CD2}"/>
    <cellStyle name="SAPBEXexcCritical5 2 3 3" xfId="10919" xr:uid="{2F50AAAE-E31C-497D-AC34-750A6AFD16BA}"/>
    <cellStyle name="SAPBEXexcCritical5 2 4" xfId="3007" xr:uid="{00000000-0005-0000-0000-00001D0D0000}"/>
    <cellStyle name="SAPBEXexcCritical5 2 4 2" xfId="6496" xr:uid="{00000000-0005-0000-0000-00001D0D0000}"/>
    <cellStyle name="SAPBEXexcCritical5 2 4 2 2" xfId="13246" xr:uid="{D718ABF2-FCFD-4BB6-BBEC-7E1583E16096}"/>
    <cellStyle name="SAPBEXexcCritical5 2 4 3" xfId="9833" xr:uid="{90E644F0-269D-4F63-AA74-114B3C9990E2}"/>
    <cellStyle name="SAPBEXexcCritical5 2 5" xfId="5665" xr:uid="{00000000-0005-0000-0000-0000190D0000}"/>
    <cellStyle name="SAPBEXexcCritical5 2 5 2" xfId="12420" xr:uid="{4D39D7EA-8149-47AD-88D2-6AD026FBDB9A}"/>
    <cellStyle name="SAPBEXexcCritical5 2 6" xfId="9008" xr:uid="{C4299B9A-388B-4457-AB05-A12E8998FE53}"/>
    <cellStyle name="SAPBEXexcCritical5 3" xfId="1714" xr:uid="{00000000-0005-0000-0000-00001E0D0000}"/>
    <cellStyle name="SAPBEXexcCritical5 3 2" xfId="2484" xr:uid="{00000000-0005-0000-0000-00001F0D0000}"/>
    <cellStyle name="SAPBEXexcCritical5 3 2 2" xfId="4507" xr:uid="{00000000-0005-0000-0000-0000200D0000}"/>
    <cellStyle name="SAPBEXexcCritical5 3 2 2 2" xfId="7996" xr:uid="{00000000-0005-0000-0000-0000200D0000}"/>
    <cellStyle name="SAPBEXexcCritical5 3 2 2 2 2" xfId="14741" xr:uid="{B0547435-FD2C-4D6D-8567-D1450D43D0B3}"/>
    <cellStyle name="SAPBEXexcCritical5 3 2 2 3" xfId="11328" xr:uid="{A33E5632-6B35-4114-BF1F-EDD939A805B9}"/>
    <cellStyle name="SAPBEXexcCritical5 3 2 3" xfId="5977" xr:uid="{00000000-0005-0000-0000-00001F0D0000}"/>
    <cellStyle name="SAPBEXexcCritical5 3 2 3 2" xfId="12728" xr:uid="{9F815A88-2568-44CA-B2A9-261AF7980ED5}"/>
    <cellStyle name="SAPBEXexcCritical5 3 2 4" xfId="9315" xr:uid="{AC53E9FA-A8D2-4820-9B84-BC161BB5E7F7}"/>
    <cellStyle name="SAPBEXexcCritical5 3 3" xfId="3726" xr:uid="{00000000-0005-0000-0000-0000210D0000}"/>
    <cellStyle name="SAPBEXexcCritical5 3 3 2" xfId="7215" xr:uid="{00000000-0005-0000-0000-0000210D0000}"/>
    <cellStyle name="SAPBEXexcCritical5 3 3 2 2" xfId="13964" xr:uid="{90FD42FF-89FC-440B-8716-48096B4FC884}"/>
    <cellStyle name="SAPBEXexcCritical5 3 3 3" xfId="10551" xr:uid="{0CD824D8-649C-4B33-AE28-51E9DBB6E7AA}"/>
    <cellStyle name="SAPBEXexcCritical5 3 4" xfId="3602" xr:uid="{00000000-0005-0000-0000-0000220D0000}"/>
    <cellStyle name="SAPBEXexcCritical5 3 4 2" xfId="7091" xr:uid="{00000000-0005-0000-0000-0000220D0000}"/>
    <cellStyle name="SAPBEXexcCritical5 3 4 2 2" xfId="13840" xr:uid="{7AC962E1-F414-44D9-9E79-06306459A1C2}"/>
    <cellStyle name="SAPBEXexcCritical5 3 4 3" xfId="10427" xr:uid="{2EF75EDC-7B6A-43E3-AF96-B63B67C470E5}"/>
    <cellStyle name="SAPBEXexcCritical5 3 5" xfId="5300" xr:uid="{00000000-0005-0000-0000-00001E0D0000}"/>
    <cellStyle name="SAPBEXexcCritical5 3 5 2" xfId="12055" xr:uid="{0A477626-9F60-4ED1-861D-891CCCA6740E}"/>
    <cellStyle name="SAPBEXexcCritical5 3 6" xfId="8643" xr:uid="{CA750E2A-0599-48D8-B924-9DFBDCAEBED7}"/>
    <cellStyle name="SAPBEXexcCritical5 4" xfId="2007" xr:uid="{00000000-0005-0000-0000-0000230D0000}"/>
    <cellStyle name="SAPBEXexcCritical5 4 2" xfId="2774" xr:uid="{00000000-0005-0000-0000-0000240D0000}"/>
    <cellStyle name="SAPBEXexcCritical5 4 2 2" xfId="4796" xr:uid="{00000000-0005-0000-0000-0000250D0000}"/>
    <cellStyle name="SAPBEXexcCritical5 4 2 2 2" xfId="8285" xr:uid="{00000000-0005-0000-0000-0000250D0000}"/>
    <cellStyle name="SAPBEXexcCritical5 4 2 2 2 2" xfId="15030" xr:uid="{C1AB0CBE-8672-40D7-8406-1D5487094C70}"/>
    <cellStyle name="SAPBEXexcCritical5 4 2 2 3" xfId="11617" xr:uid="{4E215B08-6A58-4251-BC65-52D2857528A3}"/>
    <cellStyle name="SAPBEXexcCritical5 4 2 3" xfId="6265" xr:uid="{00000000-0005-0000-0000-0000240D0000}"/>
    <cellStyle name="SAPBEXexcCritical5 4 2 3 2" xfId="13016" xr:uid="{9CA7375F-19EF-4C4B-A6A4-E5FB8D08D586}"/>
    <cellStyle name="SAPBEXexcCritical5 4 2 4" xfId="9603" xr:uid="{EEEA5C79-3016-492D-816D-CD333937A41E}"/>
    <cellStyle name="SAPBEXexcCritical5 4 3" xfId="4017" xr:uid="{00000000-0005-0000-0000-0000260D0000}"/>
    <cellStyle name="SAPBEXexcCritical5 4 3 2" xfId="7506" xr:uid="{00000000-0005-0000-0000-0000260D0000}"/>
    <cellStyle name="SAPBEXexcCritical5 4 3 2 2" xfId="14255" xr:uid="{727BD1E3-0FFF-45C0-BE5A-3F3ED5488233}"/>
    <cellStyle name="SAPBEXexcCritical5 4 3 3" xfId="10842" xr:uid="{A05A28E0-DE30-4F5A-B23C-38B9E330D618}"/>
    <cellStyle name="SAPBEXexcCritical5 4 4" xfId="3290" xr:uid="{00000000-0005-0000-0000-0000270D0000}"/>
    <cellStyle name="SAPBEXexcCritical5 4 4 2" xfId="6779" xr:uid="{00000000-0005-0000-0000-0000270D0000}"/>
    <cellStyle name="SAPBEXexcCritical5 4 4 2 2" xfId="13529" xr:uid="{A3806A1E-D737-4D32-9E52-89605E848190}"/>
    <cellStyle name="SAPBEXexcCritical5 4 4 3" xfId="10116" xr:uid="{8870EF3E-B751-4962-9475-6FDCE2B9C452}"/>
    <cellStyle name="SAPBEXexcCritical5 4 5" xfId="5588" xr:uid="{00000000-0005-0000-0000-0000230D0000}"/>
    <cellStyle name="SAPBEXexcCritical5 4 5 2" xfId="12343" xr:uid="{9E3CF2D2-C0EE-4A70-9D50-656C98D39618}"/>
    <cellStyle name="SAPBEXexcCritical5 4 6" xfId="8931" xr:uid="{DDA956A1-F28A-43C6-88AB-584054DDC6D1}"/>
    <cellStyle name="SAPBEXexcCritical5 5" xfId="1801" xr:uid="{00000000-0005-0000-0000-0000280D0000}"/>
    <cellStyle name="SAPBEXexcCritical5 5 2" xfId="2571" xr:uid="{00000000-0005-0000-0000-0000290D0000}"/>
    <cellStyle name="SAPBEXexcCritical5 5 2 2" xfId="4594" xr:uid="{00000000-0005-0000-0000-00002A0D0000}"/>
    <cellStyle name="SAPBEXexcCritical5 5 2 2 2" xfId="8083" xr:uid="{00000000-0005-0000-0000-00002A0D0000}"/>
    <cellStyle name="SAPBEXexcCritical5 5 2 2 2 2" xfId="14828" xr:uid="{00132C7F-A670-498D-AED4-93D2E9E06D19}"/>
    <cellStyle name="SAPBEXexcCritical5 5 2 2 3" xfId="11415" xr:uid="{15E30AEA-F85A-4DBA-AF27-E4B3DBA028D8}"/>
    <cellStyle name="SAPBEXexcCritical5 5 2 3" xfId="6063" xr:uid="{00000000-0005-0000-0000-0000290D0000}"/>
    <cellStyle name="SAPBEXexcCritical5 5 2 3 2" xfId="12814" xr:uid="{20945324-C2EB-4C91-BE7E-D5F908E49D69}"/>
    <cellStyle name="SAPBEXexcCritical5 5 2 4" xfId="9401" xr:uid="{369ECA57-EA6F-404A-A1BD-23B467C505E1}"/>
    <cellStyle name="SAPBEXexcCritical5 5 3" xfId="3813" xr:uid="{00000000-0005-0000-0000-00002B0D0000}"/>
    <cellStyle name="SAPBEXexcCritical5 5 3 2" xfId="7302" xr:uid="{00000000-0005-0000-0000-00002B0D0000}"/>
    <cellStyle name="SAPBEXexcCritical5 5 3 2 2" xfId="14051" xr:uid="{E3CEA66E-D3D6-4D0B-8B78-A006B3DCCB65}"/>
    <cellStyle name="SAPBEXexcCritical5 5 3 3" xfId="10638" xr:uid="{BA48E73A-1F5A-4C21-B7A0-01578952940C}"/>
    <cellStyle name="SAPBEXexcCritical5 5 4" xfId="3506" xr:uid="{00000000-0005-0000-0000-00002C0D0000}"/>
    <cellStyle name="SAPBEXexcCritical5 5 4 2" xfId="6995" xr:uid="{00000000-0005-0000-0000-00002C0D0000}"/>
    <cellStyle name="SAPBEXexcCritical5 5 4 2 2" xfId="13745" xr:uid="{A997CFE3-ED8E-4CFF-9F22-403162C37A20}"/>
    <cellStyle name="SAPBEXexcCritical5 5 4 3" xfId="10332" xr:uid="{CFE852BD-D259-4855-9330-5D8BC55A5E6C}"/>
    <cellStyle name="SAPBEXexcCritical5 5 5" xfId="5386" xr:uid="{00000000-0005-0000-0000-0000280D0000}"/>
    <cellStyle name="SAPBEXexcCritical5 5 5 2" xfId="12141" xr:uid="{347C6F2A-338B-40F7-B030-A980B032AC4E}"/>
    <cellStyle name="SAPBEXexcCritical5 5 6" xfId="8729" xr:uid="{75238FD9-6E8D-4C2A-B13F-C08AE1308C65}"/>
    <cellStyle name="SAPBEXexcCritical5 6" xfId="2338" xr:uid="{00000000-0005-0000-0000-00002D0D0000}"/>
    <cellStyle name="SAPBEXexcCritical5 6 2" xfId="4373" xr:uid="{00000000-0005-0000-0000-00002E0D0000}"/>
    <cellStyle name="SAPBEXexcCritical5 6 2 2" xfId="7862" xr:uid="{00000000-0005-0000-0000-00002E0D0000}"/>
    <cellStyle name="SAPBEXexcCritical5 6 2 2 2" xfId="14607" xr:uid="{9F5C4666-1820-466A-B765-9B0B072B1BB1}"/>
    <cellStyle name="SAPBEXexcCritical5 6 2 3" xfId="11194" xr:uid="{8ABE7CB2-D5ED-4FFB-A7E8-953C34221952}"/>
    <cellStyle name="SAPBEXexcCritical5 6 3" xfId="5839" xr:uid="{00000000-0005-0000-0000-00002D0D0000}"/>
    <cellStyle name="SAPBEXexcCritical5 6 3 2" xfId="12590" xr:uid="{B8175050-308C-43EF-93CC-799B014B5903}"/>
    <cellStyle name="SAPBEXexcCritical5 6 4" xfId="9177" xr:uid="{92AB898E-8CC3-4832-B252-DEE179DAB3F5}"/>
    <cellStyle name="SAPBEXexcCritical5 7" xfId="3531" xr:uid="{00000000-0005-0000-0000-00002F0D0000}"/>
    <cellStyle name="SAPBEXexcCritical5 7 2" xfId="7020" xr:uid="{00000000-0005-0000-0000-00002F0D0000}"/>
    <cellStyle name="SAPBEXexcCritical5 7 2 2" xfId="13770" xr:uid="{7CACF178-28F0-415F-B0A5-06CEB9819609}"/>
    <cellStyle name="SAPBEXexcCritical5 7 3" xfId="10357" xr:uid="{CEBB1FC2-1310-4EB9-8CFE-E8C555786863}"/>
    <cellStyle name="SAPBEXexcCritical5 8" xfId="3166" xr:uid="{00000000-0005-0000-0000-0000300D0000}"/>
    <cellStyle name="SAPBEXexcCritical5 8 2" xfId="6655" xr:uid="{00000000-0005-0000-0000-0000300D0000}"/>
    <cellStyle name="SAPBEXexcCritical5 8 2 2" xfId="13405" xr:uid="{BEBF626C-DBB2-4A46-AC0B-C31FF3875838}"/>
    <cellStyle name="SAPBEXexcCritical5 8 3" xfId="9992" xr:uid="{CC0825D7-2391-4869-9B20-11747F540462}"/>
    <cellStyle name="SAPBEXexcCritical5 9" xfId="5154" xr:uid="{00000000-0005-0000-0000-0000180D0000}"/>
    <cellStyle name="SAPBEXexcCritical5 9 2" xfId="11917" xr:uid="{F2412848-9ED7-443F-A10B-AB284D5225FF}"/>
    <cellStyle name="SAPBEXexcCritical6" xfId="1432" xr:uid="{00000000-0005-0000-0000-0000310D0000}"/>
    <cellStyle name="SAPBEXexcCritical6 2" xfId="2087" xr:uid="{00000000-0005-0000-0000-0000320D0000}"/>
    <cellStyle name="SAPBEXexcCritical6 2 2" xfId="2854" xr:uid="{00000000-0005-0000-0000-0000330D0000}"/>
    <cellStyle name="SAPBEXexcCritical6 2 2 2" xfId="4874" xr:uid="{00000000-0005-0000-0000-0000340D0000}"/>
    <cellStyle name="SAPBEXexcCritical6 2 2 2 2" xfId="8363" xr:uid="{00000000-0005-0000-0000-0000340D0000}"/>
    <cellStyle name="SAPBEXexcCritical6 2 2 2 2 2" xfId="15108" xr:uid="{7E6174B9-F881-4FA3-A3F5-257C980AC82E}"/>
    <cellStyle name="SAPBEXexcCritical6 2 2 2 3" xfId="11695" xr:uid="{DE710286-72C2-4721-8A04-1CAEB5528FDF}"/>
    <cellStyle name="SAPBEXexcCritical6 2 2 3" xfId="6343" xr:uid="{00000000-0005-0000-0000-0000330D0000}"/>
    <cellStyle name="SAPBEXexcCritical6 2 2 3 2" xfId="13094" xr:uid="{1302C4F9-D3D9-4202-A1A7-5C03E7356795}"/>
    <cellStyle name="SAPBEXexcCritical6 2 2 4" xfId="9681" xr:uid="{A72BABA0-FE27-468C-A0A3-96FB98CEBC86}"/>
    <cellStyle name="SAPBEXexcCritical6 2 3" xfId="4095" xr:uid="{00000000-0005-0000-0000-0000350D0000}"/>
    <cellStyle name="SAPBEXexcCritical6 2 3 2" xfId="7584" xr:uid="{00000000-0005-0000-0000-0000350D0000}"/>
    <cellStyle name="SAPBEXexcCritical6 2 3 2 2" xfId="14333" xr:uid="{70FE9EE6-6184-468F-999C-12907C336BFF}"/>
    <cellStyle name="SAPBEXexcCritical6 2 3 3" xfId="10920" xr:uid="{A9EADEBC-D3CA-47DD-984D-F2F83594F415}"/>
    <cellStyle name="SAPBEXexcCritical6 2 4" xfId="124" xr:uid="{00000000-0005-0000-0000-0000360D0000}"/>
    <cellStyle name="SAPBEXexcCritical6 2 4 2" xfId="4998" xr:uid="{00000000-0005-0000-0000-0000360D0000}"/>
    <cellStyle name="SAPBEXexcCritical6 2 4 2 2" xfId="11812" xr:uid="{3393A8DD-5E2D-490D-A9BF-8EAEFC66E43D}"/>
    <cellStyle name="SAPBEXexcCritical6 2 4 3" xfId="8485" xr:uid="{0837BD21-78C8-4ACB-BA03-DE443CDB0284}"/>
    <cellStyle name="SAPBEXexcCritical6 2 5" xfId="5666" xr:uid="{00000000-0005-0000-0000-0000320D0000}"/>
    <cellStyle name="SAPBEXexcCritical6 2 5 2" xfId="12421" xr:uid="{392AE39F-BE6A-4EA5-8A28-29A302BA6205}"/>
    <cellStyle name="SAPBEXexcCritical6 2 6" xfId="9009" xr:uid="{83929379-2910-4818-BA80-33615902FED8}"/>
    <cellStyle name="SAPBEXexcCritical6 3" xfId="2048" xr:uid="{00000000-0005-0000-0000-0000370D0000}"/>
    <cellStyle name="SAPBEXexcCritical6 3 2" xfId="2815" xr:uid="{00000000-0005-0000-0000-0000380D0000}"/>
    <cellStyle name="SAPBEXexcCritical6 3 2 2" xfId="4835" xr:uid="{00000000-0005-0000-0000-0000390D0000}"/>
    <cellStyle name="SAPBEXexcCritical6 3 2 2 2" xfId="8324" xr:uid="{00000000-0005-0000-0000-0000390D0000}"/>
    <cellStyle name="SAPBEXexcCritical6 3 2 2 2 2" xfId="15069" xr:uid="{0D6DFAFF-5CA5-40C7-B910-654E8A62E10F}"/>
    <cellStyle name="SAPBEXexcCritical6 3 2 2 3" xfId="11656" xr:uid="{F23B1BB7-A14C-48FB-A586-95701AC5A62C}"/>
    <cellStyle name="SAPBEXexcCritical6 3 2 3" xfId="6306" xr:uid="{00000000-0005-0000-0000-0000380D0000}"/>
    <cellStyle name="SAPBEXexcCritical6 3 2 3 2" xfId="13057" xr:uid="{8595351A-734F-4748-9170-80BD33211690}"/>
    <cellStyle name="SAPBEXexcCritical6 3 2 4" xfId="9644" xr:uid="{08884320-41AF-415B-A811-1CB96A7C88B5}"/>
    <cellStyle name="SAPBEXexcCritical6 3 3" xfId="4056" xr:uid="{00000000-0005-0000-0000-00003A0D0000}"/>
    <cellStyle name="SAPBEXexcCritical6 3 3 2" xfId="7545" xr:uid="{00000000-0005-0000-0000-00003A0D0000}"/>
    <cellStyle name="SAPBEXexcCritical6 3 3 2 2" xfId="14294" xr:uid="{34DED817-F8B4-4AE5-A042-0FB7CE875129}"/>
    <cellStyle name="SAPBEXexcCritical6 3 3 3" xfId="10881" xr:uid="{598B186D-0217-4337-A901-DD86E02254D2}"/>
    <cellStyle name="SAPBEXexcCritical6 3 4" xfId="3134" xr:uid="{00000000-0005-0000-0000-00003B0D0000}"/>
    <cellStyle name="SAPBEXexcCritical6 3 4 2" xfId="6623" xr:uid="{00000000-0005-0000-0000-00003B0D0000}"/>
    <cellStyle name="SAPBEXexcCritical6 3 4 2 2" xfId="13373" xr:uid="{88A995A8-E455-48FC-B38B-5B09AB880993}"/>
    <cellStyle name="SAPBEXexcCritical6 3 4 3" xfId="9960" xr:uid="{FD486212-B2C7-466B-8EE3-65F32C06CC61}"/>
    <cellStyle name="SAPBEXexcCritical6 3 5" xfId="5629" xr:uid="{00000000-0005-0000-0000-0000370D0000}"/>
    <cellStyle name="SAPBEXexcCritical6 3 5 2" xfId="12384" xr:uid="{86B0E941-F955-4838-B62F-2A30DC33716C}"/>
    <cellStyle name="SAPBEXexcCritical6 3 6" xfId="8972" xr:uid="{32EB5C9E-88B7-483C-8634-187FE2631A01}"/>
    <cellStyle name="SAPBEXexcCritical6 4" xfId="1982" xr:uid="{00000000-0005-0000-0000-00003C0D0000}"/>
    <cellStyle name="SAPBEXexcCritical6 4 2" xfId="2752" xr:uid="{00000000-0005-0000-0000-00003D0D0000}"/>
    <cellStyle name="SAPBEXexcCritical6 4 2 2" xfId="4774" xr:uid="{00000000-0005-0000-0000-00003E0D0000}"/>
    <cellStyle name="SAPBEXexcCritical6 4 2 2 2" xfId="8263" xr:uid="{00000000-0005-0000-0000-00003E0D0000}"/>
    <cellStyle name="SAPBEXexcCritical6 4 2 2 2 2" xfId="15008" xr:uid="{FBFC40FC-80FC-486B-B382-B0190F8FC2A3}"/>
    <cellStyle name="SAPBEXexcCritical6 4 2 2 3" xfId="11595" xr:uid="{CC34252B-E135-4093-876F-47D868C9B73C}"/>
    <cellStyle name="SAPBEXexcCritical6 4 2 3" xfId="6244" xr:uid="{00000000-0005-0000-0000-00003D0D0000}"/>
    <cellStyle name="SAPBEXexcCritical6 4 2 3 2" xfId="12995" xr:uid="{983864B6-0356-47C1-B5CB-BA0235F8B417}"/>
    <cellStyle name="SAPBEXexcCritical6 4 2 4" xfId="9582" xr:uid="{BB8D7FD0-DEAD-4966-9FFA-72757561810D}"/>
    <cellStyle name="SAPBEXexcCritical6 4 3" xfId="3993" xr:uid="{00000000-0005-0000-0000-00003F0D0000}"/>
    <cellStyle name="SAPBEXexcCritical6 4 3 2" xfId="7482" xr:uid="{00000000-0005-0000-0000-00003F0D0000}"/>
    <cellStyle name="SAPBEXexcCritical6 4 3 2 2" xfId="14231" xr:uid="{BCCEA565-F4B3-49EB-BE6D-B4A7D2612826}"/>
    <cellStyle name="SAPBEXexcCritical6 4 3 3" xfId="10818" xr:uid="{322CFE48-641A-4D02-B185-DD9B37B8D21E}"/>
    <cellStyle name="SAPBEXexcCritical6 4 4" xfId="3480" xr:uid="{00000000-0005-0000-0000-0000400D0000}"/>
    <cellStyle name="SAPBEXexcCritical6 4 4 2" xfId="6969" xr:uid="{00000000-0005-0000-0000-0000400D0000}"/>
    <cellStyle name="SAPBEXexcCritical6 4 4 2 2" xfId="13719" xr:uid="{B3004613-D265-44C8-AF12-BF83DA3F56AA}"/>
    <cellStyle name="SAPBEXexcCritical6 4 4 3" xfId="10306" xr:uid="{4B6095B6-2D56-4BB1-B1E0-A34DE7C9E5DB}"/>
    <cellStyle name="SAPBEXexcCritical6 4 5" xfId="5567" xr:uid="{00000000-0005-0000-0000-00003C0D0000}"/>
    <cellStyle name="SAPBEXexcCritical6 4 5 2" xfId="12322" xr:uid="{ED1D37E1-7E8B-431B-9D88-D8127C664801}"/>
    <cellStyle name="SAPBEXexcCritical6 4 6" xfId="8910" xr:uid="{3A1CC3B7-2B6B-407B-AA39-003393211188}"/>
    <cellStyle name="SAPBEXexcCritical6 5" xfId="2045" xr:uid="{00000000-0005-0000-0000-0000410D0000}"/>
    <cellStyle name="SAPBEXexcCritical6 5 2" xfId="2812" xr:uid="{00000000-0005-0000-0000-0000420D0000}"/>
    <cellStyle name="SAPBEXexcCritical6 5 2 2" xfId="4832" xr:uid="{00000000-0005-0000-0000-0000430D0000}"/>
    <cellStyle name="SAPBEXexcCritical6 5 2 2 2" xfId="8321" xr:uid="{00000000-0005-0000-0000-0000430D0000}"/>
    <cellStyle name="SAPBEXexcCritical6 5 2 2 2 2" xfId="15066" xr:uid="{82411787-E26A-4FB4-B7A2-BD28665BDEA1}"/>
    <cellStyle name="SAPBEXexcCritical6 5 2 2 3" xfId="11653" xr:uid="{0F68C9E8-0068-45CA-8F99-A939F4737D60}"/>
    <cellStyle name="SAPBEXexcCritical6 5 2 3" xfId="6303" xr:uid="{00000000-0005-0000-0000-0000420D0000}"/>
    <cellStyle name="SAPBEXexcCritical6 5 2 3 2" xfId="13054" xr:uid="{2BF4ACF0-B166-4737-8B07-1603DC9A60DD}"/>
    <cellStyle name="SAPBEXexcCritical6 5 2 4" xfId="9641" xr:uid="{D9E66FAA-12D3-4023-8256-26B436D9ACE4}"/>
    <cellStyle name="SAPBEXexcCritical6 5 3" xfId="4053" xr:uid="{00000000-0005-0000-0000-0000440D0000}"/>
    <cellStyle name="SAPBEXexcCritical6 5 3 2" xfId="7542" xr:uid="{00000000-0005-0000-0000-0000440D0000}"/>
    <cellStyle name="SAPBEXexcCritical6 5 3 2 2" xfId="14291" xr:uid="{A663E126-B32D-4A8C-AF45-B3B38736D24F}"/>
    <cellStyle name="SAPBEXexcCritical6 5 3 3" xfId="10878" xr:uid="{BB38EEBB-54A3-4C79-A298-16ED3585C89C}"/>
    <cellStyle name="SAPBEXexcCritical6 5 4" xfId="3012" xr:uid="{00000000-0005-0000-0000-0000450D0000}"/>
    <cellStyle name="SAPBEXexcCritical6 5 4 2" xfId="6501" xr:uid="{00000000-0005-0000-0000-0000450D0000}"/>
    <cellStyle name="SAPBEXexcCritical6 5 4 2 2" xfId="13251" xr:uid="{007E2AE5-9427-4D97-B86A-BC7FA066B223}"/>
    <cellStyle name="SAPBEXexcCritical6 5 4 3" xfId="9838" xr:uid="{131F2FC1-A246-4C28-BAF0-2215C1CD3935}"/>
    <cellStyle name="SAPBEXexcCritical6 5 5" xfId="5626" xr:uid="{00000000-0005-0000-0000-0000410D0000}"/>
    <cellStyle name="SAPBEXexcCritical6 5 5 2" xfId="12381" xr:uid="{453B2B11-EDE0-40E1-A46B-56D877929144}"/>
    <cellStyle name="SAPBEXexcCritical6 5 6" xfId="8969" xr:uid="{D4DC6609-2500-4D64-B5EF-DF0B093B4928}"/>
    <cellStyle name="SAPBEXexcCritical6 6" xfId="2339" xr:uid="{00000000-0005-0000-0000-0000460D0000}"/>
    <cellStyle name="SAPBEXexcCritical6 6 2" xfId="4374" xr:uid="{00000000-0005-0000-0000-0000470D0000}"/>
    <cellStyle name="SAPBEXexcCritical6 6 2 2" xfId="7863" xr:uid="{00000000-0005-0000-0000-0000470D0000}"/>
    <cellStyle name="SAPBEXexcCritical6 6 2 2 2" xfId="14608" xr:uid="{C5F5E8D5-595E-476E-AF1D-025FF424C423}"/>
    <cellStyle name="SAPBEXexcCritical6 6 2 3" xfId="11195" xr:uid="{ED369F83-E717-46EB-8E0C-A88B2A04A42C}"/>
    <cellStyle name="SAPBEXexcCritical6 6 3" xfId="5840" xr:uid="{00000000-0005-0000-0000-0000460D0000}"/>
    <cellStyle name="SAPBEXexcCritical6 6 3 2" xfId="12591" xr:uid="{F7E7EF81-A0BC-46DF-B9D4-EBB593A4B444}"/>
    <cellStyle name="SAPBEXexcCritical6 6 4" xfId="9178" xr:uid="{C2C86925-D1AF-4102-8D0F-8E1447A4A57D}"/>
    <cellStyle name="SAPBEXexcCritical6 7" xfId="3532" xr:uid="{00000000-0005-0000-0000-0000480D0000}"/>
    <cellStyle name="SAPBEXexcCritical6 7 2" xfId="7021" xr:uid="{00000000-0005-0000-0000-0000480D0000}"/>
    <cellStyle name="SAPBEXexcCritical6 7 2 2" xfId="13771" xr:uid="{08BECC7E-10BF-470D-9EFF-877D77ED2957}"/>
    <cellStyle name="SAPBEXexcCritical6 7 3" xfId="10358" xr:uid="{5DF2F72A-67A5-4F8B-A348-5046BB9998BE}"/>
    <cellStyle name="SAPBEXexcCritical6 8" xfId="3398" xr:uid="{00000000-0005-0000-0000-0000490D0000}"/>
    <cellStyle name="SAPBEXexcCritical6 8 2" xfId="6887" xr:uid="{00000000-0005-0000-0000-0000490D0000}"/>
    <cellStyle name="SAPBEXexcCritical6 8 2 2" xfId="13637" xr:uid="{1E61D07D-C840-4272-8319-33E1EB1E8E46}"/>
    <cellStyle name="SAPBEXexcCritical6 8 3" xfId="10224" xr:uid="{C9A35A27-381E-4B49-9AEF-92FD78CADD30}"/>
    <cellStyle name="SAPBEXexcCritical6 9" xfId="5155" xr:uid="{00000000-0005-0000-0000-0000310D0000}"/>
    <cellStyle name="SAPBEXexcCritical6 9 2" xfId="11918" xr:uid="{67D6BBC7-7EDF-4AEF-98B9-D330EC298E1A}"/>
    <cellStyle name="SAPBEXexcGood1" xfId="1433" xr:uid="{00000000-0005-0000-0000-00004A0D0000}"/>
    <cellStyle name="SAPBEXexcGood1 2" xfId="2088" xr:uid="{00000000-0005-0000-0000-00004B0D0000}"/>
    <cellStyle name="SAPBEXexcGood1 2 2" xfId="2855" xr:uid="{00000000-0005-0000-0000-00004C0D0000}"/>
    <cellStyle name="SAPBEXexcGood1 2 2 2" xfId="4875" xr:uid="{00000000-0005-0000-0000-00004D0D0000}"/>
    <cellStyle name="SAPBEXexcGood1 2 2 2 2" xfId="8364" xr:uid="{00000000-0005-0000-0000-00004D0D0000}"/>
    <cellStyle name="SAPBEXexcGood1 2 2 2 2 2" xfId="15109" xr:uid="{A0C988C0-B784-4A86-8E38-B12AB58AEE6A}"/>
    <cellStyle name="SAPBEXexcGood1 2 2 2 3" xfId="11696" xr:uid="{B39E9D77-54A6-478C-A6FC-BA6986B94F05}"/>
    <cellStyle name="SAPBEXexcGood1 2 2 3" xfId="6344" xr:uid="{00000000-0005-0000-0000-00004C0D0000}"/>
    <cellStyle name="SAPBEXexcGood1 2 2 3 2" xfId="13095" xr:uid="{12CE5CA4-106A-4E38-8408-497173C28A06}"/>
    <cellStyle name="SAPBEXexcGood1 2 2 4" xfId="9682" xr:uid="{994C3CCC-C66C-4309-8DBC-F8FEDC2A7113}"/>
    <cellStyle name="SAPBEXexcGood1 2 3" xfId="4096" xr:uid="{00000000-0005-0000-0000-00004E0D0000}"/>
    <cellStyle name="SAPBEXexcGood1 2 3 2" xfId="7585" xr:uid="{00000000-0005-0000-0000-00004E0D0000}"/>
    <cellStyle name="SAPBEXexcGood1 2 3 2 2" xfId="14334" xr:uid="{AC77F5C3-0844-42C3-9F4D-E7CF949B88C4}"/>
    <cellStyle name="SAPBEXexcGood1 2 3 3" xfId="10921" xr:uid="{29003C61-822D-4D04-8AAD-68FFCB12B453}"/>
    <cellStyle name="SAPBEXexcGood1 2 4" xfId="3258" xr:uid="{00000000-0005-0000-0000-00004F0D0000}"/>
    <cellStyle name="SAPBEXexcGood1 2 4 2" xfId="6747" xr:uid="{00000000-0005-0000-0000-00004F0D0000}"/>
    <cellStyle name="SAPBEXexcGood1 2 4 2 2" xfId="13497" xr:uid="{3DCE56F6-5D4E-4ED7-96EE-0AC86D6AA1E1}"/>
    <cellStyle name="SAPBEXexcGood1 2 4 3" xfId="10084" xr:uid="{8D6E2764-C8CB-47B4-95DE-F5EAFDC6B079}"/>
    <cellStyle name="SAPBEXexcGood1 2 5" xfId="5667" xr:uid="{00000000-0005-0000-0000-00004B0D0000}"/>
    <cellStyle name="SAPBEXexcGood1 2 5 2" xfId="12422" xr:uid="{411BE3B0-B7D4-4BDC-A5BA-FE7166376015}"/>
    <cellStyle name="SAPBEXexcGood1 2 6" xfId="9010" xr:uid="{2FB41073-DF0A-45E4-B58C-8D7BFBB76D69}"/>
    <cellStyle name="SAPBEXexcGood1 3" xfId="1713" xr:uid="{00000000-0005-0000-0000-0000500D0000}"/>
    <cellStyle name="SAPBEXexcGood1 3 2" xfId="2483" xr:uid="{00000000-0005-0000-0000-0000510D0000}"/>
    <cellStyle name="SAPBEXexcGood1 3 2 2" xfId="4506" xr:uid="{00000000-0005-0000-0000-0000520D0000}"/>
    <cellStyle name="SAPBEXexcGood1 3 2 2 2" xfId="7995" xr:uid="{00000000-0005-0000-0000-0000520D0000}"/>
    <cellStyle name="SAPBEXexcGood1 3 2 2 2 2" xfId="14740" xr:uid="{6EE4B305-9D62-4CF4-BB0F-07FC58384057}"/>
    <cellStyle name="SAPBEXexcGood1 3 2 2 3" xfId="11327" xr:uid="{32324D36-2268-487E-837F-718E14C6B9F0}"/>
    <cellStyle name="SAPBEXexcGood1 3 2 3" xfId="5976" xr:uid="{00000000-0005-0000-0000-0000510D0000}"/>
    <cellStyle name="SAPBEXexcGood1 3 2 3 2" xfId="12727" xr:uid="{83C010B5-281B-4332-B732-52BCD9A7EA71}"/>
    <cellStyle name="SAPBEXexcGood1 3 2 4" xfId="9314" xr:uid="{CA3EEB69-3549-4DDC-8B23-D9FD628022EF}"/>
    <cellStyle name="SAPBEXexcGood1 3 3" xfId="3725" xr:uid="{00000000-0005-0000-0000-0000530D0000}"/>
    <cellStyle name="SAPBEXexcGood1 3 3 2" xfId="7214" xr:uid="{00000000-0005-0000-0000-0000530D0000}"/>
    <cellStyle name="SAPBEXexcGood1 3 3 2 2" xfId="13963" xr:uid="{8D506492-C2E2-4607-B953-9A2E5D6F0817}"/>
    <cellStyle name="SAPBEXexcGood1 3 3 3" xfId="10550" xr:uid="{D50A2566-B4E4-4DCE-882A-DBCE6B42A930}"/>
    <cellStyle name="SAPBEXexcGood1 3 4" xfId="3071" xr:uid="{00000000-0005-0000-0000-0000540D0000}"/>
    <cellStyle name="SAPBEXexcGood1 3 4 2" xfId="6560" xr:uid="{00000000-0005-0000-0000-0000540D0000}"/>
    <cellStyle name="SAPBEXexcGood1 3 4 2 2" xfId="13310" xr:uid="{9C02BD73-75B3-4534-B829-D0DEF6B5F74B}"/>
    <cellStyle name="SAPBEXexcGood1 3 4 3" xfId="9897" xr:uid="{60A0F5D6-F722-4C7F-A334-6A734775E03A}"/>
    <cellStyle name="SAPBEXexcGood1 3 5" xfId="5299" xr:uid="{00000000-0005-0000-0000-0000500D0000}"/>
    <cellStyle name="SAPBEXexcGood1 3 5 2" xfId="12054" xr:uid="{14EFB858-EE71-407B-801D-478A422C4C02}"/>
    <cellStyle name="SAPBEXexcGood1 3 6" xfId="8642" xr:uid="{9016E95F-0088-4B52-8805-7F94ACECD203}"/>
    <cellStyle name="SAPBEXexcGood1 4" xfId="1742" xr:uid="{00000000-0005-0000-0000-0000550D0000}"/>
    <cellStyle name="SAPBEXexcGood1 4 2" xfId="2512" xr:uid="{00000000-0005-0000-0000-0000560D0000}"/>
    <cellStyle name="SAPBEXexcGood1 4 2 2" xfId="4535" xr:uid="{00000000-0005-0000-0000-0000570D0000}"/>
    <cellStyle name="SAPBEXexcGood1 4 2 2 2" xfId="8024" xr:uid="{00000000-0005-0000-0000-0000570D0000}"/>
    <cellStyle name="SAPBEXexcGood1 4 2 2 2 2" xfId="14769" xr:uid="{657D3407-773A-4037-BA16-B14773B19825}"/>
    <cellStyle name="SAPBEXexcGood1 4 2 2 3" xfId="11356" xr:uid="{23929B57-5DF7-4E0E-9EE8-5DC2A7DE5608}"/>
    <cellStyle name="SAPBEXexcGood1 4 2 3" xfId="6005" xr:uid="{00000000-0005-0000-0000-0000560D0000}"/>
    <cellStyle name="SAPBEXexcGood1 4 2 3 2" xfId="12756" xr:uid="{276897C9-FC4B-4DE5-ABC6-0C95623C4996}"/>
    <cellStyle name="SAPBEXexcGood1 4 2 4" xfId="9343" xr:uid="{FD9E6F14-0964-4DD8-988C-DB72874ED87F}"/>
    <cellStyle name="SAPBEXexcGood1 4 3" xfId="3754" xr:uid="{00000000-0005-0000-0000-0000580D0000}"/>
    <cellStyle name="SAPBEXexcGood1 4 3 2" xfId="7243" xr:uid="{00000000-0005-0000-0000-0000580D0000}"/>
    <cellStyle name="SAPBEXexcGood1 4 3 2 2" xfId="13992" xr:uid="{D00E776C-9878-4E37-B08E-3FE0CB92DB44}"/>
    <cellStyle name="SAPBEXexcGood1 4 3 3" xfId="10579" xr:uid="{3CE042C1-07EE-4EE8-9975-6C0566B8F7C5}"/>
    <cellStyle name="SAPBEXexcGood1 4 4" xfId="3349" xr:uid="{00000000-0005-0000-0000-0000590D0000}"/>
    <cellStyle name="SAPBEXexcGood1 4 4 2" xfId="6838" xr:uid="{00000000-0005-0000-0000-0000590D0000}"/>
    <cellStyle name="SAPBEXexcGood1 4 4 2 2" xfId="13588" xr:uid="{CF988A17-1ED5-4256-A62F-ED0D21DC1C19}"/>
    <cellStyle name="SAPBEXexcGood1 4 4 3" xfId="10175" xr:uid="{9F454F14-C16F-44A7-8A81-A1B682B90E72}"/>
    <cellStyle name="SAPBEXexcGood1 4 5" xfId="5328" xr:uid="{00000000-0005-0000-0000-0000550D0000}"/>
    <cellStyle name="SAPBEXexcGood1 4 5 2" xfId="12083" xr:uid="{6B654498-1B54-44AE-B32D-CCDC9F51C4CB}"/>
    <cellStyle name="SAPBEXexcGood1 4 6" xfId="8671" xr:uid="{6C9B2F78-AB97-429C-96AD-47E37B307E13}"/>
    <cellStyle name="SAPBEXexcGood1 5" xfId="1781" xr:uid="{00000000-0005-0000-0000-00005A0D0000}"/>
    <cellStyle name="SAPBEXexcGood1 5 2" xfId="2551" xr:uid="{00000000-0005-0000-0000-00005B0D0000}"/>
    <cellStyle name="SAPBEXexcGood1 5 2 2" xfId="4574" xr:uid="{00000000-0005-0000-0000-00005C0D0000}"/>
    <cellStyle name="SAPBEXexcGood1 5 2 2 2" xfId="8063" xr:uid="{00000000-0005-0000-0000-00005C0D0000}"/>
    <cellStyle name="SAPBEXexcGood1 5 2 2 2 2" xfId="14808" xr:uid="{55EB1B1D-DBB2-4926-A43C-C93EAF7EB8A4}"/>
    <cellStyle name="SAPBEXexcGood1 5 2 2 3" xfId="11395" xr:uid="{7DC42C73-3E58-4752-B125-1F8FB8D59E8D}"/>
    <cellStyle name="SAPBEXexcGood1 5 2 3" xfId="6044" xr:uid="{00000000-0005-0000-0000-00005B0D0000}"/>
    <cellStyle name="SAPBEXexcGood1 5 2 3 2" xfId="12795" xr:uid="{6C02708C-158C-428F-AD2A-DFF097D8BB11}"/>
    <cellStyle name="SAPBEXexcGood1 5 2 4" xfId="9382" xr:uid="{41805772-F078-4ACC-AF59-70A80287349F}"/>
    <cellStyle name="SAPBEXexcGood1 5 3" xfId="3793" xr:uid="{00000000-0005-0000-0000-00005D0D0000}"/>
    <cellStyle name="SAPBEXexcGood1 5 3 2" xfId="7282" xr:uid="{00000000-0005-0000-0000-00005D0D0000}"/>
    <cellStyle name="SAPBEXexcGood1 5 3 2 2" xfId="14031" xr:uid="{E20D79A2-D8D5-4344-84F1-C074FB7B7B83}"/>
    <cellStyle name="SAPBEXexcGood1 5 3 3" xfId="10618" xr:uid="{78A7AE65-5272-4117-AC7E-3F9E36A49803}"/>
    <cellStyle name="SAPBEXexcGood1 5 4" xfId="3043" xr:uid="{00000000-0005-0000-0000-00005E0D0000}"/>
    <cellStyle name="SAPBEXexcGood1 5 4 2" xfId="6532" xr:uid="{00000000-0005-0000-0000-00005E0D0000}"/>
    <cellStyle name="SAPBEXexcGood1 5 4 2 2" xfId="13282" xr:uid="{E2A8E628-8F04-45FA-9C0D-AE66DEEF3182}"/>
    <cellStyle name="SAPBEXexcGood1 5 4 3" xfId="9869" xr:uid="{40553E9F-FD00-4BDC-9543-C975D814B0AB}"/>
    <cellStyle name="SAPBEXexcGood1 5 5" xfId="5367" xr:uid="{00000000-0005-0000-0000-00005A0D0000}"/>
    <cellStyle name="SAPBEXexcGood1 5 5 2" xfId="12122" xr:uid="{48ED0EAD-F200-45AA-B0BC-395929066A3E}"/>
    <cellStyle name="SAPBEXexcGood1 5 6" xfId="8710" xr:uid="{BAB8DA93-01C7-43DB-B34E-575F2F328FFD}"/>
    <cellStyle name="SAPBEXexcGood1 6" xfId="2340" xr:uid="{00000000-0005-0000-0000-00005F0D0000}"/>
    <cellStyle name="SAPBEXexcGood1 6 2" xfId="4375" xr:uid="{00000000-0005-0000-0000-0000600D0000}"/>
    <cellStyle name="SAPBEXexcGood1 6 2 2" xfId="7864" xr:uid="{00000000-0005-0000-0000-0000600D0000}"/>
    <cellStyle name="SAPBEXexcGood1 6 2 2 2" xfId="14609" xr:uid="{754FB3E4-5048-474E-933E-0780F0D965AB}"/>
    <cellStyle name="SAPBEXexcGood1 6 2 3" xfId="11196" xr:uid="{A8633F84-B90D-4A22-B183-5DF618A8447D}"/>
    <cellStyle name="SAPBEXexcGood1 6 3" xfId="5841" xr:uid="{00000000-0005-0000-0000-00005F0D0000}"/>
    <cellStyle name="SAPBEXexcGood1 6 3 2" xfId="12592" xr:uid="{38EEDA2C-B4EB-401A-BAE1-4A5A45152533}"/>
    <cellStyle name="SAPBEXexcGood1 6 4" xfId="9179" xr:uid="{4E972B4D-3B86-430C-8D01-CEBA2A955C0C}"/>
    <cellStyle name="SAPBEXexcGood1 7" xfId="3533" xr:uid="{00000000-0005-0000-0000-0000610D0000}"/>
    <cellStyle name="SAPBEXexcGood1 7 2" xfId="7022" xr:uid="{00000000-0005-0000-0000-0000610D0000}"/>
    <cellStyle name="SAPBEXexcGood1 7 2 2" xfId="13772" xr:uid="{52363DD6-4531-4138-BC53-018CBA5137C3}"/>
    <cellStyle name="SAPBEXexcGood1 7 3" xfId="10359" xr:uid="{FA398124-8A13-4177-83F4-03128BE13AFC}"/>
    <cellStyle name="SAPBEXexcGood1 8" xfId="3446" xr:uid="{00000000-0005-0000-0000-0000620D0000}"/>
    <cellStyle name="SAPBEXexcGood1 8 2" xfId="6935" xr:uid="{00000000-0005-0000-0000-0000620D0000}"/>
    <cellStyle name="SAPBEXexcGood1 8 2 2" xfId="13685" xr:uid="{0C0DB1E2-A374-48A8-8DE8-1BCD1E8645FF}"/>
    <cellStyle name="SAPBEXexcGood1 8 3" xfId="10272" xr:uid="{B7586AE6-FEDE-47B4-9E47-B5BAF98634F6}"/>
    <cellStyle name="SAPBEXexcGood1 9" xfId="5156" xr:uid="{00000000-0005-0000-0000-00004A0D0000}"/>
    <cellStyle name="SAPBEXexcGood1 9 2" xfId="11919" xr:uid="{8AE61020-8F67-4EF5-B916-605273DD8DE0}"/>
    <cellStyle name="SAPBEXexcGood2" xfId="1434" xr:uid="{00000000-0005-0000-0000-0000630D0000}"/>
    <cellStyle name="SAPBEXexcGood2 2" xfId="2089" xr:uid="{00000000-0005-0000-0000-0000640D0000}"/>
    <cellStyle name="SAPBEXexcGood2 2 2" xfId="2856" xr:uid="{00000000-0005-0000-0000-0000650D0000}"/>
    <cellStyle name="SAPBEXexcGood2 2 2 2" xfId="4876" xr:uid="{00000000-0005-0000-0000-0000660D0000}"/>
    <cellStyle name="SAPBEXexcGood2 2 2 2 2" xfId="8365" xr:uid="{00000000-0005-0000-0000-0000660D0000}"/>
    <cellStyle name="SAPBEXexcGood2 2 2 2 2 2" xfId="15110" xr:uid="{C47E3D91-27B8-4AB4-840C-D14BEB5C022D}"/>
    <cellStyle name="SAPBEXexcGood2 2 2 2 3" xfId="11697" xr:uid="{68C1539A-3DD6-44B7-8CB1-8370FA3E9C09}"/>
    <cellStyle name="SAPBEXexcGood2 2 2 3" xfId="6345" xr:uid="{00000000-0005-0000-0000-0000650D0000}"/>
    <cellStyle name="SAPBEXexcGood2 2 2 3 2" xfId="13096" xr:uid="{E6A4A196-58F9-4A05-9B28-6B13B202E97E}"/>
    <cellStyle name="SAPBEXexcGood2 2 2 4" xfId="9683" xr:uid="{F7C8E6D3-3302-4893-974A-7B5F55D3002C}"/>
    <cellStyle name="SAPBEXexcGood2 2 3" xfId="4097" xr:uid="{00000000-0005-0000-0000-0000670D0000}"/>
    <cellStyle name="SAPBEXexcGood2 2 3 2" xfId="7586" xr:uid="{00000000-0005-0000-0000-0000670D0000}"/>
    <cellStyle name="SAPBEXexcGood2 2 3 2 2" xfId="14335" xr:uid="{9752F784-CBF3-4724-808F-2BC63CE5BB66}"/>
    <cellStyle name="SAPBEXexcGood2 2 3 3" xfId="10922" xr:uid="{92C6EB59-740E-4447-ADD2-15E06902295D}"/>
    <cellStyle name="SAPBEXexcGood2 2 4" xfId="3130" xr:uid="{00000000-0005-0000-0000-0000680D0000}"/>
    <cellStyle name="SAPBEXexcGood2 2 4 2" xfId="6619" xr:uid="{00000000-0005-0000-0000-0000680D0000}"/>
    <cellStyle name="SAPBEXexcGood2 2 4 2 2" xfId="13369" xr:uid="{ECD73569-8D41-48B7-BB36-9670D4CADF82}"/>
    <cellStyle name="SAPBEXexcGood2 2 4 3" xfId="9956" xr:uid="{D77180F9-C89D-4110-88F6-7BA475262AB1}"/>
    <cellStyle name="SAPBEXexcGood2 2 5" xfId="5668" xr:uid="{00000000-0005-0000-0000-0000640D0000}"/>
    <cellStyle name="SAPBEXexcGood2 2 5 2" xfId="12423" xr:uid="{C56BBC71-BB97-4B96-BB09-376B3B739284}"/>
    <cellStyle name="SAPBEXexcGood2 2 6" xfId="9011" xr:uid="{59247E8B-D165-4364-AE01-BAE6BD40D772}"/>
    <cellStyle name="SAPBEXexcGood2 3" xfId="2047" xr:uid="{00000000-0005-0000-0000-0000690D0000}"/>
    <cellStyle name="SAPBEXexcGood2 3 2" xfId="2814" xr:uid="{00000000-0005-0000-0000-00006A0D0000}"/>
    <cellStyle name="SAPBEXexcGood2 3 2 2" xfId="4834" xr:uid="{00000000-0005-0000-0000-00006B0D0000}"/>
    <cellStyle name="SAPBEXexcGood2 3 2 2 2" xfId="8323" xr:uid="{00000000-0005-0000-0000-00006B0D0000}"/>
    <cellStyle name="SAPBEXexcGood2 3 2 2 2 2" xfId="15068" xr:uid="{9A017C34-0C6E-4F11-9439-CC8696C08244}"/>
    <cellStyle name="SAPBEXexcGood2 3 2 2 3" xfId="11655" xr:uid="{4CDEF4AC-A8AF-42FD-BA27-DE19A6C47BCE}"/>
    <cellStyle name="SAPBEXexcGood2 3 2 3" xfId="6305" xr:uid="{00000000-0005-0000-0000-00006A0D0000}"/>
    <cellStyle name="SAPBEXexcGood2 3 2 3 2" xfId="13056" xr:uid="{B159A1ED-EFD9-4474-BBF8-172FD1D26EC0}"/>
    <cellStyle name="SAPBEXexcGood2 3 2 4" xfId="9643" xr:uid="{F7DD9B51-35C9-4BEB-A5F7-A2FF8DD335FA}"/>
    <cellStyle name="SAPBEXexcGood2 3 3" xfId="4055" xr:uid="{00000000-0005-0000-0000-00006C0D0000}"/>
    <cellStyle name="SAPBEXexcGood2 3 3 2" xfId="7544" xr:uid="{00000000-0005-0000-0000-00006C0D0000}"/>
    <cellStyle name="SAPBEXexcGood2 3 3 2 2" xfId="14293" xr:uid="{1EFF5222-7DB5-4E9B-8227-3B6B33D25C1A}"/>
    <cellStyle name="SAPBEXexcGood2 3 3 3" xfId="10880" xr:uid="{E8031038-0C72-4275-8EE0-3D1E4F49D059}"/>
    <cellStyle name="SAPBEXexcGood2 3 4" xfId="3270" xr:uid="{00000000-0005-0000-0000-00006D0D0000}"/>
    <cellStyle name="SAPBEXexcGood2 3 4 2" xfId="6759" xr:uid="{00000000-0005-0000-0000-00006D0D0000}"/>
    <cellStyle name="SAPBEXexcGood2 3 4 2 2" xfId="13509" xr:uid="{53691511-E381-4B39-BA76-3B9E33C03116}"/>
    <cellStyle name="SAPBEXexcGood2 3 4 3" xfId="10096" xr:uid="{1600475B-2C68-439B-B161-264F6E2BF623}"/>
    <cellStyle name="SAPBEXexcGood2 3 5" xfId="5628" xr:uid="{00000000-0005-0000-0000-0000690D0000}"/>
    <cellStyle name="SAPBEXexcGood2 3 5 2" xfId="12383" xr:uid="{51ED9FAA-F207-4423-A6B3-6140E5B6FA18}"/>
    <cellStyle name="SAPBEXexcGood2 3 6" xfId="8971" xr:uid="{59821EDA-900C-4B0F-B00A-F579B4679170}"/>
    <cellStyle name="SAPBEXexcGood2 4" xfId="1947" xr:uid="{00000000-0005-0000-0000-00006E0D0000}"/>
    <cellStyle name="SAPBEXexcGood2 4 2" xfId="2717" xr:uid="{00000000-0005-0000-0000-00006F0D0000}"/>
    <cellStyle name="SAPBEXexcGood2 4 2 2" xfId="4739" xr:uid="{00000000-0005-0000-0000-0000700D0000}"/>
    <cellStyle name="SAPBEXexcGood2 4 2 2 2" xfId="8228" xr:uid="{00000000-0005-0000-0000-0000700D0000}"/>
    <cellStyle name="SAPBEXexcGood2 4 2 2 2 2" xfId="14973" xr:uid="{9A98C3DF-BC37-4D9F-842D-2990574149E6}"/>
    <cellStyle name="SAPBEXexcGood2 4 2 2 3" xfId="11560" xr:uid="{E8987784-D650-477B-9153-836115A0520E}"/>
    <cellStyle name="SAPBEXexcGood2 4 2 3" xfId="6209" xr:uid="{00000000-0005-0000-0000-00006F0D0000}"/>
    <cellStyle name="SAPBEXexcGood2 4 2 3 2" xfId="12960" xr:uid="{0C063977-9B9C-4D53-95FA-3E975E767CEF}"/>
    <cellStyle name="SAPBEXexcGood2 4 2 4" xfId="9547" xr:uid="{1FFF640A-C07D-4045-8EE5-C7FF3601E529}"/>
    <cellStyle name="SAPBEXexcGood2 4 3" xfId="3958" xr:uid="{00000000-0005-0000-0000-0000710D0000}"/>
    <cellStyle name="SAPBEXexcGood2 4 3 2" xfId="7447" xr:uid="{00000000-0005-0000-0000-0000710D0000}"/>
    <cellStyle name="SAPBEXexcGood2 4 3 2 2" xfId="14196" xr:uid="{C181A842-663D-43F1-86A5-E8C86D75535F}"/>
    <cellStyle name="SAPBEXexcGood2 4 3 3" xfId="10783" xr:uid="{A96116B5-07C2-482C-ACE7-3AE771BDED3E}"/>
    <cellStyle name="SAPBEXexcGood2 4 4" xfId="4219" xr:uid="{00000000-0005-0000-0000-0000720D0000}"/>
    <cellStyle name="SAPBEXexcGood2 4 4 2" xfId="7708" xr:uid="{00000000-0005-0000-0000-0000720D0000}"/>
    <cellStyle name="SAPBEXexcGood2 4 4 2 2" xfId="14455" xr:uid="{C381B724-135A-4A11-910F-32160F5A2D78}"/>
    <cellStyle name="SAPBEXexcGood2 4 4 3" xfId="11042" xr:uid="{39AB2189-DBE7-436D-B9E6-98C5142A0643}"/>
    <cellStyle name="SAPBEXexcGood2 4 5" xfId="5532" xr:uid="{00000000-0005-0000-0000-00006E0D0000}"/>
    <cellStyle name="SAPBEXexcGood2 4 5 2" xfId="12287" xr:uid="{8C67D2DE-B8D6-443E-B1BA-D00205A28BBA}"/>
    <cellStyle name="SAPBEXexcGood2 4 6" xfId="8875" xr:uid="{059B3C55-8E82-40DC-93C4-D96754EE8B81}"/>
    <cellStyle name="SAPBEXexcGood2 5" xfId="1737" xr:uid="{00000000-0005-0000-0000-0000730D0000}"/>
    <cellStyle name="SAPBEXexcGood2 5 2" xfId="2507" xr:uid="{00000000-0005-0000-0000-0000740D0000}"/>
    <cellStyle name="SAPBEXexcGood2 5 2 2" xfId="4530" xr:uid="{00000000-0005-0000-0000-0000750D0000}"/>
    <cellStyle name="SAPBEXexcGood2 5 2 2 2" xfId="8019" xr:uid="{00000000-0005-0000-0000-0000750D0000}"/>
    <cellStyle name="SAPBEXexcGood2 5 2 2 2 2" xfId="14764" xr:uid="{9D58FD92-69A5-4942-AB86-7F2FB97CCC0E}"/>
    <cellStyle name="SAPBEXexcGood2 5 2 2 3" xfId="11351" xr:uid="{0695D924-8100-4B79-870F-F464B0142E53}"/>
    <cellStyle name="SAPBEXexcGood2 5 2 3" xfId="6000" xr:uid="{00000000-0005-0000-0000-0000740D0000}"/>
    <cellStyle name="SAPBEXexcGood2 5 2 3 2" xfId="12751" xr:uid="{F6111A1A-27EC-4FA5-8878-77630F05AECF}"/>
    <cellStyle name="SAPBEXexcGood2 5 2 4" xfId="9338" xr:uid="{2280DA01-6C69-46EF-8B4C-7D6AD0438963}"/>
    <cellStyle name="SAPBEXexcGood2 5 3" xfId="3749" xr:uid="{00000000-0005-0000-0000-0000760D0000}"/>
    <cellStyle name="SAPBEXexcGood2 5 3 2" xfId="7238" xr:uid="{00000000-0005-0000-0000-0000760D0000}"/>
    <cellStyle name="SAPBEXexcGood2 5 3 2 2" xfId="13987" xr:uid="{C9D17F94-8B79-4843-9DA5-ADD3061A5AFB}"/>
    <cellStyle name="SAPBEXexcGood2 5 3 3" xfId="10574" xr:uid="{65955227-F9E6-4317-9C3F-4A772D5A8571}"/>
    <cellStyle name="SAPBEXexcGood2 5 4" xfId="3059" xr:uid="{00000000-0005-0000-0000-0000770D0000}"/>
    <cellStyle name="SAPBEXexcGood2 5 4 2" xfId="6548" xr:uid="{00000000-0005-0000-0000-0000770D0000}"/>
    <cellStyle name="SAPBEXexcGood2 5 4 2 2" xfId="13298" xr:uid="{3C491878-DBEF-4DE0-8622-D4AE8C83722B}"/>
    <cellStyle name="SAPBEXexcGood2 5 4 3" xfId="9885" xr:uid="{426B0A6D-A141-4CF0-B634-0B71E8C253B8}"/>
    <cellStyle name="SAPBEXexcGood2 5 5" xfId="5323" xr:uid="{00000000-0005-0000-0000-0000730D0000}"/>
    <cellStyle name="SAPBEXexcGood2 5 5 2" xfId="12078" xr:uid="{B8C03209-9A57-4E35-9957-A193FA2488A9}"/>
    <cellStyle name="SAPBEXexcGood2 5 6" xfId="8666" xr:uid="{FF297ACF-B325-4ED6-A7EB-12D14B3EE79B}"/>
    <cellStyle name="SAPBEXexcGood2 6" xfId="2341" xr:uid="{00000000-0005-0000-0000-0000780D0000}"/>
    <cellStyle name="SAPBEXexcGood2 6 2" xfId="4376" xr:uid="{00000000-0005-0000-0000-0000790D0000}"/>
    <cellStyle name="SAPBEXexcGood2 6 2 2" xfId="7865" xr:uid="{00000000-0005-0000-0000-0000790D0000}"/>
    <cellStyle name="SAPBEXexcGood2 6 2 2 2" xfId="14610" xr:uid="{320453FB-383F-416C-9D4B-FA25E3CBBB42}"/>
    <cellStyle name="SAPBEXexcGood2 6 2 3" xfId="11197" xr:uid="{452184C0-D266-4EC4-94D8-C3D761671419}"/>
    <cellStyle name="SAPBEXexcGood2 6 3" xfId="5842" xr:uid="{00000000-0005-0000-0000-0000780D0000}"/>
    <cellStyle name="SAPBEXexcGood2 6 3 2" xfId="12593" xr:uid="{29E54366-B399-4632-807A-E068C6E323CC}"/>
    <cellStyle name="SAPBEXexcGood2 6 4" xfId="9180" xr:uid="{6A82A40A-FE32-4536-80FE-8F4447B101B3}"/>
    <cellStyle name="SAPBEXexcGood2 7" xfId="3534" xr:uid="{00000000-0005-0000-0000-00007A0D0000}"/>
    <cellStyle name="SAPBEXexcGood2 7 2" xfId="7023" xr:uid="{00000000-0005-0000-0000-00007A0D0000}"/>
    <cellStyle name="SAPBEXexcGood2 7 2 2" xfId="13773" xr:uid="{D07037B6-0CD2-4A84-81F8-FC580E5E5076}"/>
    <cellStyle name="SAPBEXexcGood2 7 3" xfId="10360" xr:uid="{B900A41C-028E-4E7A-9199-A1919E9AB75A}"/>
    <cellStyle name="SAPBEXexcGood2 8" xfId="3397" xr:uid="{00000000-0005-0000-0000-00007B0D0000}"/>
    <cellStyle name="SAPBEXexcGood2 8 2" xfId="6886" xr:uid="{00000000-0005-0000-0000-00007B0D0000}"/>
    <cellStyle name="SAPBEXexcGood2 8 2 2" xfId="13636" xr:uid="{889DE0B5-3F5B-4832-A51A-8E52B641259D}"/>
    <cellStyle name="SAPBEXexcGood2 8 3" xfId="10223" xr:uid="{7263139A-CFF0-4469-8418-43F23CF94A7B}"/>
    <cellStyle name="SAPBEXexcGood2 9" xfId="5157" xr:uid="{00000000-0005-0000-0000-0000630D0000}"/>
    <cellStyle name="SAPBEXexcGood2 9 2" xfId="11920" xr:uid="{003FCFCD-F0C8-454C-A4B6-8E281C63A772}"/>
    <cellStyle name="SAPBEXexcGood3" xfId="1435" xr:uid="{00000000-0005-0000-0000-00007C0D0000}"/>
    <cellStyle name="SAPBEXexcGood3 2" xfId="2090" xr:uid="{00000000-0005-0000-0000-00007D0D0000}"/>
    <cellStyle name="SAPBEXexcGood3 2 2" xfId="2857" xr:uid="{00000000-0005-0000-0000-00007E0D0000}"/>
    <cellStyle name="SAPBEXexcGood3 2 2 2" xfId="4877" xr:uid="{00000000-0005-0000-0000-00007F0D0000}"/>
    <cellStyle name="SAPBEXexcGood3 2 2 2 2" xfId="8366" xr:uid="{00000000-0005-0000-0000-00007F0D0000}"/>
    <cellStyle name="SAPBEXexcGood3 2 2 2 2 2" xfId="15111" xr:uid="{F3649D5E-F6ED-4BF6-9FCA-CA9518C4AD34}"/>
    <cellStyle name="SAPBEXexcGood3 2 2 2 3" xfId="11698" xr:uid="{64CAC994-1190-4A45-8B0D-73760D434184}"/>
    <cellStyle name="SAPBEXexcGood3 2 2 3" xfId="6346" xr:uid="{00000000-0005-0000-0000-00007E0D0000}"/>
    <cellStyle name="SAPBEXexcGood3 2 2 3 2" xfId="13097" xr:uid="{AA7C7810-174F-433A-A188-8F6708E74195}"/>
    <cellStyle name="SAPBEXexcGood3 2 2 4" xfId="9684" xr:uid="{150D658B-13CC-4321-B536-EA4F1F214A09}"/>
    <cellStyle name="SAPBEXexcGood3 2 3" xfId="4098" xr:uid="{00000000-0005-0000-0000-0000800D0000}"/>
    <cellStyle name="SAPBEXexcGood3 2 3 2" xfId="7587" xr:uid="{00000000-0005-0000-0000-0000800D0000}"/>
    <cellStyle name="SAPBEXexcGood3 2 3 2 2" xfId="14336" xr:uid="{812E6241-5F6B-40F6-B1AC-29EE13181FEC}"/>
    <cellStyle name="SAPBEXexcGood3 2 3 3" xfId="10923" xr:uid="{CA27B2F1-28E0-4B6E-A2DE-25CE46EE0376}"/>
    <cellStyle name="SAPBEXexcGood3 2 4" xfId="3257" xr:uid="{00000000-0005-0000-0000-0000810D0000}"/>
    <cellStyle name="SAPBEXexcGood3 2 4 2" xfId="6746" xr:uid="{00000000-0005-0000-0000-0000810D0000}"/>
    <cellStyle name="SAPBEXexcGood3 2 4 2 2" xfId="13496" xr:uid="{FE15FA26-DF7F-4DFB-9EDD-F2426564CD3D}"/>
    <cellStyle name="SAPBEXexcGood3 2 4 3" xfId="10083" xr:uid="{1E823887-A635-4DD0-A79D-302330286953}"/>
    <cellStyle name="SAPBEXexcGood3 2 5" xfId="5669" xr:uid="{00000000-0005-0000-0000-00007D0D0000}"/>
    <cellStyle name="SAPBEXexcGood3 2 5 2" xfId="12424" xr:uid="{754A059B-8563-4CB6-9E96-C3E273C6FE77}"/>
    <cellStyle name="SAPBEXexcGood3 2 6" xfId="9012" xr:uid="{56AEF977-2F24-4029-910D-33B1C1E6B965}"/>
    <cellStyle name="SAPBEXexcGood3 3" xfId="1903" xr:uid="{00000000-0005-0000-0000-0000820D0000}"/>
    <cellStyle name="SAPBEXexcGood3 3 2" xfId="2673" xr:uid="{00000000-0005-0000-0000-0000830D0000}"/>
    <cellStyle name="SAPBEXexcGood3 3 2 2" xfId="4695" xr:uid="{00000000-0005-0000-0000-0000840D0000}"/>
    <cellStyle name="SAPBEXexcGood3 3 2 2 2" xfId="8184" xr:uid="{00000000-0005-0000-0000-0000840D0000}"/>
    <cellStyle name="SAPBEXexcGood3 3 2 2 2 2" xfId="14929" xr:uid="{0EDE9702-C336-46DE-9B01-6F83191518DB}"/>
    <cellStyle name="SAPBEXexcGood3 3 2 2 3" xfId="11516" xr:uid="{1D9E451D-EE37-4068-B9C5-BE2B9FF34D71}"/>
    <cellStyle name="SAPBEXexcGood3 3 2 3" xfId="6165" xr:uid="{00000000-0005-0000-0000-0000830D0000}"/>
    <cellStyle name="SAPBEXexcGood3 3 2 3 2" xfId="12916" xr:uid="{41030629-4A57-4DF9-83EB-C8A6AE6350ED}"/>
    <cellStyle name="SAPBEXexcGood3 3 2 4" xfId="9503" xr:uid="{19866A9C-D76E-4DFF-B18D-5429E89F2051}"/>
    <cellStyle name="SAPBEXexcGood3 3 3" xfId="3914" xr:uid="{00000000-0005-0000-0000-0000850D0000}"/>
    <cellStyle name="SAPBEXexcGood3 3 3 2" xfId="7403" xr:uid="{00000000-0005-0000-0000-0000850D0000}"/>
    <cellStyle name="SAPBEXexcGood3 3 3 2 2" xfId="14152" xr:uid="{CFE68DDD-ACE1-48E0-9AD6-8F10124948C8}"/>
    <cellStyle name="SAPBEXexcGood3 3 3 3" xfId="10739" xr:uid="{AE893E40-6C4A-4EDC-9E5A-74DCD7F615F2}"/>
    <cellStyle name="SAPBEXexcGood3 3 4" xfId="3145" xr:uid="{00000000-0005-0000-0000-0000860D0000}"/>
    <cellStyle name="SAPBEXexcGood3 3 4 2" xfId="6634" xr:uid="{00000000-0005-0000-0000-0000860D0000}"/>
    <cellStyle name="SAPBEXexcGood3 3 4 2 2" xfId="13384" xr:uid="{BBB001AA-2271-44D9-9084-C2907A722165}"/>
    <cellStyle name="SAPBEXexcGood3 3 4 3" xfId="9971" xr:uid="{D7394794-14CA-4DAC-8EFA-0E1908682C70}"/>
    <cellStyle name="SAPBEXexcGood3 3 5" xfId="5488" xr:uid="{00000000-0005-0000-0000-0000820D0000}"/>
    <cellStyle name="SAPBEXexcGood3 3 5 2" xfId="12243" xr:uid="{BC817F78-9E1B-4C28-B9FF-0BD722969769}"/>
    <cellStyle name="SAPBEXexcGood3 3 6" xfId="8831" xr:uid="{2E6B9A45-D31E-42BB-BB61-F75565F2BB1A}"/>
    <cellStyle name="SAPBEXexcGood3 4" xfId="1784" xr:uid="{00000000-0005-0000-0000-0000870D0000}"/>
    <cellStyle name="SAPBEXexcGood3 4 2" xfId="2554" xr:uid="{00000000-0005-0000-0000-0000880D0000}"/>
    <cellStyle name="SAPBEXexcGood3 4 2 2" xfId="4577" xr:uid="{00000000-0005-0000-0000-0000890D0000}"/>
    <cellStyle name="SAPBEXexcGood3 4 2 2 2" xfId="8066" xr:uid="{00000000-0005-0000-0000-0000890D0000}"/>
    <cellStyle name="SAPBEXexcGood3 4 2 2 2 2" xfId="14811" xr:uid="{66D1E4EF-A89B-4039-A3F6-9D5EFC397367}"/>
    <cellStyle name="SAPBEXexcGood3 4 2 2 3" xfId="11398" xr:uid="{6AE3184B-2C99-43B7-8314-22635FB94E5A}"/>
    <cellStyle name="SAPBEXexcGood3 4 2 3" xfId="6046" xr:uid="{00000000-0005-0000-0000-0000880D0000}"/>
    <cellStyle name="SAPBEXexcGood3 4 2 3 2" xfId="12797" xr:uid="{F38492DF-C4AC-44D8-A10E-0C77001FCF0D}"/>
    <cellStyle name="SAPBEXexcGood3 4 2 4" xfId="9384" xr:uid="{3DC315D8-CDED-4838-8180-AE65823F46C2}"/>
    <cellStyle name="SAPBEXexcGood3 4 3" xfId="3796" xr:uid="{00000000-0005-0000-0000-00008A0D0000}"/>
    <cellStyle name="SAPBEXexcGood3 4 3 2" xfId="7285" xr:uid="{00000000-0005-0000-0000-00008A0D0000}"/>
    <cellStyle name="SAPBEXexcGood3 4 3 2 2" xfId="14034" xr:uid="{9CAC16A0-2F87-4EEF-8861-2A83D516DE47}"/>
    <cellStyle name="SAPBEXexcGood3 4 3 3" xfId="10621" xr:uid="{26B30ACC-965E-4FBE-8ABA-A55881A741F2}"/>
    <cellStyle name="SAPBEXexcGood3 4 4" xfId="3041" xr:uid="{00000000-0005-0000-0000-00008B0D0000}"/>
    <cellStyle name="SAPBEXexcGood3 4 4 2" xfId="6530" xr:uid="{00000000-0005-0000-0000-00008B0D0000}"/>
    <cellStyle name="SAPBEXexcGood3 4 4 2 2" xfId="13280" xr:uid="{7F672155-8F3D-4873-B335-C1D96E600A7E}"/>
    <cellStyle name="SAPBEXexcGood3 4 4 3" xfId="9867" xr:uid="{B3BA7D66-51CE-4EDF-9019-6D80A55ADEC9}"/>
    <cellStyle name="SAPBEXexcGood3 4 5" xfId="5369" xr:uid="{00000000-0005-0000-0000-0000870D0000}"/>
    <cellStyle name="SAPBEXexcGood3 4 5 2" xfId="12124" xr:uid="{20552AA3-5D54-4B29-B2D1-95F439FE8BF6}"/>
    <cellStyle name="SAPBEXexcGood3 4 6" xfId="8712" xr:uid="{AE409BC0-28B7-4ACC-9C4D-7818AC515F68}"/>
    <cellStyle name="SAPBEXexcGood3 5" xfId="1909" xr:uid="{00000000-0005-0000-0000-00008C0D0000}"/>
    <cellStyle name="SAPBEXexcGood3 5 2" xfId="2679" xr:uid="{00000000-0005-0000-0000-00008D0D0000}"/>
    <cellStyle name="SAPBEXexcGood3 5 2 2" xfId="4701" xr:uid="{00000000-0005-0000-0000-00008E0D0000}"/>
    <cellStyle name="SAPBEXexcGood3 5 2 2 2" xfId="8190" xr:uid="{00000000-0005-0000-0000-00008E0D0000}"/>
    <cellStyle name="SAPBEXexcGood3 5 2 2 2 2" xfId="14935" xr:uid="{CAD2846F-517E-40BD-904A-88B958AFA210}"/>
    <cellStyle name="SAPBEXexcGood3 5 2 2 3" xfId="11522" xr:uid="{58107D73-7759-433E-B046-DD94F1B6D9BC}"/>
    <cellStyle name="SAPBEXexcGood3 5 2 3" xfId="6171" xr:uid="{00000000-0005-0000-0000-00008D0D0000}"/>
    <cellStyle name="SAPBEXexcGood3 5 2 3 2" xfId="12922" xr:uid="{F6BDBF0D-AE62-4A2D-AD73-E3B38572C4EB}"/>
    <cellStyle name="SAPBEXexcGood3 5 2 4" xfId="9509" xr:uid="{191EBF62-B543-42FC-BB96-E9D145E5C7CD}"/>
    <cellStyle name="SAPBEXexcGood3 5 3" xfId="3920" xr:uid="{00000000-0005-0000-0000-00008F0D0000}"/>
    <cellStyle name="SAPBEXexcGood3 5 3 2" xfId="7409" xr:uid="{00000000-0005-0000-0000-00008F0D0000}"/>
    <cellStyle name="SAPBEXexcGood3 5 3 2 2" xfId="14158" xr:uid="{4DE77F22-C9E9-49F6-9226-7C86C98C086D}"/>
    <cellStyle name="SAPBEXexcGood3 5 3 3" xfId="10745" xr:uid="{7444F155-F127-4D4E-8F0E-3760AAB65F68}"/>
    <cellStyle name="SAPBEXexcGood3 5 4" xfId="2977" xr:uid="{00000000-0005-0000-0000-0000900D0000}"/>
    <cellStyle name="SAPBEXexcGood3 5 4 2" xfId="6466" xr:uid="{00000000-0005-0000-0000-0000900D0000}"/>
    <cellStyle name="SAPBEXexcGood3 5 4 2 2" xfId="13216" xr:uid="{E758C6C4-6134-46A2-A602-FE558B9BBA9D}"/>
    <cellStyle name="SAPBEXexcGood3 5 4 3" xfId="9803" xr:uid="{1412241B-6288-464C-B3F6-28548635447C}"/>
    <cellStyle name="SAPBEXexcGood3 5 5" xfId="5494" xr:uid="{00000000-0005-0000-0000-00008C0D0000}"/>
    <cellStyle name="SAPBEXexcGood3 5 5 2" xfId="12249" xr:uid="{E4997F5A-4E67-48F4-BE52-6398B7A7E109}"/>
    <cellStyle name="SAPBEXexcGood3 5 6" xfId="8837" xr:uid="{AAB90FEC-8E35-49E0-811B-03E649AD1F06}"/>
    <cellStyle name="SAPBEXexcGood3 6" xfId="2342" xr:uid="{00000000-0005-0000-0000-0000910D0000}"/>
    <cellStyle name="SAPBEXexcGood3 6 2" xfId="4377" xr:uid="{00000000-0005-0000-0000-0000920D0000}"/>
    <cellStyle name="SAPBEXexcGood3 6 2 2" xfId="7866" xr:uid="{00000000-0005-0000-0000-0000920D0000}"/>
    <cellStyle name="SAPBEXexcGood3 6 2 2 2" xfId="14611" xr:uid="{5FD0603E-C64F-4EF2-8F3C-36A7F7C73401}"/>
    <cellStyle name="SAPBEXexcGood3 6 2 3" xfId="11198" xr:uid="{C3A96D2C-8A09-49AF-BD3E-E60F7A6AF110}"/>
    <cellStyle name="SAPBEXexcGood3 6 3" xfId="5843" xr:uid="{00000000-0005-0000-0000-0000910D0000}"/>
    <cellStyle name="SAPBEXexcGood3 6 3 2" xfId="12594" xr:uid="{94F9CE38-09EE-45BB-B0D5-4EDE5091AD1A}"/>
    <cellStyle name="SAPBEXexcGood3 6 4" xfId="9181" xr:uid="{A4C0FDF1-0C27-4882-8C04-D7BDE437B6FA}"/>
    <cellStyle name="SAPBEXexcGood3 7" xfId="3535" xr:uid="{00000000-0005-0000-0000-0000930D0000}"/>
    <cellStyle name="SAPBEXexcGood3 7 2" xfId="7024" xr:uid="{00000000-0005-0000-0000-0000930D0000}"/>
    <cellStyle name="SAPBEXexcGood3 7 2 2" xfId="13774" xr:uid="{A61CB2A6-257F-408F-BD3D-D59BAC5CF21B}"/>
    <cellStyle name="SAPBEXexcGood3 7 3" xfId="10361" xr:uid="{4DC63E3C-FF8A-4FB6-9D1A-F5A27E7B883C}"/>
    <cellStyle name="SAPBEXexcGood3 8" xfId="3102" xr:uid="{00000000-0005-0000-0000-0000940D0000}"/>
    <cellStyle name="SAPBEXexcGood3 8 2" xfId="6591" xr:uid="{00000000-0005-0000-0000-0000940D0000}"/>
    <cellStyle name="SAPBEXexcGood3 8 2 2" xfId="13341" xr:uid="{9EBDA475-57B9-4994-BD49-AFCBECFACD1E}"/>
    <cellStyle name="SAPBEXexcGood3 8 3" xfId="9928" xr:uid="{59988C25-54D2-44D4-BF6C-463ED5BDF8D4}"/>
    <cellStyle name="SAPBEXexcGood3 9" xfId="5158" xr:uid="{00000000-0005-0000-0000-00007C0D0000}"/>
    <cellStyle name="SAPBEXexcGood3 9 2" xfId="11921" xr:uid="{044E9A4C-6F15-400C-A4A4-78CD53DE2C0B}"/>
    <cellStyle name="SAPBEXfilterDrill" xfId="1436" xr:uid="{00000000-0005-0000-0000-0000950D0000}"/>
    <cellStyle name="SAPBEXfilterItem" xfId="1437" xr:uid="{00000000-0005-0000-0000-0000960D0000}"/>
    <cellStyle name="SAPBEXfilterText" xfId="1438" xr:uid="{00000000-0005-0000-0000-0000970D0000}"/>
    <cellStyle name="SAPBEXformats" xfId="1439" xr:uid="{00000000-0005-0000-0000-0000980D0000}"/>
    <cellStyle name="SAPBEXformats 2" xfId="2091" xr:uid="{00000000-0005-0000-0000-0000990D0000}"/>
    <cellStyle name="SAPBEXformats 2 2" xfId="2858" xr:uid="{00000000-0005-0000-0000-00009A0D0000}"/>
    <cellStyle name="SAPBEXformats 2 2 2" xfId="4878" xr:uid="{00000000-0005-0000-0000-00009B0D0000}"/>
    <cellStyle name="SAPBEXformats 2 2 2 2" xfId="8367" xr:uid="{00000000-0005-0000-0000-00009B0D0000}"/>
    <cellStyle name="SAPBEXformats 2 2 2 2 2" xfId="15112" xr:uid="{26A9F6DC-48C0-4448-898F-8E43B99E2084}"/>
    <cellStyle name="SAPBEXformats 2 2 2 3" xfId="11699" xr:uid="{186EF83B-1305-4C19-9EFE-9741B592FA1B}"/>
    <cellStyle name="SAPBEXformats 2 2 3" xfId="6347" xr:uid="{00000000-0005-0000-0000-00009A0D0000}"/>
    <cellStyle name="SAPBEXformats 2 2 3 2" xfId="13098" xr:uid="{4A262033-3D88-4444-BF19-413159FBE568}"/>
    <cellStyle name="SAPBEXformats 2 2 4" xfId="9685" xr:uid="{922FA594-6E2B-411A-9E55-8B922CC8EE3B}"/>
    <cellStyle name="SAPBEXformats 2 3" xfId="4099" xr:uid="{00000000-0005-0000-0000-00009C0D0000}"/>
    <cellStyle name="SAPBEXformats 2 3 2" xfId="7588" xr:uid="{00000000-0005-0000-0000-00009C0D0000}"/>
    <cellStyle name="SAPBEXformats 2 3 2 2" xfId="14337" xr:uid="{30DD51A1-EDC4-4AC2-8B16-A2579255CCE2}"/>
    <cellStyle name="SAPBEXformats 2 3 3" xfId="10924" xr:uid="{33C12A3C-D096-4D91-8B7F-EE9E6A662024}"/>
    <cellStyle name="SAPBEXformats 2 4" xfId="3425" xr:uid="{00000000-0005-0000-0000-00009D0D0000}"/>
    <cellStyle name="SAPBEXformats 2 4 2" xfId="6914" xr:uid="{00000000-0005-0000-0000-00009D0D0000}"/>
    <cellStyle name="SAPBEXformats 2 4 2 2" xfId="13664" xr:uid="{F24AFAF0-CD40-4BE3-90C4-EA9FE6AC149F}"/>
    <cellStyle name="SAPBEXformats 2 4 3" xfId="10251" xr:uid="{3287A210-9094-4040-9D5A-E81E8B44C568}"/>
    <cellStyle name="SAPBEXformats 2 5" xfId="5670" xr:uid="{00000000-0005-0000-0000-0000990D0000}"/>
    <cellStyle name="SAPBEXformats 2 5 2" xfId="12425" xr:uid="{7371D722-0E4D-4056-ACF7-34015AE858C5}"/>
    <cellStyle name="SAPBEXformats 2 6" xfId="9013" xr:uid="{5D516F7F-A253-4AFC-BB13-245C6C4E4DC3}"/>
    <cellStyle name="SAPBEXformats 3" xfId="1902" xr:uid="{00000000-0005-0000-0000-00009E0D0000}"/>
    <cellStyle name="SAPBEXformats 3 2" xfId="2672" xr:uid="{00000000-0005-0000-0000-00009F0D0000}"/>
    <cellStyle name="SAPBEXformats 3 2 2" xfId="4694" xr:uid="{00000000-0005-0000-0000-0000A00D0000}"/>
    <cellStyle name="SAPBEXformats 3 2 2 2" xfId="8183" xr:uid="{00000000-0005-0000-0000-0000A00D0000}"/>
    <cellStyle name="SAPBEXformats 3 2 2 2 2" xfId="14928" xr:uid="{9543548F-112E-4F2B-B1DE-108851732EBF}"/>
    <cellStyle name="SAPBEXformats 3 2 2 3" xfId="11515" xr:uid="{3123792C-E0C9-4261-954D-AECA6A4EA815}"/>
    <cellStyle name="SAPBEXformats 3 2 3" xfId="6164" xr:uid="{00000000-0005-0000-0000-00009F0D0000}"/>
    <cellStyle name="SAPBEXformats 3 2 3 2" xfId="12915" xr:uid="{7B03F9D9-C8BF-4636-9E3E-5C103A58B263}"/>
    <cellStyle name="SAPBEXformats 3 2 4" xfId="9502" xr:uid="{B28A723A-A65C-494F-8901-609BFF719445}"/>
    <cellStyle name="SAPBEXformats 3 3" xfId="3913" xr:uid="{00000000-0005-0000-0000-0000A10D0000}"/>
    <cellStyle name="SAPBEXformats 3 3 2" xfId="7402" xr:uid="{00000000-0005-0000-0000-0000A10D0000}"/>
    <cellStyle name="SAPBEXformats 3 3 2 2" xfId="14151" xr:uid="{D8A0E05B-210D-4C0D-95AF-5128671F9177}"/>
    <cellStyle name="SAPBEXformats 3 3 3" xfId="10738" xr:uid="{A5F42430-7BDC-491D-A4CA-F1C347E71B8B}"/>
    <cellStyle name="SAPBEXformats 3 4" xfId="3309" xr:uid="{00000000-0005-0000-0000-0000A20D0000}"/>
    <cellStyle name="SAPBEXformats 3 4 2" xfId="6798" xr:uid="{00000000-0005-0000-0000-0000A20D0000}"/>
    <cellStyle name="SAPBEXformats 3 4 2 2" xfId="13548" xr:uid="{8266838F-ABA6-4FD2-BB5C-98B8E7CFC98C}"/>
    <cellStyle name="SAPBEXformats 3 4 3" xfId="10135" xr:uid="{2BA06034-44E1-4E7C-9650-D30ADBB476FF}"/>
    <cellStyle name="SAPBEXformats 3 5" xfId="5487" xr:uid="{00000000-0005-0000-0000-00009E0D0000}"/>
    <cellStyle name="SAPBEXformats 3 5 2" xfId="12242" xr:uid="{14BC4717-B287-47B3-8819-AFF47E56F965}"/>
    <cellStyle name="SAPBEXformats 3 6" xfId="8830" xr:uid="{D6C8A5E2-1927-44E5-B453-4AA4BFC28F06}"/>
    <cellStyle name="SAPBEXformats 4" xfId="1827" xr:uid="{00000000-0005-0000-0000-0000A30D0000}"/>
    <cellStyle name="SAPBEXformats 4 2" xfId="2597" xr:uid="{00000000-0005-0000-0000-0000A40D0000}"/>
    <cellStyle name="SAPBEXformats 4 2 2" xfId="4620" xr:uid="{00000000-0005-0000-0000-0000A50D0000}"/>
    <cellStyle name="SAPBEXformats 4 2 2 2" xfId="8109" xr:uid="{00000000-0005-0000-0000-0000A50D0000}"/>
    <cellStyle name="SAPBEXformats 4 2 2 2 2" xfId="14854" xr:uid="{FC75BC89-168C-4D51-9990-6E121E5B388C}"/>
    <cellStyle name="SAPBEXformats 4 2 2 3" xfId="11441" xr:uid="{1FB0B3C5-3E0A-43A7-B641-6B0809A62092}"/>
    <cellStyle name="SAPBEXformats 4 2 3" xfId="6089" xr:uid="{00000000-0005-0000-0000-0000A40D0000}"/>
    <cellStyle name="SAPBEXformats 4 2 3 2" xfId="12840" xr:uid="{171C4C43-5FD5-4F57-99E5-1AFDE8D071F8}"/>
    <cellStyle name="SAPBEXformats 4 2 4" xfId="9427" xr:uid="{AACC2A3E-0D7F-4C0C-B02E-12641D8E00EB}"/>
    <cellStyle name="SAPBEXformats 4 3" xfId="3839" xr:uid="{00000000-0005-0000-0000-0000A60D0000}"/>
    <cellStyle name="SAPBEXformats 4 3 2" xfId="7328" xr:uid="{00000000-0005-0000-0000-0000A60D0000}"/>
    <cellStyle name="SAPBEXformats 4 3 2 2" xfId="14077" xr:uid="{7A672029-3F3D-493B-988D-490B0DE66B76}"/>
    <cellStyle name="SAPBEXformats 4 3 3" xfId="10664" xr:uid="{0DE14FC9-9A2B-4137-8FF7-3871515F11DF}"/>
    <cellStyle name="SAPBEXformats 4 4" xfId="3504" xr:uid="{00000000-0005-0000-0000-0000A70D0000}"/>
    <cellStyle name="SAPBEXformats 4 4 2" xfId="6993" xr:uid="{00000000-0005-0000-0000-0000A70D0000}"/>
    <cellStyle name="SAPBEXformats 4 4 2 2" xfId="13743" xr:uid="{054394E3-B6D9-411C-999C-E81DF305B9C5}"/>
    <cellStyle name="SAPBEXformats 4 4 3" xfId="10330" xr:uid="{95C55284-B315-4C7D-904B-41A0D9E85141}"/>
    <cellStyle name="SAPBEXformats 4 5" xfId="5412" xr:uid="{00000000-0005-0000-0000-0000A30D0000}"/>
    <cellStyle name="SAPBEXformats 4 5 2" xfId="12167" xr:uid="{2FAD09C4-933F-436A-9C2A-9AD0F7ABE378}"/>
    <cellStyle name="SAPBEXformats 4 6" xfId="8755" xr:uid="{1367450B-7666-4348-98A3-936D4E9F44CC}"/>
    <cellStyle name="SAPBEXformats 5" xfId="1975" xr:uid="{00000000-0005-0000-0000-0000A80D0000}"/>
    <cellStyle name="SAPBEXformats 5 2" xfId="2745" xr:uid="{00000000-0005-0000-0000-0000A90D0000}"/>
    <cellStyle name="SAPBEXformats 5 2 2" xfId="4767" xr:uid="{00000000-0005-0000-0000-0000AA0D0000}"/>
    <cellStyle name="SAPBEXformats 5 2 2 2" xfId="8256" xr:uid="{00000000-0005-0000-0000-0000AA0D0000}"/>
    <cellStyle name="SAPBEXformats 5 2 2 2 2" xfId="15001" xr:uid="{8B1776F5-4D92-4069-9519-8D7605A3303B}"/>
    <cellStyle name="SAPBEXformats 5 2 2 3" xfId="11588" xr:uid="{7D62D48D-5BD4-460C-A26A-3974229CC777}"/>
    <cellStyle name="SAPBEXformats 5 2 3" xfId="6237" xr:uid="{00000000-0005-0000-0000-0000A90D0000}"/>
    <cellStyle name="SAPBEXformats 5 2 3 2" xfId="12988" xr:uid="{4BCEFC95-E672-4DD7-9626-89618385BF2A}"/>
    <cellStyle name="SAPBEXformats 5 2 4" xfId="9575" xr:uid="{5A209685-3B9D-4542-BCA6-29B34F7DFED0}"/>
    <cellStyle name="SAPBEXformats 5 3" xfId="3986" xr:uid="{00000000-0005-0000-0000-0000AB0D0000}"/>
    <cellStyle name="SAPBEXformats 5 3 2" xfId="7475" xr:uid="{00000000-0005-0000-0000-0000AB0D0000}"/>
    <cellStyle name="SAPBEXformats 5 3 2 2" xfId="14224" xr:uid="{BB260F3B-2431-4AA4-8370-DB796BF69EB1}"/>
    <cellStyle name="SAPBEXformats 5 3 3" xfId="10811" xr:uid="{85AB75F6-5830-4243-AAD7-A5BD7FAA5E53}"/>
    <cellStyle name="SAPBEXformats 5 4" xfId="4257" xr:uid="{00000000-0005-0000-0000-0000AC0D0000}"/>
    <cellStyle name="SAPBEXformats 5 4 2" xfId="7746" xr:uid="{00000000-0005-0000-0000-0000AC0D0000}"/>
    <cellStyle name="SAPBEXformats 5 4 2 2" xfId="14493" xr:uid="{D564F0AD-2EDC-45E9-A515-5F60901914D9}"/>
    <cellStyle name="SAPBEXformats 5 4 3" xfId="11080" xr:uid="{5176A2BC-220E-422C-BC20-156C4A186CCE}"/>
    <cellStyle name="SAPBEXformats 5 5" xfId="5560" xr:uid="{00000000-0005-0000-0000-0000A80D0000}"/>
    <cellStyle name="SAPBEXformats 5 5 2" xfId="12315" xr:uid="{8EA70DD8-BDFE-4F59-94A9-F19D58E39D48}"/>
    <cellStyle name="SAPBEXformats 5 6" xfId="8903" xr:uid="{4AA85E45-E6B0-4A5D-A6CF-E6E0F087686B}"/>
    <cellStyle name="SAPBEXformats 6" xfId="2343" xr:uid="{00000000-0005-0000-0000-0000AD0D0000}"/>
    <cellStyle name="SAPBEXformats 6 2" xfId="4378" xr:uid="{00000000-0005-0000-0000-0000AE0D0000}"/>
    <cellStyle name="SAPBEXformats 6 2 2" xfId="7867" xr:uid="{00000000-0005-0000-0000-0000AE0D0000}"/>
    <cellStyle name="SAPBEXformats 6 2 2 2" xfId="14612" xr:uid="{9771541B-0FE0-4574-9AFE-1EA934E1B2FB}"/>
    <cellStyle name="SAPBEXformats 6 2 3" xfId="11199" xr:uid="{E08068C2-F82E-4733-8074-72B7B76B057E}"/>
    <cellStyle name="SAPBEXformats 6 3" xfId="5844" xr:uid="{00000000-0005-0000-0000-0000AD0D0000}"/>
    <cellStyle name="SAPBEXformats 6 3 2" xfId="12595" xr:uid="{9C4FE31C-4960-4B5B-B90E-512F9E8CF332}"/>
    <cellStyle name="SAPBEXformats 6 4" xfId="9182" xr:uid="{D6A15BA8-05B0-43B9-8AC7-C1ED83642478}"/>
    <cellStyle name="SAPBEXformats 7" xfId="3536" xr:uid="{00000000-0005-0000-0000-0000AF0D0000}"/>
    <cellStyle name="SAPBEXformats 7 2" xfId="7025" xr:uid="{00000000-0005-0000-0000-0000AF0D0000}"/>
    <cellStyle name="SAPBEXformats 7 2 2" xfId="13775" xr:uid="{4D22B9EB-D932-49A1-A885-EBBA2FC83A6A}"/>
    <cellStyle name="SAPBEXformats 7 3" xfId="10362" xr:uid="{5529143D-31F1-4289-B9F2-AF81D8A1000D}"/>
    <cellStyle name="SAPBEXformats 8" xfId="2953" xr:uid="{00000000-0005-0000-0000-0000B00D0000}"/>
    <cellStyle name="SAPBEXformats 8 2" xfId="6442" xr:uid="{00000000-0005-0000-0000-0000B00D0000}"/>
    <cellStyle name="SAPBEXformats 8 2 2" xfId="13193" xr:uid="{B9CF0208-D92D-41B1-B300-78C977FB2E7C}"/>
    <cellStyle name="SAPBEXformats 8 3" xfId="9780" xr:uid="{91E4B4E5-6C2E-44B6-8911-1E4D38EE97B0}"/>
    <cellStyle name="SAPBEXformats 9" xfId="5159" xr:uid="{00000000-0005-0000-0000-0000980D0000}"/>
    <cellStyle name="SAPBEXformats 9 2" xfId="11922" xr:uid="{FA1A2544-C3BA-461E-B01F-F0DE02E674CE}"/>
    <cellStyle name="SAPBEXheaderItem" xfId="1440" xr:uid="{00000000-0005-0000-0000-0000B10D0000}"/>
    <cellStyle name="SAPBEXheaderText" xfId="1441" xr:uid="{00000000-0005-0000-0000-0000B20D0000}"/>
    <cellStyle name="SAPBEXHLevel0" xfId="1442" xr:uid="{00000000-0005-0000-0000-0000B30D0000}"/>
    <cellStyle name="SAPBEXHLevel0 2" xfId="2093" xr:uid="{00000000-0005-0000-0000-0000B40D0000}"/>
    <cellStyle name="SAPBEXHLevel0 2 2" xfId="2860" xr:uid="{00000000-0005-0000-0000-0000B50D0000}"/>
    <cellStyle name="SAPBEXHLevel0 2 2 2" xfId="4880" xr:uid="{00000000-0005-0000-0000-0000B60D0000}"/>
    <cellStyle name="SAPBEXHLevel0 2 2 2 2" xfId="8369" xr:uid="{00000000-0005-0000-0000-0000B60D0000}"/>
    <cellStyle name="SAPBEXHLevel0 2 2 2 2 2" xfId="15114" xr:uid="{B2F26610-06D0-48C6-BE12-2033B5B81086}"/>
    <cellStyle name="SAPBEXHLevel0 2 2 2 3" xfId="11701" xr:uid="{714D03C2-41DD-45DB-AD99-5656F09308A6}"/>
    <cellStyle name="SAPBEXHLevel0 2 2 3" xfId="6349" xr:uid="{00000000-0005-0000-0000-0000B50D0000}"/>
    <cellStyle name="SAPBEXHLevel0 2 2 3 2" xfId="13100" xr:uid="{377527BE-121F-4774-9270-5B4547FD3910}"/>
    <cellStyle name="SAPBEXHLevel0 2 2 4" xfId="9687" xr:uid="{A3DB09AB-94E9-429A-B7BE-F846BCC6C35D}"/>
    <cellStyle name="SAPBEXHLevel0 2 3" xfId="4101" xr:uid="{00000000-0005-0000-0000-0000B70D0000}"/>
    <cellStyle name="SAPBEXHLevel0 2 3 2" xfId="7590" xr:uid="{00000000-0005-0000-0000-0000B70D0000}"/>
    <cellStyle name="SAPBEXHLevel0 2 3 2 2" xfId="14339" xr:uid="{5CD26776-E437-4A50-A517-FA09AB6EF4E8}"/>
    <cellStyle name="SAPBEXHLevel0 2 3 3" xfId="10926" xr:uid="{F27172C1-230A-4096-B8AF-6DD5F1DE19FF}"/>
    <cellStyle name="SAPBEXHLevel0 2 4" xfId="3255" xr:uid="{00000000-0005-0000-0000-0000B80D0000}"/>
    <cellStyle name="SAPBEXHLevel0 2 4 2" xfId="6744" xr:uid="{00000000-0005-0000-0000-0000B80D0000}"/>
    <cellStyle name="SAPBEXHLevel0 2 4 2 2" xfId="13494" xr:uid="{72854F4A-107C-4E86-B967-8E76B4876B6E}"/>
    <cellStyle name="SAPBEXHLevel0 2 4 3" xfId="10081" xr:uid="{93A95F41-0A30-49A8-9775-DFF92E163FE3}"/>
    <cellStyle name="SAPBEXHLevel0 2 5" xfId="5672" xr:uid="{00000000-0005-0000-0000-0000B40D0000}"/>
    <cellStyle name="SAPBEXHLevel0 2 5 2" xfId="12427" xr:uid="{9804A0A1-19B9-4DDE-BAF5-F242D12247B9}"/>
    <cellStyle name="SAPBEXHLevel0 2 6" xfId="9015" xr:uid="{FC9ED8D9-E8A4-4559-8FD9-AC8E621922E0}"/>
    <cellStyle name="SAPBEXHLevel0 3" xfId="1900" xr:uid="{00000000-0005-0000-0000-0000B90D0000}"/>
    <cellStyle name="SAPBEXHLevel0 3 2" xfId="2670" xr:uid="{00000000-0005-0000-0000-0000BA0D0000}"/>
    <cellStyle name="SAPBEXHLevel0 3 2 2" xfId="4692" xr:uid="{00000000-0005-0000-0000-0000BB0D0000}"/>
    <cellStyle name="SAPBEXHLevel0 3 2 2 2" xfId="8181" xr:uid="{00000000-0005-0000-0000-0000BB0D0000}"/>
    <cellStyle name="SAPBEXHLevel0 3 2 2 2 2" xfId="14926" xr:uid="{3E5DFFA7-AC97-4DB7-ACE2-E561D07DF7D5}"/>
    <cellStyle name="SAPBEXHLevel0 3 2 2 3" xfId="11513" xr:uid="{8132D9BA-E0C3-4208-8548-365141BAA7F8}"/>
    <cellStyle name="SAPBEXHLevel0 3 2 3" xfId="6162" xr:uid="{00000000-0005-0000-0000-0000BA0D0000}"/>
    <cellStyle name="SAPBEXHLevel0 3 2 3 2" xfId="12913" xr:uid="{EECDA82A-2858-416C-A2A7-D4A6F21A5100}"/>
    <cellStyle name="SAPBEXHLevel0 3 2 4" xfId="9500" xr:uid="{4FC8F19C-0AD4-4B86-8C91-C7C000B753D9}"/>
    <cellStyle name="SAPBEXHLevel0 3 3" xfId="3911" xr:uid="{00000000-0005-0000-0000-0000BC0D0000}"/>
    <cellStyle name="SAPBEXHLevel0 3 3 2" xfId="7400" xr:uid="{00000000-0005-0000-0000-0000BC0D0000}"/>
    <cellStyle name="SAPBEXHLevel0 3 3 2 2" xfId="14149" xr:uid="{B422B7DC-EE82-414C-A6B1-CC4C6FBB2DEB}"/>
    <cellStyle name="SAPBEXHLevel0 3 3 3" xfId="10736" xr:uid="{70EFD505-146F-422A-B14F-3BFA2B36BC8E}"/>
    <cellStyle name="SAPBEXHLevel0 3 4" xfId="3490" xr:uid="{00000000-0005-0000-0000-0000BD0D0000}"/>
    <cellStyle name="SAPBEXHLevel0 3 4 2" xfId="6979" xr:uid="{00000000-0005-0000-0000-0000BD0D0000}"/>
    <cellStyle name="SAPBEXHLevel0 3 4 2 2" xfId="13729" xr:uid="{73B54FBD-CF4E-4E8C-B8F1-7DA88B74F57C}"/>
    <cellStyle name="SAPBEXHLevel0 3 4 3" xfId="10316" xr:uid="{6B0A1AF1-CB9C-4C54-B4BE-B9A6B4B5ACD2}"/>
    <cellStyle name="SAPBEXHLevel0 3 5" xfId="5485" xr:uid="{00000000-0005-0000-0000-0000B90D0000}"/>
    <cellStyle name="SAPBEXHLevel0 3 5 2" xfId="12240" xr:uid="{B722ED57-0252-4A06-8D43-6CC4A37D4358}"/>
    <cellStyle name="SAPBEXHLevel0 3 6" xfId="8828" xr:uid="{97141937-598B-4D24-9F1A-1DD1FB109913}"/>
    <cellStyle name="SAPBEXHLevel0 4" xfId="1948" xr:uid="{00000000-0005-0000-0000-0000BE0D0000}"/>
    <cellStyle name="SAPBEXHLevel0 4 2" xfId="2718" xr:uid="{00000000-0005-0000-0000-0000BF0D0000}"/>
    <cellStyle name="SAPBEXHLevel0 4 2 2" xfId="4740" xr:uid="{00000000-0005-0000-0000-0000C00D0000}"/>
    <cellStyle name="SAPBEXHLevel0 4 2 2 2" xfId="8229" xr:uid="{00000000-0005-0000-0000-0000C00D0000}"/>
    <cellStyle name="SAPBEXHLevel0 4 2 2 2 2" xfId="14974" xr:uid="{703425C7-D59B-4113-BEE0-E5B79D9F6574}"/>
    <cellStyle name="SAPBEXHLevel0 4 2 2 3" xfId="11561" xr:uid="{2CC9879E-1102-4A0C-9659-A925DD3E34C1}"/>
    <cellStyle name="SAPBEXHLevel0 4 2 3" xfId="6210" xr:uid="{00000000-0005-0000-0000-0000BF0D0000}"/>
    <cellStyle name="SAPBEXHLevel0 4 2 3 2" xfId="12961" xr:uid="{1A82261C-F3CE-4F77-9757-E7D322EEB92D}"/>
    <cellStyle name="SAPBEXHLevel0 4 2 4" xfId="9548" xr:uid="{0549AD21-74B4-46BE-BB7A-6DE64FB23E0E}"/>
    <cellStyle name="SAPBEXHLevel0 4 3" xfId="3959" xr:uid="{00000000-0005-0000-0000-0000C10D0000}"/>
    <cellStyle name="SAPBEXHLevel0 4 3 2" xfId="7448" xr:uid="{00000000-0005-0000-0000-0000C10D0000}"/>
    <cellStyle name="SAPBEXHLevel0 4 3 2 2" xfId="14197" xr:uid="{8B26A575-3ED7-41BA-9A09-711DC9468119}"/>
    <cellStyle name="SAPBEXHLevel0 4 3 3" xfId="10784" xr:uid="{277E7C48-358B-483D-9BDA-3AC575A478AD}"/>
    <cellStyle name="SAPBEXHLevel0 4 4" xfId="3298" xr:uid="{00000000-0005-0000-0000-0000C20D0000}"/>
    <cellStyle name="SAPBEXHLevel0 4 4 2" xfId="6787" xr:uid="{00000000-0005-0000-0000-0000C20D0000}"/>
    <cellStyle name="SAPBEXHLevel0 4 4 2 2" xfId="13537" xr:uid="{5847CEEE-0685-4A0F-A73E-0E7B1BC2418B}"/>
    <cellStyle name="SAPBEXHLevel0 4 4 3" xfId="10124" xr:uid="{29EC9124-D598-426F-8BE0-38222D311CD5}"/>
    <cellStyle name="SAPBEXHLevel0 4 5" xfId="5533" xr:uid="{00000000-0005-0000-0000-0000BE0D0000}"/>
    <cellStyle name="SAPBEXHLevel0 4 5 2" xfId="12288" xr:uid="{CFB7963D-3448-4859-BC49-813CF824AFAD}"/>
    <cellStyle name="SAPBEXHLevel0 4 6" xfId="8876" xr:uid="{E84A9C22-66D8-4919-8A33-3A06307EA7D7}"/>
    <cellStyle name="SAPBEXHLevel0 5" xfId="1908" xr:uid="{00000000-0005-0000-0000-0000C30D0000}"/>
    <cellStyle name="SAPBEXHLevel0 5 2" xfId="2678" xr:uid="{00000000-0005-0000-0000-0000C40D0000}"/>
    <cellStyle name="SAPBEXHLevel0 5 2 2" xfId="4700" xr:uid="{00000000-0005-0000-0000-0000C50D0000}"/>
    <cellStyle name="SAPBEXHLevel0 5 2 2 2" xfId="8189" xr:uid="{00000000-0005-0000-0000-0000C50D0000}"/>
    <cellStyle name="SAPBEXHLevel0 5 2 2 2 2" xfId="14934" xr:uid="{3DEF15E6-C901-4B1E-AE9C-E4BFF32B8F98}"/>
    <cellStyle name="SAPBEXHLevel0 5 2 2 3" xfId="11521" xr:uid="{6E8FFD95-4C2F-4447-B21E-A156F8BBB452}"/>
    <cellStyle name="SAPBEXHLevel0 5 2 3" xfId="6170" xr:uid="{00000000-0005-0000-0000-0000C40D0000}"/>
    <cellStyle name="SAPBEXHLevel0 5 2 3 2" xfId="12921" xr:uid="{F70D828E-5AD3-4151-B454-1DF05D76F644}"/>
    <cellStyle name="SAPBEXHLevel0 5 2 4" xfId="9508" xr:uid="{269B9C38-286A-4893-B950-E264EC3DC461}"/>
    <cellStyle name="SAPBEXHLevel0 5 3" xfId="3919" xr:uid="{00000000-0005-0000-0000-0000C60D0000}"/>
    <cellStyle name="SAPBEXHLevel0 5 3 2" xfId="7408" xr:uid="{00000000-0005-0000-0000-0000C60D0000}"/>
    <cellStyle name="SAPBEXHLevel0 5 3 2 2" xfId="14157" xr:uid="{130BAFB6-0800-41B8-AB0D-D8B370750CAB}"/>
    <cellStyle name="SAPBEXHLevel0 5 3 3" xfId="10744" xr:uid="{A1AA1594-4A09-4828-9DDD-682FEC6DDD5C}"/>
    <cellStyle name="SAPBEXHLevel0 5 4" xfId="3144" xr:uid="{00000000-0005-0000-0000-0000C70D0000}"/>
    <cellStyle name="SAPBEXHLevel0 5 4 2" xfId="6633" xr:uid="{00000000-0005-0000-0000-0000C70D0000}"/>
    <cellStyle name="SAPBEXHLevel0 5 4 2 2" xfId="13383" xr:uid="{6739FCE0-E68D-4195-8D3F-911E56CDB94B}"/>
    <cellStyle name="SAPBEXHLevel0 5 4 3" xfId="9970" xr:uid="{7DCD44AE-582F-4F75-ACA3-DF5AA99B56BD}"/>
    <cellStyle name="SAPBEXHLevel0 5 5" xfId="5493" xr:uid="{00000000-0005-0000-0000-0000C30D0000}"/>
    <cellStyle name="SAPBEXHLevel0 5 5 2" xfId="12248" xr:uid="{CDE6162B-0708-4976-A867-8257C11A8B7D}"/>
    <cellStyle name="SAPBEXHLevel0 5 6" xfId="8836" xr:uid="{67C699C9-3264-4EAD-A5B3-B06A8036AE50}"/>
    <cellStyle name="SAPBEXHLevel0 6" xfId="2344" xr:uid="{00000000-0005-0000-0000-0000C80D0000}"/>
    <cellStyle name="SAPBEXHLevel0 6 2" xfId="4379" xr:uid="{00000000-0005-0000-0000-0000C90D0000}"/>
    <cellStyle name="SAPBEXHLevel0 6 2 2" xfId="7868" xr:uid="{00000000-0005-0000-0000-0000C90D0000}"/>
    <cellStyle name="SAPBEXHLevel0 6 2 2 2" xfId="14613" xr:uid="{EE8DF468-881E-4E93-91CD-FF856DB781EC}"/>
    <cellStyle name="SAPBEXHLevel0 6 2 3" xfId="11200" xr:uid="{0890B084-83D9-4B6A-A76D-C2EBC7F3C772}"/>
    <cellStyle name="SAPBEXHLevel0 6 3" xfId="5845" xr:uid="{00000000-0005-0000-0000-0000C80D0000}"/>
    <cellStyle name="SAPBEXHLevel0 6 3 2" xfId="12596" xr:uid="{3524F345-5644-443C-B80E-BB58D2948CD3}"/>
    <cellStyle name="SAPBEXHLevel0 6 4" xfId="9183" xr:uid="{8E6B074A-D04E-41BC-84D5-8F8B9F630B2A}"/>
    <cellStyle name="SAPBEXHLevel0 7" xfId="3537" xr:uid="{00000000-0005-0000-0000-0000CA0D0000}"/>
    <cellStyle name="SAPBEXHLevel0 7 2" xfId="7026" xr:uid="{00000000-0005-0000-0000-0000CA0D0000}"/>
    <cellStyle name="SAPBEXHLevel0 7 2 2" xfId="13776" xr:uid="{32C1F2BB-E40A-4D75-9449-F5643B150613}"/>
    <cellStyle name="SAPBEXHLevel0 7 3" xfId="10363" xr:uid="{EACF163C-52B0-4CB4-95E7-B94D2855D3F7}"/>
    <cellStyle name="SAPBEXHLevel0 8" xfId="3396" xr:uid="{00000000-0005-0000-0000-0000CB0D0000}"/>
    <cellStyle name="SAPBEXHLevel0 8 2" xfId="6885" xr:uid="{00000000-0005-0000-0000-0000CB0D0000}"/>
    <cellStyle name="SAPBEXHLevel0 8 2 2" xfId="13635" xr:uid="{58EE8BF7-3027-43E8-B48B-E9094DDF26CB}"/>
    <cellStyle name="SAPBEXHLevel0 8 3" xfId="10222" xr:uid="{71B9A049-E130-428A-ADEC-3D13D1792AB3}"/>
    <cellStyle name="SAPBEXHLevel0 9" xfId="5160" xr:uid="{00000000-0005-0000-0000-0000B30D0000}"/>
    <cellStyle name="SAPBEXHLevel0 9 2" xfId="11923" xr:uid="{0C18272B-5A72-484D-BED5-68876E71361C}"/>
    <cellStyle name="SAPBEXHLevel0X" xfId="1443" xr:uid="{00000000-0005-0000-0000-0000CC0D0000}"/>
    <cellStyle name="SAPBEXHLevel0X 2" xfId="2094" xr:uid="{00000000-0005-0000-0000-0000CD0D0000}"/>
    <cellStyle name="SAPBEXHLevel0X 2 2" xfId="2861" xr:uid="{00000000-0005-0000-0000-0000CE0D0000}"/>
    <cellStyle name="SAPBEXHLevel0X 2 2 2" xfId="4881" xr:uid="{00000000-0005-0000-0000-0000CF0D0000}"/>
    <cellStyle name="SAPBEXHLevel0X 2 2 2 2" xfId="8370" xr:uid="{00000000-0005-0000-0000-0000CF0D0000}"/>
    <cellStyle name="SAPBEXHLevel0X 2 2 2 2 2" xfId="15115" xr:uid="{6E25F0E8-C194-4555-AF98-CBCA4B1F7577}"/>
    <cellStyle name="SAPBEXHLevel0X 2 2 2 3" xfId="11702" xr:uid="{06F0603C-B779-418A-9297-D89AC808773D}"/>
    <cellStyle name="SAPBEXHLevel0X 2 2 3" xfId="6350" xr:uid="{00000000-0005-0000-0000-0000CE0D0000}"/>
    <cellStyle name="SAPBEXHLevel0X 2 2 3 2" xfId="13101" xr:uid="{127F7522-06D1-4B52-9A68-841982598F47}"/>
    <cellStyle name="SAPBEXHLevel0X 2 2 4" xfId="9688" xr:uid="{D36D96E4-71F7-4469-B166-C7610C943A2A}"/>
    <cellStyle name="SAPBEXHLevel0X 2 3" xfId="4102" xr:uid="{00000000-0005-0000-0000-0000D00D0000}"/>
    <cellStyle name="SAPBEXHLevel0X 2 3 2" xfId="7591" xr:uid="{00000000-0005-0000-0000-0000D00D0000}"/>
    <cellStyle name="SAPBEXHLevel0X 2 3 2 2" xfId="14340" xr:uid="{09A4F48D-58C1-477C-84EB-25808AA09FFD}"/>
    <cellStyle name="SAPBEXHLevel0X 2 3 3" xfId="10927" xr:uid="{E050C8E0-E282-483F-99C8-5F6E3AFAF855}"/>
    <cellStyle name="SAPBEXHLevel0X 2 4" xfId="3006" xr:uid="{00000000-0005-0000-0000-0000D10D0000}"/>
    <cellStyle name="SAPBEXHLevel0X 2 4 2" xfId="6495" xr:uid="{00000000-0005-0000-0000-0000D10D0000}"/>
    <cellStyle name="SAPBEXHLevel0X 2 4 2 2" xfId="13245" xr:uid="{EE89BA28-F46B-49B8-9DC2-B29892177C0F}"/>
    <cellStyle name="SAPBEXHLevel0X 2 4 3" xfId="9832" xr:uid="{7DD07F0E-B92A-476E-93D7-320D360A6144}"/>
    <cellStyle name="SAPBEXHLevel0X 2 5" xfId="5673" xr:uid="{00000000-0005-0000-0000-0000CD0D0000}"/>
    <cellStyle name="SAPBEXHLevel0X 2 5 2" xfId="12428" xr:uid="{B25AF071-191D-4CE9-9317-8BF64D0CE0AC}"/>
    <cellStyle name="SAPBEXHLevel0X 2 6" xfId="9016" xr:uid="{BCDEFCC0-CAE3-4BBE-BE86-7222BCD0F89D}"/>
    <cellStyle name="SAPBEXHLevel0X 3" xfId="1749" xr:uid="{00000000-0005-0000-0000-0000D20D0000}"/>
    <cellStyle name="SAPBEXHLevel0X 3 2" xfId="2519" xr:uid="{00000000-0005-0000-0000-0000D30D0000}"/>
    <cellStyle name="SAPBEXHLevel0X 3 2 2" xfId="4542" xr:uid="{00000000-0005-0000-0000-0000D40D0000}"/>
    <cellStyle name="SAPBEXHLevel0X 3 2 2 2" xfId="8031" xr:uid="{00000000-0005-0000-0000-0000D40D0000}"/>
    <cellStyle name="SAPBEXHLevel0X 3 2 2 2 2" xfId="14776" xr:uid="{BBE334DE-5352-4DE0-B9C9-02087D64FA12}"/>
    <cellStyle name="SAPBEXHLevel0X 3 2 2 3" xfId="11363" xr:uid="{23B01E6F-4710-44FC-8ED3-B323D4F60B0C}"/>
    <cellStyle name="SAPBEXHLevel0X 3 2 3" xfId="6012" xr:uid="{00000000-0005-0000-0000-0000D30D0000}"/>
    <cellStyle name="SAPBEXHLevel0X 3 2 3 2" xfId="12763" xr:uid="{2C93AAA8-D456-4086-A16D-8957635EBC83}"/>
    <cellStyle name="SAPBEXHLevel0X 3 2 4" xfId="9350" xr:uid="{0741F0CD-43BC-4AF3-A66A-CDAD70C5ED1F}"/>
    <cellStyle name="SAPBEXHLevel0X 3 3" xfId="3761" xr:uid="{00000000-0005-0000-0000-0000D50D0000}"/>
    <cellStyle name="SAPBEXHLevel0X 3 3 2" xfId="7250" xr:uid="{00000000-0005-0000-0000-0000D50D0000}"/>
    <cellStyle name="SAPBEXHLevel0X 3 3 2 2" xfId="13999" xr:uid="{A475846E-8906-49E0-BA8B-9936063E8910}"/>
    <cellStyle name="SAPBEXHLevel0X 3 3 3" xfId="10586" xr:uid="{170B059B-F898-4C94-A2F2-3F3F68E2B908}"/>
    <cellStyle name="SAPBEXHLevel0X 3 4" xfId="3054" xr:uid="{00000000-0005-0000-0000-0000D60D0000}"/>
    <cellStyle name="SAPBEXHLevel0X 3 4 2" xfId="6543" xr:uid="{00000000-0005-0000-0000-0000D60D0000}"/>
    <cellStyle name="SAPBEXHLevel0X 3 4 2 2" xfId="13293" xr:uid="{8C3E9F90-61FB-42F6-B250-EF72A6D0AF86}"/>
    <cellStyle name="SAPBEXHLevel0X 3 4 3" xfId="9880" xr:uid="{42665D4C-3200-448F-A01D-B151D370D24F}"/>
    <cellStyle name="SAPBEXHLevel0X 3 5" xfId="5335" xr:uid="{00000000-0005-0000-0000-0000D20D0000}"/>
    <cellStyle name="SAPBEXHLevel0X 3 5 2" xfId="12090" xr:uid="{749CA11D-AB28-4975-A194-F5565FB87F0E}"/>
    <cellStyle name="SAPBEXHLevel0X 3 6" xfId="8678" xr:uid="{C7A7FA92-EEF0-401A-B65F-62E202FDEFF1}"/>
    <cellStyle name="SAPBEXHLevel0X 4" xfId="1785" xr:uid="{00000000-0005-0000-0000-0000D70D0000}"/>
    <cellStyle name="SAPBEXHLevel0X 4 2" xfId="2555" xr:uid="{00000000-0005-0000-0000-0000D80D0000}"/>
    <cellStyle name="SAPBEXHLevel0X 4 2 2" xfId="4578" xr:uid="{00000000-0005-0000-0000-0000D90D0000}"/>
    <cellStyle name="SAPBEXHLevel0X 4 2 2 2" xfId="8067" xr:uid="{00000000-0005-0000-0000-0000D90D0000}"/>
    <cellStyle name="SAPBEXHLevel0X 4 2 2 2 2" xfId="14812" xr:uid="{5513C999-D90B-42E7-8906-3B4C87075650}"/>
    <cellStyle name="SAPBEXHLevel0X 4 2 2 3" xfId="11399" xr:uid="{09DDFD6C-8176-47A6-9DE2-054EEC71B790}"/>
    <cellStyle name="SAPBEXHLevel0X 4 2 3" xfId="6047" xr:uid="{00000000-0005-0000-0000-0000D80D0000}"/>
    <cellStyle name="SAPBEXHLevel0X 4 2 3 2" xfId="12798" xr:uid="{DC8255A2-E915-4165-B1C9-150333CBB9AC}"/>
    <cellStyle name="SAPBEXHLevel0X 4 2 4" xfId="9385" xr:uid="{124D2915-379D-4945-9711-AD982334700A}"/>
    <cellStyle name="SAPBEXHLevel0X 4 3" xfId="3797" xr:uid="{00000000-0005-0000-0000-0000DA0D0000}"/>
    <cellStyle name="SAPBEXHLevel0X 4 3 2" xfId="7286" xr:uid="{00000000-0005-0000-0000-0000DA0D0000}"/>
    <cellStyle name="SAPBEXHLevel0X 4 3 2 2" xfId="14035" xr:uid="{599621C6-D563-486C-AFE2-911BC5C9AEC4}"/>
    <cellStyle name="SAPBEXHLevel0X 4 3 3" xfId="10622" xr:uid="{88387955-7BDA-4331-A4E1-64FF0A8FC156}"/>
    <cellStyle name="SAPBEXHLevel0X 4 4" xfId="3591" xr:uid="{00000000-0005-0000-0000-0000DB0D0000}"/>
    <cellStyle name="SAPBEXHLevel0X 4 4 2" xfId="7080" xr:uid="{00000000-0005-0000-0000-0000DB0D0000}"/>
    <cellStyle name="SAPBEXHLevel0X 4 4 2 2" xfId="13829" xr:uid="{C022AAA2-A2ED-4BB2-8723-F73C0C570813}"/>
    <cellStyle name="SAPBEXHLevel0X 4 4 3" xfId="10416" xr:uid="{5B22133A-9B0E-4DCD-944D-F82D318FD63B}"/>
    <cellStyle name="SAPBEXHLevel0X 4 5" xfId="5370" xr:uid="{00000000-0005-0000-0000-0000D70D0000}"/>
    <cellStyle name="SAPBEXHLevel0X 4 5 2" xfId="12125" xr:uid="{708AB606-3101-43CA-AF03-DDC34B4AD3BB}"/>
    <cellStyle name="SAPBEXHLevel0X 4 6" xfId="8713" xr:uid="{E4D3D2D6-2650-4576-B752-D29F85D4BADD}"/>
    <cellStyle name="SAPBEXHLevel0X 5" xfId="1750" xr:uid="{00000000-0005-0000-0000-0000DC0D0000}"/>
    <cellStyle name="SAPBEXHLevel0X 5 2" xfId="2520" xr:uid="{00000000-0005-0000-0000-0000DD0D0000}"/>
    <cellStyle name="SAPBEXHLevel0X 5 2 2" xfId="4543" xr:uid="{00000000-0005-0000-0000-0000DE0D0000}"/>
    <cellStyle name="SAPBEXHLevel0X 5 2 2 2" xfId="8032" xr:uid="{00000000-0005-0000-0000-0000DE0D0000}"/>
    <cellStyle name="SAPBEXHLevel0X 5 2 2 2 2" xfId="14777" xr:uid="{A3CAF1C6-B2FB-42F6-A930-078B1FCEFDE3}"/>
    <cellStyle name="SAPBEXHLevel0X 5 2 2 3" xfId="11364" xr:uid="{255D221A-0D5B-49E3-B011-6BDDC59F9648}"/>
    <cellStyle name="SAPBEXHLevel0X 5 2 3" xfId="6013" xr:uid="{00000000-0005-0000-0000-0000DD0D0000}"/>
    <cellStyle name="SAPBEXHLevel0X 5 2 3 2" xfId="12764" xr:uid="{2734CFF5-C953-4BAE-A403-391B17F115F1}"/>
    <cellStyle name="SAPBEXHLevel0X 5 2 4" xfId="9351" xr:uid="{9B577330-5F57-4163-BF0E-4B0CE3E5A68D}"/>
    <cellStyle name="SAPBEXHLevel0X 5 3" xfId="3762" xr:uid="{00000000-0005-0000-0000-0000DF0D0000}"/>
    <cellStyle name="SAPBEXHLevel0X 5 3 2" xfId="7251" xr:uid="{00000000-0005-0000-0000-0000DF0D0000}"/>
    <cellStyle name="SAPBEXHLevel0X 5 3 2 2" xfId="14000" xr:uid="{35F8C9BC-5EA0-4D88-A43D-D7DB958DBB25}"/>
    <cellStyle name="SAPBEXHLevel0X 5 3 3" xfId="10587" xr:uid="{D0ECC223-CC5E-4407-9ED0-7BDC160639C9}"/>
    <cellStyle name="SAPBEXHLevel0X 5 4" xfId="3569" xr:uid="{00000000-0005-0000-0000-0000E00D0000}"/>
    <cellStyle name="SAPBEXHLevel0X 5 4 2" xfId="7058" xr:uid="{00000000-0005-0000-0000-0000E00D0000}"/>
    <cellStyle name="SAPBEXHLevel0X 5 4 2 2" xfId="13807" xr:uid="{808795BF-CF50-4455-BCBA-B49E3B3CF534}"/>
    <cellStyle name="SAPBEXHLevel0X 5 4 3" xfId="10394" xr:uid="{3D34B3E2-C25D-4CC3-911B-B91B423E87F9}"/>
    <cellStyle name="SAPBEXHLevel0X 5 5" xfId="5336" xr:uid="{00000000-0005-0000-0000-0000DC0D0000}"/>
    <cellStyle name="SAPBEXHLevel0X 5 5 2" xfId="12091" xr:uid="{DCDB1135-49AA-4B95-93DF-FE5BE17280BB}"/>
    <cellStyle name="SAPBEXHLevel0X 5 6" xfId="8679" xr:uid="{699A876E-F244-44DC-B85F-6967D6F12394}"/>
    <cellStyle name="SAPBEXHLevel0X 6" xfId="2345" xr:uid="{00000000-0005-0000-0000-0000E10D0000}"/>
    <cellStyle name="SAPBEXHLevel0X 6 2" xfId="4380" xr:uid="{00000000-0005-0000-0000-0000E20D0000}"/>
    <cellStyle name="SAPBEXHLevel0X 6 2 2" xfId="7869" xr:uid="{00000000-0005-0000-0000-0000E20D0000}"/>
    <cellStyle name="SAPBEXHLevel0X 6 2 2 2" xfId="14614" xr:uid="{DE6F8B1C-3BC4-4D18-9527-93C1ED848A22}"/>
    <cellStyle name="SAPBEXHLevel0X 6 2 3" xfId="11201" xr:uid="{DCF3980E-C86C-47F8-9B1D-062300DF9FCC}"/>
    <cellStyle name="SAPBEXHLevel0X 6 3" xfId="5846" xr:uid="{00000000-0005-0000-0000-0000E10D0000}"/>
    <cellStyle name="SAPBEXHLevel0X 6 3 2" xfId="12597" xr:uid="{E760ACB4-9EB1-4D8F-A4FF-301540B5D8A8}"/>
    <cellStyle name="SAPBEXHLevel0X 6 4" xfId="9184" xr:uid="{85318B8A-D71A-44B6-A0BB-6A12FE833F34}"/>
    <cellStyle name="SAPBEXHLevel0X 7" xfId="3538" xr:uid="{00000000-0005-0000-0000-0000E30D0000}"/>
    <cellStyle name="SAPBEXHLevel0X 7 2" xfId="7027" xr:uid="{00000000-0005-0000-0000-0000E30D0000}"/>
    <cellStyle name="SAPBEXHLevel0X 7 2 2" xfId="13777" xr:uid="{E7ACA3A1-05A3-40DD-B94A-173C77EC7F67}"/>
    <cellStyle name="SAPBEXHLevel0X 7 3" xfId="10364" xr:uid="{8C9E3857-10C2-4D81-9BE2-174469DCC9AB}"/>
    <cellStyle name="SAPBEXHLevel0X 8" xfId="3445" xr:uid="{00000000-0005-0000-0000-0000E40D0000}"/>
    <cellStyle name="SAPBEXHLevel0X 8 2" xfId="6934" xr:uid="{00000000-0005-0000-0000-0000E40D0000}"/>
    <cellStyle name="SAPBEXHLevel0X 8 2 2" xfId="13684" xr:uid="{EAD1BC2E-961B-4054-9923-3BF6644F27B2}"/>
    <cellStyle name="SAPBEXHLevel0X 8 3" xfId="10271" xr:uid="{18E9E751-967E-4540-A37D-A74A07A0606F}"/>
    <cellStyle name="SAPBEXHLevel0X 9" xfId="5161" xr:uid="{00000000-0005-0000-0000-0000CC0D0000}"/>
    <cellStyle name="SAPBEXHLevel0X 9 2" xfId="11924" xr:uid="{AD08856E-EF49-413B-83DF-A342286809EC}"/>
    <cellStyle name="SAPBEXHLevel1" xfId="1444" xr:uid="{00000000-0005-0000-0000-0000E50D0000}"/>
    <cellStyle name="SAPBEXHLevel1 2" xfId="2095" xr:uid="{00000000-0005-0000-0000-0000E60D0000}"/>
    <cellStyle name="SAPBEXHLevel1 2 2" xfId="2862" xr:uid="{00000000-0005-0000-0000-0000E70D0000}"/>
    <cellStyle name="SAPBEXHLevel1 2 2 2" xfId="4882" xr:uid="{00000000-0005-0000-0000-0000E80D0000}"/>
    <cellStyle name="SAPBEXHLevel1 2 2 2 2" xfId="8371" xr:uid="{00000000-0005-0000-0000-0000E80D0000}"/>
    <cellStyle name="SAPBEXHLevel1 2 2 2 2 2" xfId="15116" xr:uid="{FEE401A6-C589-44CC-8391-9807CE6C6D52}"/>
    <cellStyle name="SAPBEXHLevel1 2 2 2 3" xfId="11703" xr:uid="{6171DF2D-F71A-4CFA-88DA-AB838FA700AC}"/>
    <cellStyle name="SAPBEXHLevel1 2 2 3" xfId="6351" xr:uid="{00000000-0005-0000-0000-0000E70D0000}"/>
    <cellStyle name="SAPBEXHLevel1 2 2 3 2" xfId="13102" xr:uid="{561AFEB2-A7B6-41F4-8C22-43A842305DC5}"/>
    <cellStyle name="SAPBEXHLevel1 2 2 4" xfId="9689" xr:uid="{ADB6171F-C34E-42FC-A5E6-F21302A7FE79}"/>
    <cellStyle name="SAPBEXHLevel1 2 3" xfId="4103" xr:uid="{00000000-0005-0000-0000-0000E90D0000}"/>
    <cellStyle name="SAPBEXHLevel1 2 3 2" xfId="7592" xr:uid="{00000000-0005-0000-0000-0000E90D0000}"/>
    <cellStyle name="SAPBEXHLevel1 2 3 2 2" xfId="14341" xr:uid="{BE33FF95-DB52-4A14-BD5B-CC9FFC6BCE3E}"/>
    <cellStyle name="SAPBEXHLevel1 2 3 3" xfId="10928" xr:uid="{67815541-F384-4037-B122-E72A5AE391E5}"/>
    <cellStyle name="SAPBEXHLevel1 2 4" xfId="125" xr:uid="{00000000-0005-0000-0000-0000EA0D0000}"/>
    <cellStyle name="SAPBEXHLevel1 2 4 2" xfId="4999" xr:uid="{00000000-0005-0000-0000-0000EA0D0000}"/>
    <cellStyle name="SAPBEXHLevel1 2 4 2 2" xfId="11813" xr:uid="{C6DC4116-53AE-4979-947E-2554B45F8EB5}"/>
    <cellStyle name="SAPBEXHLevel1 2 4 3" xfId="8486" xr:uid="{525D0873-BFB1-4194-9681-CAD97F15A9C9}"/>
    <cellStyle name="SAPBEXHLevel1 2 5" xfId="5674" xr:uid="{00000000-0005-0000-0000-0000E60D0000}"/>
    <cellStyle name="SAPBEXHLevel1 2 5 2" xfId="12429" xr:uid="{4825DA31-C213-4510-9AED-67F23ED306F9}"/>
    <cellStyle name="SAPBEXHLevel1 2 6" xfId="9017" xr:uid="{C14CDFD8-3637-4405-A222-0C7807997ABB}"/>
    <cellStyle name="SAPBEXHLevel1 3" xfId="1678" xr:uid="{00000000-0005-0000-0000-0000EB0D0000}"/>
    <cellStyle name="SAPBEXHLevel1 3 2" xfId="2449" xr:uid="{00000000-0005-0000-0000-0000EC0D0000}"/>
    <cellStyle name="SAPBEXHLevel1 3 2 2" xfId="4472" xr:uid="{00000000-0005-0000-0000-0000ED0D0000}"/>
    <cellStyle name="SAPBEXHLevel1 3 2 2 2" xfId="7961" xr:uid="{00000000-0005-0000-0000-0000ED0D0000}"/>
    <cellStyle name="SAPBEXHLevel1 3 2 2 2 2" xfId="14706" xr:uid="{EA381A6C-24DD-4E88-B005-6647F3FD34FD}"/>
    <cellStyle name="SAPBEXHLevel1 3 2 2 3" xfId="11293" xr:uid="{FBCEC6D3-7903-4DFF-8A12-ADAFB04F7BAD}"/>
    <cellStyle name="SAPBEXHLevel1 3 2 3" xfId="5942" xr:uid="{00000000-0005-0000-0000-0000EC0D0000}"/>
    <cellStyle name="SAPBEXHLevel1 3 2 3 2" xfId="12693" xr:uid="{0528687E-290E-4077-9B1A-318C0D836416}"/>
    <cellStyle name="SAPBEXHLevel1 3 2 4" xfId="9280" xr:uid="{EF53B3B4-EA79-440F-A272-36EDB06FF99A}"/>
    <cellStyle name="SAPBEXHLevel1 3 3" xfId="3691" xr:uid="{00000000-0005-0000-0000-0000EE0D0000}"/>
    <cellStyle name="SAPBEXHLevel1 3 3 2" xfId="7180" xr:uid="{00000000-0005-0000-0000-0000EE0D0000}"/>
    <cellStyle name="SAPBEXHLevel1 3 3 2 2" xfId="13929" xr:uid="{A71A4AED-AF13-49D9-9A5A-4AFF91269EEC}"/>
    <cellStyle name="SAPBEXHLevel1 3 3 3" xfId="10516" xr:uid="{18B06507-707C-417B-B8E8-D62B41A4DDFF}"/>
    <cellStyle name="SAPBEXHLevel1 3 4" xfId="4003" xr:uid="{00000000-0005-0000-0000-0000EF0D0000}"/>
    <cellStyle name="SAPBEXHLevel1 3 4 2" xfId="7492" xr:uid="{00000000-0005-0000-0000-0000EF0D0000}"/>
    <cellStyle name="SAPBEXHLevel1 3 4 2 2" xfId="14241" xr:uid="{9351280F-60D6-4E50-9137-C0C32EEB3989}"/>
    <cellStyle name="SAPBEXHLevel1 3 4 3" xfId="10828" xr:uid="{74C0D94E-0452-42FF-970A-02B0D0FE671B}"/>
    <cellStyle name="SAPBEXHLevel1 3 5" xfId="5264" xr:uid="{00000000-0005-0000-0000-0000EB0D0000}"/>
    <cellStyle name="SAPBEXHLevel1 3 5 2" xfId="12020" xr:uid="{D38D9781-8C3F-4AAC-833C-2C480EDC5D08}"/>
    <cellStyle name="SAPBEXHLevel1 3 6" xfId="8608" xr:uid="{CA4898E7-1D18-4017-B712-57A69F1FEE7F}"/>
    <cellStyle name="SAPBEXHLevel1 4" xfId="2064" xr:uid="{00000000-0005-0000-0000-0000F00D0000}"/>
    <cellStyle name="SAPBEXHLevel1 4 2" xfId="2831" xr:uid="{00000000-0005-0000-0000-0000F10D0000}"/>
    <cellStyle name="SAPBEXHLevel1 4 2 2" xfId="4851" xr:uid="{00000000-0005-0000-0000-0000F20D0000}"/>
    <cellStyle name="SAPBEXHLevel1 4 2 2 2" xfId="8340" xr:uid="{00000000-0005-0000-0000-0000F20D0000}"/>
    <cellStyle name="SAPBEXHLevel1 4 2 2 2 2" xfId="15085" xr:uid="{0F6D803B-1BE7-4FD2-AC6F-1567D927CEF5}"/>
    <cellStyle name="SAPBEXHLevel1 4 2 2 3" xfId="11672" xr:uid="{2FC7A262-CF09-453E-923B-074813ABB2EE}"/>
    <cellStyle name="SAPBEXHLevel1 4 2 3" xfId="6321" xr:uid="{00000000-0005-0000-0000-0000F10D0000}"/>
    <cellStyle name="SAPBEXHLevel1 4 2 3 2" xfId="13072" xr:uid="{A29BC32B-40D7-478A-A908-053D7BD62B80}"/>
    <cellStyle name="SAPBEXHLevel1 4 2 4" xfId="9659" xr:uid="{C3EC56FD-91C5-4CA6-86EB-3DE2DB2FBCCE}"/>
    <cellStyle name="SAPBEXHLevel1 4 3" xfId="4072" xr:uid="{00000000-0005-0000-0000-0000F30D0000}"/>
    <cellStyle name="SAPBEXHLevel1 4 3 2" xfId="7561" xr:uid="{00000000-0005-0000-0000-0000F30D0000}"/>
    <cellStyle name="SAPBEXHLevel1 4 3 2 2" xfId="14310" xr:uid="{0F0F5443-2CE7-4287-B4CE-3AE61F167908}"/>
    <cellStyle name="SAPBEXHLevel1 4 3 3" xfId="10897" xr:uid="{1E14AA48-F057-4FD0-B8F5-93CEA3EE17E0}"/>
    <cellStyle name="SAPBEXHLevel1 4 4" xfId="3471" xr:uid="{00000000-0005-0000-0000-0000F40D0000}"/>
    <cellStyle name="SAPBEXHLevel1 4 4 2" xfId="6960" xr:uid="{00000000-0005-0000-0000-0000F40D0000}"/>
    <cellStyle name="SAPBEXHLevel1 4 4 2 2" xfId="13710" xr:uid="{026B9464-6F7C-4A4A-A639-F361EF43FC42}"/>
    <cellStyle name="SAPBEXHLevel1 4 4 3" xfId="10297" xr:uid="{B5FE7ADB-5AAD-4687-B5F6-32A7CE3F1848}"/>
    <cellStyle name="SAPBEXHLevel1 4 5" xfId="5644" xr:uid="{00000000-0005-0000-0000-0000F00D0000}"/>
    <cellStyle name="SAPBEXHLevel1 4 5 2" xfId="12399" xr:uid="{65BB7CD5-5927-4484-9351-CA7169DA168B}"/>
    <cellStyle name="SAPBEXHLevel1 4 6" xfId="8987" xr:uid="{8CD622F2-43CE-4DF0-B4C0-5B1DDEA6D615}"/>
    <cellStyle name="SAPBEXHLevel1 5" xfId="1755" xr:uid="{00000000-0005-0000-0000-0000F50D0000}"/>
    <cellStyle name="SAPBEXHLevel1 5 2" xfId="2525" xr:uid="{00000000-0005-0000-0000-0000F60D0000}"/>
    <cellStyle name="SAPBEXHLevel1 5 2 2" xfId="4548" xr:uid="{00000000-0005-0000-0000-0000F70D0000}"/>
    <cellStyle name="SAPBEXHLevel1 5 2 2 2" xfId="8037" xr:uid="{00000000-0005-0000-0000-0000F70D0000}"/>
    <cellStyle name="SAPBEXHLevel1 5 2 2 2 2" xfId="14782" xr:uid="{98682301-6F66-4F06-81E9-7A9F74388C5D}"/>
    <cellStyle name="SAPBEXHLevel1 5 2 2 3" xfId="11369" xr:uid="{DFD01C56-D1D7-4BC6-A28C-C2C5323A7DEC}"/>
    <cellStyle name="SAPBEXHLevel1 5 2 3" xfId="6018" xr:uid="{00000000-0005-0000-0000-0000F60D0000}"/>
    <cellStyle name="SAPBEXHLevel1 5 2 3 2" xfId="12769" xr:uid="{09EE2AC0-B836-4670-889B-C329755D9C6A}"/>
    <cellStyle name="SAPBEXHLevel1 5 2 4" xfId="9356" xr:uid="{01249F69-A5BC-41A5-AA9A-8EF9D5180056}"/>
    <cellStyle name="SAPBEXHLevel1 5 3" xfId="3767" xr:uid="{00000000-0005-0000-0000-0000F80D0000}"/>
    <cellStyle name="SAPBEXHLevel1 5 3 2" xfId="7256" xr:uid="{00000000-0005-0000-0000-0000F80D0000}"/>
    <cellStyle name="SAPBEXHLevel1 5 3 2 2" xfId="14005" xr:uid="{CD61B94B-4678-44CA-89B6-F698F37CFEC3}"/>
    <cellStyle name="SAPBEXHLevel1 5 3 3" xfId="10592" xr:uid="{AF8176F8-012E-4542-A743-6F264ADBA32D}"/>
    <cellStyle name="SAPBEXHLevel1 5 4" xfId="3153" xr:uid="{00000000-0005-0000-0000-0000F90D0000}"/>
    <cellStyle name="SAPBEXHLevel1 5 4 2" xfId="6642" xr:uid="{00000000-0005-0000-0000-0000F90D0000}"/>
    <cellStyle name="SAPBEXHLevel1 5 4 2 2" xfId="13392" xr:uid="{7A12C5F9-74A5-4EB6-8133-1B05A2BF2581}"/>
    <cellStyle name="SAPBEXHLevel1 5 4 3" xfId="9979" xr:uid="{BDBB29D1-FCCF-4536-B92A-82D995BBF07C}"/>
    <cellStyle name="SAPBEXHLevel1 5 5" xfId="5341" xr:uid="{00000000-0005-0000-0000-0000F50D0000}"/>
    <cellStyle name="SAPBEXHLevel1 5 5 2" xfId="12096" xr:uid="{7A009D4F-9146-4978-8017-C95BC83345D8}"/>
    <cellStyle name="SAPBEXHLevel1 5 6" xfId="8684" xr:uid="{BEE5BD0B-FA2E-4DBF-8533-63DD68EB26C7}"/>
    <cellStyle name="SAPBEXHLevel1 6" xfId="2346" xr:uid="{00000000-0005-0000-0000-0000FA0D0000}"/>
    <cellStyle name="SAPBEXHLevel1 6 2" xfId="4381" xr:uid="{00000000-0005-0000-0000-0000FB0D0000}"/>
    <cellStyle name="SAPBEXHLevel1 6 2 2" xfId="7870" xr:uid="{00000000-0005-0000-0000-0000FB0D0000}"/>
    <cellStyle name="SAPBEXHLevel1 6 2 2 2" xfId="14615" xr:uid="{E0AB763C-87B4-435F-BEA9-8621ACB31222}"/>
    <cellStyle name="SAPBEXHLevel1 6 2 3" xfId="11202" xr:uid="{1C0DFE1A-BA2B-47FE-B050-479015592E96}"/>
    <cellStyle name="SAPBEXHLevel1 6 3" xfId="5847" xr:uid="{00000000-0005-0000-0000-0000FA0D0000}"/>
    <cellStyle name="SAPBEXHLevel1 6 3 2" xfId="12598" xr:uid="{D8916B1D-6642-442A-A5FC-D37029814CE1}"/>
    <cellStyle name="SAPBEXHLevel1 6 4" xfId="9185" xr:uid="{D6540458-331B-4E36-BCDB-FB5CB8441200}"/>
    <cellStyle name="SAPBEXHLevel1 7" xfId="3539" xr:uid="{00000000-0005-0000-0000-0000FC0D0000}"/>
    <cellStyle name="SAPBEXHLevel1 7 2" xfId="7028" xr:uid="{00000000-0005-0000-0000-0000FC0D0000}"/>
    <cellStyle name="SAPBEXHLevel1 7 2 2" xfId="13778" xr:uid="{C814E7B7-DD63-4CA4-B574-28F441B01C5B}"/>
    <cellStyle name="SAPBEXHLevel1 7 3" xfId="10365" xr:uid="{A0BF1C4A-1B02-4699-8A8E-AB37944AC05D}"/>
    <cellStyle name="SAPBEXHLevel1 8" xfId="3395" xr:uid="{00000000-0005-0000-0000-0000FD0D0000}"/>
    <cellStyle name="SAPBEXHLevel1 8 2" xfId="6884" xr:uid="{00000000-0005-0000-0000-0000FD0D0000}"/>
    <cellStyle name="SAPBEXHLevel1 8 2 2" xfId="13634" xr:uid="{EC0A57FC-F36D-4DD5-9884-7BA806D89BC6}"/>
    <cellStyle name="SAPBEXHLevel1 8 3" xfId="10221" xr:uid="{C572B775-0C36-4873-96B2-DAB08CD1420D}"/>
    <cellStyle name="SAPBEXHLevel1 9" xfId="5162" xr:uid="{00000000-0005-0000-0000-0000E50D0000}"/>
    <cellStyle name="SAPBEXHLevel1 9 2" xfId="11925" xr:uid="{76ED5DFF-EFE5-4C48-BAFB-24D5D5429D61}"/>
    <cellStyle name="SAPBEXHLevel1X" xfId="1445" xr:uid="{00000000-0005-0000-0000-0000FE0D0000}"/>
    <cellStyle name="SAPBEXHLevel1X 2" xfId="2096" xr:uid="{00000000-0005-0000-0000-0000FF0D0000}"/>
    <cellStyle name="SAPBEXHLevel1X 2 2" xfId="2863" xr:uid="{00000000-0005-0000-0000-0000000E0000}"/>
    <cellStyle name="SAPBEXHLevel1X 2 2 2" xfId="4883" xr:uid="{00000000-0005-0000-0000-0000010E0000}"/>
    <cellStyle name="SAPBEXHLevel1X 2 2 2 2" xfId="8372" xr:uid="{00000000-0005-0000-0000-0000010E0000}"/>
    <cellStyle name="SAPBEXHLevel1X 2 2 2 2 2" xfId="15117" xr:uid="{321A287E-AC8A-4C0F-B032-2C7D81601351}"/>
    <cellStyle name="SAPBEXHLevel1X 2 2 2 3" xfId="11704" xr:uid="{5E008C24-8922-4155-BAF7-BC04DF1ECC4E}"/>
    <cellStyle name="SAPBEXHLevel1X 2 2 3" xfId="6352" xr:uid="{00000000-0005-0000-0000-0000000E0000}"/>
    <cellStyle name="SAPBEXHLevel1X 2 2 3 2" xfId="13103" xr:uid="{90C67A25-D40C-455F-A886-BAD6E6887933}"/>
    <cellStyle name="SAPBEXHLevel1X 2 2 4" xfId="9690" xr:uid="{3B7534C3-D47A-4D1F-BB6A-5E702428923D}"/>
    <cellStyle name="SAPBEXHLevel1X 2 3" xfId="4104" xr:uid="{00000000-0005-0000-0000-0000020E0000}"/>
    <cellStyle name="SAPBEXHLevel1X 2 3 2" xfId="7593" xr:uid="{00000000-0005-0000-0000-0000020E0000}"/>
    <cellStyle name="SAPBEXHLevel1X 2 3 2 2" xfId="14342" xr:uid="{390D344E-D1A8-4E80-BCCE-75A9878E90EA}"/>
    <cellStyle name="SAPBEXHLevel1X 2 3 3" xfId="10929" xr:uid="{4AD600FD-7437-4FF1-AA52-A00AE321BB5D}"/>
    <cellStyle name="SAPBEXHLevel1X 2 4" xfId="3254" xr:uid="{00000000-0005-0000-0000-0000030E0000}"/>
    <cellStyle name="SAPBEXHLevel1X 2 4 2" xfId="6743" xr:uid="{00000000-0005-0000-0000-0000030E0000}"/>
    <cellStyle name="SAPBEXHLevel1X 2 4 2 2" xfId="13493" xr:uid="{9FE99A7E-AF0D-4FF4-B945-D8047A0C5E93}"/>
    <cellStyle name="SAPBEXHLevel1X 2 4 3" xfId="10080" xr:uid="{4EB5C9BE-B5CE-44A8-9752-60B9BBCEAE9C}"/>
    <cellStyle name="SAPBEXHLevel1X 2 5" xfId="5675" xr:uid="{00000000-0005-0000-0000-0000FF0D0000}"/>
    <cellStyle name="SAPBEXHLevel1X 2 5 2" xfId="12430" xr:uid="{FE443939-867A-4D87-BDEB-42E8B101EE58}"/>
    <cellStyle name="SAPBEXHLevel1X 2 6" xfId="9018" xr:uid="{C622E884-E30A-4328-BE28-EBB3132FB3A0}"/>
    <cellStyle name="SAPBEXHLevel1X 3" xfId="1899" xr:uid="{00000000-0005-0000-0000-0000040E0000}"/>
    <cellStyle name="SAPBEXHLevel1X 3 2" xfId="2669" xr:uid="{00000000-0005-0000-0000-0000050E0000}"/>
    <cellStyle name="SAPBEXHLevel1X 3 2 2" xfId="4691" xr:uid="{00000000-0005-0000-0000-0000060E0000}"/>
    <cellStyle name="SAPBEXHLevel1X 3 2 2 2" xfId="8180" xr:uid="{00000000-0005-0000-0000-0000060E0000}"/>
    <cellStyle name="SAPBEXHLevel1X 3 2 2 2 2" xfId="14925" xr:uid="{6D99AB9C-F7FA-4072-98D6-F8C308A6FA3B}"/>
    <cellStyle name="SAPBEXHLevel1X 3 2 2 3" xfId="11512" xr:uid="{B5C6C300-C6ED-4355-82AB-5011E4882336}"/>
    <cellStyle name="SAPBEXHLevel1X 3 2 3" xfId="6161" xr:uid="{00000000-0005-0000-0000-0000050E0000}"/>
    <cellStyle name="SAPBEXHLevel1X 3 2 3 2" xfId="12912" xr:uid="{24824B69-7873-4304-A9E3-6A95EA701117}"/>
    <cellStyle name="SAPBEXHLevel1X 3 2 4" xfId="9499" xr:uid="{DCF490C0-69BD-45AE-9EAF-C18F9B937FA8}"/>
    <cellStyle name="SAPBEXHLevel1X 3 3" xfId="3910" xr:uid="{00000000-0005-0000-0000-0000070E0000}"/>
    <cellStyle name="SAPBEXHLevel1X 3 3 2" xfId="7399" xr:uid="{00000000-0005-0000-0000-0000070E0000}"/>
    <cellStyle name="SAPBEXHLevel1X 3 3 2 2" xfId="14148" xr:uid="{E0BC84CC-D90C-43C6-B875-D3A826A3C971}"/>
    <cellStyle name="SAPBEXHLevel1X 3 3 3" xfId="10735" xr:uid="{5788DF98-C8FE-4B6E-87BC-BA19FA236D4C}"/>
    <cellStyle name="SAPBEXHLevel1X 3 4" xfId="2979" xr:uid="{00000000-0005-0000-0000-0000080E0000}"/>
    <cellStyle name="SAPBEXHLevel1X 3 4 2" xfId="6468" xr:uid="{00000000-0005-0000-0000-0000080E0000}"/>
    <cellStyle name="SAPBEXHLevel1X 3 4 2 2" xfId="13218" xr:uid="{C325BD00-2939-442A-8805-0D9BDF641FEC}"/>
    <cellStyle name="SAPBEXHLevel1X 3 4 3" xfId="9805" xr:uid="{C99E1DA2-4FE6-4120-9880-B8E8B2881CB8}"/>
    <cellStyle name="SAPBEXHLevel1X 3 5" xfId="5484" xr:uid="{00000000-0005-0000-0000-0000040E0000}"/>
    <cellStyle name="SAPBEXHLevel1X 3 5 2" xfId="12239" xr:uid="{A79671AB-34B9-4D51-89F0-884221D7931B}"/>
    <cellStyle name="SAPBEXHLevel1X 3 6" xfId="8827" xr:uid="{7E79047F-F1BD-4270-AEB6-3A6FD42F7876}"/>
    <cellStyle name="SAPBEXHLevel1X 4" xfId="2062" xr:uid="{00000000-0005-0000-0000-0000090E0000}"/>
    <cellStyle name="SAPBEXHLevel1X 4 2" xfId="2829" xr:uid="{00000000-0005-0000-0000-00000A0E0000}"/>
    <cellStyle name="SAPBEXHLevel1X 4 2 2" xfId="4849" xr:uid="{00000000-0005-0000-0000-00000B0E0000}"/>
    <cellStyle name="SAPBEXHLevel1X 4 2 2 2" xfId="8338" xr:uid="{00000000-0005-0000-0000-00000B0E0000}"/>
    <cellStyle name="SAPBEXHLevel1X 4 2 2 2 2" xfId="15083" xr:uid="{CC8A18FE-0C3B-4085-9BD5-9919EB8ABE94}"/>
    <cellStyle name="SAPBEXHLevel1X 4 2 2 3" xfId="11670" xr:uid="{B743CEA3-F877-4068-9D48-05E7B8D6E326}"/>
    <cellStyle name="SAPBEXHLevel1X 4 2 3" xfId="6319" xr:uid="{00000000-0005-0000-0000-00000A0E0000}"/>
    <cellStyle name="SAPBEXHLevel1X 4 2 3 2" xfId="13070" xr:uid="{3789264D-F1EB-4A66-A167-5ABD396443A5}"/>
    <cellStyle name="SAPBEXHLevel1X 4 2 4" xfId="9657" xr:uid="{F69A6027-52C7-414D-B786-336AB54915A1}"/>
    <cellStyle name="SAPBEXHLevel1X 4 3" xfId="4070" xr:uid="{00000000-0005-0000-0000-00000C0E0000}"/>
    <cellStyle name="SAPBEXHLevel1X 4 3 2" xfId="7559" xr:uid="{00000000-0005-0000-0000-00000C0E0000}"/>
    <cellStyle name="SAPBEXHLevel1X 4 3 2 2" xfId="14308" xr:uid="{9CFBFE45-4E96-4788-AF94-6399898CB44A}"/>
    <cellStyle name="SAPBEXHLevel1X 4 3 3" xfId="10895" xr:uid="{99C49276-5E58-4F65-8D2D-B0FE2E226286}"/>
    <cellStyle name="SAPBEXHLevel1X 4 4" xfId="3472" xr:uid="{00000000-0005-0000-0000-00000D0E0000}"/>
    <cellStyle name="SAPBEXHLevel1X 4 4 2" xfId="6961" xr:uid="{00000000-0005-0000-0000-00000D0E0000}"/>
    <cellStyle name="SAPBEXHLevel1X 4 4 2 2" xfId="13711" xr:uid="{CA070F56-7249-4FFC-A485-D72CF3E42FA6}"/>
    <cellStyle name="SAPBEXHLevel1X 4 4 3" xfId="10298" xr:uid="{485F99DC-8621-4281-8733-FE4D1E53D46A}"/>
    <cellStyle name="SAPBEXHLevel1X 4 5" xfId="5642" xr:uid="{00000000-0005-0000-0000-0000090E0000}"/>
    <cellStyle name="SAPBEXHLevel1X 4 5 2" xfId="12397" xr:uid="{E532D08E-36EB-47C3-8719-A047672D1952}"/>
    <cellStyle name="SAPBEXHLevel1X 4 6" xfId="8985" xr:uid="{F3E5FAD1-5899-4033-924D-935808F27012}"/>
    <cellStyle name="SAPBEXHLevel1X 5" xfId="1915" xr:uid="{00000000-0005-0000-0000-00000E0E0000}"/>
    <cellStyle name="SAPBEXHLevel1X 5 2" xfId="2685" xr:uid="{00000000-0005-0000-0000-00000F0E0000}"/>
    <cellStyle name="SAPBEXHLevel1X 5 2 2" xfId="4707" xr:uid="{00000000-0005-0000-0000-0000100E0000}"/>
    <cellStyle name="SAPBEXHLevel1X 5 2 2 2" xfId="8196" xr:uid="{00000000-0005-0000-0000-0000100E0000}"/>
    <cellStyle name="SAPBEXHLevel1X 5 2 2 2 2" xfId="14941" xr:uid="{2C422425-1D35-40A6-8145-E970180F3764}"/>
    <cellStyle name="SAPBEXHLevel1X 5 2 2 3" xfId="11528" xr:uid="{4E1F112B-5840-4FE6-BD18-22507D4F9B4C}"/>
    <cellStyle name="SAPBEXHLevel1X 5 2 3" xfId="6177" xr:uid="{00000000-0005-0000-0000-00000F0E0000}"/>
    <cellStyle name="SAPBEXHLevel1X 5 2 3 2" xfId="12928" xr:uid="{9E591388-4871-4050-98B6-09F3EA05C414}"/>
    <cellStyle name="SAPBEXHLevel1X 5 2 4" xfId="9515" xr:uid="{54BF9BB5-88C3-4CC4-8117-3F7DA7EAF71C}"/>
    <cellStyle name="SAPBEXHLevel1X 5 3" xfId="3926" xr:uid="{00000000-0005-0000-0000-0000110E0000}"/>
    <cellStyle name="SAPBEXHLevel1X 5 3 2" xfId="7415" xr:uid="{00000000-0005-0000-0000-0000110E0000}"/>
    <cellStyle name="SAPBEXHLevel1X 5 3 2 2" xfId="14164" xr:uid="{D9EC3590-E25B-441A-BCC7-CBD05A29234D}"/>
    <cellStyle name="SAPBEXHLevel1X 5 3 3" xfId="10751" xr:uid="{FC2FEC6B-672E-4FB2-99C5-7661E2ADF52A}"/>
    <cellStyle name="SAPBEXHLevel1X 5 4" xfId="3487" xr:uid="{00000000-0005-0000-0000-0000120E0000}"/>
    <cellStyle name="SAPBEXHLevel1X 5 4 2" xfId="6976" xr:uid="{00000000-0005-0000-0000-0000120E0000}"/>
    <cellStyle name="SAPBEXHLevel1X 5 4 2 2" xfId="13726" xr:uid="{515A262D-D26E-4E08-98B7-0A49C37A4D62}"/>
    <cellStyle name="SAPBEXHLevel1X 5 4 3" xfId="10313" xr:uid="{FA3B0098-60EA-4A05-A89A-3F370EBD9725}"/>
    <cellStyle name="SAPBEXHLevel1X 5 5" xfId="5500" xr:uid="{00000000-0005-0000-0000-00000E0E0000}"/>
    <cellStyle name="SAPBEXHLevel1X 5 5 2" xfId="12255" xr:uid="{57BA2A02-D397-42ED-8867-CEA6D9B50963}"/>
    <cellStyle name="SAPBEXHLevel1X 5 6" xfId="8843" xr:uid="{EEC2510F-E38B-4438-A4AB-3232158445DC}"/>
    <cellStyle name="SAPBEXHLevel1X 6" xfId="2347" xr:uid="{00000000-0005-0000-0000-0000130E0000}"/>
    <cellStyle name="SAPBEXHLevel1X 6 2" xfId="4382" xr:uid="{00000000-0005-0000-0000-0000140E0000}"/>
    <cellStyle name="SAPBEXHLevel1X 6 2 2" xfId="7871" xr:uid="{00000000-0005-0000-0000-0000140E0000}"/>
    <cellStyle name="SAPBEXHLevel1X 6 2 2 2" xfId="14616" xr:uid="{BCB7BE17-2704-49BB-B69E-0691F9957F9C}"/>
    <cellStyle name="SAPBEXHLevel1X 6 2 3" xfId="11203" xr:uid="{A2F1B172-B3D8-4FE0-8AA5-A4588641BB90}"/>
    <cellStyle name="SAPBEXHLevel1X 6 3" xfId="5848" xr:uid="{00000000-0005-0000-0000-0000130E0000}"/>
    <cellStyle name="SAPBEXHLevel1X 6 3 2" xfId="12599" xr:uid="{0AB6B610-B2E2-4F0F-93CB-8EC4FE9CA890}"/>
    <cellStyle name="SAPBEXHLevel1X 6 4" xfId="9186" xr:uid="{F2CD88FF-2906-432D-B60E-DB1603DA6835}"/>
    <cellStyle name="SAPBEXHLevel1X 7" xfId="3540" xr:uid="{00000000-0005-0000-0000-0000150E0000}"/>
    <cellStyle name="SAPBEXHLevel1X 7 2" xfId="7029" xr:uid="{00000000-0005-0000-0000-0000150E0000}"/>
    <cellStyle name="SAPBEXHLevel1X 7 2 2" xfId="13779" xr:uid="{1D89F503-7ACB-40F5-8F55-586E7A60A507}"/>
    <cellStyle name="SAPBEXHLevel1X 7 3" xfId="10366" xr:uid="{9EE0C541-5A52-42A2-B786-2658244EFAAE}"/>
    <cellStyle name="SAPBEXHLevel1X 8" xfId="3394" xr:uid="{00000000-0005-0000-0000-0000160E0000}"/>
    <cellStyle name="SAPBEXHLevel1X 8 2" xfId="6883" xr:uid="{00000000-0005-0000-0000-0000160E0000}"/>
    <cellStyle name="SAPBEXHLevel1X 8 2 2" xfId="13633" xr:uid="{15C568A8-8F74-4F1A-8A94-468F522783AF}"/>
    <cellStyle name="SAPBEXHLevel1X 8 3" xfId="10220" xr:uid="{D39E2D36-8864-4D86-B60E-8D56AEEE48FE}"/>
    <cellStyle name="SAPBEXHLevel1X 9" xfId="5163" xr:uid="{00000000-0005-0000-0000-0000FE0D0000}"/>
    <cellStyle name="SAPBEXHLevel1X 9 2" xfId="11926" xr:uid="{B827AEC5-F320-4996-8E32-C200042F2DC2}"/>
    <cellStyle name="SAPBEXHLevel2" xfId="1446" xr:uid="{00000000-0005-0000-0000-0000170E0000}"/>
    <cellStyle name="SAPBEXHLevel2 2" xfId="2097" xr:uid="{00000000-0005-0000-0000-0000180E0000}"/>
    <cellStyle name="SAPBEXHLevel2 2 2" xfId="2864" xr:uid="{00000000-0005-0000-0000-0000190E0000}"/>
    <cellStyle name="SAPBEXHLevel2 2 2 2" xfId="4884" xr:uid="{00000000-0005-0000-0000-00001A0E0000}"/>
    <cellStyle name="SAPBEXHLevel2 2 2 2 2" xfId="8373" xr:uid="{00000000-0005-0000-0000-00001A0E0000}"/>
    <cellStyle name="SAPBEXHLevel2 2 2 2 2 2" xfId="15118" xr:uid="{AA993204-D2C4-4104-AA79-C0924611644A}"/>
    <cellStyle name="SAPBEXHLevel2 2 2 2 3" xfId="11705" xr:uid="{33588F7F-D7F1-415F-A729-E578137DF730}"/>
    <cellStyle name="SAPBEXHLevel2 2 2 3" xfId="6353" xr:uid="{00000000-0005-0000-0000-0000190E0000}"/>
    <cellStyle name="SAPBEXHLevel2 2 2 3 2" xfId="13104" xr:uid="{42EEDAA0-618F-4420-98E3-2E5B53960E83}"/>
    <cellStyle name="SAPBEXHLevel2 2 2 4" xfId="9691" xr:uid="{8EF5A608-4A8A-4FBE-99F3-5B1889A85117}"/>
    <cellStyle name="SAPBEXHLevel2 2 3" xfId="4105" xr:uid="{00000000-0005-0000-0000-00001B0E0000}"/>
    <cellStyle name="SAPBEXHLevel2 2 3 2" xfId="7594" xr:uid="{00000000-0005-0000-0000-00001B0E0000}"/>
    <cellStyle name="SAPBEXHLevel2 2 3 2 2" xfId="14343" xr:uid="{3408A624-EA7C-46F3-9353-A0E84743938E}"/>
    <cellStyle name="SAPBEXHLevel2 2 3 3" xfId="10930" xr:uid="{39D79FA1-B200-4E44-BD67-D84ED2FBF2E9}"/>
    <cellStyle name="SAPBEXHLevel2 2 4" xfId="3129" xr:uid="{00000000-0005-0000-0000-00001C0E0000}"/>
    <cellStyle name="SAPBEXHLevel2 2 4 2" xfId="6618" xr:uid="{00000000-0005-0000-0000-00001C0E0000}"/>
    <cellStyle name="SAPBEXHLevel2 2 4 2 2" xfId="13368" xr:uid="{DE84D650-570D-4842-84D5-D3A5958E64D2}"/>
    <cellStyle name="SAPBEXHLevel2 2 4 3" xfId="9955" xr:uid="{E90AB77B-0D16-4B79-BC7C-24A09469F958}"/>
    <cellStyle name="SAPBEXHLevel2 2 5" xfId="5676" xr:uid="{00000000-0005-0000-0000-0000180E0000}"/>
    <cellStyle name="SAPBEXHLevel2 2 5 2" xfId="12431" xr:uid="{18588353-3DFE-4F3E-8E13-7833BDF3400C}"/>
    <cellStyle name="SAPBEXHLevel2 2 6" xfId="9019" xr:uid="{138739C7-3F57-486F-8055-5C81920FE192}"/>
    <cellStyle name="SAPBEXHLevel2 3" xfId="1812" xr:uid="{00000000-0005-0000-0000-00001D0E0000}"/>
    <cellStyle name="SAPBEXHLevel2 3 2" xfId="2582" xr:uid="{00000000-0005-0000-0000-00001E0E0000}"/>
    <cellStyle name="SAPBEXHLevel2 3 2 2" xfId="4605" xr:uid="{00000000-0005-0000-0000-00001F0E0000}"/>
    <cellStyle name="SAPBEXHLevel2 3 2 2 2" xfId="8094" xr:uid="{00000000-0005-0000-0000-00001F0E0000}"/>
    <cellStyle name="SAPBEXHLevel2 3 2 2 2 2" xfId="14839" xr:uid="{06B6B76B-4E88-451B-B6F2-3263043F984B}"/>
    <cellStyle name="SAPBEXHLevel2 3 2 2 3" xfId="11426" xr:uid="{DBC433BC-4A2E-4BFB-8733-5DAB6AF39B65}"/>
    <cellStyle name="SAPBEXHLevel2 3 2 3" xfId="6074" xr:uid="{00000000-0005-0000-0000-00001E0E0000}"/>
    <cellStyle name="SAPBEXHLevel2 3 2 3 2" xfId="12825" xr:uid="{1BDD1079-4AF3-47DC-993C-D2EF2E86A24C}"/>
    <cellStyle name="SAPBEXHLevel2 3 2 4" xfId="9412" xr:uid="{D9DDAC76-3DC5-48DE-B7CE-3E84312A06C8}"/>
    <cellStyle name="SAPBEXHLevel2 3 3" xfId="3824" xr:uid="{00000000-0005-0000-0000-0000200E0000}"/>
    <cellStyle name="SAPBEXHLevel2 3 3 2" xfId="7313" xr:uid="{00000000-0005-0000-0000-0000200E0000}"/>
    <cellStyle name="SAPBEXHLevel2 3 3 2 2" xfId="14062" xr:uid="{C5C71070-9ED9-478B-8371-9B0FB51C47A7}"/>
    <cellStyle name="SAPBEXHLevel2 3 3 3" xfId="10649" xr:uid="{D2A7369B-3411-46F4-8FF9-1C773D56ACF3}"/>
    <cellStyle name="SAPBEXHLevel2 3 4" xfId="99" xr:uid="{00000000-0005-0000-0000-0000210E0000}"/>
    <cellStyle name="SAPBEXHLevel2 3 4 2" xfId="4979" xr:uid="{00000000-0005-0000-0000-0000210E0000}"/>
    <cellStyle name="SAPBEXHLevel2 3 4 2 2" xfId="11795" xr:uid="{4EFCCA73-2484-4298-82C4-2AF652E762F8}"/>
    <cellStyle name="SAPBEXHLevel2 3 4 3" xfId="8468" xr:uid="{3C468BFF-B39A-4410-A493-BFF0BFB29D98}"/>
    <cellStyle name="SAPBEXHLevel2 3 5" xfId="5397" xr:uid="{00000000-0005-0000-0000-00001D0E0000}"/>
    <cellStyle name="SAPBEXHLevel2 3 5 2" xfId="12152" xr:uid="{355CE715-E2B6-42AF-B9BF-05715A875DB3}"/>
    <cellStyle name="SAPBEXHLevel2 3 6" xfId="8740" xr:uid="{C0E50218-E8B4-4165-B9A4-B1FC76EE6804}"/>
    <cellStyle name="SAPBEXHLevel2 4" xfId="1686" xr:uid="{00000000-0005-0000-0000-0000220E0000}"/>
    <cellStyle name="SAPBEXHLevel2 4 2" xfId="2456" xr:uid="{00000000-0005-0000-0000-0000230E0000}"/>
    <cellStyle name="SAPBEXHLevel2 4 2 2" xfId="4479" xr:uid="{00000000-0005-0000-0000-0000240E0000}"/>
    <cellStyle name="SAPBEXHLevel2 4 2 2 2" xfId="7968" xr:uid="{00000000-0005-0000-0000-0000240E0000}"/>
    <cellStyle name="SAPBEXHLevel2 4 2 2 2 2" xfId="14713" xr:uid="{C92E9416-D0E0-47DB-8EF2-F34956BB4785}"/>
    <cellStyle name="SAPBEXHLevel2 4 2 2 3" xfId="11300" xr:uid="{B9034963-57C1-45BB-AAEA-B66B4B468942}"/>
    <cellStyle name="SAPBEXHLevel2 4 2 3" xfId="5949" xr:uid="{00000000-0005-0000-0000-0000230E0000}"/>
    <cellStyle name="SAPBEXHLevel2 4 2 3 2" xfId="12700" xr:uid="{4E4D1701-6793-4B15-95F4-DE1CC68F367E}"/>
    <cellStyle name="SAPBEXHLevel2 4 2 4" xfId="9287" xr:uid="{4D4B4EF1-DCB6-4190-872D-0759E51487B8}"/>
    <cellStyle name="SAPBEXHLevel2 4 3" xfId="3698" xr:uid="{00000000-0005-0000-0000-0000250E0000}"/>
    <cellStyle name="SAPBEXHLevel2 4 3 2" xfId="7187" xr:uid="{00000000-0005-0000-0000-0000250E0000}"/>
    <cellStyle name="SAPBEXHLevel2 4 3 2 2" xfId="13936" xr:uid="{6E2C02BD-60AD-44E4-8D77-397305E6AB63}"/>
    <cellStyle name="SAPBEXHLevel2 4 3 3" xfId="10523" xr:uid="{F599F773-3D21-48A9-A893-F549CA61A706}"/>
    <cellStyle name="SAPBEXHLevel2 4 4" xfId="3365" xr:uid="{00000000-0005-0000-0000-0000260E0000}"/>
    <cellStyle name="SAPBEXHLevel2 4 4 2" xfId="6854" xr:uid="{00000000-0005-0000-0000-0000260E0000}"/>
    <cellStyle name="SAPBEXHLevel2 4 4 2 2" xfId="13604" xr:uid="{837781B9-D01B-4027-A0CC-E441AB6A7743}"/>
    <cellStyle name="SAPBEXHLevel2 4 4 3" xfId="10191" xr:uid="{B312B66E-CD06-4A31-882B-5A20520B74B0}"/>
    <cellStyle name="SAPBEXHLevel2 4 5" xfId="5272" xr:uid="{00000000-0005-0000-0000-0000220E0000}"/>
    <cellStyle name="SAPBEXHLevel2 4 5 2" xfId="12027" xr:uid="{AF90FC15-DD57-438B-8F84-E816ECF4B00E}"/>
    <cellStyle name="SAPBEXHLevel2 4 6" xfId="8615" xr:uid="{9C560BCE-2A93-4A6A-9A82-D171223D0064}"/>
    <cellStyle name="SAPBEXHLevel2 5" xfId="2026" xr:uid="{00000000-0005-0000-0000-0000270E0000}"/>
    <cellStyle name="SAPBEXHLevel2 5 2" xfId="2793" xr:uid="{00000000-0005-0000-0000-0000280E0000}"/>
    <cellStyle name="SAPBEXHLevel2 5 2 2" xfId="4814" xr:uid="{00000000-0005-0000-0000-0000290E0000}"/>
    <cellStyle name="SAPBEXHLevel2 5 2 2 2" xfId="8303" xr:uid="{00000000-0005-0000-0000-0000290E0000}"/>
    <cellStyle name="SAPBEXHLevel2 5 2 2 2 2" xfId="15048" xr:uid="{AF507E0E-B567-481B-B3FA-9954EE054E25}"/>
    <cellStyle name="SAPBEXHLevel2 5 2 2 3" xfId="11635" xr:uid="{19641D45-A9F8-4E67-A51E-018A99F23814}"/>
    <cellStyle name="SAPBEXHLevel2 5 2 3" xfId="6284" xr:uid="{00000000-0005-0000-0000-0000280E0000}"/>
    <cellStyle name="SAPBEXHLevel2 5 2 3 2" xfId="13035" xr:uid="{3ACB4EEC-3C15-4E0D-82CF-F707B34A874C}"/>
    <cellStyle name="SAPBEXHLevel2 5 2 4" xfId="9622" xr:uid="{1BBAFF94-1C11-42C9-8061-970E9DC55ABB}"/>
    <cellStyle name="SAPBEXHLevel2 5 3" xfId="4035" xr:uid="{00000000-0005-0000-0000-00002A0E0000}"/>
    <cellStyle name="SAPBEXHLevel2 5 3 2" xfId="7524" xr:uid="{00000000-0005-0000-0000-00002A0E0000}"/>
    <cellStyle name="SAPBEXHLevel2 5 3 2 2" xfId="14273" xr:uid="{42FB94A8-A6DD-4804-A7E4-8D779BB61DF5}"/>
    <cellStyle name="SAPBEXHLevel2 5 3 3" xfId="10860" xr:uid="{A888A782-EE10-4A0A-A424-A0BCD7C3A92F}"/>
    <cellStyle name="SAPBEXHLevel2 5 4" xfId="3431" xr:uid="{00000000-0005-0000-0000-00002B0E0000}"/>
    <cellStyle name="SAPBEXHLevel2 5 4 2" xfId="6920" xr:uid="{00000000-0005-0000-0000-00002B0E0000}"/>
    <cellStyle name="SAPBEXHLevel2 5 4 2 2" xfId="13670" xr:uid="{68FA9195-D0CA-4747-AEC3-E033C91CA447}"/>
    <cellStyle name="SAPBEXHLevel2 5 4 3" xfId="10257" xr:uid="{B4AA8A1A-66AF-457D-B9E8-2EA07D23F030}"/>
    <cellStyle name="SAPBEXHLevel2 5 5" xfId="5607" xr:uid="{00000000-0005-0000-0000-0000270E0000}"/>
    <cellStyle name="SAPBEXHLevel2 5 5 2" xfId="12362" xr:uid="{2BB799C2-7F2B-48C9-9A7D-87D86912280A}"/>
    <cellStyle name="SAPBEXHLevel2 5 6" xfId="8950" xr:uid="{C30DA4A8-4220-4DB6-8BD0-362B9FDFB490}"/>
    <cellStyle name="SAPBEXHLevel2 6" xfId="2348" xr:uid="{00000000-0005-0000-0000-00002C0E0000}"/>
    <cellStyle name="SAPBEXHLevel2 6 2" xfId="4383" xr:uid="{00000000-0005-0000-0000-00002D0E0000}"/>
    <cellStyle name="SAPBEXHLevel2 6 2 2" xfId="7872" xr:uid="{00000000-0005-0000-0000-00002D0E0000}"/>
    <cellStyle name="SAPBEXHLevel2 6 2 2 2" xfId="14617" xr:uid="{074430CC-D94F-48A3-B5E6-5707872006FD}"/>
    <cellStyle name="SAPBEXHLevel2 6 2 3" xfId="11204" xr:uid="{E534F85F-15A2-435A-B5A3-E72D5A1A514B}"/>
    <cellStyle name="SAPBEXHLevel2 6 3" xfId="5849" xr:uid="{00000000-0005-0000-0000-00002C0E0000}"/>
    <cellStyle name="SAPBEXHLevel2 6 3 2" xfId="12600" xr:uid="{7101829D-23D2-4432-83DD-48FC8255EE54}"/>
    <cellStyle name="SAPBEXHLevel2 6 4" xfId="9187" xr:uid="{E1D48819-C544-47BD-9664-D175CF097DF1}"/>
    <cellStyle name="SAPBEXHLevel2 7" xfId="3541" xr:uid="{00000000-0005-0000-0000-00002E0E0000}"/>
    <cellStyle name="SAPBEXHLevel2 7 2" xfId="7030" xr:uid="{00000000-0005-0000-0000-00002E0E0000}"/>
    <cellStyle name="SAPBEXHLevel2 7 2 2" xfId="13780" xr:uid="{4D9B2E42-C35D-4E7D-A7A3-9B322247E10B}"/>
    <cellStyle name="SAPBEXHLevel2 7 3" xfId="10367" xr:uid="{D5734D73-D456-40D3-8FAE-8C9D95DA74C6}"/>
    <cellStyle name="SAPBEXHLevel2 8" xfId="3101" xr:uid="{00000000-0005-0000-0000-00002F0E0000}"/>
    <cellStyle name="SAPBEXHLevel2 8 2" xfId="6590" xr:uid="{00000000-0005-0000-0000-00002F0E0000}"/>
    <cellStyle name="SAPBEXHLevel2 8 2 2" xfId="13340" xr:uid="{C1EFC4DD-AA02-41C7-859D-57720C5163F6}"/>
    <cellStyle name="SAPBEXHLevel2 8 3" xfId="9927" xr:uid="{DD687DEE-02A6-48E2-8711-9845D2337209}"/>
    <cellStyle name="SAPBEXHLevel2 9" xfId="5164" xr:uid="{00000000-0005-0000-0000-0000170E0000}"/>
    <cellStyle name="SAPBEXHLevel2 9 2" xfId="11927" xr:uid="{E282DA4E-96D6-49A4-A314-7FD255EF5CF3}"/>
    <cellStyle name="SAPBEXHLevel2X" xfId="1447" xr:uid="{00000000-0005-0000-0000-0000300E0000}"/>
    <cellStyle name="SAPBEXHLevel2X 2" xfId="2098" xr:uid="{00000000-0005-0000-0000-0000310E0000}"/>
    <cellStyle name="SAPBEXHLevel2X 2 2" xfId="2865" xr:uid="{00000000-0005-0000-0000-0000320E0000}"/>
    <cellStyle name="SAPBEXHLevel2X 2 2 2" xfId="4885" xr:uid="{00000000-0005-0000-0000-0000330E0000}"/>
    <cellStyle name="SAPBEXHLevel2X 2 2 2 2" xfId="8374" xr:uid="{00000000-0005-0000-0000-0000330E0000}"/>
    <cellStyle name="SAPBEXHLevel2X 2 2 2 2 2" xfId="15119" xr:uid="{E29A9169-8071-4A40-984C-789424778FAF}"/>
    <cellStyle name="SAPBEXHLevel2X 2 2 2 3" xfId="11706" xr:uid="{E0B9C54B-E583-41CD-AC8C-12BFC744C3C2}"/>
    <cellStyle name="SAPBEXHLevel2X 2 2 3" xfId="6354" xr:uid="{00000000-0005-0000-0000-0000320E0000}"/>
    <cellStyle name="SAPBEXHLevel2X 2 2 3 2" xfId="13105" xr:uid="{394D0E38-DFD3-4319-A2B6-8569396BEC72}"/>
    <cellStyle name="SAPBEXHLevel2X 2 2 4" xfId="9692" xr:uid="{7DFA3B61-3542-4D66-8881-C7A46F7C488D}"/>
    <cellStyle name="SAPBEXHLevel2X 2 3" xfId="4106" xr:uid="{00000000-0005-0000-0000-0000340E0000}"/>
    <cellStyle name="SAPBEXHLevel2X 2 3 2" xfId="7595" xr:uid="{00000000-0005-0000-0000-0000340E0000}"/>
    <cellStyle name="SAPBEXHLevel2X 2 3 2 2" xfId="14344" xr:uid="{89E1C87B-CC1F-46A3-8270-BB6A08BEEB84}"/>
    <cellStyle name="SAPBEXHLevel2X 2 3 3" xfId="10931" xr:uid="{18637BA9-D930-487E-89CC-8DC9ECFBD35F}"/>
    <cellStyle name="SAPBEXHLevel2X 2 4" xfId="3253" xr:uid="{00000000-0005-0000-0000-0000350E0000}"/>
    <cellStyle name="SAPBEXHLevel2X 2 4 2" xfId="6742" xr:uid="{00000000-0005-0000-0000-0000350E0000}"/>
    <cellStyle name="SAPBEXHLevel2X 2 4 2 2" xfId="13492" xr:uid="{809DDEC0-9FA1-4CA9-9DCC-F3972920B77C}"/>
    <cellStyle name="SAPBEXHLevel2X 2 4 3" xfId="10079" xr:uid="{C5C36E4B-AA54-4979-870E-549215DFF0D4}"/>
    <cellStyle name="SAPBEXHLevel2X 2 5" xfId="5677" xr:uid="{00000000-0005-0000-0000-0000310E0000}"/>
    <cellStyle name="SAPBEXHLevel2X 2 5 2" xfId="12432" xr:uid="{043EECEA-4638-4266-87F6-BF636BCDDFE8}"/>
    <cellStyle name="SAPBEXHLevel2X 2 6" xfId="9020" xr:uid="{A3B627B9-0806-41BB-B023-E57AB62D1738}"/>
    <cellStyle name="SAPBEXHLevel2X 3" xfId="1898" xr:uid="{00000000-0005-0000-0000-0000360E0000}"/>
    <cellStyle name="SAPBEXHLevel2X 3 2" xfId="2668" xr:uid="{00000000-0005-0000-0000-0000370E0000}"/>
    <cellStyle name="SAPBEXHLevel2X 3 2 2" xfId="4690" xr:uid="{00000000-0005-0000-0000-0000380E0000}"/>
    <cellStyle name="SAPBEXHLevel2X 3 2 2 2" xfId="8179" xr:uid="{00000000-0005-0000-0000-0000380E0000}"/>
    <cellStyle name="SAPBEXHLevel2X 3 2 2 2 2" xfId="14924" xr:uid="{E06C9CF8-54ED-4DD3-BB73-866FCA62F06B}"/>
    <cellStyle name="SAPBEXHLevel2X 3 2 2 3" xfId="11511" xr:uid="{4EA3325C-DD40-45D8-A51D-313B761AEC8F}"/>
    <cellStyle name="SAPBEXHLevel2X 3 2 3" xfId="6160" xr:uid="{00000000-0005-0000-0000-0000370E0000}"/>
    <cellStyle name="SAPBEXHLevel2X 3 2 3 2" xfId="12911" xr:uid="{4114DAE5-8CE7-479A-95F4-9473015AB44D}"/>
    <cellStyle name="SAPBEXHLevel2X 3 2 4" xfId="9498" xr:uid="{20020242-E92B-4834-B286-BAAA7509CDB9}"/>
    <cellStyle name="SAPBEXHLevel2X 3 3" xfId="3909" xr:uid="{00000000-0005-0000-0000-0000390E0000}"/>
    <cellStyle name="SAPBEXHLevel2X 3 3 2" xfId="7398" xr:uid="{00000000-0005-0000-0000-0000390E0000}"/>
    <cellStyle name="SAPBEXHLevel2X 3 3 2 2" xfId="14147" xr:uid="{E03AAAD8-FD18-4431-A84A-95F6B48F8394}"/>
    <cellStyle name="SAPBEXHLevel2X 3 3 3" xfId="10734" xr:uid="{8858A84E-5E09-4D6F-AA80-354CE42C890A}"/>
    <cellStyle name="SAPBEXHLevel2X 3 4" xfId="3146" xr:uid="{00000000-0005-0000-0000-00003A0E0000}"/>
    <cellStyle name="SAPBEXHLevel2X 3 4 2" xfId="6635" xr:uid="{00000000-0005-0000-0000-00003A0E0000}"/>
    <cellStyle name="SAPBEXHLevel2X 3 4 2 2" xfId="13385" xr:uid="{9D9E0FBE-C961-47E4-A94E-2A93B13E93AC}"/>
    <cellStyle name="SAPBEXHLevel2X 3 4 3" xfId="9972" xr:uid="{B7663B2A-A4C9-44F6-88E2-BE7D8DC79ED0}"/>
    <cellStyle name="SAPBEXHLevel2X 3 5" xfId="5483" xr:uid="{00000000-0005-0000-0000-0000360E0000}"/>
    <cellStyle name="SAPBEXHLevel2X 3 5 2" xfId="12238" xr:uid="{34C712A7-DB86-4378-9DED-572B7677E7C2}"/>
    <cellStyle name="SAPBEXHLevel2X 3 6" xfId="8826" xr:uid="{F30A1B20-7BAD-4DBE-9D51-A692A6A28E78}"/>
    <cellStyle name="SAPBEXHLevel2X 4" xfId="2008" xr:uid="{00000000-0005-0000-0000-00003B0E0000}"/>
    <cellStyle name="SAPBEXHLevel2X 4 2" xfId="2775" xr:uid="{00000000-0005-0000-0000-00003C0E0000}"/>
    <cellStyle name="SAPBEXHLevel2X 4 2 2" xfId="4797" xr:uid="{00000000-0005-0000-0000-00003D0E0000}"/>
    <cellStyle name="SAPBEXHLevel2X 4 2 2 2" xfId="8286" xr:uid="{00000000-0005-0000-0000-00003D0E0000}"/>
    <cellStyle name="SAPBEXHLevel2X 4 2 2 2 2" xfId="15031" xr:uid="{C2553622-41C8-44FB-AC19-997948A5FC0F}"/>
    <cellStyle name="SAPBEXHLevel2X 4 2 2 3" xfId="11618" xr:uid="{FF683385-E74F-4CC3-9122-372B61B2426D}"/>
    <cellStyle name="SAPBEXHLevel2X 4 2 3" xfId="6266" xr:uid="{00000000-0005-0000-0000-00003C0E0000}"/>
    <cellStyle name="SAPBEXHLevel2X 4 2 3 2" xfId="13017" xr:uid="{912F332B-6BB9-4E1E-9215-8EE37D72A9F4}"/>
    <cellStyle name="SAPBEXHLevel2X 4 2 4" xfId="9604" xr:uid="{08E27F5B-AFAF-4A52-B293-4024C7A20ABE}"/>
    <cellStyle name="SAPBEXHLevel2X 4 3" xfId="4018" xr:uid="{00000000-0005-0000-0000-00003E0E0000}"/>
    <cellStyle name="SAPBEXHLevel2X 4 3 2" xfId="7507" xr:uid="{00000000-0005-0000-0000-00003E0E0000}"/>
    <cellStyle name="SAPBEXHLevel2X 4 3 2 2" xfId="14256" xr:uid="{CD2A5668-F498-460F-835D-C73EF0908E69}"/>
    <cellStyle name="SAPBEXHLevel2X 4 3 3" xfId="10843" xr:uid="{14DE9E95-7DD9-4ECA-A7E3-F71338071031}"/>
    <cellStyle name="SAPBEXHLevel2X 4 4" xfId="3138" xr:uid="{00000000-0005-0000-0000-00003F0E0000}"/>
    <cellStyle name="SAPBEXHLevel2X 4 4 2" xfId="6627" xr:uid="{00000000-0005-0000-0000-00003F0E0000}"/>
    <cellStyle name="SAPBEXHLevel2X 4 4 2 2" xfId="13377" xr:uid="{0FD4CA8A-2672-4952-936C-03B50A6AE293}"/>
    <cellStyle name="SAPBEXHLevel2X 4 4 3" xfId="9964" xr:uid="{AE9AD12B-C0C4-4F87-9C49-58A774369229}"/>
    <cellStyle name="SAPBEXHLevel2X 4 5" xfId="5589" xr:uid="{00000000-0005-0000-0000-00003B0E0000}"/>
    <cellStyle name="SAPBEXHLevel2X 4 5 2" xfId="12344" xr:uid="{CAC80993-061B-4268-91CF-B9CBE4C4B75E}"/>
    <cellStyle name="SAPBEXHLevel2X 4 6" xfId="8932" xr:uid="{A0078605-C629-4B6F-AB21-E7EA9F61340F}"/>
    <cellStyle name="SAPBEXHLevel2X 5" xfId="1800" xr:uid="{00000000-0005-0000-0000-0000400E0000}"/>
    <cellStyle name="SAPBEXHLevel2X 5 2" xfId="2570" xr:uid="{00000000-0005-0000-0000-0000410E0000}"/>
    <cellStyle name="SAPBEXHLevel2X 5 2 2" xfId="4593" xr:uid="{00000000-0005-0000-0000-0000420E0000}"/>
    <cellStyle name="SAPBEXHLevel2X 5 2 2 2" xfId="8082" xr:uid="{00000000-0005-0000-0000-0000420E0000}"/>
    <cellStyle name="SAPBEXHLevel2X 5 2 2 2 2" xfId="14827" xr:uid="{654FE38B-2BC4-40B6-8B17-D20D208FB23E}"/>
    <cellStyle name="SAPBEXHLevel2X 5 2 2 3" xfId="11414" xr:uid="{99364846-7F78-4117-A621-E86C9D45656D}"/>
    <cellStyle name="SAPBEXHLevel2X 5 2 3" xfId="6062" xr:uid="{00000000-0005-0000-0000-0000410E0000}"/>
    <cellStyle name="SAPBEXHLevel2X 5 2 3 2" xfId="12813" xr:uid="{36207255-5864-4A5D-8543-5C2DEA127271}"/>
    <cellStyle name="SAPBEXHLevel2X 5 2 4" xfId="9400" xr:uid="{76ADD000-068F-496A-8FF2-EC49455DB8FA}"/>
    <cellStyle name="SAPBEXHLevel2X 5 3" xfId="3812" xr:uid="{00000000-0005-0000-0000-0000430E0000}"/>
    <cellStyle name="SAPBEXHLevel2X 5 3 2" xfId="7301" xr:uid="{00000000-0005-0000-0000-0000430E0000}"/>
    <cellStyle name="SAPBEXHLevel2X 5 3 2 2" xfId="14050" xr:uid="{522FBE3B-6C95-4506-8640-7D0F0D32DB26}"/>
    <cellStyle name="SAPBEXHLevel2X 5 3 3" xfId="10637" xr:uid="{4E803FB5-979E-438B-BE83-551714C67B9F}"/>
    <cellStyle name="SAPBEXHLevel2X 5 4" xfId="3587" xr:uid="{00000000-0005-0000-0000-0000440E0000}"/>
    <cellStyle name="SAPBEXHLevel2X 5 4 2" xfId="7076" xr:uid="{00000000-0005-0000-0000-0000440E0000}"/>
    <cellStyle name="SAPBEXHLevel2X 5 4 2 2" xfId="13825" xr:uid="{F9A52FB2-F1D4-449E-84CB-87E6C45F4D7F}"/>
    <cellStyle name="SAPBEXHLevel2X 5 4 3" xfId="10412" xr:uid="{736788C9-4C31-43E3-8FDC-0CBF851542D0}"/>
    <cellStyle name="SAPBEXHLevel2X 5 5" xfId="5385" xr:uid="{00000000-0005-0000-0000-0000400E0000}"/>
    <cellStyle name="SAPBEXHLevel2X 5 5 2" xfId="12140" xr:uid="{6E60A87A-46C7-42ED-AF26-C93FBCD4B08E}"/>
    <cellStyle name="SAPBEXHLevel2X 5 6" xfId="8728" xr:uid="{1031C343-6B34-450E-941B-1489CA173CBA}"/>
    <cellStyle name="SAPBEXHLevel2X 6" xfId="2349" xr:uid="{00000000-0005-0000-0000-0000450E0000}"/>
    <cellStyle name="SAPBEXHLevel2X 6 2" xfId="4384" xr:uid="{00000000-0005-0000-0000-0000460E0000}"/>
    <cellStyle name="SAPBEXHLevel2X 6 2 2" xfId="7873" xr:uid="{00000000-0005-0000-0000-0000460E0000}"/>
    <cellStyle name="SAPBEXHLevel2X 6 2 2 2" xfId="14618" xr:uid="{38F233BD-0FA2-4329-A436-6B2E9025602A}"/>
    <cellStyle name="SAPBEXHLevel2X 6 2 3" xfId="11205" xr:uid="{B199BC2D-80B1-422B-AF5E-C4771BCFA479}"/>
    <cellStyle name="SAPBEXHLevel2X 6 3" xfId="5850" xr:uid="{00000000-0005-0000-0000-0000450E0000}"/>
    <cellStyle name="SAPBEXHLevel2X 6 3 2" xfId="12601" xr:uid="{1F4773F0-E09A-4A63-B0AD-027109F94F7B}"/>
    <cellStyle name="SAPBEXHLevel2X 6 4" xfId="9188" xr:uid="{A00D1625-1ECE-46A1-B05B-A93D1BCD0934}"/>
    <cellStyle name="SAPBEXHLevel2X 7" xfId="3542" xr:uid="{00000000-0005-0000-0000-0000470E0000}"/>
    <cellStyle name="SAPBEXHLevel2X 7 2" xfId="7031" xr:uid="{00000000-0005-0000-0000-0000470E0000}"/>
    <cellStyle name="SAPBEXHLevel2X 7 2 2" xfId="13781" xr:uid="{E24217DD-5948-4515-878B-AAE3BC563AC4}"/>
    <cellStyle name="SAPBEXHLevel2X 7 3" xfId="10368" xr:uid="{3118EB42-355F-474D-9BEA-9E21C5A281AC}"/>
    <cellStyle name="SAPBEXHLevel2X 8" xfId="2952" xr:uid="{00000000-0005-0000-0000-0000480E0000}"/>
    <cellStyle name="SAPBEXHLevel2X 8 2" xfId="6441" xr:uid="{00000000-0005-0000-0000-0000480E0000}"/>
    <cellStyle name="SAPBEXHLevel2X 8 2 2" xfId="13192" xr:uid="{56B45A7F-7467-4C77-9876-2F373F845DDA}"/>
    <cellStyle name="SAPBEXHLevel2X 8 3" xfId="9779" xr:uid="{DFD0AADB-330C-4899-8B3A-1E757AD928CA}"/>
    <cellStyle name="SAPBEXHLevel2X 9" xfId="5165" xr:uid="{00000000-0005-0000-0000-0000300E0000}"/>
    <cellStyle name="SAPBEXHLevel2X 9 2" xfId="11928" xr:uid="{72DA8A6F-61F6-49A6-9AB3-20F05764EEC9}"/>
    <cellStyle name="SAPBEXHLevel3" xfId="1448" xr:uid="{00000000-0005-0000-0000-0000490E0000}"/>
    <cellStyle name="SAPBEXHLevel3 2" xfId="2099" xr:uid="{00000000-0005-0000-0000-00004A0E0000}"/>
    <cellStyle name="SAPBEXHLevel3 2 2" xfId="2866" xr:uid="{00000000-0005-0000-0000-00004B0E0000}"/>
    <cellStyle name="SAPBEXHLevel3 2 2 2" xfId="4886" xr:uid="{00000000-0005-0000-0000-00004C0E0000}"/>
    <cellStyle name="SAPBEXHLevel3 2 2 2 2" xfId="8375" xr:uid="{00000000-0005-0000-0000-00004C0E0000}"/>
    <cellStyle name="SAPBEXHLevel3 2 2 2 2 2" xfId="15120" xr:uid="{15827178-607C-487E-B83A-00F13EFC8A0C}"/>
    <cellStyle name="SAPBEXHLevel3 2 2 2 3" xfId="11707" xr:uid="{00E23C4D-F7F1-4463-891D-2A0FE022CCCA}"/>
    <cellStyle name="SAPBEXHLevel3 2 2 3" xfId="6355" xr:uid="{00000000-0005-0000-0000-00004B0E0000}"/>
    <cellStyle name="SAPBEXHLevel3 2 2 3 2" xfId="13106" xr:uid="{27A5296B-99A7-4581-84BA-653DEFC7A35C}"/>
    <cellStyle name="SAPBEXHLevel3 2 2 4" xfId="9693" xr:uid="{6243F30D-27DD-463A-8E77-EFAD9CE503B0}"/>
    <cellStyle name="SAPBEXHLevel3 2 3" xfId="4107" xr:uid="{00000000-0005-0000-0000-00004D0E0000}"/>
    <cellStyle name="SAPBEXHLevel3 2 3 2" xfId="7596" xr:uid="{00000000-0005-0000-0000-00004D0E0000}"/>
    <cellStyle name="SAPBEXHLevel3 2 3 2 2" xfId="14345" xr:uid="{FBB660BF-1599-4AA2-9198-668DA38B5BC3}"/>
    <cellStyle name="SAPBEXHLevel3 2 3 3" xfId="10932" xr:uid="{60D567AD-4171-47D5-A66D-1268159EEDF4}"/>
    <cellStyle name="SAPBEXHLevel3 2 4" xfId="3424" xr:uid="{00000000-0005-0000-0000-00004E0E0000}"/>
    <cellStyle name="SAPBEXHLevel3 2 4 2" xfId="6913" xr:uid="{00000000-0005-0000-0000-00004E0E0000}"/>
    <cellStyle name="SAPBEXHLevel3 2 4 2 2" xfId="13663" xr:uid="{FF3FDD13-3191-4DDC-B384-BB023AB18BA6}"/>
    <cellStyle name="SAPBEXHLevel3 2 4 3" xfId="10250" xr:uid="{825688BF-0B36-4FEA-BCD2-220E1008D7A1}"/>
    <cellStyle name="SAPBEXHLevel3 2 5" xfId="5678" xr:uid="{00000000-0005-0000-0000-00004A0E0000}"/>
    <cellStyle name="SAPBEXHLevel3 2 5 2" xfId="12433" xr:uid="{B718CC3B-49AF-4DF6-AC7F-DF0D1CA78289}"/>
    <cellStyle name="SAPBEXHLevel3 2 6" xfId="9021" xr:uid="{A1881B28-F7FD-47C3-B747-185286969391}"/>
    <cellStyle name="SAPBEXHLevel3 3" xfId="1999" xr:uid="{00000000-0005-0000-0000-00004F0E0000}"/>
    <cellStyle name="SAPBEXHLevel3 3 2" xfId="2766" xr:uid="{00000000-0005-0000-0000-0000500E0000}"/>
    <cellStyle name="SAPBEXHLevel3 3 2 2" xfId="4788" xr:uid="{00000000-0005-0000-0000-0000510E0000}"/>
    <cellStyle name="SAPBEXHLevel3 3 2 2 2" xfId="8277" xr:uid="{00000000-0005-0000-0000-0000510E0000}"/>
    <cellStyle name="SAPBEXHLevel3 3 2 2 2 2" xfId="15022" xr:uid="{7FE87B53-40C9-4707-A41B-1A33CC9E58F4}"/>
    <cellStyle name="SAPBEXHLevel3 3 2 2 3" xfId="11609" xr:uid="{64A4581E-3C5A-4B56-B05B-08947B072A60}"/>
    <cellStyle name="SAPBEXHLevel3 3 2 3" xfId="6258" xr:uid="{00000000-0005-0000-0000-0000500E0000}"/>
    <cellStyle name="SAPBEXHLevel3 3 2 3 2" xfId="13009" xr:uid="{547F38D5-3A0D-47B8-8CFB-4D4681FCA68F}"/>
    <cellStyle name="SAPBEXHLevel3 3 2 4" xfId="9596" xr:uid="{C78EDA5C-4CAE-4507-9434-B19648CD195D}"/>
    <cellStyle name="SAPBEXHLevel3 3 3" xfId="4009" xr:uid="{00000000-0005-0000-0000-0000520E0000}"/>
    <cellStyle name="SAPBEXHLevel3 3 3 2" xfId="7498" xr:uid="{00000000-0005-0000-0000-0000520E0000}"/>
    <cellStyle name="SAPBEXHLevel3 3 3 2 2" xfId="14247" xr:uid="{D346B7AA-84D3-48CD-A7F9-65BDB9FB30FF}"/>
    <cellStyle name="SAPBEXHLevel3 3 3 3" xfId="10834" xr:uid="{8296F4DA-B436-4422-981F-3F5CB4B65281}"/>
    <cellStyle name="SAPBEXHLevel3 3 4" xfId="3293" xr:uid="{00000000-0005-0000-0000-0000530E0000}"/>
    <cellStyle name="SAPBEXHLevel3 3 4 2" xfId="6782" xr:uid="{00000000-0005-0000-0000-0000530E0000}"/>
    <cellStyle name="SAPBEXHLevel3 3 4 2 2" xfId="13532" xr:uid="{8CC2DCE4-502D-4558-9786-20DC0A918325}"/>
    <cellStyle name="SAPBEXHLevel3 3 4 3" xfId="10119" xr:uid="{07D51ACB-2970-49EB-A4A9-BEF1B1B7ABF4}"/>
    <cellStyle name="SAPBEXHLevel3 3 5" xfId="5581" xr:uid="{00000000-0005-0000-0000-00004F0E0000}"/>
    <cellStyle name="SAPBEXHLevel3 3 5 2" xfId="12336" xr:uid="{AFEAE451-6196-4228-8A1A-BC19948495F5}"/>
    <cellStyle name="SAPBEXHLevel3 3 6" xfId="8924" xr:uid="{218ECB50-288F-487E-8878-C4A56342D684}"/>
    <cellStyle name="SAPBEXHLevel3 4" xfId="1983" xr:uid="{00000000-0005-0000-0000-0000540E0000}"/>
    <cellStyle name="SAPBEXHLevel3 4 2" xfId="2753" xr:uid="{00000000-0005-0000-0000-0000550E0000}"/>
    <cellStyle name="SAPBEXHLevel3 4 2 2" xfId="4775" xr:uid="{00000000-0005-0000-0000-0000560E0000}"/>
    <cellStyle name="SAPBEXHLevel3 4 2 2 2" xfId="8264" xr:uid="{00000000-0005-0000-0000-0000560E0000}"/>
    <cellStyle name="SAPBEXHLevel3 4 2 2 2 2" xfId="15009" xr:uid="{FEFB8742-46CD-4143-AF7C-C1A8E66921E9}"/>
    <cellStyle name="SAPBEXHLevel3 4 2 2 3" xfId="11596" xr:uid="{26DC437B-63AB-439E-8F7B-1BA8EAD78E8B}"/>
    <cellStyle name="SAPBEXHLevel3 4 2 3" xfId="6245" xr:uid="{00000000-0005-0000-0000-0000550E0000}"/>
    <cellStyle name="SAPBEXHLevel3 4 2 3 2" xfId="12996" xr:uid="{19BA913B-ABC1-44C5-A678-F8CD826CD5D3}"/>
    <cellStyle name="SAPBEXHLevel3 4 2 4" xfId="9583" xr:uid="{72E8C4DB-6E89-4A28-9C19-07B945D0F000}"/>
    <cellStyle name="SAPBEXHLevel3 4 3" xfId="3994" xr:uid="{00000000-0005-0000-0000-0000570E0000}"/>
    <cellStyle name="SAPBEXHLevel3 4 3 2" xfId="7483" xr:uid="{00000000-0005-0000-0000-0000570E0000}"/>
    <cellStyle name="SAPBEXHLevel3 4 3 2 2" xfId="14232" xr:uid="{21E1A0E9-FC65-49C5-9F94-CD505C471306}"/>
    <cellStyle name="SAPBEXHLevel3 4 3 3" xfId="10819" xr:uid="{C5DD9223-37BB-44CB-BDF9-17ABFB7DA15B}"/>
    <cellStyle name="SAPBEXHLevel3 4 4" xfId="3479" xr:uid="{00000000-0005-0000-0000-0000580E0000}"/>
    <cellStyle name="SAPBEXHLevel3 4 4 2" xfId="6968" xr:uid="{00000000-0005-0000-0000-0000580E0000}"/>
    <cellStyle name="SAPBEXHLevel3 4 4 2 2" xfId="13718" xr:uid="{12145DB9-220B-41FC-B93E-C1CF31A9A7BC}"/>
    <cellStyle name="SAPBEXHLevel3 4 4 3" xfId="10305" xr:uid="{BCE1B288-2626-4100-94C2-94F27F7F2475}"/>
    <cellStyle name="SAPBEXHLevel3 4 5" xfId="5568" xr:uid="{00000000-0005-0000-0000-0000540E0000}"/>
    <cellStyle name="SAPBEXHLevel3 4 5 2" xfId="12323" xr:uid="{040FB7B6-BA17-4572-AA8A-2BC1DBC68D87}"/>
    <cellStyle name="SAPBEXHLevel3 4 6" xfId="8911" xr:uid="{6552B6A9-5940-4CB2-9DC2-12FB06E38BDA}"/>
    <cellStyle name="SAPBEXHLevel3 5" xfId="1938" xr:uid="{00000000-0005-0000-0000-0000590E0000}"/>
    <cellStyle name="SAPBEXHLevel3 5 2" xfId="2708" xr:uid="{00000000-0005-0000-0000-00005A0E0000}"/>
    <cellStyle name="SAPBEXHLevel3 5 2 2" xfId="4730" xr:uid="{00000000-0005-0000-0000-00005B0E0000}"/>
    <cellStyle name="SAPBEXHLevel3 5 2 2 2" xfId="8219" xr:uid="{00000000-0005-0000-0000-00005B0E0000}"/>
    <cellStyle name="SAPBEXHLevel3 5 2 2 2 2" xfId="14964" xr:uid="{37922DD5-DF1C-475E-A74B-134AEF71D0B2}"/>
    <cellStyle name="SAPBEXHLevel3 5 2 2 3" xfId="11551" xr:uid="{DEAA2E9B-3BAB-4B05-BFD8-E6BDD131045E}"/>
    <cellStyle name="SAPBEXHLevel3 5 2 3" xfId="6200" xr:uid="{00000000-0005-0000-0000-00005A0E0000}"/>
    <cellStyle name="SAPBEXHLevel3 5 2 3 2" xfId="12951" xr:uid="{840769D9-086D-4EEB-BE2E-BCF29C3F679B}"/>
    <cellStyle name="SAPBEXHLevel3 5 2 4" xfId="9538" xr:uid="{8CAA82A7-7048-4808-B712-B6CACBAC4600}"/>
    <cellStyle name="SAPBEXHLevel3 5 3" xfId="3949" xr:uid="{00000000-0005-0000-0000-00005C0E0000}"/>
    <cellStyle name="SAPBEXHLevel3 5 3 2" xfId="7438" xr:uid="{00000000-0005-0000-0000-00005C0E0000}"/>
    <cellStyle name="SAPBEXHLevel3 5 3 2 2" xfId="14187" xr:uid="{0E94BF8E-2191-4659-9B33-C236C994D83D}"/>
    <cellStyle name="SAPBEXHLevel3 5 3 3" xfId="10774" xr:uid="{08405455-5E57-472A-BB56-296FF4933A7F}"/>
    <cellStyle name="SAPBEXHLevel3 5 4" xfId="4267" xr:uid="{00000000-0005-0000-0000-00005D0E0000}"/>
    <cellStyle name="SAPBEXHLevel3 5 4 2" xfId="7756" xr:uid="{00000000-0005-0000-0000-00005D0E0000}"/>
    <cellStyle name="SAPBEXHLevel3 5 4 2 2" xfId="14503" xr:uid="{7A7DD063-A560-447F-9F6F-291F8E8723E8}"/>
    <cellStyle name="SAPBEXHLevel3 5 4 3" xfId="11090" xr:uid="{6645694A-E6E5-4E16-B8EC-5F336716CFED}"/>
    <cellStyle name="SAPBEXHLevel3 5 5" xfId="5523" xr:uid="{00000000-0005-0000-0000-0000590E0000}"/>
    <cellStyle name="SAPBEXHLevel3 5 5 2" xfId="12278" xr:uid="{4041C6FF-4D3E-4F1E-81EA-0F2D78343EE4}"/>
    <cellStyle name="SAPBEXHLevel3 5 6" xfId="8866" xr:uid="{333425E4-049C-4D1A-AA85-37F46CC90495}"/>
    <cellStyle name="SAPBEXHLevel3 6" xfId="2350" xr:uid="{00000000-0005-0000-0000-00005E0E0000}"/>
    <cellStyle name="SAPBEXHLevel3 6 2" xfId="4385" xr:uid="{00000000-0005-0000-0000-00005F0E0000}"/>
    <cellStyle name="SAPBEXHLevel3 6 2 2" xfId="7874" xr:uid="{00000000-0005-0000-0000-00005F0E0000}"/>
    <cellStyle name="SAPBEXHLevel3 6 2 2 2" xfId="14619" xr:uid="{AB1B1EEA-BAA8-4E11-BE48-53839BFBF1CE}"/>
    <cellStyle name="SAPBEXHLevel3 6 2 3" xfId="11206" xr:uid="{C430167B-6CEF-4DE3-A16E-0FD844D63D7D}"/>
    <cellStyle name="SAPBEXHLevel3 6 3" xfId="5851" xr:uid="{00000000-0005-0000-0000-00005E0E0000}"/>
    <cellStyle name="SAPBEXHLevel3 6 3 2" xfId="12602" xr:uid="{7163548C-025B-488D-A325-A759C328926E}"/>
    <cellStyle name="SAPBEXHLevel3 6 4" xfId="9189" xr:uid="{0E5BFD0E-E6BA-40B4-B8FF-6DCD9C3974FA}"/>
    <cellStyle name="SAPBEXHLevel3 7" xfId="3543" xr:uid="{00000000-0005-0000-0000-0000600E0000}"/>
    <cellStyle name="SAPBEXHLevel3 7 2" xfId="7032" xr:uid="{00000000-0005-0000-0000-0000600E0000}"/>
    <cellStyle name="SAPBEXHLevel3 7 2 2" xfId="13782" xr:uid="{5460FE14-9D07-4FCA-AECF-993AC5C1DD68}"/>
    <cellStyle name="SAPBEXHLevel3 7 3" xfId="10369" xr:uid="{9B6B3EBD-A842-4A32-8DE6-C42A8F85731C}"/>
    <cellStyle name="SAPBEXHLevel3 8" xfId="3444" xr:uid="{00000000-0005-0000-0000-0000610E0000}"/>
    <cellStyle name="SAPBEXHLevel3 8 2" xfId="6933" xr:uid="{00000000-0005-0000-0000-0000610E0000}"/>
    <cellStyle name="SAPBEXHLevel3 8 2 2" xfId="13683" xr:uid="{807BAA52-B53F-4FA7-A321-CB025EE8317E}"/>
    <cellStyle name="SAPBEXHLevel3 8 3" xfId="10270" xr:uid="{A0B5D82B-E578-4AB7-8C03-F6C7B5BEB496}"/>
    <cellStyle name="SAPBEXHLevel3 9" xfId="5166" xr:uid="{00000000-0005-0000-0000-0000490E0000}"/>
    <cellStyle name="SAPBEXHLevel3 9 2" xfId="11929" xr:uid="{6B390056-CFFF-4847-B6E4-45B99A3B3F0A}"/>
    <cellStyle name="SAPBEXHLevel3X" xfId="1449" xr:uid="{00000000-0005-0000-0000-0000620E0000}"/>
    <cellStyle name="SAPBEXHLevel3X 2" xfId="2100" xr:uid="{00000000-0005-0000-0000-0000630E0000}"/>
    <cellStyle name="SAPBEXHLevel3X 2 2" xfId="2867" xr:uid="{00000000-0005-0000-0000-0000640E0000}"/>
    <cellStyle name="SAPBEXHLevel3X 2 2 2" xfId="4887" xr:uid="{00000000-0005-0000-0000-0000650E0000}"/>
    <cellStyle name="SAPBEXHLevel3X 2 2 2 2" xfId="8376" xr:uid="{00000000-0005-0000-0000-0000650E0000}"/>
    <cellStyle name="SAPBEXHLevel3X 2 2 2 2 2" xfId="15121" xr:uid="{306BDFA0-37CC-449B-AC7C-62688EE15FF5}"/>
    <cellStyle name="SAPBEXHLevel3X 2 2 2 3" xfId="11708" xr:uid="{E2DBF42B-8F7C-4A11-95AC-0318BFFCB89E}"/>
    <cellStyle name="SAPBEXHLevel3X 2 2 3" xfId="6356" xr:uid="{00000000-0005-0000-0000-0000640E0000}"/>
    <cellStyle name="SAPBEXHLevel3X 2 2 3 2" xfId="13107" xr:uid="{7372A4AF-50C8-4B5B-8E07-728C6F8CE1F6}"/>
    <cellStyle name="SAPBEXHLevel3X 2 2 4" xfId="9694" xr:uid="{8F18F3DB-FA5E-4B60-8260-46601FF8778D}"/>
    <cellStyle name="SAPBEXHLevel3X 2 3" xfId="4108" xr:uid="{00000000-0005-0000-0000-0000660E0000}"/>
    <cellStyle name="SAPBEXHLevel3X 2 3 2" xfId="7597" xr:uid="{00000000-0005-0000-0000-0000660E0000}"/>
    <cellStyle name="SAPBEXHLevel3X 2 3 2 2" xfId="14346" xr:uid="{04E2E5B6-1EE6-4C3F-9297-C0E162AEDBAA}"/>
    <cellStyle name="SAPBEXHLevel3X 2 3 3" xfId="10933" xr:uid="{852C9F1D-007D-472D-A5B7-3E7F68E4D1D7}"/>
    <cellStyle name="SAPBEXHLevel3X 2 4" xfId="3252" xr:uid="{00000000-0005-0000-0000-0000670E0000}"/>
    <cellStyle name="SAPBEXHLevel3X 2 4 2" xfId="6741" xr:uid="{00000000-0005-0000-0000-0000670E0000}"/>
    <cellStyle name="SAPBEXHLevel3X 2 4 2 2" xfId="13491" xr:uid="{D333BDB2-0385-4995-9884-9C03DED8EB53}"/>
    <cellStyle name="SAPBEXHLevel3X 2 4 3" xfId="10078" xr:uid="{1237F19D-D2AA-48B5-83D2-09C80383334D}"/>
    <cellStyle name="SAPBEXHLevel3X 2 5" xfId="5679" xr:uid="{00000000-0005-0000-0000-0000630E0000}"/>
    <cellStyle name="SAPBEXHLevel3X 2 5 2" xfId="12434" xr:uid="{0D00EECC-63BD-42D7-93D8-9F8C38985CF8}"/>
    <cellStyle name="SAPBEXHLevel3X 2 6" xfId="9022" xr:uid="{1692C654-1F45-4535-BE22-82A61E0DB354}"/>
    <cellStyle name="SAPBEXHLevel3X 3" xfId="1897" xr:uid="{00000000-0005-0000-0000-0000680E0000}"/>
    <cellStyle name="SAPBEXHLevel3X 3 2" xfId="2667" xr:uid="{00000000-0005-0000-0000-0000690E0000}"/>
    <cellStyle name="SAPBEXHLevel3X 3 2 2" xfId="4689" xr:uid="{00000000-0005-0000-0000-00006A0E0000}"/>
    <cellStyle name="SAPBEXHLevel3X 3 2 2 2" xfId="8178" xr:uid="{00000000-0005-0000-0000-00006A0E0000}"/>
    <cellStyle name="SAPBEXHLevel3X 3 2 2 2 2" xfId="14923" xr:uid="{365DB550-89D3-4678-9FF6-BC6C28D7B768}"/>
    <cellStyle name="SAPBEXHLevel3X 3 2 2 3" xfId="11510" xr:uid="{DE6614D4-8087-4B67-9E72-735F03ADA8B2}"/>
    <cellStyle name="SAPBEXHLevel3X 3 2 3" xfId="6159" xr:uid="{00000000-0005-0000-0000-0000690E0000}"/>
    <cellStyle name="SAPBEXHLevel3X 3 2 3 2" xfId="12910" xr:uid="{7CF27642-6613-4C81-A7FF-7C1F32F8524A}"/>
    <cellStyle name="SAPBEXHLevel3X 3 2 4" xfId="9497" xr:uid="{83FC3E83-DA6C-47CF-AC45-89794E5A95B6}"/>
    <cellStyle name="SAPBEXHLevel3X 3 3" xfId="3908" xr:uid="{00000000-0005-0000-0000-00006B0E0000}"/>
    <cellStyle name="SAPBEXHLevel3X 3 3 2" xfId="7397" xr:uid="{00000000-0005-0000-0000-00006B0E0000}"/>
    <cellStyle name="SAPBEXHLevel3X 3 3 2 2" xfId="14146" xr:uid="{F8F7B615-4210-4A59-B807-DC144FCCA66B}"/>
    <cellStyle name="SAPBEXHLevel3X 3 3 3" xfId="10733" xr:uid="{AAEBD48D-E6F8-4992-A980-D3C1A8543D0E}"/>
    <cellStyle name="SAPBEXHLevel3X 3 4" xfId="3311" xr:uid="{00000000-0005-0000-0000-00006C0E0000}"/>
    <cellStyle name="SAPBEXHLevel3X 3 4 2" xfId="6800" xr:uid="{00000000-0005-0000-0000-00006C0E0000}"/>
    <cellStyle name="SAPBEXHLevel3X 3 4 2 2" xfId="13550" xr:uid="{5474E16A-9FE5-4FFA-ADE9-A88092221D4F}"/>
    <cellStyle name="SAPBEXHLevel3X 3 4 3" xfId="10137" xr:uid="{3DF361F6-5D22-435B-8128-8B4B8E9C0F3F}"/>
    <cellStyle name="SAPBEXHLevel3X 3 5" xfId="5482" xr:uid="{00000000-0005-0000-0000-0000680E0000}"/>
    <cellStyle name="SAPBEXHLevel3X 3 5 2" xfId="12237" xr:uid="{CDDCEA65-A8D6-4832-A5F0-D86996E066DC}"/>
    <cellStyle name="SAPBEXHLevel3X 3 6" xfId="8825" xr:uid="{AE78C727-9274-4E00-95D4-6A2464F6EBC3}"/>
    <cellStyle name="SAPBEXHLevel3X 4" xfId="2029" xr:uid="{00000000-0005-0000-0000-00006D0E0000}"/>
    <cellStyle name="SAPBEXHLevel3X 4 2" xfId="2796" xr:uid="{00000000-0005-0000-0000-00006E0E0000}"/>
    <cellStyle name="SAPBEXHLevel3X 4 2 2" xfId="4817" xr:uid="{00000000-0005-0000-0000-00006F0E0000}"/>
    <cellStyle name="SAPBEXHLevel3X 4 2 2 2" xfId="8306" xr:uid="{00000000-0005-0000-0000-00006F0E0000}"/>
    <cellStyle name="SAPBEXHLevel3X 4 2 2 2 2" xfId="15051" xr:uid="{651B84DB-E1C2-4B50-B5FB-7F382235D020}"/>
    <cellStyle name="SAPBEXHLevel3X 4 2 2 3" xfId="11638" xr:uid="{28891FB3-D179-4B08-950F-A974F8593532}"/>
    <cellStyle name="SAPBEXHLevel3X 4 2 3" xfId="6287" xr:uid="{00000000-0005-0000-0000-00006E0E0000}"/>
    <cellStyle name="SAPBEXHLevel3X 4 2 3 2" xfId="13038" xr:uid="{E4D933AE-B378-49B6-A2DF-1B066FDA8021}"/>
    <cellStyle name="SAPBEXHLevel3X 4 2 4" xfId="9625" xr:uid="{99D59EFF-A447-4274-94F0-BA4CDB6DEE1D}"/>
    <cellStyle name="SAPBEXHLevel3X 4 3" xfId="4038" xr:uid="{00000000-0005-0000-0000-0000700E0000}"/>
    <cellStyle name="SAPBEXHLevel3X 4 3 2" xfId="7527" xr:uid="{00000000-0005-0000-0000-0000700E0000}"/>
    <cellStyle name="SAPBEXHLevel3X 4 3 2 2" xfId="14276" xr:uid="{E2BC1778-5854-43E5-8957-381CD54F1B9D}"/>
    <cellStyle name="SAPBEXHLevel3X 4 3 3" xfId="10863" xr:uid="{E80D01CD-7A89-4650-AB9D-8905E0C3236A}"/>
    <cellStyle name="SAPBEXHLevel3X 4 4" xfId="3014" xr:uid="{00000000-0005-0000-0000-0000710E0000}"/>
    <cellStyle name="SAPBEXHLevel3X 4 4 2" xfId="6503" xr:uid="{00000000-0005-0000-0000-0000710E0000}"/>
    <cellStyle name="SAPBEXHLevel3X 4 4 2 2" xfId="13253" xr:uid="{2FAA0236-5738-4447-9525-CE6EBBE1C142}"/>
    <cellStyle name="SAPBEXHLevel3X 4 4 3" xfId="9840" xr:uid="{E2ABAE87-2B96-4ED2-8343-5E29D8C7EB15}"/>
    <cellStyle name="SAPBEXHLevel3X 4 5" xfId="5610" xr:uid="{00000000-0005-0000-0000-00006D0E0000}"/>
    <cellStyle name="SAPBEXHLevel3X 4 5 2" xfId="12365" xr:uid="{A40D858A-1090-4E32-A548-9632C6DDE450}"/>
    <cellStyle name="SAPBEXHLevel3X 4 6" xfId="8953" xr:uid="{375EE698-0DCB-45BC-B367-9750F26F4E84}"/>
    <cellStyle name="SAPBEXHLevel3X 5" xfId="2002" xr:uid="{00000000-0005-0000-0000-0000720E0000}"/>
    <cellStyle name="SAPBEXHLevel3X 5 2" xfId="2769" xr:uid="{00000000-0005-0000-0000-0000730E0000}"/>
    <cellStyle name="SAPBEXHLevel3X 5 2 2" xfId="4791" xr:uid="{00000000-0005-0000-0000-0000740E0000}"/>
    <cellStyle name="SAPBEXHLevel3X 5 2 2 2" xfId="8280" xr:uid="{00000000-0005-0000-0000-0000740E0000}"/>
    <cellStyle name="SAPBEXHLevel3X 5 2 2 2 2" xfId="15025" xr:uid="{8DB6126F-587E-4232-8FA9-34FF6B95E225}"/>
    <cellStyle name="SAPBEXHLevel3X 5 2 2 3" xfId="11612" xr:uid="{947BC553-25E6-48B2-B659-BC8F77A3A346}"/>
    <cellStyle name="SAPBEXHLevel3X 5 2 3" xfId="6260" xr:uid="{00000000-0005-0000-0000-0000730E0000}"/>
    <cellStyle name="SAPBEXHLevel3X 5 2 3 2" xfId="13011" xr:uid="{ADC998E8-90C6-4134-8B1D-B446A30F8485}"/>
    <cellStyle name="SAPBEXHLevel3X 5 2 4" xfId="9598" xr:uid="{42A39F42-545B-4361-B8A2-D16C1638F23C}"/>
    <cellStyle name="SAPBEXHLevel3X 5 3" xfId="4012" xr:uid="{00000000-0005-0000-0000-0000750E0000}"/>
    <cellStyle name="SAPBEXHLevel3X 5 3 2" xfId="7501" xr:uid="{00000000-0005-0000-0000-0000750E0000}"/>
    <cellStyle name="SAPBEXHLevel3X 5 3 2 2" xfId="14250" xr:uid="{0BC4DB9E-FD40-424A-9B1E-784DCEBE58F7}"/>
    <cellStyle name="SAPBEXHLevel3X 5 3 3" xfId="10837" xr:uid="{F8E1C3C0-DEFD-4D44-889D-5B7C4DFDE61B}"/>
    <cellStyle name="SAPBEXHLevel3X 5 4" xfId="108" xr:uid="{00000000-0005-0000-0000-0000760E0000}"/>
    <cellStyle name="SAPBEXHLevel3X 5 4 2" xfId="4987" xr:uid="{00000000-0005-0000-0000-0000760E0000}"/>
    <cellStyle name="SAPBEXHLevel3X 5 4 2 2" xfId="11802" xr:uid="{5854AF40-6F01-449D-A25E-0B67EADC48CE}"/>
    <cellStyle name="SAPBEXHLevel3X 5 4 3" xfId="8475" xr:uid="{50520648-187B-411D-83E0-C7C587359779}"/>
    <cellStyle name="SAPBEXHLevel3X 5 5" xfId="5583" xr:uid="{00000000-0005-0000-0000-0000720E0000}"/>
    <cellStyle name="SAPBEXHLevel3X 5 5 2" xfId="12338" xr:uid="{1E685E4B-ABFB-4027-B14F-5A1FFAC66F87}"/>
    <cellStyle name="SAPBEXHLevel3X 5 6" xfId="8926" xr:uid="{07C8A456-ABB6-4CBC-B36E-07F426C6E51D}"/>
    <cellStyle name="SAPBEXHLevel3X 6" xfId="2351" xr:uid="{00000000-0005-0000-0000-0000770E0000}"/>
    <cellStyle name="SAPBEXHLevel3X 6 2" xfId="4386" xr:uid="{00000000-0005-0000-0000-0000780E0000}"/>
    <cellStyle name="SAPBEXHLevel3X 6 2 2" xfId="7875" xr:uid="{00000000-0005-0000-0000-0000780E0000}"/>
    <cellStyle name="SAPBEXHLevel3X 6 2 2 2" xfId="14620" xr:uid="{3DB76AD2-5B40-42F1-9E58-254F4ECE79B9}"/>
    <cellStyle name="SAPBEXHLevel3X 6 2 3" xfId="11207" xr:uid="{E4E819D8-2D56-4483-8017-DB63B9EA2092}"/>
    <cellStyle name="SAPBEXHLevel3X 6 3" xfId="5852" xr:uid="{00000000-0005-0000-0000-0000770E0000}"/>
    <cellStyle name="SAPBEXHLevel3X 6 3 2" xfId="12603" xr:uid="{DCD60212-1735-47F3-AFBB-625E412A5F5C}"/>
    <cellStyle name="SAPBEXHLevel3X 6 4" xfId="9190" xr:uid="{DA57BC09-7BC9-4E52-A0BC-F3661D0DF516}"/>
    <cellStyle name="SAPBEXHLevel3X 7" xfId="3544" xr:uid="{00000000-0005-0000-0000-0000790E0000}"/>
    <cellStyle name="SAPBEXHLevel3X 7 2" xfId="7033" xr:uid="{00000000-0005-0000-0000-0000790E0000}"/>
    <cellStyle name="SAPBEXHLevel3X 7 2 2" xfId="13783" xr:uid="{6440FC3C-7F9B-4264-93D8-6035A64FEC9A}"/>
    <cellStyle name="SAPBEXHLevel3X 7 3" xfId="10370" xr:uid="{E5F759DC-E644-4C6A-B50C-7A436E19B216}"/>
    <cellStyle name="SAPBEXHLevel3X 8" xfId="3393" xr:uid="{00000000-0005-0000-0000-00007A0E0000}"/>
    <cellStyle name="SAPBEXHLevel3X 8 2" xfId="6882" xr:uid="{00000000-0005-0000-0000-00007A0E0000}"/>
    <cellStyle name="SAPBEXHLevel3X 8 2 2" xfId="13632" xr:uid="{44613FD6-573C-4ABE-86F9-2271FF53FF1F}"/>
    <cellStyle name="SAPBEXHLevel3X 8 3" xfId="10219" xr:uid="{93DC0E80-A594-43C8-AEDF-52CF463CFA3F}"/>
    <cellStyle name="SAPBEXHLevel3X 9" xfId="5167" xr:uid="{00000000-0005-0000-0000-0000620E0000}"/>
    <cellStyle name="SAPBEXHLevel3X 9 2" xfId="11930" xr:uid="{23850FE9-B40A-4A7F-9F29-9D64628FC18F}"/>
    <cellStyle name="SAPBEXresData" xfId="1450" xr:uid="{00000000-0005-0000-0000-00007B0E0000}"/>
    <cellStyle name="SAPBEXresData 2" xfId="2101" xr:uid="{00000000-0005-0000-0000-00007C0E0000}"/>
    <cellStyle name="SAPBEXresData 2 2" xfId="2868" xr:uid="{00000000-0005-0000-0000-00007D0E0000}"/>
    <cellStyle name="SAPBEXresData 2 2 2" xfId="4888" xr:uid="{00000000-0005-0000-0000-00007E0E0000}"/>
    <cellStyle name="SAPBEXresData 2 2 2 2" xfId="8377" xr:uid="{00000000-0005-0000-0000-00007E0E0000}"/>
    <cellStyle name="SAPBEXresData 2 2 2 2 2" xfId="15122" xr:uid="{75B3F3C2-EF6A-48CF-ACA2-FDE1E2860E39}"/>
    <cellStyle name="SAPBEXresData 2 2 2 3" xfId="11709" xr:uid="{B5D5EE38-533C-4B56-B537-4A4CBA44A63D}"/>
    <cellStyle name="SAPBEXresData 2 2 3" xfId="6357" xr:uid="{00000000-0005-0000-0000-00007D0E0000}"/>
    <cellStyle name="SAPBEXresData 2 2 3 2" xfId="13108" xr:uid="{B5D0F273-BEE5-4129-8ED7-F90FF9047A95}"/>
    <cellStyle name="SAPBEXresData 2 2 4" xfId="9695" xr:uid="{61638912-785E-4579-9DD9-CE4BAEFF538E}"/>
    <cellStyle name="SAPBEXresData 2 3" xfId="4109" xr:uid="{00000000-0005-0000-0000-00007F0E0000}"/>
    <cellStyle name="SAPBEXresData 2 3 2" xfId="7598" xr:uid="{00000000-0005-0000-0000-00007F0E0000}"/>
    <cellStyle name="SAPBEXresData 2 3 2 2" xfId="14347" xr:uid="{EC01CE3D-6AA8-4AF0-9508-868016E238CB}"/>
    <cellStyle name="SAPBEXresData 2 3 3" xfId="10934" xr:uid="{380069DC-5574-4E9D-9AE9-457EAB943B23}"/>
    <cellStyle name="SAPBEXresData 2 4" xfId="3251" xr:uid="{00000000-0005-0000-0000-0000800E0000}"/>
    <cellStyle name="SAPBEXresData 2 4 2" xfId="6740" xr:uid="{00000000-0005-0000-0000-0000800E0000}"/>
    <cellStyle name="SAPBEXresData 2 4 2 2" xfId="13490" xr:uid="{4298A24A-3462-439A-BAD5-B7C817DA1670}"/>
    <cellStyle name="SAPBEXresData 2 4 3" xfId="10077" xr:uid="{6D706B54-34B2-4506-B184-2B45AC694B86}"/>
    <cellStyle name="SAPBEXresData 2 5" xfId="5680" xr:uid="{00000000-0005-0000-0000-00007C0E0000}"/>
    <cellStyle name="SAPBEXresData 2 5 2" xfId="12435" xr:uid="{584FBFDD-46AE-4A59-A65D-B49863414843}"/>
    <cellStyle name="SAPBEXresData 2 6" xfId="9023" xr:uid="{FB299419-2D68-43CA-8A91-42D91B75285D}"/>
    <cellStyle name="SAPBEXresData 3" xfId="1896" xr:uid="{00000000-0005-0000-0000-0000810E0000}"/>
    <cellStyle name="SAPBEXresData 3 2" xfId="2666" xr:uid="{00000000-0005-0000-0000-0000820E0000}"/>
    <cellStyle name="SAPBEXresData 3 2 2" xfId="4688" xr:uid="{00000000-0005-0000-0000-0000830E0000}"/>
    <cellStyle name="SAPBEXresData 3 2 2 2" xfId="8177" xr:uid="{00000000-0005-0000-0000-0000830E0000}"/>
    <cellStyle name="SAPBEXresData 3 2 2 2 2" xfId="14922" xr:uid="{D3A36CC3-F87D-449D-94C6-B39006D258E9}"/>
    <cellStyle name="SAPBEXresData 3 2 2 3" xfId="11509" xr:uid="{A80E448B-AC72-4D33-AE44-03DAA8E18AC8}"/>
    <cellStyle name="SAPBEXresData 3 2 3" xfId="6158" xr:uid="{00000000-0005-0000-0000-0000820E0000}"/>
    <cellStyle name="SAPBEXresData 3 2 3 2" xfId="12909" xr:uid="{53713E47-9BAE-4F47-8753-A7C818D3D2C5}"/>
    <cellStyle name="SAPBEXresData 3 2 4" xfId="9496" xr:uid="{507C46D8-46D4-4DBD-91FE-EDC7FC9355DE}"/>
    <cellStyle name="SAPBEXresData 3 3" xfId="3907" xr:uid="{00000000-0005-0000-0000-0000840E0000}"/>
    <cellStyle name="SAPBEXresData 3 3 2" xfId="7396" xr:uid="{00000000-0005-0000-0000-0000840E0000}"/>
    <cellStyle name="SAPBEXresData 3 3 2 2" xfId="14145" xr:uid="{A6036016-3101-45F4-94DF-31E26CCB6CE1}"/>
    <cellStyle name="SAPBEXresData 3 3 3" xfId="10732" xr:uid="{DADCEA0C-8BAE-4735-9A6C-281BFCD09673}"/>
    <cellStyle name="SAPBEXresData 3 4" xfId="3312" xr:uid="{00000000-0005-0000-0000-0000850E0000}"/>
    <cellStyle name="SAPBEXresData 3 4 2" xfId="6801" xr:uid="{00000000-0005-0000-0000-0000850E0000}"/>
    <cellStyle name="SAPBEXresData 3 4 2 2" xfId="13551" xr:uid="{0FC0C9E8-30BE-4D2E-AB8E-A4EBEE696B43}"/>
    <cellStyle name="SAPBEXresData 3 4 3" xfId="10138" xr:uid="{02C70001-857A-4DA4-A7E7-8CDA27C311AB}"/>
    <cellStyle name="SAPBEXresData 3 5" xfId="5481" xr:uid="{00000000-0005-0000-0000-0000810E0000}"/>
    <cellStyle name="SAPBEXresData 3 5 2" xfId="12236" xr:uid="{E61A3859-672B-450F-86A0-8A6644DE4592}"/>
    <cellStyle name="SAPBEXresData 3 6" xfId="8824" xr:uid="{780D59A0-D423-4076-BB3B-F8F885CB7EDE}"/>
    <cellStyle name="SAPBEXresData 4" xfId="1687" xr:uid="{00000000-0005-0000-0000-0000860E0000}"/>
    <cellStyle name="SAPBEXresData 4 2" xfId="2457" xr:uid="{00000000-0005-0000-0000-0000870E0000}"/>
    <cellStyle name="SAPBEXresData 4 2 2" xfId="4480" xr:uid="{00000000-0005-0000-0000-0000880E0000}"/>
    <cellStyle name="SAPBEXresData 4 2 2 2" xfId="7969" xr:uid="{00000000-0005-0000-0000-0000880E0000}"/>
    <cellStyle name="SAPBEXresData 4 2 2 2 2" xfId="14714" xr:uid="{3BA060D1-6AA2-4229-B353-D2AC254E4468}"/>
    <cellStyle name="SAPBEXresData 4 2 2 3" xfId="11301" xr:uid="{59807A46-EE0B-4651-9CEF-69E5D0001137}"/>
    <cellStyle name="SAPBEXresData 4 2 3" xfId="5950" xr:uid="{00000000-0005-0000-0000-0000870E0000}"/>
    <cellStyle name="SAPBEXresData 4 2 3 2" xfId="12701" xr:uid="{4972E149-CB0D-4D63-8C7B-560AC0B797C1}"/>
    <cellStyle name="SAPBEXresData 4 2 4" xfId="9288" xr:uid="{6B186E8C-E882-414C-9C95-1F58C9FEF24E}"/>
    <cellStyle name="SAPBEXresData 4 3" xfId="3699" xr:uid="{00000000-0005-0000-0000-0000890E0000}"/>
    <cellStyle name="SAPBEXresData 4 3 2" xfId="7188" xr:uid="{00000000-0005-0000-0000-0000890E0000}"/>
    <cellStyle name="SAPBEXresData 4 3 2 2" xfId="13937" xr:uid="{B28CE64E-EF06-4620-A80E-DAE90942422C}"/>
    <cellStyle name="SAPBEXresData 4 3 3" xfId="10524" xr:uid="{14A69553-7630-4073-BE14-B49256DD93A7}"/>
    <cellStyle name="SAPBEXresData 4 4" xfId="3087" xr:uid="{00000000-0005-0000-0000-00008A0E0000}"/>
    <cellStyle name="SAPBEXresData 4 4 2" xfId="6576" xr:uid="{00000000-0005-0000-0000-00008A0E0000}"/>
    <cellStyle name="SAPBEXresData 4 4 2 2" xfId="13326" xr:uid="{7DA45800-FFC9-4D18-88AC-206C6E1F5E2B}"/>
    <cellStyle name="SAPBEXresData 4 4 3" xfId="9913" xr:uid="{34A921E7-A24B-44AD-A23F-7C4D38CF1E11}"/>
    <cellStyle name="SAPBEXresData 4 5" xfId="5273" xr:uid="{00000000-0005-0000-0000-0000860E0000}"/>
    <cellStyle name="SAPBEXresData 4 5 2" xfId="12028" xr:uid="{15BD1945-1992-4E48-99AD-18256E4C48F6}"/>
    <cellStyle name="SAPBEXresData 4 6" xfId="8616" xr:uid="{7CC90EA7-09B3-4C55-AC68-0507A02A940F}"/>
    <cellStyle name="SAPBEXresData 5" xfId="1707" xr:uid="{00000000-0005-0000-0000-00008B0E0000}"/>
    <cellStyle name="SAPBEXresData 5 2" xfId="2477" xr:uid="{00000000-0005-0000-0000-00008C0E0000}"/>
    <cellStyle name="SAPBEXresData 5 2 2" xfId="4500" xr:uid="{00000000-0005-0000-0000-00008D0E0000}"/>
    <cellStyle name="SAPBEXresData 5 2 2 2" xfId="7989" xr:uid="{00000000-0005-0000-0000-00008D0E0000}"/>
    <cellStyle name="SAPBEXresData 5 2 2 2 2" xfId="14734" xr:uid="{8D580AB3-AD10-485E-88D5-802FB55B0B69}"/>
    <cellStyle name="SAPBEXresData 5 2 2 3" xfId="11321" xr:uid="{EC29AF23-81B0-4F31-A6A1-D483F8D05FFB}"/>
    <cellStyle name="SAPBEXresData 5 2 3" xfId="5970" xr:uid="{00000000-0005-0000-0000-00008C0E0000}"/>
    <cellStyle name="SAPBEXresData 5 2 3 2" xfId="12721" xr:uid="{E8440A57-2A2A-4512-A9BE-54EF6976EE4B}"/>
    <cellStyle name="SAPBEXresData 5 2 4" xfId="9308" xr:uid="{9FC48744-B54B-4EF5-9C69-C343ABCB4EA3}"/>
    <cellStyle name="SAPBEXresData 5 3" xfId="3719" xr:uid="{00000000-0005-0000-0000-00008E0E0000}"/>
    <cellStyle name="SAPBEXresData 5 3 2" xfId="7208" xr:uid="{00000000-0005-0000-0000-00008E0E0000}"/>
    <cellStyle name="SAPBEXresData 5 3 2 2" xfId="13957" xr:uid="{992F6E3A-1F3A-4CEB-B08B-176A7B1F6DA5}"/>
    <cellStyle name="SAPBEXresData 5 3 3" xfId="10544" xr:uid="{1526EE67-463A-4681-BEC3-EB7075B66660}"/>
    <cellStyle name="SAPBEXresData 5 4" xfId="3570" xr:uid="{00000000-0005-0000-0000-00008F0E0000}"/>
    <cellStyle name="SAPBEXresData 5 4 2" xfId="7059" xr:uid="{00000000-0005-0000-0000-00008F0E0000}"/>
    <cellStyle name="SAPBEXresData 5 4 2 2" xfId="13808" xr:uid="{D67ED3B2-9ACD-4C00-9277-14E83C0345AD}"/>
    <cellStyle name="SAPBEXresData 5 4 3" xfId="10395" xr:uid="{377C063D-AE32-465F-BA3C-A3B0B4CDE3AB}"/>
    <cellStyle name="SAPBEXresData 5 5" xfId="5293" xr:uid="{00000000-0005-0000-0000-00008B0E0000}"/>
    <cellStyle name="SAPBEXresData 5 5 2" xfId="12048" xr:uid="{553B350A-0495-4F5D-BF4A-639293E9E8F7}"/>
    <cellStyle name="SAPBEXresData 5 6" xfId="8636" xr:uid="{643E7ADA-110E-4484-B5B6-4075FA8FD96C}"/>
    <cellStyle name="SAPBEXresData 6" xfId="2352" xr:uid="{00000000-0005-0000-0000-0000900E0000}"/>
    <cellStyle name="SAPBEXresData 6 2" xfId="4387" xr:uid="{00000000-0005-0000-0000-0000910E0000}"/>
    <cellStyle name="SAPBEXresData 6 2 2" xfId="7876" xr:uid="{00000000-0005-0000-0000-0000910E0000}"/>
    <cellStyle name="SAPBEXresData 6 2 2 2" xfId="14621" xr:uid="{445F81E2-9935-4EA0-9707-035E10797DFC}"/>
    <cellStyle name="SAPBEXresData 6 2 3" xfId="11208" xr:uid="{E95EB537-45BB-4127-ADE2-6B76346872BB}"/>
    <cellStyle name="SAPBEXresData 6 3" xfId="5853" xr:uid="{00000000-0005-0000-0000-0000900E0000}"/>
    <cellStyle name="SAPBEXresData 6 3 2" xfId="12604" xr:uid="{C866CD63-EA1A-4C97-B9EF-6D762BE3BB37}"/>
    <cellStyle name="SAPBEXresData 6 4" xfId="9191" xr:uid="{B2CB905B-1A07-4129-BC52-C43D304FCCAE}"/>
    <cellStyle name="SAPBEXresData 7" xfId="3545" xr:uid="{00000000-0005-0000-0000-0000920E0000}"/>
    <cellStyle name="SAPBEXresData 7 2" xfId="7034" xr:uid="{00000000-0005-0000-0000-0000920E0000}"/>
    <cellStyle name="SAPBEXresData 7 2 2" xfId="13784" xr:uid="{57AEFCDA-AE12-4532-B1FE-8EBAA498BAC9}"/>
    <cellStyle name="SAPBEXresData 7 3" xfId="10371" xr:uid="{F2DD967F-E8C8-45B8-A27F-6C4363499265}"/>
    <cellStyle name="SAPBEXresData 8" xfId="2951" xr:uid="{00000000-0005-0000-0000-0000930E0000}"/>
    <cellStyle name="SAPBEXresData 8 2" xfId="6440" xr:uid="{00000000-0005-0000-0000-0000930E0000}"/>
    <cellStyle name="SAPBEXresData 8 2 2" xfId="13191" xr:uid="{4D0F3A29-463D-41BB-B977-45547C79B756}"/>
    <cellStyle name="SAPBEXresData 8 3" xfId="9778" xr:uid="{D5234E10-6B8E-4F70-91E9-4B3CE0593351}"/>
    <cellStyle name="SAPBEXresData 9" xfId="5168" xr:uid="{00000000-0005-0000-0000-00007B0E0000}"/>
    <cellStyle name="SAPBEXresData 9 2" xfId="11931" xr:uid="{E43BBF13-CFD1-4B37-B02C-26C7F809D3F4}"/>
    <cellStyle name="SAPBEXresDataEmph" xfId="1451" xr:uid="{00000000-0005-0000-0000-0000940E0000}"/>
    <cellStyle name="SAPBEXresDataEmph 2" xfId="2102" xr:uid="{00000000-0005-0000-0000-0000950E0000}"/>
    <cellStyle name="SAPBEXresDataEmph 2 2" xfId="2869" xr:uid="{00000000-0005-0000-0000-0000960E0000}"/>
    <cellStyle name="SAPBEXresDataEmph 2 2 2" xfId="4889" xr:uid="{00000000-0005-0000-0000-0000970E0000}"/>
    <cellStyle name="SAPBEXresDataEmph 2 2 2 2" xfId="8378" xr:uid="{00000000-0005-0000-0000-0000970E0000}"/>
    <cellStyle name="SAPBEXresDataEmph 2 2 2 2 2" xfId="15123" xr:uid="{41A65769-F42C-4858-9170-418F27632163}"/>
    <cellStyle name="SAPBEXresDataEmph 2 2 2 3" xfId="11710" xr:uid="{093C3209-FE71-4E62-8E12-5A159FF592F1}"/>
    <cellStyle name="SAPBEXresDataEmph 2 2 3" xfId="6358" xr:uid="{00000000-0005-0000-0000-0000960E0000}"/>
    <cellStyle name="SAPBEXresDataEmph 2 2 3 2" xfId="13109" xr:uid="{EE69609A-3916-440A-A83D-8BD2B480E2E3}"/>
    <cellStyle name="SAPBEXresDataEmph 2 2 4" xfId="9696" xr:uid="{02C46295-AD00-4985-8748-15A7078D2036}"/>
    <cellStyle name="SAPBEXresDataEmph 2 3" xfId="4110" xr:uid="{00000000-0005-0000-0000-0000980E0000}"/>
    <cellStyle name="SAPBEXresDataEmph 2 3 2" xfId="7599" xr:uid="{00000000-0005-0000-0000-0000980E0000}"/>
    <cellStyle name="SAPBEXresDataEmph 2 3 2 2" xfId="14348" xr:uid="{6882A785-EE50-4804-9A17-D9B6608CE2F5}"/>
    <cellStyle name="SAPBEXresDataEmph 2 3 3" xfId="10935" xr:uid="{CD6DB3BC-BCE9-4731-8575-A113F65E81FA}"/>
    <cellStyle name="SAPBEXresDataEmph 2 4" xfId="3005" xr:uid="{00000000-0005-0000-0000-0000990E0000}"/>
    <cellStyle name="SAPBEXresDataEmph 2 4 2" xfId="6494" xr:uid="{00000000-0005-0000-0000-0000990E0000}"/>
    <cellStyle name="SAPBEXresDataEmph 2 4 2 2" xfId="13244" xr:uid="{658093CE-7D67-48C0-8111-BFB18AE7292F}"/>
    <cellStyle name="SAPBEXresDataEmph 2 4 3" xfId="9831" xr:uid="{F5A20227-E003-4EF5-BE04-11462E19B088}"/>
    <cellStyle name="SAPBEXresDataEmph 2 5" xfId="5681" xr:uid="{00000000-0005-0000-0000-0000950E0000}"/>
    <cellStyle name="SAPBEXresDataEmph 2 5 2" xfId="12436" xr:uid="{AB1E571B-FDD0-44CE-9C90-C8DCE1EC077A}"/>
    <cellStyle name="SAPBEXresDataEmph 2 6" xfId="9024" xr:uid="{A3C6222D-B560-4F32-9986-DE14896A19FB}"/>
    <cellStyle name="SAPBEXresDataEmph 3" xfId="1748" xr:uid="{00000000-0005-0000-0000-00009A0E0000}"/>
    <cellStyle name="SAPBEXresDataEmph 3 2" xfId="2518" xr:uid="{00000000-0005-0000-0000-00009B0E0000}"/>
    <cellStyle name="SAPBEXresDataEmph 3 2 2" xfId="4541" xr:uid="{00000000-0005-0000-0000-00009C0E0000}"/>
    <cellStyle name="SAPBEXresDataEmph 3 2 2 2" xfId="8030" xr:uid="{00000000-0005-0000-0000-00009C0E0000}"/>
    <cellStyle name="SAPBEXresDataEmph 3 2 2 2 2" xfId="14775" xr:uid="{681EC578-3661-48F5-8DAE-A5CDB42E94D9}"/>
    <cellStyle name="SAPBEXresDataEmph 3 2 2 3" xfId="11362" xr:uid="{8225CB0B-858F-4DE0-97CC-D1DC16E67398}"/>
    <cellStyle name="SAPBEXresDataEmph 3 2 3" xfId="6011" xr:uid="{00000000-0005-0000-0000-00009B0E0000}"/>
    <cellStyle name="SAPBEXresDataEmph 3 2 3 2" xfId="12762" xr:uid="{297E4B42-033E-4B9F-8615-496038F6D308}"/>
    <cellStyle name="SAPBEXresDataEmph 3 2 4" xfId="9349" xr:uid="{9B9572AC-F480-40DD-9BBC-209F1E162ED1}"/>
    <cellStyle name="SAPBEXresDataEmph 3 3" xfId="3760" xr:uid="{00000000-0005-0000-0000-00009D0E0000}"/>
    <cellStyle name="SAPBEXresDataEmph 3 3 2" xfId="7249" xr:uid="{00000000-0005-0000-0000-00009D0E0000}"/>
    <cellStyle name="SAPBEXresDataEmph 3 3 2 2" xfId="13998" xr:uid="{DAB67351-ECB2-4C53-95FE-481D9D521581}"/>
    <cellStyle name="SAPBEXresDataEmph 3 3 3" xfId="10585" xr:uid="{C77A3C4E-542B-4E02-B248-44BBE0433291}"/>
    <cellStyle name="SAPBEXresDataEmph 3 4" xfId="3347" xr:uid="{00000000-0005-0000-0000-00009E0E0000}"/>
    <cellStyle name="SAPBEXresDataEmph 3 4 2" xfId="6836" xr:uid="{00000000-0005-0000-0000-00009E0E0000}"/>
    <cellStyle name="SAPBEXresDataEmph 3 4 2 2" xfId="13586" xr:uid="{83B5BCCA-4AE5-44CB-A247-C80E18D1DDF8}"/>
    <cellStyle name="SAPBEXresDataEmph 3 4 3" xfId="10173" xr:uid="{ABDA9D62-E5E8-4CE0-BF8C-0ADEFAD3C493}"/>
    <cellStyle name="SAPBEXresDataEmph 3 5" xfId="5334" xr:uid="{00000000-0005-0000-0000-00009A0E0000}"/>
    <cellStyle name="SAPBEXresDataEmph 3 5 2" xfId="12089" xr:uid="{6BE6F7F4-21D6-48C2-BDE7-499DB31BE2A4}"/>
    <cellStyle name="SAPBEXresDataEmph 3 6" xfId="8677" xr:uid="{F5EB4AEB-ED01-470B-8954-92A2450DB373}"/>
    <cellStyle name="SAPBEXresDataEmph 4" xfId="2070" xr:uid="{00000000-0005-0000-0000-00009F0E0000}"/>
    <cellStyle name="SAPBEXresDataEmph 4 2" xfId="2837" xr:uid="{00000000-0005-0000-0000-0000A00E0000}"/>
    <cellStyle name="SAPBEXresDataEmph 4 2 2" xfId="4857" xr:uid="{00000000-0005-0000-0000-0000A10E0000}"/>
    <cellStyle name="SAPBEXresDataEmph 4 2 2 2" xfId="8346" xr:uid="{00000000-0005-0000-0000-0000A10E0000}"/>
    <cellStyle name="SAPBEXresDataEmph 4 2 2 2 2" xfId="15091" xr:uid="{651E3BEF-9562-40E1-ACD1-BFC5964D4CA3}"/>
    <cellStyle name="SAPBEXresDataEmph 4 2 2 3" xfId="11678" xr:uid="{1CE5F6BA-9BD4-4235-9494-6E39714DC95F}"/>
    <cellStyle name="SAPBEXresDataEmph 4 2 3" xfId="6327" xr:uid="{00000000-0005-0000-0000-0000A00E0000}"/>
    <cellStyle name="SAPBEXresDataEmph 4 2 3 2" xfId="13078" xr:uid="{2724ABF2-C678-40A0-BE22-B75ABCCF884F}"/>
    <cellStyle name="SAPBEXresDataEmph 4 2 4" xfId="9665" xr:uid="{0C549313-7854-4609-81B4-94BEBD1CFA0F}"/>
    <cellStyle name="SAPBEXresDataEmph 4 3" xfId="4078" xr:uid="{00000000-0005-0000-0000-0000A20E0000}"/>
    <cellStyle name="SAPBEXresDataEmph 4 3 2" xfId="7567" xr:uid="{00000000-0005-0000-0000-0000A20E0000}"/>
    <cellStyle name="SAPBEXresDataEmph 4 3 2 2" xfId="14316" xr:uid="{818125E7-E9DC-4652-82BB-89623CD86272}"/>
    <cellStyle name="SAPBEXresDataEmph 4 3 3" xfId="10903" xr:uid="{D6F9D953-A4BC-4A17-B4BA-9182978F4337}"/>
    <cellStyle name="SAPBEXresDataEmph 4 4" xfId="3468" xr:uid="{00000000-0005-0000-0000-0000A30E0000}"/>
    <cellStyle name="SAPBEXresDataEmph 4 4 2" xfId="6957" xr:uid="{00000000-0005-0000-0000-0000A30E0000}"/>
    <cellStyle name="SAPBEXresDataEmph 4 4 2 2" xfId="13707" xr:uid="{2D93B868-054E-4D6E-8F46-074BBCF22186}"/>
    <cellStyle name="SAPBEXresDataEmph 4 4 3" xfId="10294" xr:uid="{D0D689B5-9796-4C00-8599-449A07D2A6A3}"/>
    <cellStyle name="SAPBEXresDataEmph 4 5" xfId="5650" xr:uid="{00000000-0005-0000-0000-00009F0E0000}"/>
    <cellStyle name="SAPBEXresDataEmph 4 5 2" xfId="12405" xr:uid="{BCF0B684-F871-4C76-AF4B-F74ED7E41C60}"/>
    <cellStyle name="SAPBEXresDataEmph 4 6" xfId="8993" xr:uid="{DE02CDDA-C605-448D-9833-1A86E020C1E3}"/>
    <cellStyle name="SAPBEXresDataEmph 5" xfId="1968" xr:uid="{00000000-0005-0000-0000-0000A40E0000}"/>
    <cellStyle name="SAPBEXresDataEmph 5 2" xfId="2738" xr:uid="{00000000-0005-0000-0000-0000A50E0000}"/>
    <cellStyle name="SAPBEXresDataEmph 5 2 2" xfId="4760" xr:uid="{00000000-0005-0000-0000-0000A60E0000}"/>
    <cellStyle name="SAPBEXresDataEmph 5 2 2 2" xfId="8249" xr:uid="{00000000-0005-0000-0000-0000A60E0000}"/>
    <cellStyle name="SAPBEXresDataEmph 5 2 2 2 2" xfId="14994" xr:uid="{59FF7192-12DE-417C-8268-E9BFDB5F7865}"/>
    <cellStyle name="SAPBEXresDataEmph 5 2 2 3" xfId="11581" xr:uid="{060DF77B-78CB-44FC-809A-F1966E44C751}"/>
    <cellStyle name="SAPBEXresDataEmph 5 2 3" xfId="6230" xr:uid="{00000000-0005-0000-0000-0000A50E0000}"/>
    <cellStyle name="SAPBEXresDataEmph 5 2 3 2" xfId="12981" xr:uid="{28737847-6A36-48EB-AA12-D7C424CD9D70}"/>
    <cellStyle name="SAPBEXresDataEmph 5 2 4" xfId="9568" xr:uid="{22FE848E-7AF3-4EBF-A29F-58BC28551711}"/>
    <cellStyle name="SAPBEXresDataEmph 5 3" xfId="3979" xr:uid="{00000000-0005-0000-0000-0000A70E0000}"/>
    <cellStyle name="SAPBEXresDataEmph 5 3 2" xfId="7468" xr:uid="{00000000-0005-0000-0000-0000A70E0000}"/>
    <cellStyle name="SAPBEXresDataEmph 5 3 2 2" xfId="14217" xr:uid="{07EF7313-100B-491E-8E76-4D4C3FDABB45}"/>
    <cellStyle name="SAPBEXresDataEmph 5 3 3" xfId="10804" xr:uid="{DDCDD560-ED19-464B-870F-0AE80E73D5D6}"/>
    <cellStyle name="SAPBEXresDataEmph 5 4" xfId="4284" xr:uid="{00000000-0005-0000-0000-0000A80E0000}"/>
    <cellStyle name="SAPBEXresDataEmph 5 4 2" xfId="7773" xr:uid="{00000000-0005-0000-0000-0000A80E0000}"/>
    <cellStyle name="SAPBEXresDataEmph 5 4 2 2" xfId="14520" xr:uid="{9B86850F-71D0-4753-B422-648E70168E68}"/>
    <cellStyle name="SAPBEXresDataEmph 5 4 3" xfId="11107" xr:uid="{87E8DAC7-B5E0-4C4C-9D55-78868FA6DFDD}"/>
    <cellStyle name="SAPBEXresDataEmph 5 5" xfId="5553" xr:uid="{00000000-0005-0000-0000-0000A40E0000}"/>
    <cellStyle name="SAPBEXresDataEmph 5 5 2" xfId="12308" xr:uid="{5FF4B12A-FD41-4F58-A0A6-5A1AB487050E}"/>
    <cellStyle name="SAPBEXresDataEmph 5 6" xfId="8896" xr:uid="{E4B17D97-E4B4-426C-80ED-7BBD4B2E6EDA}"/>
    <cellStyle name="SAPBEXresDataEmph 6" xfId="2353" xr:uid="{00000000-0005-0000-0000-0000A90E0000}"/>
    <cellStyle name="SAPBEXresDataEmph 6 2" xfId="4388" xr:uid="{00000000-0005-0000-0000-0000AA0E0000}"/>
    <cellStyle name="SAPBEXresDataEmph 6 2 2" xfId="7877" xr:uid="{00000000-0005-0000-0000-0000AA0E0000}"/>
    <cellStyle name="SAPBEXresDataEmph 6 2 2 2" xfId="14622" xr:uid="{06E443D6-07D5-475B-BEDD-6749ACF24587}"/>
    <cellStyle name="SAPBEXresDataEmph 6 2 3" xfId="11209" xr:uid="{E0D46C37-A425-4A71-82EB-A699CC7A6303}"/>
    <cellStyle name="SAPBEXresDataEmph 6 3" xfId="5854" xr:uid="{00000000-0005-0000-0000-0000A90E0000}"/>
    <cellStyle name="SAPBEXresDataEmph 6 3 2" xfId="12605" xr:uid="{66C4B675-0988-48F3-BB08-FCD3EC2F58AD}"/>
    <cellStyle name="SAPBEXresDataEmph 6 4" xfId="9192" xr:uid="{7D44EC86-FCED-4549-8F87-25D679B561AC}"/>
    <cellStyle name="SAPBEXresDataEmph 7" xfId="3546" xr:uid="{00000000-0005-0000-0000-0000AB0E0000}"/>
    <cellStyle name="SAPBEXresDataEmph 7 2" xfId="7035" xr:uid="{00000000-0005-0000-0000-0000AB0E0000}"/>
    <cellStyle name="SAPBEXresDataEmph 7 2 2" xfId="13785" xr:uid="{3CEDA678-38BC-4A71-A78E-150CF5429F85}"/>
    <cellStyle name="SAPBEXresDataEmph 7 3" xfId="10372" xr:uid="{4C8F96F1-52C2-4F3B-BADB-6AB5206A19C4}"/>
    <cellStyle name="SAPBEXresDataEmph 8" xfId="4193" xr:uid="{00000000-0005-0000-0000-0000AC0E0000}"/>
    <cellStyle name="SAPBEXresDataEmph 8 2" xfId="7682" xr:uid="{00000000-0005-0000-0000-0000AC0E0000}"/>
    <cellStyle name="SAPBEXresDataEmph 8 2 2" xfId="14430" xr:uid="{F99B7018-2DCD-4A40-B8A9-E8E7280F604D}"/>
    <cellStyle name="SAPBEXresDataEmph 8 3" xfId="11017" xr:uid="{8BB07478-9BDB-47B8-AC4D-AAB6F16E67E8}"/>
    <cellStyle name="SAPBEXresDataEmph 9" xfId="5169" xr:uid="{00000000-0005-0000-0000-0000940E0000}"/>
    <cellStyle name="SAPBEXresDataEmph 9 2" xfId="11932" xr:uid="{FAAFB9FA-16F2-4B96-B865-3DDDFDDEB722}"/>
    <cellStyle name="SAPBEXresItem" xfId="1452" xr:uid="{00000000-0005-0000-0000-0000AD0E0000}"/>
    <cellStyle name="SAPBEXresItem 2" xfId="2103" xr:uid="{00000000-0005-0000-0000-0000AE0E0000}"/>
    <cellStyle name="SAPBEXresItem 2 2" xfId="2870" xr:uid="{00000000-0005-0000-0000-0000AF0E0000}"/>
    <cellStyle name="SAPBEXresItem 2 2 2" xfId="4890" xr:uid="{00000000-0005-0000-0000-0000B00E0000}"/>
    <cellStyle name="SAPBEXresItem 2 2 2 2" xfId="8379" xr:uid="{00000000-0005-0000-0000-0000B00E0000}"/>
    <cellStyle name="SAPBEXresItem 2 2 2 2 2" xfId="15124" xr:uid="{867BA0A8-46F6-4B7F-8563-E1B491508C68}"/>
    <cellStyle name="SAPBEXresItem 2 2 2 3" xfId="11711" xr:uid="{72B784DF-95CE-40B0-9464-5D2B10C16ADA}"/>
    <cellStyle name="SAPBEXresItem 2 2 3" xfId="6359" xr:uid="{00000000-0005-0000-0000-0000AF0E0000}"/>
    <cellStyle name="SAPBEXresItem 2 2 3 2" xfId="13110" xr:uid="{36EB7224-6603-4E31-B94D-F224DECDAEF1}"/>
    <cellStyle name="SAPBEXresItem 2 2 4" xfId="9697" xr:uid="{D06689BE-851F-42BC-91FD-21B818C20923}"/>
    <cellStyle name="SAPBEXresItem 2 3" xfId="4111" xr:uid="{00000000-0005-0000-0000-0000B10E0000}"/>
    <cellStyle name="SAPBEXresItem 2 3 2" xfId="7600" xr:uid="{00000000-0005-0000-0000-0000B10E0000}"/>
    <cellStyle name="SAPBEXresItem 2 3 2 2" xfId="14349" xr:uid="{C04C3292-2B6A-4006-8020-1F7E81A356E7}"/>
    <cellStyle name="SAPBEXresItem 2 3 3" xfId="10936" xr:uid="{B8E438F7-35E4-4BC8-88A9-794579E94A01}"/>
    <cellStyle name="SAPBEXresItem 2 4" xfId="127" xr:uid="{00000000-0005-0000-0000-0000B20E0000}"/>
    <cellStyle name="SAPBEXresItem 2 4 2" xfId="5000" xr:uid="{00000000-0005-0000-0000-0000B20E0000}"/>
    <cellStyle name="SAPBEXresItem 2 4 2 2" xfId="11814" xr:uid="{B8907427-FDE1-4764-AC02-F4885A8A51C6}"/>
    <cellStyle name="SAPBEXresItem 2 4 3" xfId="8487" xr:uid="{821C2945-56D4-45D9-AC47-7A1B29179020}"/>
    <cellStyle name="SAPBEXresItem 2 5" xfId="5682" xr:uid="{00000000-0005-0000-0000-0000AE0E0000}"/>
    <cellStyle name="SAPBEXresItem 2 5 2" xfId="12437" xr:uid="{E777880B-048D-4A95-A111-11BBE0B32C71}"/>
    <cellStyle name="SAPBEXresItem 2 6" xfId="9025" xr:uid="{95088017-7EA1-4C65-8B9A-E8A73982D716}"/>
    <cellStyle name="SAPBEXresItem 3" xfId="1677" xr:uid="{00000000-0005-0000-0000-0000B30E0000}"/>
    <cellStyle name="SAPBEXresItem 3 2" xfId="2448" xr:uid="{00000000-0005-0000-0000-0000B40E0000}"/>
    <cellStyle name="SAPBEXresItem 3 2 2" xfId="4471" xr:uid="{00000000-0005-0000-0000-0000B50E0000}"/>
    <cellStyle name="SAPBEXresItem 3 2 2 2" xfId="7960" xr:uid="{00000000-0005-0000-0000-0000B50E0000}"/>
    <cellStyle name="SAPBEXresItem 3 2 2 2 2" xfId="14705" xr:uid="{F7367633-3D9D-467C-926D-8AF0DFAA01EE}"/>
    <cellStyle name="SAPBEXresItem 3 2 2 3" xfId="11292" xr:uid="{1A25FDE0-B063-412F-96E5-D209D41FE84E}"/>
    <cellStyle name="SAPBEXresItem 3 2 3" xfId="5941" xr:uid="{00000000-0005-0000-0000-0000B40E0000}"/>
    <cellStyle name="SAPBEXresItem 3 2 3 2" xfId="12692" xr:uid="{F8AEBA70-DF5A-4F29-8BB7-C7430A6C318B}"/>
    <cellStyle name="SAPBEXresItem 3 2 4" xfId="9279" xr:uid="{B45D8F06-344F-49F5-9AF5-CBAC20FE5339}"/>
    <cellStyle name="SAPBEXresItem 3 3" xfId="3690" xr:uid="{00000000-0005-0000-0000-0000B60E0000}"/>
    <cellStyle name="SAPBEXresItem 3 3 2" xfId="7179" xr:uid="{00000000-0005-0000-0000-0000B60E0000}"/>
    <cellStyle name="SAPBEXresItem 3 3 2 2" xfId="13928" xr:uid="{8C6A692B-4AE8-4428-9E04-71A4A5BE97F9}"/>
    <cellStyle name="SAPBEXresItem 3 3 3" xfId="10515" xr:uid="{3D3C5164-053E-4AB0-90B2-D2FCABC54996}"/>
    <cellStyle name="SAPBEXresItem 3 4" xfId="3411" xr:uid="{00000000-0005-0000-0000-0000B70E0000}"/>
    <cellStyle name="SAPBEXresItem 3 4 2" xfId="6900" xr:uid="{00000000-0005-0000-0000-0000B70E0000}"/>
    <cellStyle name="SAPBEXresItem 3 4 2 2" xfId="13650" xr:uid="{EF212ABF-6E07-4365-89C1-32541BDEA350}"/>
    <cellStyle name="SAPBEXresItem 3 4 3" xfId="10237" xr:uid="{B564D08D-98F5-4963-A8CA-0AC73B2C5610}"/>
    <cellStyle name="SAPBEXresItem 3 5" xfId="5263" xr:uid="{00000000-0005-0000-0000-0000B30E0000}"/>
    <cellStyle name="SAPBEXresItem 3 5 2" xfId="12019" xr:uid="{09F9D173-E9AA-4A00-BF21-9B1A05EC84B9}"/>
    <cellStyle name="SAPBEXresItem 3 6" xfId="8607" xr:uid="{D92B793E-7613-454C-BB3A-54D04588761E}"/>
    <cellStyle name="SAPBEXresItem 4" xfId="2009" xr:uid="{00000000-0005-0000-0000-0000B80E0000}"/>
    <cellStyle name="SAPBEXresItem 4 2" xfId="2776" xr:uid="{00000000-0005-0000-0000-0000B90E0000}"/>
    <cellStyle name="SAPBEXresItem 4 2 2" xfId="4798" xr:uid="{00000000-0005-0000-0000-0000BA0E0000}"/>
    <cellStyle name="SAPBEXresItem 4 2 2 2" xfId="8287" xr:uid="{00000000-0005-0000-0000-0000BA0E0000}"/>
    <cellStyle name="SAPBEXresItem 4 2 2 2 2" xfId="15032" xr:uid="{BA7B0D66-FAC8-4CEE-ACD0-EECC6727DE84}"/>
    <cellStyle name="SAPBEXresItem 4 2 2 3" xfId="11619" xr:uid="{BD5A42CD-559A-4515-B01E-A4B268E78CDD}"/>
    <cellStyle name="SAPBEXresItem 4 2 3" xfId="6267" xr:uid="{00000000-0005-0000-0000-0000B90E0000}"/>
    <cellStyle name="SAPBEXresItem 4 2 3 2" xfId="13018" xr:uid="{99EDF418-B1E5-4148-99EE-400B69401934}"/>
    <cellStyle name="SAPBEXresItem 4 2 4" xfId="9605" xr:uid="{4C007850-9956-49B7-93C4-39DE81C65497}"/>
    <cellStyle name="SAPBEXresItem 4 3" xfId="4019" xr:uid="{00000000-0005-0000-0000-0000BB0E0000}"/>
    <cellStyle name="SAPBEXresItem 4 3 2" xfId="7508" xr:uid="{00000000-0005-0000-0000-0000BB0E0000}"/>
    <cellStyle name="SAPBEXresItem 4 3 2 2" xfId="14257" xr:uid="{3B20CD65-E155-4DEE-A771-F3946DFD2BD7}"/>
    <cellStyle name="SAPBEXresItem 4 3 3" xfId="10844" xr:uid="{0DB80F20-6F3B-4723-88C5-8469830D25AC}"/>
    <cellStyle name="SAPBEXresItem 4 4" xfId="3289" xr:uid="{00000000-0005-0000-0000-0000BC0E0000}"/>
    <cellStyle name="SAPBEXresItem 4 4 2" xfId="6778" xr:uid="{00000000-0005-0000-0000-0000BC0E0000}"/>
    <cellStyle name="SAPBEXresItem 4 4 2 2" xfId="13528" xr:uid="{1024FC51-0417-44FB-85E0-545E6CCBD664}"/>
    <cellStyle name="SAPBEXresItem 4 4 3" xfId="10115" xr:uid="{5BA93558-CDED-49C0-ABC9-2E9E3EF83D73}"/>
    <cellStyle name="SAPBEXresItem 4 5" xfId="5590" xr:uid="{00000000-0005-0000-0000-0000B80E0000}"/>
    <cellStyle name="SAPBEXresItem 4 5 2" xfId="12345" xr:uid="{B902B051-5FC0-4639-8393-2BD55C7C40EF}"/>
    <cellStyle name="SAPBEXresItem 4 6" xfId="8933" xr:uid="{B319ED5B-AAA3-426D-8812-113DE1482970}"/>
    <cellStyle name="SAPBEXresItem 5" xfId="1967" xr:uid="{00000000-0005-0000-0000-0000BD0E0000}"/>
    <cellStyle name="SAPBEXresItem 5 2" xfId="2737" xr:uid="{00000000-0005-0000-0000-0000BE0E0000}"/>
    <cellStyle name="SAPBEXresItem 5 2 2" xfId="4759" xr:uid="{00000000-0005-0000-0000-0000BF0E0000}"/>
    <cellStyle name="SAPBEXresItem 5 2 2 2" xfId="8248" xr:uid="{00000000-0005-0000-0000-0000BF0E0000}"/>
    <cellStyle name="SAPBEXresItem 5 2 2 2 2" xfId="14993" xr:uid="{17D7ADAB-9C29-4EF8-97C1-576C7D20DC9D}"/>
    <cellStyle name="SAPBEXresItem 5 2 2 3" xfId="11580" xr:uid="{BA9F53E3-F9A9-4098-9FAC-768333087B69}"/>
    <cellStyle name="SAPBEXresItem 5 2 3" xfId="6229" xr:uid="{00000000-0005-0000-0000-0000BE0E0000}"/>
    <cellStyle name="SAPBEXresItem 5 2 3 2" xfId="12980" xr:uid="{02237D68-ACC2-4F71-A98C-D338781F7EFA}"/>
    <cellStyle name="SAPBEXresItem 5 2 4" xfId="9567" xr:uid="{D2399AD9-94E1-452B-B8BE-C697E14F4D89}"/>
    <cellStyle name="SAPBEXresItem 5 3" xfId="3978" xr:uid="{00000000-0005-0000-0000-0000C00E0000}"/>
    <cellStyle name="SAPBEXresItem 5 3 2" xfId="7467" xr:uid="{00000000-0005-0000-0000-0000C00E0000}"/>
    <cellStyle name="SAPBEXresItem 5 3 2 2" xfId="14216" xr:uid="{0C3C2F61-A104-4E83-A916-488328DC8C35}"/>
    <cellStyle name="SAPBEXresItem 5 3 3" xfId="10803" xr:uid="{EFE48EE5-2B34-4385-8169-D0DF3E9BCE11}"/>
    <cellStyle name="SAPBEXresItem 5 4" xfId="4237" xr:uid="{00000000-0005-0000-0000-0000C10E0000}"/>
    <cellStyle name="SAPBEXresItem 5 4 2" xfId="7726" xr:uid="{00000000-0005-0000-0000-0000C10E0000}"/>
    <cellStyle name="SAPBEXresItem 5 4 2 2" xfId="14473" xr:uid="{AE4EB144-4C43-4CE8-814F-38993E48ADE2}"/>
    <cellStyle name="SAPBEXresItem 5 4 3" xfId="11060" xr:uid="{495E6042-2E41-4AF5-8589-E969FDA0E85D}"/>
    <cellStyle name="SAPBEXresItem 5 5" xfId="5552" xr:uid="{00000000-0005-0000-0000-0000BD0E0000}"/>
    <cellStyle name="SAPBEXresItem 5 5 2" xfId="12307" xr:uid="{2ED251CD-BF0B-4671-9D76-8D76CBFC54A6}"/>
    <cellStyle name="SAPBEXresItem 5 6" xfId="8895" xr:uid="{313CDBDB-3AB5-4F55-AA3C-59257A252C0D}"/>
    <cellStyle name="SAPBEXresItem 6" xfId="2354" xr:uid="{00000000-0005-0000-0000-0000C20E0000}"/>
    <cellStyle name="SAPBEXresItem 6 2" xfId="4389" xr:uid="{00000000-0005-0000-0000-0000C30E0000}"/>
    <cellStyle name="SAPBEXresItem 6 2 2" xfId="7878" xr:uid="{00000000-0005-0000-0000-0000C30E0000}"/>
    <cellStyle name="SAPBEXresItem 6 2 2 2" xfId="14623" xr:uid="{E5462E78-B8B7-477E-A557-DB27A3AE67D6}"/>
    <cellStyle name="SAPBEXresItem 6 2 3" xfId="11210" xr:uid="{3F33C81F-BFEB-4A59-87D7-B072019E91A5}"/>
    <cellStyle name="SAPBEXresItem 6 3" xfId="5855" xr:uid="{00000000-0005-0000-0000-0000C20E0000}"/>
    <cellStyle name="SAPBEXresItem 6 3 2" xfId="12606" xr:uid="{D4FAA75B-894B-4D71-8EB7-13EBFE132054}"/>
    <cellStyle name="SAPBEXresItem 6 4" xfId="9193" xr:uid="{9948CACD-8AA5-4ECE-AC4A-81E13C79EC1B}"/>
    <cellStyle name="SAPBEXresItem 7" xfId="3547" xr:uid="{00000000-0005-0000-0000-0000C40E0000}"/>
    <cellStyle name="SAPBEXresItem 7 2" xfId="7036" xr:uid="{00000000-0005-0000-0000-0000C40E0000}"/>
    <cellStyle name="SAPBEXresItem 7 2 2" xfId="13786" xr:uid="{459D28A5-755F-484B-BECC-5A6AFBED5B86}"/>
    <cellStyle name="SAPBEXresItem 7 3" xfId="10373" xr:uid="{65159A67-174E-4DE4-959C-9973C03C0084}"/>
    <cellStyle name="SAPBEXresItem 8" xfId="4192" xr:uid="{00000000-0005-0000-0000-0000C50E0000}"/>
    <cellStyle name="SAPBEXresItem 8 2" xfId="7681" xr:uid="{00000000-0005-0000-0000-0000C50E0000}"/>
    <cellStyle name="SAPBEXresItem 8 2 2" xfId="14429" xr:uid="{C9F89DFA-11B8-43A7-A925-12ED006EDAC6}"/>
    <cellStyle name="SAPBEXresItem 8 3" xfId="11016" xr:uid="{B8B0C36E-CDFE-4A59-97F2-4EFEA1389844}"/>
    <cellStyle name="SAPBEXresItem 9" xfId="5170" xr:uid="{00000000-0005-0000-0000-0000AD0E0000}"/>
    <cellStyle name="SAPBEXresItem 9 2" xfId="11933" xr:uid="{27A0ADEA-3E90-47FF-9CC9-E59323F474FA}"/>
    <cellStyle name="SAPBEXresItemX" xfId="1453" xr:uid="{00000000-0005-0000-0000-0000C60E0000}"/>
    <cellStyle name="SAPBEXresItemX 2" xfId="2104" xr:uid="{00000000-0005-0000-0000-0000C70E0000}"/>
    <cellStyle name="SAPBEXresItemX 2 2" xfId="2871" xr:uid="{00000000-0005-0000-0000-0000C80E0000}"/>
    <cellStyle name="SAPBEXresItemX 2 2 2" xfId="4891" xr:uid="{00000000-0005-0000-0000-0000C90E0000}"/>
    <cellStyle name="SAPBEXresItemX 2 2 2 2" xfId="8380" xr:uid="{00000000-0005-0000-0000-0000C90E0000}"/>
    <cellStyle name="SAPBEXresItemX 2 2 2 2 2" xfId="15125" xr:uid="{80B9419B-7DD0-4E2E-B5C5-B06EF72FB38C}"/>
    <cellStyle name="SAPBEXresItemX 2 2 2 3" xfId="11712" xr:uid="{91E1AAC8-6366-4AF9-9B48-A80302948137}"/>
    <cellStyle name="SAPBEXresItemX 2 2 3" xfId="6360" xr:uid="{00000000-0005-0000-0000-0000C80E0000}"/>
    <cellStyle name="SAPBEXresItemX 2 2 3 2" xfId="13111" xr:uid="{555BE53A-2E1A-4F82-841C-574C0A59C507}"/>
    <cellStyle name="SAPBEXresItemX 2 2 4" xfId="9698" xr:uid="{BE0CAC1F-FACC-4703-9C72-BCEBEB88CDDF}"/>
    <cellStyle name="SAPBEXresItemX 2 3" xfId="4112" xr:uid="{00000000-0005-0000-0000-0000CA0E0000}"/>
    <cellStyle name="SAPBEXresItemX 2 3 2" xfId="7601" xr:uid="{00000000-0005-0000-0000-0000CA0E0000}"/>
    <cellStyle name="SAPBEXresItemX 2 3 2 2" xfId="14350" xr:uid="{A4CF07B6-F0B2-476C-9410-8BD9556F1E85}"/>
    <cellStyle name="SAPBEXresItemX 2 3 3" xfId="10937" xr:uid="{073D9790-1A68-48AA-8365-6DD7ADDB2114}"/>
    <cellStyle name="SAPBEXresItemX 2 4" xfId="3250" xr:uid="{00000000-0005-0000-0000-0000CB0E0000}"/>
    <cellStyle name="SAPBEXresItemX 2 4 2" xfId="6739" xr:uid="{00000000-0005-0000-0000-0000CB0E0000}"/>
    <cellStyle name="SAPBEXresItemX 2 4 2 2" xfId="13489" xr:uid="{CC874F64-24A2-4510-9E89-19292FD05072}"/>
    <cellStyle name="SAPBEXresItemX 2 4 3" xfId="10076" xr:uid="{84710F3B-9622-49DA-B246-E05B50FC9DFF}"/>
    <cellStyle name="SAPBEXresItemX 2 5" xfId="5683" xr:uid="{00000000-0005-0000-0000-0000C70E0000}"/>
    <cellStyle name="SAPBEXresItemX 2 5 2" xfId="12438" xr:uid="{1062BC0E-E4EA-4DB9-849A-185CD3B2AA39}"/>
    <cellStyle name="SAPBEXresItemX 2 6" xfId="9026" xr:uid="{3819E218-9B94-4A25-AA12-E3BA89CC3CAF}"/>
    <cellStyle name="SAPBEXresItemX 3" xfId="1895" xr:uid="{00000000-0005-0000-0000-0000CC0E0000}"/>
    <cellStyle name="SAPBEXresItemX 3 2" xfId="2665" xr:uid="{00000000-0005-0000-0000-0000CD0E0000}"/>
    <cellStyle name="SAPBEXresItemX 3 2 2" xfId="4687" xr:uid="{00000000-0005-0000-0000-0000CE0E0000}"/>
    <cellStyle name="SAPBEXresItemX 3 2 2 2" xfId="8176" xr:uid="{00000000-0005-0000-0000-0000CE0E0000}"/>
    <cellStyle name="SAPBEXresItemX 3 2 2 2 2" xfId="14921" xr:uid="{2B76016F-8675-4DE1-8E12-880A8497609D}"/>
    <cellStyle name="SAPBEXresItemX 3 2 2 3" xfId="11508" xr:uid="{8DD85056-E9B9-4474-8566-524130F3A364}"/>
    <cellStyle name="SAPBEXresItemX 3 2 3" xfId="6157" xr:uid="{00000000-0005-0000-0000-0000CD0E0000}"/>
    <cellStyle name="SAPBEXresItemX 3 2 3 2" xfId="12908" xr:uid="{A2763F65-8FF8-4B9D-B19D-A1F5C7F5851D}"/>
    <cellStyle name="SAPBEXresItemX 3 2 4" xfId="9495" xr:uid="{C4F3CF75-289D-4742-A42C-A30D829BD31B}"/>
    <cellStyle name="SAPBEXresItemX 3 3" xfId="3906" xr:uid="{00000000-0005-0000-0000-0000CF0E0000}"/>
    <cellStyle name="SAPBEXresItemX 3 3 2" xfId="7395" xr:uid="{00000000-0005-0000-0000-0000CF0E0000}"/>
    <cellStyle name="SAPBEXresItemX 3 3 2 2" xfId="14144" xr:uid="{9CB7C9C2-82A9-440D-A2D2-F727915B36A9}"/>
    <cellStyle name="SAPBEXresItemX 3 3 3" xfId="10731" xr:uid="{1DE719FA-2A72-4A7C-A08B-20BE5EBBE2FE}"/>
    <cellStyle name="SAPBEXresItemX 3 4" xfId="3491" xr:uid="{00000000-0005-0000-0000-0000D00E0000}"/>
    <cellStyle name="SAPBEXresItemX 3 4 2" xfId="6980" xr:uid="{00000000-0005-0000-0000-0000D00E0000}"/>
    <cellStyle name="SAPBEXresItemX 3 4 2 2" xfId="13730" xr:uid="{22EC24BA-7186-4C8B-B41E-BCB45A94F244}"/>
    <cellStyle name="SAPBEXresItemX 3 4 3" xfId="10317" xr:uid="{0537F5CC-D1D2-4F31-9D8B-6593ADA4BAF6}"/>
    <cellStyle name="SAPBEXresItemX 3 5" xfId="5480" xr:uid="{00000000-0005-0000-0000-0000CC0E0000}"/>
    <cellStyle name="SAPBEXresItemX 3 5 2" xfId="12235" xr:uid="{A682C415-E2D5-4281-9C91-088E6E35193D}"/>
    <cellStyle name="SAPBEXresItemX 3 6" xfId="8823" xr:uid="{3CAD6A53-955C-44B9-8BB7-57D32E59B63C}"/>
    <cellStyle name="SAPBEXresItemX 4" xfId="1720" xr:uid="{00000000-0005-0000-0000-0000D10E0000}"/>
    <cellStyle name="SAPBEXresItemX 4 2" xfId="2490" xr:uid="{00000000-0005-0000-0000-0000D20E0000}"/>
    <cellStyle name="SAPBEXresItemX 4 2 2" xfId="4513" xr:uid="{00000000-0005-0000-0000-0000D30E0000}"/>
    <cellStyle name="SAPBEXresItemX 4 2 2 2" xfId="8002" xr:uid="{00000000-0005-0000-0000-0000D30E0000}"/>
    <cellStyle name="SAPBEXresItemX 4 2 2 2 2" xfId="14747" xr:uid="{6E89E1E6-3AE7-43F1-936B-DC7234CB4C49}"/>
    <cellStyle name="SAPBEXresItemX 4 2 2 3" xfId="11334" xr:uid="{9DBCA55C-2CEA-4EDB-91CF-F0142AA1F236}"/>
    <cellStyle name="SAPBEXresItemX 4 2 3" xfId="5983" xr:uid="{00000000-0005-0000-0000-0000D20E0000}"/>
    <cellStyle name="SAPBEXresItemX 4 2 3 2" xfId="12734" xr:uid="{E24750E8-21B6-4EBF-A6BD-ADCBAE72E390}"/>
    <cellStyle name="SAPBEXresItemX 4 2 4" xfId="9321" xr:uid="{0377F60C-C77B-464F-872E-C30224516635}"/>
    <cellStyle name="SAPBEXresItemX 4 3" xfId="3732" xr:uid="{00000000-0005-0000-0000-0000D40E0000}"/>
    <cellStyle name="SAPBEXresItemX 4 3 2" xfId="7221" xr:uid="{00000000-0005-0000-0000-0000D40E0000}"/>
    <cellStyle name="SAPBEXresItemX 4 3 2 2" xfId="13970" xr:uid="{D7B1948C-38E7-4476-8818-FFE9A6B19D09}"/>
    <cellStyle name="SAPBEXresItemX 4 3 3" xfId="10557" xr:uid="{87F241A4-DA0D-47CE-AC5E-032B18F233DE}"/>
    <cellStyle name="SAPBEXresItemX 4 4" xfId="3068" xr:uid="{00000000-0005-0000-0000-0000D50E0000}"/>
    <cellStyle name="SAPBEXresItemX 4 4 2" xfId="6557" xr:uid="{00000000-0005-0000-0000-0000D50E0000}"/>
    <cellStyle name="SAPBEXresItemX 4 4 2 2" xfId="13307" xr:uid="{71CBD51F-FCC9-4E7A-B38A-9FB1AE680B31}"/>
    <cellStyle name="SAPBEXresItemX 4 4 3" xfId="9894" xr:uid="{A79D8659-C4D9-4319-9B38-7D28E64FE438}"/>
    <cellStyle name="SAPBEXresItemX 4 5" xfId="5306" xr:uid="{00000000-0005-0000-0000-0000D10E0000}"/>
    <cellStyle name="SAPBEXresItemX 4 5 2" xfId="12061" xr:uid="{9C75FADF-3D8D-44DD-AD42-C1D875937E77}"/>
    <cellStyle name="SAPBEXresItemX 4 6" xfId="8649" xr:uid="{30176A4E-1049-44F0-B6A5-659521092CEA}"/>
    <cellStyle name="SAPBEXresItemX 5" xfId="1753" xr:uid="{00000000-0005-0000-0000-0000D60E0000}"/>
    <cellStyle name="SAPBEXresItemX 5 2" xfId="2523" xr:uid="{00000000-0005-0000-0000-0000D70E0000}"/>
    <cellStyle name="SAPBEXresItemX 5 2 2" xfId="4546" xr:uid="{00000000-0005-0000-0000-0000D80E0000}"/>
    <cellStyle name="SAPBEXresItemX 5 2 2 2" xfId="8035" xr:uid="{00000000-0005-0000-0000-0000D80E0000}"/>
    <cellStyle name="SAPBEXresItemX 5 2 2 2 2" xfId="14780" xr:uid="{603A62C7-1FC8-4AB1-9FC4-4AC8468130A4}"/>
    <cellStyle name="SAPBEXresItemX 5 2 2 3" xfId="11367" xr:uid="{83FCD60E-4DF9-4F07-BF4B-6499EB42F99A}"/>
    <cellStyle name="SAPBEXresItemX 5 2 3" xfId="6016" xr:uid="{00000000-0005-0000-0000-0000D70E0000}"/>
    <cellStyle name="SAPBEXresItemX 5 2 3 2" xfId="12767" xr:uid="{DDEC5D36-9ABA-4122-9134-384D8A3E828A}"/>
    <cellStyle name="SAPBEXresItemX 5 2 4" xfId="9354" xr:uid="{36CEC76E-AC80-4A45-93D5-4108D76FEF2D}"/>
    <cellStyle name="SAPBEXresItemX 5 3" xfId="3765" xr:uid="{00000000-0005-0000-0000-0000D90E0000}"/>
    <cellStyle name="SAPBEXresItemX 5 3 2" xfId="7254" xr:uid="{00000000-0005-0000-0000-0000D90E0000}"/>
    <cellStyle name="SAPBEXresItemX 5 3 2 2" xfId="14003" xr:uid="{E2B5D1E7-CD5A-406A-90F5-0BD8D833D26E}"/>
    <cellStyle name="SAPBEXresItemX 5 3 3" xfId="10590" xr:uid="{455CEA04-8E09-4087-BB35-B9635FA422EC}"/>
    <cellStyle name="SAPBEXresItemX 5 4" xfId="3154" xr:uid="{00000000-0005-0000-0000-0000DA0E0000}"/>
    <cellStyle name="SAPBEXresItemX 5 4 2" xfId="6643" xr:uid="{00000000-0005-0000-0000-0000DA0E0000}"/>
    <cellStyle name="SAPBEXresItemX 5 4 2 2" xfId="13393" xr:uid="{5458629E-D286-4AF9-9206-D715F5E83A35}"/>
    <cellStyle name="SAPBEXresItemX 5 4 3" xfId="9980" xr:uid="{0DFA20F7-2650-4B5C-8A82-EBCACB477667}"/>
    <cellStyle name="SAPBEXresItemX 5 5" xfId="5339" xr:uid="{00000000-0005-0000-0000-0000D60E0000}"/>
    <cellStyle name="SAPBEXresItemX 5 5 2" xfId="12094" xr:uid="{835C056A-55C1-44A3-A333-81EDB272E6CB}"/>
    <cellStyle name="SAPBEXresItemX 5 6" xfId="8682" xr:uid="{E05A14A2-A1EB-4644-ADAF-E194076B76F7}"/>
    <cellStyle name="SAPBEXresItemX 6" xfId="2355" xr:uid="{00000000-0005-0000-0000-0000DB0E0000}"/>
    <cellStyle name="SAPBEXresItemX 6 2" xfId="4390" xr:uid="{00000000-0005-0000-0000-0000DC0E0000}"/>
    <cellStyle name="SAPBEXresItemX 6 2 2" xfId="7879" xr:uid="{00000000-0005-0000-0000-0000DC0E0000}"/>
    <cellStyle name="SAPBEXresItemX 6 2 2 2" xfId="14624" xr:uid="{DB508816-30F8-4E0C-ADCA-8394DBF67541}"/>
    <cellStyle name="SAPBEXresItemX 6 2 3" xfId="11211" xr:uid="{00A346D4-0464-49FC-9C71-ADFFC361FD41}"/>
    <cellStyle name="SAPBEXresItemX 6 3" xfId="5856" xr:uid="{00000000-0005-0000-0000-0000DB0E0000}"/>
    <cellStyle name="SAPBEXresItemX 6 3 2" xfId="12607" xr:uid="{F17F3221-5815-49FD-B06B-E19ADEC3B783}"/>
    <cellStyle name="SAPBEXresItemX 6 4" xfId="9194" xr:uid="{61DF0B6D-0CCF-4F13-AC8F-17D8C847C954}"/>
    <cellStyle name="SAPBEXresItemX 7" xfId="3548" xr:uid="{00000000-0005-0000-0000-0000DD0E0000}"/>
    <cellStyle name="SAPBEXresItemX 7 2" xfId="7037" xr:uid="{00000000-0005-0000-0000-0000DD0E0000}"/>
    <cellStyle name="SAPBEXresItemX 7 2 2" xfId="13787" xr:uid="{7DBD3300-61A2-47C6-A5F9-992AECFDDB7D}"/>
    <cellStyle name="SAPBEXresItemX 7 3" xfId="10374" xr:uid="{9114B0C9-07A6-4A06-8E4F-9851789B4BED}"/>
    <cellStyle name="SAPBEXresItemX 8" xfId="2950" xr:uid="{00000000-0005-0000-0000-0000DE0E0000}"/>
    <cellStyle name="SAPBEXresItemX 8 2" xfId="6439" xr:uid="{00000000-0005-0000-0000-0000DE0E0000}"/>
    <cellStyle name="SAPBEXresItemX 8 2 2" xfId="13190" xr:uid="{4D4156F5-1C7D-4828-9A89-716EE9D4626F}"/>
    <cellStyle name="SAPBEXresItemX 8 3" xfId="9777" xr:uid="{8FFD287F-933B-408B-B948-BFE4FE8F9971}"/>
    <cellStyle name="SAPBEXresItemX 9" xfId="5171" xr:uid="{00000000-0005-0000-0000-0000C60E0000}"/>
    <cellStyle name="SAPBEXresItemX 9 2" xfId="11934" xr:uid="{F7825C7A-818D-4448-8FCC-D599C3910A69}"/>
    <cellStyle name="SAPBEXstdData" xfId="1454" xr:uid="{00000000-0005-0000-0000-0000DF0E0000}"/>
    <cellStyle name="SAPBEXstdData 2" xfId="2105" xr:uid="{00000000-0005-0000-0000-0000E00E0000}"/>
    <cellStyle name="SAPBEXstdData 2 2" xfId="2872" xr:uid="{00000000-0005-0000-0000-0000E10E0000}"/>
    <cellStyle name="SAPBEXstdData 2 2 2" xfId="4892" xr:uid="{00000000-0005-0000-0000-0000E20E0000}"/>
    <cellStyle name="SAPBEXstdData 2 2 2 2" xfId="8381" xr:uid="{00000000-0005-0000-0000-0000E20E0000}"/>
    <cellStyle name="SAPBEXstdData 2 2 2 2 2" xfId="15126" xr:uid="{BB813118-634E-41EA-8ACE-9429847A33BC}"/>
    <cellStyle name="SAPBEXstdData 2 2 2 3" xfId="11713" xr:uid="{D47255E1-9248-47CB-BDB4-4C755925018E}"/>
    <cellStyle name="SAPBEXstdData 2 2 3" xfId="6361" xr:uid="{00000000-0005-0000-0000-0000E10E0000}"/>
    <cellStyle name="SAPBEXstdData 2 2 3 2" xfId="13112" xr:uid="{72184071-C1AE-4809-9E74-92CCCE97D96B}"/>
    <cellStyle name="SAPBEXstdData 2 2 4" xfId="9699" xr:uid="{1583ACBC-5850-41D9-84EC-93D28103B549}"/>
    <cellStyle name="SAPBEXstdData 2 3" xfId="4113" xr:uid="{00000000-0005-0000-0000-0000E30E0000}"/>
    <cellStyle name="SAPBEXstdData 2 3 2" xfId="7602" xr:uid="{00000000-0005-0000-0000-0000E30E0000}"/>
    <cellStyle name="SAPBEXstdData 2 3 2 2" xfId="14351" xr:uid="{1EE907C0-6EFF-423E-8710-278127E74A61}"/>
    <cellStyle name="SAPBEXstdData 2 3 3" xfId="10938" xr:uid="{EC49C110-212E-43BA-98F2-D00FE58E004E}"/>
    <cellStyle name="SAPBEXstdData 2 4" xfId="3128" xr:uid="{00000000-0005-0000-0000-0000E40E0000}"/>
    <cellStyle name="SAPBEXstdData 2 4 2" xfId="6617" xr:uid="{00000000-0005-0000-0000-0000E40E0000}"/>
    <cellStyle name="SAPBEXstdData 2 4 2 2" xfId="13367" xr:uid="{3E7981BF-B5D5-48EA-913F-CB63F2AE352E}"/>
    <cellStyle name="SAPBEXstdData 2 4 3" xfId="9954" xr:uid="{4905DC67-741F-4471-8EA0-CAC3830B5880}"/>
    <cellStyle name="SAPBEXstdData 2 5" xfId="5684" xr:uid="{00000000-0005-0000-0000-0000E00E0000}"/>
    <cellStyle name="SAPBEXstdData 2 5 2" xfId="12439" xr:uid="{984C5DEA-B809-449A-A2CE-189AC278E804}"/>
    <cellStyle name="SAPBEXstdData 2 6" xfId="9027" xr:uid="{AE990A2D-5589-40D5-A392-9A2D4C1BC3FA}"/>
    <cellStyle name="SAPBEXstdData 3" xfId="1811" xr:uid="{00000000-0005-0000-0000-0000E50E0000}"/>
    <cellStyle name="SAPBEXstdData 3 2" xfId="2581" xr:uid="{00000000-0005-0000-0000-0000E60E0000}"/>
    <cellStyle name="SAPBEXstdData 3 2 2" xfId="4604" xr:uid="{00000000-0005-0000-0000-0000E70E0000}"/>
    <cellStyle name="SAPBEXstdData 3 2 2 2" xfId="8093" xr:uid="{00000000-0005-0000-0000-0000E70E0000}"/>
    <cellStyle name="SAPBEXstdData 3 2 2 2 2" xfId="14838" xr:uid="{8D1E7DD5-4098-4CE1-9ABA-173F687E9E9D}"/>
    <cellStyle name="SAPBEXstdData 3 2 2 3" xfId="11425" xr:uid="{7EAF3E4B-476D-4D83-992B-BC7323D67933}"/>
    <cellStyle name="SAPBEXstdData 3 2 3" xfId="6073" xr:uid="{00000000-0005-0000-0000-0000E60E0000}"/>
    <cellStyle name="SAPBEXstdData 3 2 3 2" xfId="12824" xr:uid="{B5EFFCEC-540D-4E0A-958E-BE90FC128129}"/>
    <cellStyle name="SAPBEXstdData 3 2 4" xfId="9411" xr:uid="{F2BA1082-09C6-400E-AADC-35A032D74043}"/>
    <cellStyle name="SAPBEXstdData 3 3" xfId="3823" xr:uid="{00000000-0005-0000-0000-0000E80E0000}"/>
    <cellStyle name="SAPBEXstdData 3 3 2" xfId="7312" xr:uid="{00000000-0005-0000-0000-0000E80E0000}"/>
    <cellStyle name="SAPBEXstdData 3 3 2 2" xfId="14061" xr:uid="{0E24EFB7-7A9F-4412-95BE-410930CD3999}"/>
    <cellStyle name="SAPBEXstdData 3 3 3" xfId="10648" xr:uid="{438BC50C-F241-4209-B58C-F237BB9C4C45}"/>
    <cellStyle name="SAPBEXstdData 3 4" xfId="2983" xr:uid="{00000000-0005-0000-0000-0000E90E0000}"/>
    <cellStyle name="SAPBEXstdData 3 4 2" xfId="6472" xr:uid="{00000000-0005-0000-0000-0000E90E0000}"/>
    <cellStyle name="SAPBEXstdData 3 4 2 2" xfId="13222" xr:uid="{0F3DA859-60CD-4CE9-B5E8-6BC5AF6655B8}"/>
    <cellStyle name="SAPBEXstdData 3 4 3" xfId="9809" xr:uid="{109BF33E-2C21-40E5-91D0-1C67238BC88F}"/>
    <cellStyle name="SAPBEXstdData 3 5" xfId="5396" xr:uid="{00000000-0005-0000-0000-0000E50E0000}"/>
    <cellStyle name="SAPBEXstdData 3 5 2" xfId="12151" xr:uid="{98DBD794-C434-4044-80D7-C4BD97CAA61C}"/>
    <cellStyle name="SAPBEXstdData 3 6" xfId="8739" xr:uid="{C3389D01-06FC-4E36-AC31-825EDC276557}"/>
    <cellStyle name="SAPBEXstdData 4" xfId="1688" xr:uid="{00000000-0005-0000-0000-0000EA0E0000}"/>
    <cellStyle name="SAPBEXstdData 4 2" xfId="2458" xr:uid="{00000000-0005-0000-0000-0000EB0E0000}"/>
    <cellStyle name="SAPBEXstdData 4 2 2" xfId="4481" xr:uid="{00000000-0005-0000-0000-0000EC0E0000}"/>
    <cellStyle name="SAPBEXstdData 4 2 2 2" xfId="7970" xr:uid="{00000000-0005-0000-0000-0000EC0E0000}"/>
    <cellStyle name="SAPBEXstdData 4 2 2 2 2" xfId="14715" xr:uid="{BC374678-7FD8-45B8-AC85-FFDC1CDF9492}"/>
    <cellStyle name="SAPBEXstdData 4 2 2 3" xfId="11302" xr:uid="{4B786B2C-B565-48AB-A4FE-CD26B008AA3E}"/>
    <cellStyle name="SAPBEXstdData 4 2 3" xfId="5951" xr:uid="{00000000-0005-0000-0000-0000EB0E0000}"/>
    <cellStyle name="SAPBEXstdData 4 2 3 2" xfId="12702" xr:uid="{12D07352-ACE0-47D6-BBC9-59B80B807E2C}"/>
    <cellStyle name="SAPBEXstdData 4 2 4" xfId="9289" xr:uid="{2795440E-5D6B-4CD1-A79A-C04C36EB0080}"/>
    <cellStyle name="SAPBEXstdData 4 3" xfId="3700" xr:uid="{00000000-0005-0000-0000-0000ED0E0000}"/>
    <cellStyle name="SAPBEXstdData 4 3 2" xfId="7189" xr:uid="{00000000-0005-0000-0000-0000ED0E0000}"/>
    <cellStyle name="SAPBEXstdData 4 3 2 2" xfId="13938" xr:uid="{2F569E40-1841-4BBE-8169-FBE72A32FBC1}"/>
    <cellStyle name="SAPBEXstdData 4 3 3" xfId="10525" xr:uid="{DCB182FD-2555-41DB-81A1-03D581FB86D1}"/>
    <cellStyle name="SAPBEXstdData 4 4" xfId="3364" xr:uid="{00000000-0005-0000-0000-0000EE0E0000}"/>
    <cellStyle name="SAPBEXstdData 4 4 2" xfId="6853" xr:uid="{00000000-0005-0000-0000-0000EE0E0000}"/>
    <cellStyle name="SAPBEXstdData 4 4 2 2" xfId="13603" xr:uid="{0F210226-0060-4A6A-A51B-56752F5C98D6}"/>
    <cellStyle name="SAPBEXstdData 4 4 3" xfId="10190" xr:uid="{25DB226D-2E18-4AE3-BEEC-E5499E95D8B2}"/>
    <cellStyle name="SAPBEXstdData 4 5" xfId="5274" xr:uid="{00000000-0005-0000-0000-0000EA0E0000}"/>
    <cellStyle name="SAPBEXstdData 4 5 2" xfId="12029" xr:uid="{33F6B354-AFAB-40C1-B17C-21FC2CE944F4}"/>
    <cellStyle name="SAPBEXstdData 4 6" xfId="8617" xr:uid="{854560C8-E9F7-4ED9-81F0-C5FEFEF56C9A}"/>
    <cellStyle name="SAPBEXstdData 5" xfId="1767" xr:uid="{00000000-0005-0000-0000-0000EF0E0000}"/>
    <cellStyle name="SAPBEXstdData 5 2" xfId="2537" xr:uid="{00000000-0005-0000-0000-0000F00E0000}"/>
    <cellStyle name="SAPBEXstdData 5 2 2" xfId="4560" xr:uid="{00000000-0005-0000-0000-0000F10E0000}"/>
    <cellStyle name="SAPBEXstdData 5 2 2 2" xfId="8049" xr:uid="{00000000-0005-0000-0000-0000F10E0000}"/>
    <cellStyle name="SAPBEXstdData 5 2 2 2 2" xfId="14794" xr:uid="{A845C6D3-95E3-4C86-86BF-BD16EF0E7EDE}"/>
    <cellStyle name="SAPBEXstdData 5 2 2 3" xfId="11381" xr:uid="{2CE905C0-89F0-4C24-9901-A7FB26F61D2F}"/>
    <cellStyle name="SAPBEXstdData 5 2 3" xfId="6030" xr:uid="{00000000-0005-0000-0000-0000F00E0000}"/>
    <cellStyle name="SAPBEXstdData 5 2 3 2" xfId="12781" xr:uid="{DF4F89C0-B5F3-4C81-A2BC-D9551784ACF3}"/>
    <cellStyle name="SAPBEXstdData 5 2 4" xfId="9368" xr:uid="{5685BEF7-560D-4F71-8327-5919B074DE04}"/>
    <cellStyle name="SAPBEXstdData 5 3" xfId="3779" xr:uid="{00000000-0005-0000-0000-0000F20E0000}"/>
    <cellStyle name="SAPBEXstdData 5 3 2" xfId="7268" xr:uid="{00000000-0005-0000-0000-0000F20E0000}"/>
    <cellStyle name="SAPBEXstdData 5 3 2 2" xfId="14017" xr:uid="{384BC4B9-215F-43F2-A57A-06FB73DEBD1B}"/>
    <cellStyle name="SAPBEXstdData 5 3 3" xfId="10604" xr:uid="{8B97A259-58E7-47E6-85CE-517957FEF892}"/>
    <cellStyle name="SAPBEXstdData 5 4" xfId="3120" xr:uid="{00000000-0005-0000-0000-0000F30E0000}"/>
    <cellStyle name="SAPBEXstdData 5 4 2" xfId="6609" xr:uid="{00000000-0005-0000-0000-0000F30E0000}"/>
    <cellStyle name="SAPBEXstdData 5 4 2 2" xfId="13359" xr:uid="{0C287C86-DE8E-4464-8F9B-33D78C4492E9}"/>
    <cellStyle name="SAPBEXstdData 5 4 3" xfId="9946" xr:uid="{E51FC543-761A-4168-B6C7-F8A1BC626505}"/>
    <cellStyle name="SAPBEXstdData 5 5" xfId="5353" xr:uid="{00000000-0005-0000-0000-0000EF0E0000}"/>
    <cellStyle name="SAPBEXstdData 5 5 2" xfId="12108" xr:uid="{C31DA93C-50C7-49FC-9DAC-0DC27BDB5AC9}"/>
    <cellStyle name="SAPBEXstdData 5 6" xfId="8696" xr:uid="{2D71454E-31A0-4032-BE36-86F9A87200E3}"/>
    <cellStyle name="SAPBEXstdData 6" xfId="2356" xr:uid="{00000000-0005-0000-0000-0000F40E0000}"/>
    <cellStyle name="SAPBEXstdData 6 2" xfId="4391" xr:uid="{00000000-0005-0000-0000-0000F50E0000}"/>
    <cellStyle name="SAPBEXstdData 6 2 2" xfId="7880" xr:uid="{00000000-0005-0000-0000-0000F50E0000}"/>
    <cellStyle name="SAPBEXstdData 6 2 2 2" xfId="14625" xr:uid="{0EEC3C71-56EF-4176-854B-6D9485A538F6}"/>
    <cellStyle name="SAPBEXstdData 6 2 3" xfId="11212" xr:uid="{2F3426EC-7B70-4623-9A7C-052FFAC55D4B}"/>
    <cellStyle name="SAPBEXstdData 6 3" xfId="5857" xr:uid="{00000000-0005-0000-0000-0000F40E0000}"/>
    <cellStyle name="SAPBEXstdData 6 3 2" xfId="12608" xr:uid="{0A0B0F2A-8DA1-4640-B296-7A7B0983CF69}"/>
    <cellStyle name="SAPBEXstdData 6 4" xfId="9195" xr:uid="{F24D56FC-FC51-4237-88E0-5585F1B7D327}"/>
    <cellStyle name="SAPBEXstdData 7" xfId="3549" xr:uid="{00000000-0005-0000-0000-0000F60E0000}"/>
    <cellStyle name="SAPBEXstdData 7 2" xfId="7038" xr:uid="{00000000-0005-0000-0000-0000F60E0000}"/>
    <cellStyle name="SAPBEXstdData 7 2 2" xfId="13788" xr:uid="{E244AF7D-9591-4DF7-A96F-BA1FE891DD93}"/>
    <cellStyle name="SAPBEXstdData 7 3" xfId="10375" xr:uid="{BBD7F9C0-4C60-4EC1-A3D4-341408A588D0}"/>
    <cellStyle name="SAPBEXstdData 8" xfId="3392" xr:uid="{00000000-0005-0000-0000-0000F70E0000}"/>
    <cellStyle name="SAPBEXstdData 8 2" xfId="6881" xr:uid="{00000000-0005-0000-0000-0000F70E0000}"/>
    <cellStyle name="SAPBEXstdData 8 2 2" xfId="13631" xr:uid="{2EC6B594-E28B-49E5-9485-19CA14F1BB85}"/>
    <cellStyle name="SAPBEXstdData 8 3" xfId="10218" xr:uid="{3B866F73-1C14-474F-9215-71043548BF34}"/>
    <cellStyle name="SAPBEXstdData 9" xfId="5172" xr:uid="{00000000-0005-0000-0000-0000DF0E0000}"/>
    <cellStyle name="SAPBEXstdData 9 2" xfId="11935" xr:uid="{5C9D9760-A20A-483C-A949-5D008801C7FE}"/>
    <cellStyle name="SAPBEXstdDataEmph" xfId="1455" xr:uid="{00000000-0005-0000-0000-0000F80E0000}"/>
    <cellStyle name="SAPBEXstdDataEmph 2" xfId="2106" xr:uid="{00000000-0005-0000-0000-0000F90E0000}"/>
    <cellStyle name="SAPBEXstdDataEmph 2 2" xfId="2873" xr:uid="{00000000-0005-0000-0000-0000FA0E0000}"/>
    <cellStyle name="SAPBEXstdDataEmph 2 2 2" xfId="4893" xr:uid="{00000000-0005-0000-0000-0000FB0E0000}"/>
    <cellStyle name="SAPBEXstdDataEmph 2 2 2 2" xfId="8382" xr:uid="{00000000-0005-0000-0000-0000FB0E0000}"/>
    <cellStyle name="SAPBEXstdDataEmph 2 2 2 2 2" xfId="15127" xr:uid="{0A90FE05-EC79-4279-B1DF-EB168EB7D606}"/>
    <cellStyle name="SAPBEXstdDataEmph 2 2 2 3" xfId="11714" xr:uid="{99DF17D2-103B-4A39-B3C1-20D7261F1FE1}"/>
    <cellStyle name="SAPBEXstdDataEmph 2 2 3" xfId="6362" xr:uid="{00000000-0005-0000-0000-0000FA0E0000}"/>
    <cellStyle name="SAPBEXstdDataEmph 2 2 3 2" xfId="13113" xr:uid="{5ACF8E7B-4431-467F-A84E-6ECAA91375BD}"/>
    <cellStyle name="SAPBEXstdDataEmph 2 2 4" xfId="9700" xr:uid="{714D58B7-15FF-4A85-9D1F-0D572C877981}"/>
    <cellStyle name="SAPBEXstdDataEmph 2 3" xfId="4114" xr:uid="{00000000-0005-0000-0000-0000FC0E0000}"/>
    <cellStyle name="SAPBEXstdDataEmph 2 3 2" xfId="7603" xr:uid="{00000000-0005-0000-0000-0000FC0E0000}"/>
    <cellStyle name="SAPBEXstdDataEmph 2 3 2 2" xfId="14352" xr:uid="{50E6CAC4-10B8-4447-B594-B78FDA500686}"/>
    <cellStyle name="SAPBEXstdDataEmph 2 3 3" xfId="10939" xr:uid="{3A09247F-CA0F-4CBA-A3B7-A3E41EB01E3C}"/>
    <cellStyle name="SAPBEXstdDataEmph 2 4" xfId="3249" xr:uid="{00000000-0005-0000-0000-0000FD0E0000}"/>
    <cellStyle name="SAPBEXstdDataEmph 2 4 2" xfId="6738" xr:uid="{00000000-0005-0000-0000-0000FD0E0000}"/>
    <cellStyle name="SAPBEXstdDataEmph 2 4 2 2" xfId="13488" xr:uid="{3E6432F3-68E3-494C-B29E-9725A47550BD}"/>
    <cellStyle name="SAPBEXstdDataEmph 2 4 3" xfId="10075" xr:uid="{19B813D6-4A22-456E-8CF9-36F448B2D9C3}"/>
    <cellStyle name="SAPBEXstdDataEmph 2 5" xfId="5685" xr:uid="{00000000-0005-0000-0000-0000F90E0000}"/>
    <cellStyle name="SAPBEXstdDataEmph 2 5 2" xfId="12440" xr:uid="{B2841888-9C84-4E93-BEE8-7714109D848D}"/>
    <cellStyle name="SAPBEXstdDataEmph 2 6" xfId="9028" xr:uid="{830A4D00-69CC-4A78-835C-6F3C77312FB6}"/>
    <cellStyle name="SAPBEXstdDataEmph 3" xfId="1894" xr:uid="{00000000-0005-0000-0000-0000FE0E0000}"/>
    <cellStyle name="SAPBEXstdDataEmph 3 2" xfId="2664" xr:uid="{00000000-0005-0000-0000-0000FF0E0000}"/>
    <cellStyle name="SAPBEXstdDataEmph 3 2 2" xfId="4686" xr:uid="{00000000-0005-0000-0000-0000000F0000}"/>
    <cellStyle name="SAPBEXstdDataEmph 3 2 2 2" xfId="8175" xr:uid="{00000000-0005-0000-0000-0000000F0000}"/>
    <cellStyle name="SAPBEXstdDataEmph 3 2 2 2 2" xfId="14920" xr:uid="{CB2BA10A-FDAE-407E-8D0F-215D40C355AB}"/>
    <cellStyle name="SAPBEXstdDataEmph 3 2 2 3" xfId="11507" xr:uid="{BDCEED92-749E-4F9A-9CDA-856067373707}"/>
    <cellStyle name="SAPBEXstdDataEmph 3 2 3" xfId="6156" xr:uid="{00000000-0005-0000-0000-0000FF0E0000}"/>
    <cellStyle name="SAPBEXstdDataEmph 3 2 3 2" xfId="12907" xr:uid="{5C6A809D-B5C5-49F2-92A4-391641DE9B06}"/>
    <cellStyle name="SAPBEXstdDataEmph 3 2 4" xfId="9494" xr:uid="{ADE826B8-AB1D-43B0-85A6-8889FF796CB1}"/>
    <cellStyle name="SAPBEXstdDataEmph 3 3" xfId="3905" xr:uid="{00000000-0005-0000-0000-0000010F0000}"/>
    <cellStyle name="SAPBEXstdDataEmph 3 3 2" xfId="7394" xr:uid="{00000000-0005-0000-0000-0000010F0000}"/>
    <cellStyle name="SAPBEXstdDataEmph 3 3 2 2" xfId="14143" xr:uid="{CEF3EFA5-1E2D-40B5-9C24-E3C5530DCDE4}"/>
    <cellStyle name="SAPBEXstdDataEmph 3 3 3" xfId="10730" xr:uid="{41F8FCB1-BA37-4D93-AC3A-7A88DCD3F4C4}"/>
    <cellStyle name="SAPBEXstdDataEmph 3 4" xfId="2980" xr:uid="{00000000-0005-0000-0000-0000020F0000}"/>
    <cellStyle name="SAPBEXstdDataEmph 3 4 2" xfId="6469" xr:uid="{00000000-0005-0000-0000-0000020F0000}"/>
    <cellStyle name="SAPBEXstdDataEmph 3 4 2 2" xfId="13219" xr:uid="{C1DEC775-3EB4-4FB6-9102-DE4FF982355E}"/>
    <cellStyle name="SAPBEXstdDataEmph 3 4 3" xfId="9806" xr:uid="{76264EC6-919F-46E5-AF7F-417B063AC1D6}"/>
    <cellStyle name="SAPBEXstdDataEmph 3 5" xfId="5479" xr:uid="{00000000-0005-0000-0000-0000FE0E0000}"/>
    <cellStyle name="SAPBEXstdDataEmph 3 5 2" xfId="12234" xr:uid="{B965D1B3-3972-48A7-B7B7-2D614F9B8960}"/>
    <cellStyle name="SAPBEXstdDataEmph 3 6" xfId="8822" xr:uid="{610A8B5D-8BE8-4723-91B2-BD52C98C1C4A}"/>
    <cellStyle name="SAPBEXstdDataEmph 4" xfId="2010" xr:uid="{00000000-0005-0000-0000-0000030F0000}"/>
    <cellStyle name="SAPBEXstdDataEmph 4 2" xfId="2777" xr:uid="{00000000-0005-0000-0000-0000040F0000}"/>
    <cellStyle name="SAPBEXstdDataEmph 4 2 2" xfId="4799" xr:uid="{00000000-0005-0000-0000-0000050F0000}"/>
    <cellStyle name="SAPBEXstdDataEmph 4 2 2 2" xfId="8288" xr:uid="{00000000-0005-0000-0000-0000050F0000}"/>
    <cellStyle name="SAPBEXstdDataEmph 4 2 2 2 2" xfId="15033" xr:uid="{2C3763AE-71CF-4F13-AB39-C2ADCDA10F03}"/>
    <cellStyle name="SAPBEXstdDataEmph 4 2 2 3" xfId="11620" xr:uid="{F8287A80-0CA5-469D-B363-80F8B6E66BAB}"/>
    <cellStyle name="SAPBEXstdDataEmph 4 2 3" xfId="6268" xr:uid="{00000000-0005-0000-0000-0000040F0000}"/>
    <cellStyle name="SAPBEXstdDataEmph 4 2 3 2" xfId="13019" xr:uid="{A33F92EC-FF1C-4B2A-B96B-5EC1EA3D4B29}"/>
    <cellStyle name="SAPBEXstdDataEmph 4 2 4" xfId="9606" xr:uid="{1A140EB3-C06B-402A-8A1B-32DA0BD647B9}"/>
    <cellStyle name="SAPBEXstdDataEmph 4 3" xfId="4020" xr:uid="{00000000-0005-0000-0000-0000060F0000}"/>
    <cellStyle name="SAPBEXstdDataEmph 4 3 2" xfId="7509" xr:uid="{00000000-0005-0000-0000-0000060F0000}"/>
    <cellStyle name="SAPBEXstdDataEmph 4 3 2 2" xfId="14258" xr:uid="{CCE9BCF6-5906-4FD9-99A2-21A55A58E6E2}"/>
    <cellStyle name="SAPBEXstdDataEmph 4 3 3" xfId="10845" xr:uid="{642D41C2-9EF8-4C9C-88F7-BDA5B5682715}"/>
    <cellStyle name="SAPBEXstdDataEmph 4 4" xfId="3433" xr:uid="{00000000-0005-0000-0000-0000070F0000}"/>
    <cellStyle name="SAPBEXstdDataEmph 4 4 2" xfId="6922" xr:uid="{00000000-0005-0000-0000-0000070F0000}"/>
    <cellStyle name="SAPBEXstdDataEmph 4 4 2 2" xfId="13672" xr:uid="{D9E9BEB2-0364-40FE-9C80-F9FDEC5FCD73}"/>
    <cellStyle name="SAPBEXstdDataEmph 4 4 3" xfId="10259" xr:uid="{B29C776C-A193-454D-9FF8-D4449F463BBF}"/>
    <cellStyle name="SAPBEXstdDataEmph 4 5" xfId="5591" xr:uid="{00000000-0005-0000-0000-0000030F0000}"/>
    <cellStyle name="SAPBEXstdDataEmph 4 5 2" xfId="12346" xr:uid="{BE53DA4C-4505-4650-B570-F7B375A55962}"/>
    <cellStyle name="SAPBEXstdDataEmph 4 6" xfId="8934" xr:uid="{EFB8A370-249B-4E29-A416-D4844A2117D5}"/>
    <cellStyle name="SAPBEXstdDataEmph 5" xfId="1799" xr:uid="{00000000-0005-0000-0000-0000080F0000}"/>
    <cellStyle name="SAPBEXstdDataEmph 5 2" xfId="2569" xr:uid="{00000000-0005-0000-0000-0000090F0000}"/>
    <cellStyle name="SAPBEXstdDataEmph 5 2 2" xfId="4592" xr:uid="{00000000-0005-0000-0000-00000A0F0000}"/>
    <cellStyle name="SAPBEXstdDataEmph 5 2 2 2" xfId="8081" xr:uid="{00000000-0005-0000-0000-00000A0F0000}"/>
    <cellStyle name="SAPBEXstdDataEmph 5 2 2 2 2" xfId="14826" xr:uid="{3541DF94-CB8B-48DB-A3C6-773AFBFC67F0}"/>
    <cellStyle name="SAPBEXstdDataEmph 5 2 2 3" xfId="11413" xr:uid="{E9B81B63-48C6-4107-A0F1-A7190CFB7D2B}"/>
    <cellStyle name="SAPBEXstdDataEmph 5 2 3" xfId="6061" xr:uid="{00000000-0005-0000-0000-0000090F0000}"/>
    <cellStyle name="SAPBEXstdDataEmph 5 2 3 2" xfId="12812" xr:uid="{00902504-55BE-4F77-BCC9-D32B1482BFA1}"/>
    <cellStyle name="SAPBEXstdDataEmph 5 2 4" xfId="9399" xr:uid="{F6E463C9-634C-4192-B327-7A2B19F7761D}"/>
    <cellStyle name="SAPBEXstdDataEmph 5 3" xfId="3811" xr:uid="{00000000-0005-0000-0000-00000B0F0000}"/>
    <cellStyle name="SAPBEXstdDataEmph 5 3 2" xfId="7300" xr:uid="{00000000-0005-0000-0000-00000B0F0000}"/>
    <cellStyle name="SAPBEXstdDataEmph 5 3 2 2" xfId="14049" xr:uid="{EE4568B4-6A55-4E8C-8A75-2C44208B4690}"/>
    <cellStyle name="SAPBEXstdDataEmph 5 3 3" xfId="10636" xr:uid="{415E3812-25F4-45EA-B9AB-11283A9498E9}"/>
    <cellStyle name="SAPBEXstdDataEmph 5 4" xfId="3038" xr:uid="{00000000-0005-0000-0000-00000C0F0000}"/>
    <cellStyle name="SAPBEXstdDataEmph 5 4 2" xfId="6527" xr:uid="{00000000-0005-0000-0000-00000C0F0000}"/>
    <cellStyle name="SAPBEXstdDataEmph 5 4 2 2" xfId="13277" xr:uid="{0995BE63-8916-4D2C-A250-7791D6A09744}"/>
    <cellStyle name="SAPBEXstdDataEmph 5 4 3" xfId="9864" xr:uid="{31E5F08B-F643-472C-B30A-AD3B449972DB}"/>
    <cellStyle name="SAPBEXstdDataEmph 5 5" xfId="5384" xr:uid="{00000000-0005-0000-0000-0000080F0000}"/>
    <cellStyle name="SAPBEXstdDataEmph 5 5 2" xfId="12139" xr:uid="{C0DC0E4A-69B8-48AE-A216-545D4E7CDC17}"/>
    <cellStyle name="SAPBEXstdDataEmph 5 6" xfId="8727" xr:uid="{4AC1704B-8AB4-496B-A74F-5A1E7558D2DD}"/>
    <cellStyle name="SAPBEXstdDataEmph 6" xfId="2357" xr:uid="{00000000-0005-0000-0000-00000D0F0000}"/>
    <cellStyle name="SAPBEXstdDataEmph 6 2" xfId="4392" xr:uid="{00000000-0005-0000-0000-00000E0F0000}"/>
    <cellStyle name="SAPBEXstdDataEmph 6 2 2" xfId="7881" xr:uid="{00000000-0005-0000-0000-00000E0F0000}"/>
    <cellStyle name="SAPBEXstdDataEmph 6 2 2 2" xfId="14626" xr:uid="{40C84A2D-E367-45BE-8CC4-1A0EC77AC4F6}"/>
    <cellStyle name="SAPBEXstdDataEmph 6 2 3" xfId="11213" xr:uid="{EA335F32-82B3-444B-8EFF-525544E28B40}"/>
    <cellStyle name="SAPBEXstdDataEmph 6 3" xfId="5858" xr:uid="{00000000-0005-0000-0000-00000D0F0000}"/>
    <cellStyle name="SAPBEXstdDataEmph 6 3 2" xfId="12609" xr:uid="{0FA3FED0-B7A0-4E39-B607-ED784E0C0B4A}"/>
    <cellStyle name="SAPBEXstdDataEmph 6 4" xfId="9196" xr:uid="{F203014A-B317-4F95-B18E-068D6689EFC8}"/>
    <cellStyle name="SAPBEXstdDataEmph 7" xfId="3550" xr:uid="{00000000-0005-0000-0000-00000F0F0000}"/>
    <cellStyle name="SAPBEXstdDataEmph 7 2" xfId="7039" xr:uid="{00000000-0005-0000-0000-00000F0F0000}"/>
    <cellStyle name="SAPBEXstdDataEmph 7 2 2" xfId="13789" xr:uid="{21760712-1C46-40B8-AA9F-624647F58A12}"/>
    <cellStyle name="SAPBEXstdDataEmph 7 3" xfId="10376" xr:uid="{9586C92B-43A7-44D5-9DAC-DD8CED45A0CA}"/>
    <cellStyle name="SAPBEXstdDataEmph 8" xfId="3165" xr:uid="{00000000-0005-0000-0000-0000100F0000}"/>
    <cellStyle name="SAPBEXstdDataEmph 8 2" xfId="6654" xr:uid="{00000000-0005-0000-0000-0000100F0000}"/>
    <cellStyle name="SAPBEXstdDataEmph 8 2 2" xfId="13404" xr:uid="{B15C46B7-569E-4A4D-A718-317B0C73E733}"/>
    <cellStyle name="SAPBEXstdDataEmph 8 3" xfId="9991" xr:uid="{F4CCCF59-6107-4CFF-BCE0-6BCF445A93DE}"/>
    <cellStyle name="SAPBEXstdDataEmph 9" xfId="5173" xr:uid="{00000000-0005-0000-0000-0000F80E0000}"/>
    <cellStyle name="SAPBEXstdDataEmph 9 2" xfId="11936" xr:uid="{FD72464A-B99B-4994-9CD5-60AEDBF4FD7E}"/>
    <cellStyle name="SAPBEXstdItem" xfId="1456" xr:uid="{00000000-0005-0000-0000-0000110F0000}"/>
    <cellStyle name="SAPBEXstdItem 2" xfId="2107" xr:uid="{00000000-0005-0000-0000-0000120F0000}"/>
    <cellStyle name="SAPBEXstdItem 2 2" xfId="2874" xr:uid="{00000000-0005-0000-0000-0000130F0000}"/>
    <cellStyle name="SAPBEXstdItem 2 2 2" xfId="4894" xr:uid="{00000000-0005-0000-0000-0000140F0000}"/>
    <cellStyle name="SAPBEXstdItem 2 2 2 2" xfId="8383" xr:uid="{00000000-0005-0000-0000-0000140F0000}"/>
    <cellStyle name="SAPBEXstdItem 2 2 2 2 2" xfId="15128" xr:uid="{307C0047-992E-437A-B556-FE1D4C10BA13}"/>
    <cellStyle name="SAPBEXstdItem 2 2 2 3" xfId="11715" xr:uid="{A98B0A6B-4E18-4D99-8B8E-D1F17B8268CE}"/>
    <cellStyle name="SAPBEXstdItem 2 2 3" xfId="6363" xr:uid="{00000000-0005-0000-0000-0000130F0000}"/>
    <cellStyle name="SAPBEXstdItem 2 2 3 2" xfId="13114" xr:uid="{EF53FE30-AB2B-4FCF-98F2-0AC4F5BAB1FC}"/>
    <cellStyle name="SAPBEXstdItem 2 2 4" xfId="9701" xr:uid="{6042ED1C-BB2F-4958-A9CD-DA4675903B40}"/>
    <cellStyle name="SAPBEXstdItem 2 3" xfId="4115" xr:uid="{00000000-0005-0000-0000-0000150F0000}"/>
    <cellStyle name="SAPBEXstdItem 2 3 2" xfId="7604" xr:uid="{00000000-0005-0000-0000-0000150F0000}"/>
    <cellStyle name="SAPBEXstdItem 2 3 2 2" xfId="14353" xr:uid="{5A534CB4-5A97-4383-88B1-5432508E9420}"/>
    <cellStyle name="SAPBEXstdItem 2 3 3" xfId="10940" xr:uid="{0EE20158-B2ED-4B7A-B77C-0F695D58D268}"/>
    <cellStyle name="SAPBEXstdItem 2 4" xfId="3423" xr:uid="{00000000-0005-0000-0000-0000160F0000}"/>
    <cellStyle name="SAPBEXstdItem 2 4 2" xfId="6912" xr:uid="{00000000-0005-0000-0000-0000160F0000}"/>
    <cellStyle name="SAPBEXstdItem 2 4 2 2" xfId="13662" xr:uid="{C7D3694B-5DD2-4B34-9652-6F6BFCCACF61}"/>
    <cellStyle name="SAPBEXstdItem 2 4 3" xfId="10249" xr:uid="{B8A9E003-8460-48F2-9ACE-2F863217EF0E}"/>
    <cellStyle name="SAPBEXstdItem 2 5" xfId="5686" xr:uid="{00000000-0005-0000-0000-0000120F0000}"/>
    <cellStyle name="SAPBEXstdItem 2 5 2" xfId="12441" xr:uid="{7C2E09A5-ED21-46A4-8E84-8DD0026B2DE8}"/>
    <cellStyle name="SAPBEXstdItem 2 6" xfId="9029" xr:uid="{178A24C8-6E80-4614-A669-817F38BE2D6C}"/>
    <cellStyle name="SAPBEXstdItem 3" xfId="1998" xr:uid="{00000000-0005-0000-0000-0000170F0000}"/>
    <cellStyle name="SAPBEXstdItem 3 2" xfId="2765" xr:uid="{00000000-0005-0000-0000-0000180F0000}"/>
    <cellStyle name="SAPBEXstdItem 3 2 2" xfId="4787" xr:uid="{00000000-0005-0000-0000-0000190F0000}"/>
    <cellStyle name="SAPBEXstdItem 3 2 2 2" xfId="8276" xr:uid="{00000000-0005-0000-0000-0000190F0000}"/>
    <cellStyle name="SAPBEXstdItem 3 2 2 2 2" xfId="15021" xr:uid="{F1BA608F-6504-4772-933C-8B01ACAB1D74}"/>
    <cellStyle name="SAPBEXstdItem 3 2 2 3" xfId="11608" xr:uid="{A76279FD-B172-40B4-8268-CD886FE8266C}"/>
    <cellStyle name="SAPBEXstdItem 3 2 3" xfId="6257" xr:uid="{00000000-0005-0000-0000-0000180F0000}"/>
    <cellStyle name="SAPBEXstdItem 3 2 3 2" xfId="13008" xr:uid="{3C1F3912-543C-4240-BE99-5E6C772ACBA8}"/>
    <cellStyle name="SAPBEXstdItem 3 2 4" xfId="9595" xr:uid="{CCA6A301-0D0B-4C9F-A792-655488833F00}"/>
    <cellStyle name="SAPBEXstdItem 3 3" xfId="4008" xr:uid="{00000000-0005-0000-0000-00001A0F0000}"/>
    <cellStyle name="SAPBEXstdItem 3 3 2" xfId="7497" xr:uid="{00000000-0005-0000-0000-00001A0F0000}"/>
    <cellStyle name="SAPBEXstdItem 3 3 2 2" xfId="14246" xr:uid="{63DC682D-43D4-4EFF-A5D3-16F57B56594D}"/>
    <cellStyle name="SAPBEXstdItem 3 3 3" xfId="10833" xr:uid="{FAADF1C4-31E9-41C0-BBC2-B2D0CF33C99A}"/>
    <cellStyle name="SAPBEXstdItem 3 4" xfId="3434" xr:uid="{00000000-0005-0000-0000-00001B0F0000}"/>
    <cellStyle name="SAPBEXstdItem 3 4 2" xfId="6923" xr:uid="{00000000-0005-0000-0000-00001B0F0000}"/>
    <cellStyle name="SAPBEXstdItem 3 4 2 2" xfId="13673" xr:uid="{FF19FA3A-5CC6-4519-91E1-4656EA9A8572}"/>
    <cellStyle name="SAPBEXstdItem 3 4 3" xfId="10260" xr:uid="{58C21353-3324-48F2-A39D-B63F25C4F175}"/>
    <cellStyle name="SAPBEXstdItem 3 5" xfId="5580" xr:uid="{00000000-0005-0000-0000-0000170F0000}"/>
    <cellStyle name="SAPBEXstdItem 3 5 2" xfId="12335" xr:uid="{4E9B960E-6B12-41E2-85E3-AF868E312D6A}"/>
    <cellStyle name="SAPBEXstdItem 3 6" xfId="8923" xr:uid="{64FCF6FA-076B-44E8-BB8B-A013B310443D}"/>
    <cellStyle name="SAPBEXstdItem 4" xfId="1838" xr:uid="{00000000-0005-0000-0000-00001C0F0000}"/>
    <cellStyle name="SAPBEXstdItem 4 2" xfId="2608" xr:uid="{00000000-0005-0000-0000-00001D0F0000}"/>
    <cellStyle name="SAPBEXstdItem 4 2 2" xfId="4631" xr:uid="{00000000-0005-0000-0000-00001E0F0000}"/>
    <cellStyle name="SAPBEXstdItem 4 2 2 2" xfId="8120" xr:uid="{00000000-0005-0000-0000-00001E0F0000}"/>
    <cellStyle name="SAPBEXstdItem 4 2 2 2 2" xfId="14865" xr:uid="{6AFD2836-560A-4406-8C1C-D85FB9CBFCAB}"/>
    <cellStyle name="SAPBEXstdItem 4 2 2 3" xfId="11452" xr:uid="{6E0A78F2-34E4-46BE-8947-D5A0D97539FF}"/>
    <cellStyle name="SAPBEXstdItem 4 2 3" xfId="6100" xr:uid="{00000000-0005-0000-0000-00001D0F0000}"/>
    <cellStyle name="SAPBEXstdItem 4 2 3 2" xfId="12851" xr:uid="{B07DF202-68AD-4599-8E58-EFCF1C624267}"/>
    <cellStyle name="SAPBEXstdItem 4 2 4" xfId="9438" xr:uid="{26E0162E-3269-4161-A8E2-A4F348C935F3}"/>
    <cellStyle name="SAPBEXstdItem 4 3" xfId="3850" xr:uid="{00000000-0005-0000-0000-00001F0F0000}"/>
    <cellStyle name="SAPBEXstdItem 4 3 2" xfId="7339" xr:uid="{00000000-0005-0000-0000-00001F0F0000}"/>
    <cellStyle name="SAPBEXstdItem 4 3 2 2" xfId="14088" xr:uid="{B94DC180-4261-4375-9412-03065F8884F0}"/>
    <cellStyle name="SAPBEXstdItem 4 3 3" xfId="10675" xr:uid="{4D0B5ADB-3469-4D76-9CD9-C5251004E6D7}"/>
    <cellStyle name="SAPBEXstdItem 4 4" xfId="3027" xr:uid="{00000000-0005-0000-0000-0000200F0000}"/>
    <cellStyle name="SAPBEXstdItem 4 4 2" xfId="6516" xr:uid="{00000000-0005-0000-0000-0000200F0000}"/>
    <cellStyle name="SAPBEXstdItem 4 4 2 2" xfId="13266" xr:uid="{AEA02BC0-A454-4265-9214-03B5CC654493}"/>
    <cellStyle name="SAPBEXstdItem 4 4 3" xfId="9853" xr:uid="{2B949A00-A384-4E84-8521-35FB4B2AFA92}"/>
    <cellStyle name="SAPBEXstdItem 4 5" xfId="5423" xr:uid="{00000000-0005-0000-0000-00001C0F0000}"/>
    <cellStyle name="SAPBEXstdItem 4 5 2" xfId="12178" xr:uid="{DAB2C001-91CF-4C99-BB81-39F5753D9020}"/>
    <cellStyle name="SAPBEXstdItem 4 6" xfId="8766" xr:uid="{7D37BC64-2521-452E-812A-C00A63A006B8}"/>
    <cellStyle name="SAPBEXstdItem 5" xfId="1937" xr:uid="{00000000-0005-0000-0000-0000210F0000}"/>
    <cellStyle name="SAPBEXstdItem 5 2" xfId="2707" xr:uid="{00000000-0005-0000-0000-0000220F0000}"/>
    <cellStyle name="SAPBEXstdItem 5 2 2" xfId="4729" xr:uid="{00000000-0005-0000-0000-0000230F0000}"/>
    <cellStyle name="SAPBEXstdItem 5 2 2 2" xfId="8218" xr:uid="{00000000-0005-0000-0000-0000230F0000}"/>
    <cellStyle name="SAPBEXstdItem 5 2 2 2 2" xfId="14963" xr:uid="{932EEBCF-D449-4395-8B35-B11153C1F11A}"/>
    <cellStyle name="SAPBEXstdItem 5 2 2 3" xfId="11550" xr:uid="{699D9155-51A4-4622-87B2-76CDCF4CE630}"/>
    <cellStyle name="SAPBEXstdItem 5 2 3" xfId="6199" xr:uid="{00000000-0005-0000-0000-0000220F0000}"/>
    <cellStyle name="SAPBEXstdItem 5 2 3 2" xfId="12950" xr:uid="{B0D8629E-9E91-4E11-8B2D-30BD904F7470}"/>
    <cellStyle name="SAPBEXstdItem 5 2 4" xfId="9537" xr:uid="{F3AC581E-75D9-4726-9879-CC3F566297BF}"/>
    <cellStyle name="SAPBEXstdItem 5 3" xfId="3948" xr:uid="{00000000-0005-0000-0000-0000240F0000}"/>
    <cellStyle name="SAPBEXstdItem 5 3 2" xfId="7437" xr:uid="{00000000-0005-0000-0000-0000240F0000}"/>
    <cellStyle name="SAPBEXstdItem 5 3 2 2" xfId="14186" xr:uid="{111451DF-BF3E-4D02-9DBE-A9742339E6DD}"/>
    <cellStyle name="SAPBEXstdItem 5 3 3" xfId="10773" xr:uid="{D14C7408-8DB3-4041-962E-C696C5D38CEA}"/>
    <cellStyle name="SAPBEXstdItem 5 4" xfId="4206" xr:uid="{00000000-0005-0000-0000-0000250F0000}"/>
    <cellStyle name="SAPBEXstdItem 5 4 2" xfId="7695" xr:uid="{00000000-0005-0000-0000-0000250F0000}"/>
    <cellStyle name="SAPBEXstdItem 5 4 2 2" xfId="14443" xr:uid="{3DEC967A-63CF-4E4A-B60F-9DD861181CB3}"/>
    <cellStyle name="SAPBEXstdItem 5 4 3" xfId="11030" xr:uid="{FF305A14-4B16-4E99-AE30-CC73E2C3A586}"/>
    <cellStyle name="SAPBEXstdItem 5 5" xfId="5522" xr:uid="{00000000-0005-0000-0000-0000210F0000}"/>
    <cellStyle name="SAPBEXstdItem 5 5 2" xfId="12277" xr:uid="{B9E9A34E-7F89-4EAB-BA78-58B65F612163}"/>
    <cellStyle name="SAPBEXstdItem 5 6" xfId="8865" xr:uid="{FF621D53-2AC1-4313-963E-5973AB26B38B}"/>
    <cellStyle name="SAPBEXstdItem 6" xfId="2358" xr:uid="{00000000-0005-0000-0000-0000260F0000}"/>
    <cellStyle name="SAPBEXstdItem 6 2" xfId="4393" xr:uid="{00000000-0005-0000-0000-0000270F0000}"/>
    <cellStyle name="SAPBEXstdItem 6 2 2" xfId="7882" xr:uid="{00000000-0005-0000-0000-0000270F0000}"/>
    <cellStyle name="SAPBEXstdItem 6 2 2 2" xfId="14627" xr:uid="{D3A8C449-F890-40E5-B0FF-58DEBF247ED8}"/>
    <cellStyle name="SAPBEXstdItem 6 2 3" xfId="11214" xr:uid="{D2F06614-862C-498D-87B3-0186C4671252}"/>
    <cellStyle name="SAPBEXstdItem 6 3" xfId="5859" xr:uid="{00000000-0005-0000-0000-0000260F0000}"/>
    <cellStyle name="SAPBEXstdItem 6 3 2" xfId="12610" xr:uid="{24AA962F-394B-45E3-88BB-04253E3E1869}"/>
    <cellStyle name="SAPBEXstdItem 6 4" xfId="9197" xr:uid="{B280AA07-A4DC-4B2C-B16E-B85503772C81}"/>
    <cellStyle name="SAPBEXstdItem 7" xfId="3551" xr:uid="{00000000-0005-0000-0000-0000280F0000}"/>
    <cellStyle name="SAPBEXstdItem 7 2" xfId="7040" xr:uid="{00000000-0005-0000-0000-0000280F0000}"/>
    <cellStyle name="SAPBEXstdItem 7 2 2" xfId="13790" xr:uid="{AF4D59ED-AFC6-4231-9FF9-1C7D9287FEBA}"/>
    <cellStyle name="SAPBEXstdItem 7 3" xfId="10377" xr:uid="{48A68874-C7AF-47CB-91FC-2D0127CCFE9B}"/>
    <cellStyle name="SAPBEXstdItem 8" xfId="3391" xr:uid="{00000000-0005-0000-0000-0000290F0000}"/>
    <cellStyle name="SAPBEXstdItem 8 2" xfId="6880" xr:uid="{00000000-0005-0000-0000-0000290F0000}"/>
    <cellStyle name="SAPBEXstdItem 8 2 2" xfId="13630" xr:uid="{41CC5C11-1EFA-43F3-8435-975E2CE2D9E7}"/>
    <cellStyle name="SAPBEXstdItem 8 3" xfId="10217" xr:uid="{53B191E3-978D-4D56-9CF2-FD1ADE5578D9}"/>
    <cellStyle name="SAPBEXstdItem 9" xfId="5174" xr:uid="{00000000-0005-0000-0000-0000110F0000}"/>
    <cellStyle name="SAPBEXstdItem 9 2" xfId="11937" xr:uid="{72C8C39A-9E4C-4188-95BF-B79068D39A01}"/>
    <cellStyle name="SAPBEXstdItemX" xfId="1457" xr:uid="{00000000-0005-0000-0000-00002A0F0000}"/>
    <cellStyle name="SAPBEXstdItemX 2" xfId="2108" xr:uid="{00000000-0005-0000-0000-00002B0F0000}"/>
    <cellStyle name="SAPBEXstdItemX 2 2" xfId="2875" xr:uid="{00000000-0005-0000-0000-00002C0F0000}"/>
    <cellStyle name="SAPBEXstdItemX 2 2 2" xfId="4895" xr:uid="{00000000-0005-0000-0000-00002D0F0000}"/>
    <cellStyle name="SAPBEXstdItemX 2 2 2 2" xfId="8384" xr:uid="{00000000-0005-0000-0000-00002D0F0000}"/>
    <cellStyle name="SAPBEXstdItemX 2 2 2 2 2" xfId="15129" xr:uid="{80A862FA-9494-4FB6-970B-BD2E20E32750}"/>
    <cellStyle name="SAPBEXstdItemX 2 2 2 3" xfId="11716" xr:uid="{A8E480C7-86B2-4E8B-A925-AB787771D971}"/>
    <cellStyle name="SAPBEXstdItemX 2 2 3" xfId="6364" xr:uid="{00000000-0005-0000-0000-00002C0F0000}"/>
    <cellStyle name="SAPBEXstdItemX 2 2 3 2" xfId="13115" xr:uid="{C4C74E36-6894-4F42-8357-F594201CC252}"/>
    <cellStyle name="SAPBEXstdItemX 2 2 4" xfId="9702" xr:uid="{C89043AE-32DC-4FAE-99EA-EEBAC18BC6EE}"/>
    <cellStyle name="SAPBEXstdItemX 2 3" xfId="4116" xr:uid="{00000000-0005-0000-0000-00002E0F0000}"/>
    <cellStyle name="SAPBEXstdItemX 2 3 2" xfId="7605" xr:uid="{00000000-0005-0000-0000-00002E0F0000}"/>
    <cellStyle name="SAPBEXstdItemX 2 3 2 2" xfId="14354" xr:uid="{BAE2376C-5B59-4139-B57A-51FF0AA01F41}"/>
    <cellStyle name="SAPBEXstdItemX 2 3 3" xfId="10941" xr:uid="{E373B403-1ACC-41F0-9401-507BD2FD4627}"/>
    <cellStyle name="SAPBEXstdItemX 2 4" xfId="3248" xr:uid="{00000000-0005-0000-0000-00002F0F0000}"/>
    <cellStyle name="SAPBEXstdItemX 2 4 2" xfId="6737" xr:uid="{00000000-0005-0000-0000-00002F0F0000}"/>
    <cellStyle name="SAPBEXstdItemX 2 4 2 2" xfId="13487" xr:uid="{DD28781E-AF56-4D82-8485-5A373435D136}"/>
    <cellStyle name="SAPBEXstdItemX 2 4 3" xfId="10074" xr:uid="{EEA48C5C-6C20-4EB5-827D-E4D452017454}"/>
    <cellStyle name="SAPBEXstdItemX 2 5" xfId="5687" xr:uid="{00000000-0005-0000-0000-00002B0F0000}"/>
    <cellStyle name="SAPBEXstdItemX 2 5 2" xfId="12442" xr:uid="{5F375207-3826-4FE4-9A66-A5BDB388DD5E}"/>
    <cellStyle name="SAPBEXstdItemX 2 6" xfId="9030" xr:uid="{259290C9-F052-4041-8D35-764275C077A6}"/>
    <cellStyle name="SAPBEXstdItemX 3" xfId="1893" xr:uid="{00000000-0005-0000-0000-0000300F0000}"/>
    <cellStyle name="SAPBEXstdItemX 3 2" xfId="2663" xr:uid="{00000000-0005-0000-0000-0000310F0000}"/>
    <cellStyle name="SAPBEXstdItemX 3 2 2" xfId="4685" xr:uid="{00000000-0005-0000-0000-0000320F0000}"/>
    <cellStyle name="SAPBEXstdItemX 3 2 2 2" xfId="8174" xr:uid="{00000000-0005-0000-0000-0000320F0000}"/>
    <cellStyle name="SAPBEXstdItemX 3 2 2 2 2" xfId="14919" xr:uid="{0606426A-818D-4FEC-AA4C-89CE36FBED91}"/>
    <cellStyle name="SAPBEXstdItemX 3 2 2 3" xfId="11506" xr:uid="{675DF6CB-C17D-4BD7-8473-C29AED1B5D76}"/>
    <cellStyle name="SAPBEXstdItemX 3 2 3" xfId="6155" xr:uid="{00000000-0005-0000-0000-0000310F0000}"/>
    <cellStyle name="SAPBEXstdItemX 3 2 3 2" xfId="12906" xr:uid="{B08EF592-BEF4-4610-AF30-00DE7957E4F2}"/>
    <cellStyle name="SAPBEXstdItemX 3 2 4" xfId="9493" xr:uid="{29C2A595-E382-4E7C-AE27-069486B438D0}"/>
    <cellStyle name="SAPBEXstdItemX 3 3" xfId="3904" xr:uid="{00000000-0005-0000-0000-0000330F0000}"/>
    <cellStyle name="SAPBEXstdItemX 3 3 2" xfId="7393" xr:uid="{00000000-0005-0000-0000-0000330F0000}"/>
    <cellStyle name="SAPBEXstdItemX 3 3 2 2" xfId="14142" xr:uid="{7D248C36-F727-47FD-ACCC-C851A7F50414}"/>
    <cellStyle name="SAPBEXstdItemX 3 3 3" xfId="10729" xr:uid="{12A634E7-0D18-48D6-8F5A-45D50E5762A7}"/>
    <cellStyle name="SAPBEXstdItemX 3 4" xfId="3147" xr:uid="{00000000-0005-0000-0000-0000340F0000}"/>
    <cellStyle name="SAPBEXstdItemX 3 4 2" xfId="6636" xr:uid="{00000000-0005-0000-0000-0000340F0000}"/>
    <cellStyle name="SAPBEXstdItemX 3 4 2 2" xfId="13386" xr:uid="{28517A35-9FE1-453C-94C2-39FB8ACC8CA2}"/>
    <cellStyle name="SAPBEXstdItemX 3 4 3" xfId="9973" xr:uid="{9702A364-805E-4B16-9EC6-598B1D41D53B}"/>
    <cellStyle name="SAPBEXstdItemX 3 5" xfId="5478" xr:uid="{00000000-0005-0000-0000-0000300F0000}"/>
    <cellStyle name="SAPBEXstdItemX 3 5 2" xfId="12233" xr:uid="{FF97EB91-1DCF-47FC-B24A-BAD873D30063}"/>
    <cellStyle name="SAPBEXstdItemX 3 6" xfId="8821" xr:uid="{8B0DE1FD-E8B6-4F4C-AB32-F30CF13BE3C8}"/>
    <cellStyle name="SAPBEXstdItemX 4" xfId="2030" xr:uid="{00000000-0005-0000-0000-0000350F0000}"/>
    <cellStyle name="SAPBEXstdItemX 4 2" xfId="2797" xr:uid="{00000000-0005-0000-0000-0000360F0000}"/>
    <cellStyle name="SAPBEXstdItemX 4 2 2" xfId="4818" xr:uid="{00000000-0005-0000-0000-0000370F0000}"/>
    <cellStyle name="SAPBEXstdItemX 4 2 2 2" xfId="8307" xr:uid="{00000000-0005-0000-0000-0000370F0000}"/>
    <cellStyle name="SAPBEXstdItemX 4 2 2 2 2" xfId="15052" xr:uid="{BE311E76-14CF-4D7B-A7F3-C59D29CD618A}"/>
    <cellStyle name="SAPBEXstdItemX 4 2 2 3" xfId="11639" xr:uid="{8EA6D9ED-A0CA-4C91-B612-ECC264266C32}"/>
    <cellStyle name="SAPBEXstdItemX 4 2 3" xfId="6288" xr:uid="{00000000-0005-0000-0000-0000360F0000}"/>
    <cellStyle name="SAPBEXstdItemX 4 2 3 2" xfId="13039" xr:uid="{4C5B24C1-293C-4CAB-B0C5-5444D0727433}"/>
    <cellStyle name="SAPBEXstdItemX 4 2 4" xfId="9626" xr:uid="{40D1E452-9ED9-4BC7-9857-9CD5D7328EC2}"/>
    <cellStyle name="SAPBEXstdItemX 4 3" xfId="4039" xr:uid="{00000000-0005-0000-0000-0000380F0000}"/>
    <cellStyle name="SAPBEXstdItemX 4 3 2" xfId="7528" xr:uid="{00000000-0005-0000-0000-0000380F0000}"/>
    <cellStyle name="SAPBEXstdItemX 4 3 2 2" xfId="14277" xr:uid="{6780C035-7B14-44FE-9468-51A3FDDB1EDC}"/>
    <cellStyle name="SAPBEXstdItemX 4 3 3" xfId="10864" xr:uid="{BF0B2005-F90E-40B8-ACB3-3CE74D166708}"/>
    <cellStyle name="SAPBEXstdItemX 4 4" xfId="114" xr:uid="{00000000-0005-0000-0000-0000390F0000}"/>
    <cellStyle name="SAPBEXstdItemX 4 4 2" xfId="4991" xr:uid="{00000000-0005-0000-0000-0000390F0000}"/>
    <cellStyle name="SAPBEXstdItemX 4 4 2 2" xfId="11806" xr:uid="{4232B4AD-F6B9-4CDD-B415-FF8DB64119E3}"/>
    <cellStyle name="SAPBEXstdItemX 4 4 3" xfId="8479" xr:uid="{6087A7A5-6F6E-490D-A3E4-278D3424EDAF}"/>
    <cellStyle name="SAPBEXstdItemX 4 5" xfId="5611" xr:uid="{00000000-0005-0000-0000-0000350F0000}"/>
    <cellStyle name="SAPBEXstdItemX 4 5 2" xfId="12366" xr:uid="{C213EC6E-61C7-4697-BC5E-9B18187C260C}"/>
    <cellStyle name="SAPBEXstdItemX 4 6" xfId="8954" xr:uid="{D775F0F0-D84D-4158-B1B5-B9856FE3DF88}"/>
    <cellStyle name="SAPBEXstdItemX 5" xfId="2119" xr:uid="{00000000-0005-0000-0000-00003A0F0000}"/>
    <cellStyle name="SAPBEXstdItemX 5 2" xfId="2886" xr:uid="{00000000-0005-0000-0000-00003B0F0000}"/>
    <cellStyle name="SAPBEXstdItemX 5 2 2" xfId="4906" xr:uid="{00000000-0005-0000-0000-00003C0F0000}"/>
    <cellStyle name="SAPBEXstdItemX 5 2 2 2" xfId="8395" xr:uid="{00000000-0005-0000-0000-00003C0F0000}"/>
    <cellStyle name="SAPBEXstdItemX 5 2 2 2 2" xfId="15140" xr:uid="{5A58A065-963E-4318-8341-E3A8B7504E40}"/>
    <cellStyle name="SAPBEXstdItemX 5 2 2 3" xfId="11727" xr:uid="{6C77FA23-39C3-4AEC-931A-16CF07E7BCAA}"/>
    <cellStyle name="SAPBEXstdItemX 5 2 3" xfId="6375" xr:uid="{00000000-0005-0000-0000-00003B0F0000}"/>
    <cellStyle name="SAPBEXstdItemX 5 2 3 2" xfId="13126" xr:uid="{EC64456F-B5D2-4E67-AA81-A4FC6C0228C3}"/>
    <cellStyle name="SAPBEXstdItemX 5 2 4" xfId="9713" xr:uid="{B0D6DB1D-6C68-470B-98CC-E3E2086DB6D4}"/>
    <cellStyle name="SAPBEXstdItemX 5 3" xfId="4127" xr:uid="{00000000-0005-0000-0000-00003D0F0000}"/>
    <cellStyle name="SAPBEXstdItemX 5 3 2" xfId="7616" xr:uid="{00000000-0005-0000-0000-00003D0F0000}"/>
    <cellStyle name="SAPBEXstdItemX 5 3 2 2" xfId="14365" xr:uid="{6E9550FC-6AB7-4FF3-B596-53FF62CD632D}"/>
    <cellStyle name="SAPBEXstdItemX 5 3 3" xfId="10952" xr:uid="{33E5EECF-A6C1-4038-B590-10D94DFE6FB1}"/>
    <cellStyle name="SAPBEXstdItemX 5 4" xfId="129" xr:uid="{00000000-0005-0000-0000-00003E0F0000}"/>
    <cellStyle name="SAPBEXstdItemX 5 4 2" xfId="5002" xr:uid="{00000000-0005-0000-0000-00003E0F0000}"/>
    <cellStyle name="SAPBEXstdItemX 5 4 2 2" xfId="11816" xr:uid="{14796406-4206-40CE-83A1-91F8E98C20CD}"/>
    <cellStyle name="SAPBEXstdItemX 5 4 3" xfId="8489" xr:uid="{BE544440-3999-4CD6-AA0B-44DFE244763B}"/>
    <cellStyle name="SAPBEXstdItemX 5 5" xfId="5698" xr:uid="{00000000-0005-0000-0000-00003A0F0000}"/>
    <cellStyle name="SAPBEXstdItemX 5 5 2" xfId="12453" xr:uid="{B8E6535D-9737-4690-BE15-D6FA573191F4}"/>
    <cellStyle name="SAPBEXstdItemX 5 6" xfId="9041" xr:uid="{630546CA-4C8C-4CFF-ACC1-3EC9C79283DA}"/>
    <cellStyle name="SAPBEXstdItemX 6" xfId="2359" xr:uid="{00000000-0005-0000-0000-00003F0F0000}"/>
    <cellStyle name="SAPBEXstdItemX 6 2" xfId="4394" xr:uid="{00000000-0005-0000-0000-0000400F0000}"/>
    <cellStyle name="SAPBEXstdItemX 6 2 2" xfId="7883" xr:uid="{00000000-0005-0000-0000-0000400F0000}"/>
    <cellStyle name="SAPBEXstdItemX 6 2 2 2" xfId="14628" xr:uid="{1E40E7CC-4525-472A-9781-CB229DE56AF6}"/>
    <cellStyle name="SAPBEXstdItemX 6 2 3" xfId="11215" xr:uid="{8E71EF0D-D14A-4511-B2CA-7A68C33FA933}"/>
    <cellStyle name="SAPBEXstdItemX 6 3" xfId="5860" xr:uid="{00000000-0005-0000-0000-00003F0F0000}"/>
    <cellStyle name="SAPBEXstdItemX 6 3 2" xfId="12611" xr:uid="{96A37E08-1D67-4F9F-B99B-080131EDE16B}"/>
    <cellStyle name="SAPBEXstdItemX 6 4" xfId="9198" xr:uid="{BD8AFEA1-6470-48A7-9DF5-F8D477CA9AA5}"/>
    <cellStyle name="SAPBEXstdItemX 7" xfId="3552" xr:uid="{00000000-0005-0000-0000-0000410F0000}"/>
    <cellStyle name="SAPBEXstdItemX 7 2" xfId="7041" xr:uid="{00000000-0005-0000-0000-0000410F0000}"/>
    <cellStyle name="SAPBEXstdItemX 7 2 2" xfId="13791" xr:uid="{5F0B08EA-ECE6-43FD-9529-DD8A11E17AF0}"/>
    <cellStyle name="SAPBEXstdItemX 7 3" xfId="10378" xr:uid="{520F4C30-90D8-4848-BDF6-2C2E67A55583}"/>
    <cellStyle name="SAPBEXstdItemX 8" xfId="3443" xr:uid="{00000000-0005-0000-0000-0000420F0000}"/>
    <cellStyle name="SAPBEXstdItemX 8 2" xfId="6932" xr:uid="{00000000-0005-0000-0000-0000420F0000}"/>
    <cellStyle name="SAPBEXstdItemX 8 2 2" xfId="13682" xr:uid="{33AD503B-F278-4C8C-BC59-61C5B9A3E683}"/>
    <cellStyle name="SAPBEXstdItemX 8 3" xfId="10269" xr:uid="{168BCD67-ED20-4B1A-BC26-FBA2FCD263D9}"/>
    <cellStyle name="SAPBEXstdItemX 9" xfId="5175" xr:uid="{00000000-0005-0000-0000-00002A0F0000}"/>
    <cellStyle name="SAPBEXstdItemX 9 2" xfId="11938" xr:uid="{4450DAC7-458E-47C4-8E8B-10C42D238EB0}"/>
    <cellStyle name="SAPBEXtitle" xfId="1458" xr:uid="{00000000-0005-0000-0000-0000430F0000}"/>
    <cellStyle name="SAPBEXundefined" xfId="1459" xr:uid="{00000000-0005-0000-0000-0000440F0000}"/>
    <cellStyle name="SAPBEXundefined 2" xfId="2109" xr:uid="{00000000-0005-0000-0000-0000450F0000}"/>
    <cellStyle name="SAPBEXundefined 2 2" xfId="2876" xr:uid="{00000000-0005-0000-0000-0000460F0000}"/>
    <cellStyle name="SAPBEXundefined 2 2 2" xfId="4896" xr:uid="{00000000-0005-0000-0000-0000470F0000}"/>
    <cellStyle name="SAPBEXundefined 2 2 2 2" xfId="8385" xr:uid="{00000000-0005-0000-0000-0000470F0000}"/>
    <cellStyle name="SAPBEXundefined 2 2 2 2 2" xfId="15130" xr:uid="{A243CE86-C657-45AE-828E-9BB1F153CA30}"/>
    <cellStyle name="SAPBEXundefined 2 2 2 3" xfId="11717" xr:uid="{B894D256-BEF6-4E5D-B115-2F3BD2688C12}"/>
    <cellStyle name="SAPBEXundefined 2 2 3" xfId="6365" xr:uid="{00000000-0005-0000-0000-0000460F0000}"/>
    <cellStyle name="SAPBEXundefined 2 2 3 2" xfId="13116" xr:uid="{4C1EAAC1-0942-424C-A799-584AB739092D}"/>
    <cellStyle name="SAPBEXundefined 2 2 4" xfId="9703" xr:uid="{8A7D8FCD-2E97-479D-8362-732DAC3A0733}"/>
    <cellStyle name="SAPBEXundefined 2 3" xfId="4117" xr:uid="{00000000-0005-0000-0000-0000480F0000}"/>
    <cellStyle name="SAPBEXundefined 2 3 2" xfId="7606" xr:uid="{00000000-0005-0000-0000-0000480F0000}"/>
    <cellStyle name="SAPBEXundefined 2 3 2 2" xfId="14355" xr:uid="{E6D63C43-7521-43BC-86FB-94601E21749C}"/>
    <cellStyle name="SAPBEXundefined 2 3 3" xfId="10942" xr:uid="{4DFA5764-CBD4-4A89-9283-C985F63F7B26}"/>
    <cellStyle name="SAPBEXundefined 2 4" xfId="3247" xr:uid="{00000000-0005-0000-0000-0000490F0000}"/>
    <cellStyle name="SAPBEXundefined 2 4 2" xfId="6736" xr:uid="{00000000-0005-0000-0000-0000490F0000}"/>
    <cellStyle name="SAPBEXundefined 2 4 2 2" xfId="13486" xr:uid="{D67CDD68-3F26-4CB6-A9EC-838C3F6B1EF0}"/>
    <cellStyle name="SAPBEXundefined 2 4 3" xfId="10073" xr:uid="{7C092C36-81A1-425F-996A-8681F0FB7C8D}"/>
    <cellStyle name="SAPBEXundefined 2 5" xfId="5688" xr:uid="{00000000-0005-0000-0000-0000450F0000}"/>
    <cellStyle name="SAPBEXundefined 2 5 2" xfId="12443" xr:uid="{0FE8CABF-765B-40D4-AF87-E5EC80501E76}"/>
    <cellStyle name="SAPBEXundefined 2 6" xfId="9031" xr:uid="{6BFC6116-AF91-4407-A55C-DF93B9185E88}"/>
    <cellStyle name="SAPBEXundefined 3" xfId="1747" xr:uid="{00000000-0005-0000-0000-00004A0F0000}"/>
    <cellStyle name="SAPBEXundefined 3 2" xfId="2517" xr:uid="{00000000-0005-0000-0000-00004B0F0000}"/>
    <cellStyle name="SAPBEXundefined 3 2 2" xfId="4540" xr:uid="{00000000-0005-0000-0000-00004C0F0000}"/>
    <cellStyle name="SAPBEXundefined 3 2 2 2" xfId="8029" xr:uid="{00000000-0005-0000-0000-00004C0F0000}"/>
    <cellStyle name="SAPBEXundefined 3 2 2 2 2" xfId="14774" xr:uid="{238227AF-F004-4ABA-97E8-BFB4601E4CBB}"/>
    <cellStyle name="SAPBEXundefined 3 2 2 3" xfId="11361" xr:uid="{E01AEA53-0D06-42E5-8E3F-127CE2F8A391}"/>
    <cellStyle name="SAPBEXundefined 3 2 3" xfId="6010" xr:uid="{00000000-0005-0000-0000-00004B0F0000}"/>
    <cellStyle name="SAPBEXundefined 3 2 3 2" xfId="12761" xr:uid="{3523D71B-2E20-4077-812D-5DA21E792066}"/>
    <cellStyle name="SAPBEXundefined 3 2 4" xfId="9348" xr:uid="{EC2AFEF4-EDD6-4956-A45A-1F19DA0768D6}"/>
    <cellStyle name="SAPBEXundefined 3 3" xfId="3759" xr:uid="{00000000-0005-0000-0000-00004D0F0000}"/>
    <cellStyle name="SAPBEXundefined 3 3 2" xfId="7248" xr:uid="{00000000-0005-0000-0000-00004D0F0000}"/>
    <cellStyle name="SAPBEXundefined 3 3 2 2" xfId="13997" xr:uid="{22B207B4-F63D-4D72-8AF3-DF688F14A7E8}"/>
    <cellStyle name="SAPBEXundefined 3 3 3" xfId="10584" xr:uid="{61F90AC0-8D27-479D-A164-71904403AB96}"/>
    <cellStyle name="SAPBEXundefined 3 4" xfId="3600" xr:uid="{00000000-0005-0000-0000-00004E0F0000}"/>
    <cellStyle name="SAPBEXundefined 3 4 2" xfId="7089" xr:uid="{00000000-0005-0000-0000-00004E0F0000}"/>
    <cellStyle name="SAPBEXundefined 3 4 2 2" xfId="13838" xr:uid="{26CC036C-84CF-4E87-8ECD-B1C4AB461BA1}"/>
    <cellStyle name="SAPBEXundefined 3 4 3" xfId="10425" xr:uid="{D17369C2-D8FD-44EB-AA6B-C80D2ABD717E}"/>
    <cellStyle name="SAPBEXundefined 3 5" xfId="5333" xr:uid="{00000000-0005-0000-0000-00004A0F0000}"/>
    <cellStyle name="SAPBEXundefined 3 5 2" xfId="12088" xr:uid="{D87BC600-0568-450B-8AB4-1847BBD422E2}"/>
    <cellStyle name="SAPBEXundefined 3 6" xfId="8676" xr:uid="{43BB63F0-E852-408E-B435-826AD844A05D}"/>
    <cellStyle name="SAPBEXundefined 4" xfId="1786" xr:uid="{00000000-0005-0000-0000-00004F0F0000}"/>
    <cellStyle name="SAPBEXundefined 4 2" xfId="2556" xr:uid="{00000000-0005-0000-0000-0000500F0000}"/>
    <cellStyle name="SAPBEXundefined 4 2 2" xfId="4579" xr:uid="{00000000-0005-0000-0000-0000510F0000}"/>
    <cellStyle name="SAPBEXundefined 4 2 2 2" xfId="8068" xr:uid="{00000000-0005-0000-0000-0000510F0000}"/>
    <cellStyle name="SAPBEXundefined 4 2 2 2 2" xfId="14813" xr:uid="{311FF864-17A5-43E5-8D5A-BE95B5DDBB56}"/>
    <cellStyle name="SAPBEXundefined 4 2 2 3" xfId="11400" xr:uid="{58D1B714-1DF2-48DE-9AE9-781DF665278E}"/>
    <cellStyle name="SAPBEXundefined 4 2 3" xfId="6048" xr:uid="{00000000-0005-0000-0000-0000500F0000}"/>
    <cellStyle name="SAPBEXundefined 4 2 3 2" xfId="12799" xr:uid="{CEDE5B3A-4A9E-41E0-9DEA-4B88167D57F1}"/>
    <cellStyle name="SAPBEXundefined 4 2 4" xfId="9386" xr:uid="{2961264F-0571-41F1-965A-8D4DE52BF35F}"/>
    <cellStyle name="SAPBEXundefined 4 3" xfId="3798" xr:uid="{00000000-0005-0000-0000-0000520F0000}"/>
    <cellStyle name="SAPBEXundefined 4 3 2" xfId="7287" xr:uid="{00000000-0005-0000-0000-0000520F0000}"/>
    <cellStyle name="SAPBEXundefined 4 3 2 2" xfId="14036" xr:uid="{934DA8F6-72A1-4CB6-A0A7-0F17B3FCE2D9}"/>
    <cellStyle name="SAPBEXundefined 4 3 3" xfId="10623" xr:uid="{AA874919-FC84-467F-B8F2-645C8AB32889}"/>
    <cellStyle name="SAPBEXundefined 4 4" xfId="3338" xr:uid="{00000000-0005-0000-0000-0000530F0000}"/>
    <cellStyle name="SAPBEXundefined 4 4 2" xfId="6827" xr:uid="{00000000-0005-0000-0000-0000530F0000}"/>
    <cellStyle name="SAPBEXundefined 4 4 2 2" xfId="13577" xr:uid="{22701804-C3D3-4DFE-8E57-2CEB73E6DA9D}"/>
    <cellStyle name="SAPBEXundefined 4 4 3" xfId="10164" xr:uid="{88BE9EC5-327B-4C05-8E16-3C0F10832D3C}"/>
    <cellStyle name="SAPBEXundefined 4 5" xfId="5371" xr:uid="{00000000-0005-0000-0000-00004F0F0000}"/>
    <cellStyle name="SAPBEXundefined 4 5 2" xfId="12126" xr:uid="{10B1ED31-7506-441C-A751-F599D320F184}"/>
    <cellStyle name="SAPBEXundefined 4 6" xfId="8714" xr:uid="{FA5253EA-06BA-4F61-AC51-DAFA1CFEDA3B}"/>
    <cellStyle name="SAPBEXundefined 5" xfId="2044" xr:uid="{00000000-0005-0000-0000-0000540F0000}"/>
    <cellStyle name="SAPBEXundefined 5 2" xfId="2811" xr:uid="{00000000-0005-0000-0000-0000550F0000}"/>
    <cellStyle name="SAPBEXundefined 5 2 2" xfId="4831" xr:uid="{00000000-0005-0000-0000-0000560F0000}"/>
    <cellStyle name="SAPBEXundefined 5 2 2 2" xfId="8320" xr:uid="{00000000-0005-0000-0000-0000560F0000}"/>
    <cellStyle name="SAPBEXundefined 5 2 2 2 2" xfId="15065" xr:uid="{076C4FAD-5E85-4BC2-A03D-B82A077DDF60}"/>
    <cellStyle name="SAPBEXundefined 5 2 2 3" xfId="11652" xr:uid="{DF4E3F5B-2648-4C90-BBD2-FB041176CC1B}"/>
    <cellStyle name="SAPBEXundefined 5 2 3" xfId="6302" xr:uid="{00000000-0005-0000-0000-0000550F0000}"/>
    <cellStyle name="SAPBEXundefined 5 2 3 2" xfId="13053" xr:uid="{76C651B8-89A6-4BD8-A81A-EB56B19EB4D8}"/>
    <cellStyle name="SAPBEXundefined 5 2 4" xfId="9640" xr:uid="{20E6AD3F-FCD5-4D83-9D97-701F6522E956}"/>
    <cellStyle name="SAPBEXundefined 5 3" xfId="4052" xr:uid="{00000000-0005-0000-0000-0000570F0000}"/>
    <cellStyle name="SAPBEXundefined 5 3 2" xfId="7541" xr:uid="{00000000-0005-0000-0000-0000570F0000}"/>
    <cellStyle name="SAPBEXundefined 5 3 2 2" xfId="14290" xr:uid="{47740497-B178-494D-85BF-26E0CFB969B8}"/>
    <cellStyle name="SAPBEXundefined 5 3 3" xfId="10877" xr:uid="{5A6E0F74-9268-428F-827E-B7E541E9B8F1}"/>
    <cellStyle name="SAPBEXundefined 5 4" xfId="3271" xr:uid="{00000000-0005-0000-0000-0000580F0000}"/>
    <cellStyle name="SAPBEXundefined 5 4 2" xfId="6760" xr:uid="{00000000-0005-0000-0000-0000580F0000}"/>
    <cellStyle name="SAPBEXundefined 5 4 2 2" xfId="13510" xr:uid="{B508D909-071D-4BD1-A7F1-8BA2E9458D79}"/>
    <cellStyle name="SAPBEXundefined 5 4 3" xfId="10097" xr:uid="{323D339E-1AE8-4530-83D7-6BF6EF0A5CE7}"/>
    <cellStyle name="SAPBEXundefined 5 5" xfId="5625" xr:uid="{00000000-0005-0000-0000-0000540F0000}"/>
    <cellStyle name="SAPBEXundefined 5 5 2" xfId="12380" xr:uid="{660794F6-5C4C-44ED-B1FE-37CDBD6F1A20}"/>
    <cellStyle name="SAPBEXundefined 5 6" xfId="8968" xr:uid="{F10DB1B9-F671-477E-8212-482D6275E05F}"/>
    <cellStyle name="SAPBEXundefined 6" xfId="2360" xr:uid="{00000000-0005-0000-0000-0000590F0000}"/>
    <cellStyle name="SAPBEXundefined 6 2" xfId="4395" xr:uid="{00000000-0005-0000-0000-00005A0F0000}"/>
    <cellStyle name="SAPBEXundefined 6 2 2" xfId="7884" xr:uid="{00000000-0005-0000-0000-00005A0F0000}"/>
    <cellStyle name="SAPBEXundefined 6 2 2 2" xfId="14629" xr:uid="{73018179-B5A6-47C2-9075-C2ADCB0C66E4}"/>
    <cellStyle name="SAPBEXundefined 6 2 3" xfId="11216" xr:uid="{B94B8A37-A0F1-43CF-B2F6-60A743493F75}"/>
    <cellStyle name="SAPBEXundefined 6 3" xfId="5861" xr:uid="{00000000-0005-0000-0000-0000590F0000}"/>
    <cellStyle name="SAPBEXundefined 6 3 2" xfId="12612" xr:uid="{30E1B713-040F-47DC-999B-E3462BC31BC6}"/>
    <cellStyle name="SAPBEXundefined 6 4" xfId="9199" xr:uid="{7C442B39-F97C-44D0-94A3-3963B40773BB}"/>
    <cellStyle name="SAPBEXundefined 7" xfId="3553" xr:uid="{00000000-0005-0000-0000-00005B0F0000}"/>
    <cellStyle name="SAPBEXundefined 7 2" xfId="7042" xr:uid="{00000000-0005-0000-0000-00005B0F0000}"/>
    <cellStyle name="SAPBEXundefined 7 2 2" xfId="13792" xr:uid="{94530434-951F-47B7-993C-E487317F9593}"/>
    <cellStyle name="SAPBEXundefined 7 3" xfId="10379" xr:uid="{0ABE6466-76EB-4710-BD00-D87051B046B5}"/>
    <cellStyle name="SAPBEXundefined 8" xfId="3390" xr:uid="{00000000-0005-0000-0000-00005C0F0000}"/>
    <cellStyle name="SAPBEXundefined 8 2" xfId="6879" xr:uid="{00000000-0005-0000-0000-00005C0F0000}"/>
    <cellStyle name="SAPBEXundefined 8 2 2" xfId="13629" xr:uid="{A6672A9E-3755-4EEC-9324-B9A9779F38B8}"/>
    <cellStyle name="SAPBEXundefined 8 3" xfId="10216" xr:uid="{70C3A67F-4B5D-4529-ABEB-2FCC6B05031F}"/>
    <cellStyle name="SAPBEXundefined 9" xfId="5176" xr:uid="{00000000-0005-0000-0000-0000440F0000}"/>
    <cellStyle name="SAPBEXundefined 9 2" xfId="11939" xr:uid="{4E79E6F3-8EA3-43A1-85D8-B908D5AD3F3C}"/>
    <cellStyle name="section head" xfId="1460" xr:uid="{00000000-0005-0000-0000-00005D0F0000}"/>
    <cellStyle name="Separador de milhares [0]_Person" xfId="2218" xr:uid="{00000000-0005-0000-0000-00005E0F0000}"/>
    <cellStyle name="Separador de milhares_Person" xfId="2219" xr:uid="{00000000-0005-0000-0000-00005F0F0000}"/>
    <cellStyle name="small border line" xfId="2220" xr:uid="{00000000-0005-0000-0000-0000600F0000}"/>
    <cellStyle name="Standard_BS14" xfId="1461" xr:uid="{00000000-0005-0000-0000-0000610F0000}"/>
    <cellStyle name="StandardInput" xfId="195" xr:uid="{00000000-0005-0000-0000-0000620F0000}"/>
    <cellStyle name="StandardInput 2" xfId="1148" xr:uid="{00000000-0005-0000-0000-0000630F0000}"/>
    <cellStyle name="StandardInput 2 2" xfId="1674" xr:uid="{00000000-0005-0000-0000-0000640F0000}"/>
    <cellStyle name="StandardInput 2 2 2" xfId="2446" xr:uid="{00000000-0005-0000-0000-0000650F0000}"/>
    <cellStyle name="StandardInput 2 2 3" xfId="3688" xr:uid="{00000000-0005-0000-0000-0000660F0000}"/>
    <cellStyle name="StandardInput 2 2 3 2" xfId="7177" xr:uid="{00000000-0005-0000-0000-0000660F0000}"/>
    <cellStyle name="StandardInput 2 2 3 2 2" xfId="13926" xr:uid="{3F94ECD7-743C-4D1B-9579-23362F1D4A21}"/>
    <cellStyle name="StandardInput 2 2 3 3" xfId="10513" xr:uid="{B9CDA67C-FA9E-44EA-B6EA-6FA9E1A2DABC}"/>
    <cellStyle name="StandardInput 2 2 4" xfId="3566" xr:uid="{00000000-0005-0000-0000-0000670F0000}"/>
    <cellStyle name="StandardInput 2 2 4 2" xfId="7055" xr:uid="{00000000-0005-0000-0000-0000670F0000}"/>
    <cellStyle name="StandardInput 2 2 4 2 2" xfId="13804" xr:uid="{9D018842-0B83-4AA7-8702-320D9B5EB01B}"/>
    <cellStyle name="StandardInput 2 2 4 3" xfId="10391" xr:uid="{246F1F36-868A-4A59-ADB9-1E1C158B3DF1}"/>
    <cellStyle name="StandardInput 2 3" xfId="1929" xr:uid="{00000000-0005-0000-0000-0000680F0000}"/>
    <cellStyle name="StandardInput 2 3 2" xfId="2699" xr:uid="{00000000-0005-0000-0000-0000690F0000}"/>
    <cellStyle name="StandardInput 2 3 2 2" xfId="4721" xr:uid="{00000000-0005-0000-0000-00006A0F0000}"/>
    <cellStyle name="StandardInput 2 3 2 2 2" xfId="8210" xr:uid="{00000000-0005-0000-0000-00006A0F0000}"/>
    <cellStyle name="StandardInput 2 3 2 2 2 2" xfId="14955" xr:uid="{B41AF6F1-65A9-4841-AB95-ADE98B1B04AB}"/>
    <cellStyle name="StandardInput 2 3 2 2 3" xfId="11542" xr:uid="{A13D6423-F3B4-462F-AEF0-67505C0B31E8}"/>
    <cellStyle name="StandardInput 2 3 2 3" xfId="6191" xr:uid="{00000000-0005-0000-0000-0000690F0000}"/>
    <cellStyle name="StandardInput 2 3 2 3 2" xfId="12942" xr:uid="{4B251701-5D15-4028-9796-E7B03D39D232}"/>
    <cellStyle name="StandardInput 2 3 2 4" xfId="9529" xr:uid="{4B01E32B-EE32-4052-8D34-C91754EC683B}"/>
    <cellStyle name="StandardInput 2 3 3" xfId="3940" xr:uid="{00000000-0005-0000-0000-00006B0F0000}"/>
    <cellStyle name="StandardInput 2 3 3 2" xfId="7429" xr:uid="{00000000-0005-0000-0000-00006B0F0000}"/>
    <cellStyle name="StandardInput 2 3 3 2 2" xfId="14178" xr:uid="{D416A93F-DA7F-4DFF-B79A-668EC9AC0EE3}"/>
    <cellStyle name="StandardInput 2 3 3 3" xfId="10765" xr:uid="{4F4A7F44-F093-40D6-853A-F074CD3044F8}"/>
    <cellStyle name="StandardInput 2 3 4" xfId="4245" xr:uid="{00000000-0005-0000-0000-00006C0F0000}"/>
    <cellStyle name="StandardInput 2 3 4 2" xfId="7734" xr:uid="{00000000-0005-0000-0000-00006C0F0000}"/>
    <cellStyle name="StandardInput 2 3 4 2 2" xfId="14481" xr:uid="{8B9C7F59-B90B-4FA9-83B2-E77D03C2C6A6}"/>
    <cellStyle name="StandardInput 2 3 4 3" xfId="11068" xr:uid="{5A8A6D43-BB62-46D6-BF1A-801F1E9C37A8}"/>
    <cellStyle name="StandardInput 2 3 5" xfId="5514" xr:uid="{00000000-0005-0000-0000-0000680F0000}"/>
    <cellStyle name="StandardInput 2 3 5 2" xfId="12269" xr:uid="{8C58998B-27FF-4979-BBC9-577224F27F57}"/>
    <cellStyle name="StandardInput 2 3 6" xfId="8857" xr:uid="{51184318-337D-43BA-85FF-AA138479B2E5}"/>
    <cellStyle name="StandardInput 2 4" xfId="1744" xr:uid="{00000000-0005-0000-0000-00006D0F0000}"/>
    <cellStyle name="StandardInput 2 4 2" xfId="2514" xr:uid="{00000000-0005-0000-0000-00006E0F0000}"/>
    <cellStyle name="StandardInput 2 4 2 2" xfId="4537" xr:uid="{00000000-0005-0000-0000-00006F0F0000}"/>
    <cellStyle name="StandardInput 2 4 2 2 2" xfId="8026" xr:uid="{00000000-0005-0000-0000-00006F0F0000}"/>
    <cellStyle name="StandardInput 2 4 2 2 2 2" xfId="14771" xr:uid="{A3198274-DCC0-49A9-8A41-83B87D610621}"/>
    <cellStyle name="StandardInput 2 4 2 2 3" xfId="11358" xr:uid="{6F5DD16F-FF4F-44FF-9A21-3E70840E4B7E}"/>
    <cellStyle name="StandardInput 2 4 2 3" xfId="6007" xr:uid="{00000000-0005-0000-0000-00006E0F0000}"/>
    <cellStyle name="StandardInput 2 4 2 3 2" xfId="12758" xr:uid="{B649ED2A-E81B-445B-9EB0-44C045A4598C}"/>
    <cellStyle name="StandardInput 2 4 2 4" xfId="9345" xr:uid="{B74ED0CE-0D52-4146-93A3-B42174EE8C72}"/>
    <cellStyle name="StandardInput 2 4 3" xfId="3756" xr:uid="{00000000-0005-0000-0000-0000700F0000}"/>
    <cellStyle name="StandardInput 2 4 3 2" xfId="7245" xr:uid="{00000000-0005-0000-0000-0000700F0000}"/>
    <cellStyle name="StandardInput 2 4 3 2 2" xfId="13994" xr:uid="{5E9FDDFC-E09B-47F8-AFD6-B1E4F10CA8A4}"/>
    <cellStyle name="StandardInput 2 4 3 3" xfId="10581" xr:uid="{A017838E-E612-4DA9-95FA-93D63907DD2E}"/>
    <cellStyle name="StandardInput 2 4 4" xfId="3601" xr:uid="{00000000-0005-0000-0000-0000710F0000}"/>
    <cellStyle name="StandardInput 2 4 4 2" xfId="7090" xr:uid="{00000000-0005-0000-0000-0000710F0000}"/>
    <cellStyle name="StandardInput 2 4 4 2 2" xfId="13839" xr:uid="{A8F16F44-D15F-4F52-98CF-D8193ACE646E}"/>
    <cellStyle name="StandardInput 2 4 4 3" xfId="10426" xr:uid="{D0DB5CF2-8925-4853-A81D-6FB10E7FC7D3}"/>
    <cellStyle name="StandardInput 2 4 5" xfId="5330" xr:uid="{00000000-0005-0000-0000-00006D0F0000}"/>
    <cellStyle name="StandardInput 2 4 5 2" xfId="12085" xr:uid="{D5F570E2-271A-4223-8104-56FB0E6BCB38}"/>
    <cellStyle name="StandardInput 2 4 6" xfId="8673" xr:uid="{830FB6BB-D5B5-4C63-91E0-9182F03E5A84}"/>
    <cellStyle name="StandardInput 2 5" xfId="1809" xr:uid="{00000000-0005-0000-0000-0000720F0000}"/>
    <cellStyle name="StandardInput 2 5 2" xfId="2579" xr:uid="{00000000-0005-0000-0000-0000730F0000}"/>
    <cellStyle name="StandardInput 2 5 2 2" xfId="4602" xr:uid="{00000000-0005-0000-0000-0000740F0000}"/>
    <cellStyle name="StandardInput 2 5 2 2 2" xfId="8091" xr:uid="{00000000-0005-0000-0000-0000740F0000}"/>
    <cellStyle name="StandardInput 2 5 2 2 2 2" xfId="14836" xr:uid="{FC59DEAF-E4C5-4DA8-A67A-643DB90638B4}"/>
    <cellStyle name="StandardInput 2 5 2 2 3" xfId="11423" xr:uid="{CA5A7FF4-2339-4B00-82E3-A02B5AC020FE}"/>
    <cellStyle name="StandardInput 2 5 2 3" xfId="6071" xr:uid="{00000000-0005-0000-0000-0000730F0000}"/>
    <cellStyle name="StandardInput 2 5 2 3 2" xfId="12822" xr:uid="{F36A248C-DB5C-4878-B3E9-A69D6CF84A61}"/>
    <cellStyle name="StandardInput 2 5 2 4" xfId="9409" xr:uid="{55021DBF-DF60-4207-A986-6BDF5A0585D0}"/>
    <cellStyle name="StandardInput 2 5 3" xfId="3821" xr:uid="{00000000-0005-0000-0000-0000750F0000}"/>
    <cellStyle name="StandardInput 2 5 3 2" xfId="7310" xr:uid="{00000000-0005-0000-0000-0000750F0000}"/>
    <cellStyle name="StandardInput 2 5 3 2 2" xfId="14059" xr:uid="{BF28EE70-8B23-4172-BFC0-099629BFEB04}"/>
    <cellStyle name="StandardInput 2 5 3 3" xfId="10646" xr:uid="{18D9CF15-AF03-4366-8E8C-78D80136CFAC}"/>
    <cellStyle name="StandardInput 2 5 4" xfId="3332" xr:uid="{00000000-0005-0000-0000-0000760F0000}"/>
    <cellStyle name="StandardInput 2 5 4 2" xfId="6821" xr:uid="{00000000-0005-0000-0000-0000760F0000}"/>
    <cellStyle name="StandardInput 2 5 4 2 2" xfId="13571" xr:uid="{935335EE-581D-4237-B07C-6D5550FB4C9B}"/>
    <cellStyle name="StandardInput 2 5 4 3" xfId="10158" xr:uid="{42EB3751-1B9E-4EE7-9AFC-5F1D6E1AFDFC}"/>
    <cellStyle name="StandardInput 2 5 5" xfId="5394" xr:uid="{00000000-0005-0000-0000-0000720F0000}"/>
    <cellStyle name="StandardInput 2 5 5 2" xfId="12149" xr:uid="{48E1E141-DF43-4932-9CB0-17BFC9FFB8F0}"/>
    <cellStyle name="StandardInput 2 5 6" xfId="8737" xr:uid="{04CCB01C-D6A1-4AF2-9A67-E9ABCD780A36}"/>
    <cellStyle name="StandardInput 3" xfId="1607" xr:uid="{00000000-0005-0000-0000-0000770F0000}"/>
    <cellStyle name="StandardInput 3 2" xfId="2381" xr:uid="{00000000-0005-0000-0000-0000780F0000}"/>
    <cellStyle name="StandardInput 3 3" xfId="3624" xr:uid="{00000000-0005-0000-0000-0000790F0000}"/>
    <cellStyle name="StandardInput 3 3 2" xfId="7113" xr:uid="{00000000-0005-0000-0000-0000790F0000}"/>
    <cellStyle name="StandardInput 3 3 2 2" xfId="13862" xr:uid="{C39AD999-7C43-4A26-8608-E8740F933049}"/>
    <cellStyle name="StandardInput 3 3 3" xfId="10449" xr:uid="{FBC95198-5938-4E2F-BD4A-4BD4EA1FF3DF}"/>
    <cellStyle name="StandardInput 3 4" xfId="3385" xr:uid="{00000000-0005-0000-0000-00007A0F0000}"/>
    <cellStyle name="StandardInput 3 4 2" xfId="6874" xr:uid="{00000000-0005-0000-0000-00007A0F0000}"/>
    <cellStyle name="StandardInput 3 4 2 2" xfId="13624" xr:uid="{A3CE8874-EA45-44D9-B718-22978D60AF96}"/>
    <cellStyle name="StandardInput 3 4 3" xfId="10211" xr:uid="{CA308BA1-7971-4945-BCF0-FF6D52F349E4}"/>
    <cellStyle name="StandardInput 4" xfId="1727" xr:uid="{00000000-0005-0000-0000-00007B0F0000}"/>
    <cellStyle name="StandardInput 4 2" xfId="2497" xr:uid="{00000000-0005-0000-0000-00007C0F0000}"/>
    <cellStyle name="StandardInput 4 2 2" xfId="4520" xr:uid="{00000000-0005-0000-0000-00007D0F0000}"/>
    <cellStyle name="StandardInput 4 2 2 2" xfId="8009" xr:uid="{00000000-0005-0000-0000-00007D0F0000}"/>
    <cellStyle name="StandardInput 4 2 2 2 2" xfId="14754" xr:uid="{7A6E6A6F-0DD7-41F0-A6B0-2D1740C3F92B}"/>
    <cellStyle name="StandardInput 4 2 2 3" xfId="11341" xr:uid="{8F82ED73-1FEA-40D0-B791-E5881BDEEF02}"/>
    <cellStyle name="StandardInput 4 2 3" xfId="5990" xr:uid="{00000000-0005-0000-0000-00007C0F0000}"/>
    <cellStyle name="StandardInput 4 2 3 2" xfId="12741" xr:uid="{6788AB89-3B45-44C4-B534-E0E99060371F}"/>
    <cellStyle name="StandardInput 4 2 4" xfId="9328" xr:uid="{8E0FF642-3A64-401F-9048-63B294CA3089}"/>
    <cellStyle name="StandardInput 4 3" xfId="3739" xr:uid="{00000000-0005-0000-0000-00007E0F0000}"/>
    <cellStyle name="StandardInput 4 3 2" xfId="7228" xr:uid="{00000000-0005-0000-0000-00007E0F0000}"/>
    <cellStyle name="StandardInput 4 3 2 2" xfId="13977" xr:uid="{F76080F5-BD29-4678-B265-8D558BB34854}"/>
    <cellStyle name="StandardInput 4 3 3" xfId="10564" xr:uid="{663366F4-938D-4E49-BC1D-53F0402194ED}"/>
    <cellStyle name="StandardInput 4 4" xfId="3355" xr:uid="{00000000-0005-0000-0000-00007F0F0000}"/>
    <cellStyle name="StandardInput 4 4 2" xfId="6844" xr:uid="{00000000-0005-0000-0000-00007F0F0000}"/>
    <cellStyle name="StandardInput 4 4 2 2" xfId="13594" xr:uid="{6732ADAA-F3D2-4836-9210-5425EE3F1859}"/>
    <cellStyle name="StandardInput 4 4 3" xfId="10181" xr:uid="{0ECCE4F9-7301-42D6-8958-2666EACEF3CB}"/>
    <cellStyle name="StandardInput 4 5" xfId="5313" xr:uid="{00000000-0005-0000-0000-00007B0F0000}"/>
    <cellStyle name="StandardInput 4 5 2" xfId="12068" xr:uid="{AD06D7E0-335C-4DD7-8E60-EE7BCF257C75}"/>
    <cellStyle name="StandardInput 4 6" xfId="8656" xr:uid="{3E1C5729-1DD3-4483-B163-1751C61032EF}"/>
    <cellStyle name="StandardInput 5" xfId="1997" xr:uid="{00000000-0005-0000-0000-0000800F0000}"/>
    <cellStyle name="StandardInput 5 2" xfId="2764" xr:uid="{00000000-0005-0000-0000-0000810F0000}"/>
    <cellStyle name="StandardInput 5 2 2" xfId="4786" xr:uid="{00000000-0005-0000-0000-0000820F0000}"/>
    <cellStyle name="StandardInput 5 2 2 2" xfId="8275" xr:uid="{00000000-0005-0000-0000-0000820F0000}"/>
    <cellStyle name="StandardInput 5 2 2 2 2" xfId="15020" xr:uid="{7F270D17-545E-4221-8122-C25750D7651A}"/>
    <cellStyle name="StandardInput 5 2 2 3" xfId="11607" xr:uid="{4F6CBE5F-42EF-4003-BB4E-C4FE87CFF5EF}"/>
    <cellStyle name="StandardInput 5 2 3" xfId="6256" xr:uid="{00000000-0005-0000-0000-0000810F0000}"/>
    <cellStyle name="StandardInput 5 2 3 2" xfId="13007" xr:uid="{A447DE33-2011-4EB9-BF7D-FE939F7E1901}"/>
    <cellStyle name="StandardInput 5 2 4" xfId="9594" xr:uid="{70C8C039-EC36-448E-8F35-F3C21C50C15A}"/>
    <cellStyle name="StandardInput 5 3" xfId="4007" xr:uid="{00000000-0005-0000-0000-0000830F0000}"/>
    <cellStyle name="StandardInput 5 3 2" xfId="7496" xr:uid="{00000000-0005-0000-0000-0000830F0000}"/>
    <cellStyle name="StandardInput 5 3 2 2" xfId="14245" xr:uid="{AFDDA2D6-A1F3-4EEB-865A-CA7FBE4D1CD8}"/>
    <cellStyle name="StandardInput 5 3 3" xfId="10832" xr:uid="{469102BB-8E20-4FEB-8177-199B1D399785}"/>
    <cellStyle name="StandardInput 5 4" xfId="3294" xr:uid="{00000000-0005-0000-0000-0000840F0000}"/>
    <cellStyle name="StandardInput 5 4 2" xfId="6783" xr:uid="{00000000-0005-0000-0000-0000840F0000}"/>
    <cellStyle name="StandardInput 5 4 2 2" xfId="13533" xr:uid="{A6CAF445-6B45-4177-901E-5D3C35035C86}"/>
    <cellStyle name="StandardInput 5 4 3" xfId="10120" xr:uid="{30C63CA0-362D-41F6-9F50-CAB10520679C}"/>
    <cellStyle name="StandardInput 5 5" xfId="5579" xr:uid="{00000000-0005-0000-0000-0000800F0000}"/>
    <cellStyle name="StandardInput 5 5 2" xfId="12334" xr:uid="{9C732208-63EB-4B00-A268-DD3193344DE9}"/>
    <cellStyle name="StandardInput 5 6" xfId="8922" xr:uid="{20A0DBAC-0D6E-4CBB-BCE6-81EF331598FA}"/>
    <cellStyle name="StandardInput 6" xfId="1817" xr:uid="{00000000-0005-0000-0000-0000850F0000}"/>
    <cellStyle name="StandardInput 6 2" xfId="2587" xr:uid="{00000000-0005-0000-0000-0000860F0000}"/>
    <cellStyle name="StandardInput 6 2 2" xfId="4610" xr:uid="{00000000-0005-0000-0000-0000870F0000}"/>
    <cellStyle name="StandardInput 6 2 2 2" xfId="8099" xr:uid="{00000000-0005-0000-0000-0000870F0000}"/>
    <cellStyle name="StandardInput 6 2 2 2 2" xfId="14844" xr:uid="{0272808A-885A-4737-85BF-19ECFF6C303C}"/>
    <cellStyle name="StandardInput 6 2 2 3" xfId="11431" xr:uid="{72A26052-A620-4B95-B62A-AB35561C42AE}"/>
    <cellStyle name="StandardInput 6 2 3" xfId="6079" xr:uid="{00000000-0005-0000-0000-0000860F0000}"/>
    <cellStyle name="StandardInput 6 2 3 2" xfId="12830" xr:uid="{BE63FEFF-9CAF-4835-932B-B8E9F6363978}"/>
    <cellStyle name="StandardInput 6 2 4" xfId="9417" xr:uid="{9264914C-14F4-484C-818B-106ACD49DBAB}"/>
    <cellStyle name="StandardInput 6 3" xfId="3829" xr:uid="{00000000-0005-0000-0000-0000880F0000}"/>
    <cellStyle name="StandardInput 6 3 2" xfId="7318" xr:uid="{00000000-0005-0000-0000-0000880F0000}"/>
    <cellStyle name="StandardInput 6 3 2 2" xfId="14067" xr:uid="{111889D5-F519-49AD-A7A2-4DCA87218E87}"/>
    <cellStyle name="StandardInput 6 3 3" xfId="10654" xr:uid="{F5282D1F-1D69-4799-ABDA-3C116B0E3DDC}"/>
    <cellStyle name="StandardInput 6 4" xfId="3439" xr:uid="{00000000-0005-0000-0000-0000890F0000}"/>
    <cellStyle name="StandardInput 6 4 2" xfId="6928" xr:uid="{00000000-0005-0000-0000-0000890F0000}"/>
    <cellStyle name="StandardInput 6 4 2 2" xfId="13678" xr:uid="{09FADF8A-2628-4ACA-AEE6-2D66EA16BBA3}"/>
    <cellStyle name="StandardInput 6 4 3" xfId="10265" xr:uid="{6009C263-3989-430E-82F7-98A34F3B61A7}"/>
    <cellStyle name="StandardInput 6 5" xfId="5402" xr:uid="{00000000-0005-0000-0000-0000850F0000}"/>
    <cellStyle name="StandardInput 6 5 2" xfId="12157" xr:uid="{6F7F6B19-1E72-4880-83E8-4962D95B0E2C}"/>
    <cellStyle name="StandardInput 6 6" xfId="8745" xr:uid="{0DC5C685-8E3A-4FA1-BBFE-F9B046FEE353}"/>
    <cellStyle name="Style 1" xfId="196" xr:uid="{00000000-0005-0000-0000-00008A0F0000}"/>
    <cellStyle name="Style 1 2" xfId="1462" xr:uid="{00000000-0005-0000-0000-00008B0F0000}"/>
    <cellStyle name="Style 2" xfId="1463" xr:uid="{00000000-0005-0000-0000-00008C0F0000}"/>
    <cellStyle name="Style 3" xfId="1464" xr:uid="{00000000-0005-0000-0000-00008D0F0000}"/>
    <cellStyle name="Style 4" xfId="1465" xr:uid="{00000000-0005-0000-0000-00008E0F0000}"/>
    <cellStyle name="STYLE1" xfId="1466" xr:uid="{00000000-0005-0000-0000-00008F0F0000}"/>
    <cellStyle name="subhead" xfId="1467" xr:uid="{00000000-0005-0000-0000-0000900F0000}"/>
    <cellStyle name="Subtotal" xfId="197" xr:uid="{00000000-0005-0000-0000-0000910F0000}"/>
    <cellStyle name="Subtotal 2" xfId="1149" xr:uid="{00000000-0005-0000-0000-0000920F0000}"/>
    <cellStyle name="Table Head" xfId="44" xr:uid="{00000000-0005-0000-0000-0000930F0000}"/>
    <cellStyle name="Table Head 2" xfId="1247" xr:uid="{00000000-0005-0000-0000-0000940F0000}"/>
    <cellStyle name="Table Head 3" xfId="2221" xr:uid="{00000000-0005-0000-0000-0000950F0000}"/>
    <cellStyle name="Table Source" xfId="45" xr:uid="{00000000-0005-0000-0000-0000960F0000}"/>
    <cellStyle name="Table Source 2" xfId="1248" xr:uid="{00000000-0005-0000-0000-0000970F0000}"/>
    <cellStyle name="Table Source 3" xfId="2222" xr:uid="{00000000-0005-0000-0000-0000980F0000}"/>
    <cellStyle name="Table Text" xfId="46" xr:uid="{00000000-0005-0000-0000-0000990F0000}"/>
    <cellStyle name="Table Text 2" xfId="2223" xr:uid="{00000000-0005-0000-0000-00009A0F0000}"/>
    <cellStyle name="Table Text 3" xfId="2224" xr:uid="{00000000-0005-0000-0000-00009B0F0000}"/>
    <cellStyle name="Table Title" xfId="47" xr:uid="{00000000-0005-0000-0000-00009C0F0000}"/>
    <cellStyle name="Table Title 2" xfId="1249" xr:uid="{00000000-0005-0000-0000-00009D0F0000}"/>
    <cellStyle name="Table Title 3" xfId="2225" xr:uid="{00000000-0005-0000-0000-00009E0F0000}"/>
    <cellStyle name="Table Units" xfId="48" xr:uid="{00000000-0005-0000-0000-00009F0F0000}"/>
    <cellStyle name="Table Units 2" xfId="1250" xr:uid="{00000000-0005-0000-0000-0000A00F0000}"/>
    <cellStyle name="Table Units 3" xfId="2226" xr:uid="{00000000-0005-0000-0000-0000A10F0000}"/>
    <cellStyle name="Text" xfId="49" xr:uid="{00000000-0005-0000-0000-0000A20F0000}"/>
    <cellStyle name="Text 1" xfId="50" xr:uid="{00000000-0005-0000-0000-0000A30F0000}"/>
    <cellStyle name="Text 1 2" xfId="1251" xr:uid="{00000000-0005-0000-0000-0000A40F0000}"/>
    <cellStyle name="Text 1 3" xfId="2227" xr:uid="{00000000-0005-0000-0000-0000A50F0000}"/>
    <cellStyle name="Text 2" xfId="51" xr:uid="{00000000-0005-0000-0000-0000A60F0000}"/>
    <cellStyle name="Text 2 2" xfId="1252" xr:uid="{00000000-0005-0000-0000-0000A70F0000}"/>
    <cellStyle name="Text 2 3" xfId="2228" xr:uid="{00000000-0005-0000-0000-0000A80F0000}"/>
    <cellStyle name="Text 3" xfId="1150" xr:uid="{00000000-0005-0000-0000-0000A90F0000}"/>
    <cellStyle name="Text 4" xfId="1468" xr:uid="{00000000-0005-0000-0000-0000AA0F0000}"/>
    <cellStyle name="Text Head 1" xfId="52" xr:uid="{00000000-0005-0000-0000-0000AB0F0000}"/>
    <cellStyle name="Text Head 1 2" xfId="1253" xr:uid="{00000000-0005-0000-0000-0000AC0F0000}"/>
    <cellStyle name="Text Head 1 3" xfId="2229" xr:uid="{00000000-0005-0000-0000-0000AD0F0000}"/>
    <cellStyle name="Text Head 2" xfId="53" xr:uid="{00000000-0005-0000-0000-0000AE0F0000}"/>
    <cellStyle name="Text Head 2 2" xfId="1254" xr:uid="{00000000-0005-0000-0000-0000AF0F0000}"/>
    <cellStyle name="Text Head 2 3" xfId="2230" xr:uid="{00000000-0005-0000-0000-0000B00F0000}"/>
    <cellStyle name="Text Indent 1" xfId="54" xr:uid="{00000000-0005-0000-0000-0000B10F0000}"/>
    <cellStyle name="Text Indent 1 2" xfId="1255" xr:uid="{00000000-0005-0000-0000-0000B20F0000}"/>
    <cellStyle name="Text Indent 1 3" xfId="2231" xr:uid="{00000000-0005-0000-0000-0000B30F0000}"/>
    <cellStyle name="Text Indent 2" xfId="55" xr:uid="{00000000-0005-0000-0000-0000B40F0000}"/>
    <cellStyle name="Text Indent 2 2" xfId="1256" xr:uid="{00000000-0005-0000-0000-0000B50F0000}"/>
    <cellStyle name="Text Indent 2 3" xfId="2232" xr:uid="{00000000-0005-0000-0000-0000B60F0000}"/>
    <cellStyle name="Text Indent A" xfId="1469" xr:uid="{00000000-0005-0000-0000-0000B70F0000}"/>
    <cellStyle name="Text Indent B" xfId="1470" xr:uid="{00000000-0005-0000-0000-0000B80F0000}"/>
    <cellStyle name="Text Indent C" xfId="1471" xr:uid="{00000000-0005-0000-0000-0000B90F0000}"/>
    <cellStyle name="Text_Asset-AM" xfId="2233" xr:uid="{00000000-0005-0000-0000-0000BA0F0000}"/>
    <cellStyle name="thousand" xfId="613" xr:uid="{00000000-0005-0000-0000-0000BB0F0000}"/>
    <cellStyle name="Tickmark" xfId="1472" xr:uid="{00000000-0005-0000-0000-0000BC0F0000}"/>
    <cellStyle name="Times New Roman" xfId="2234" xr:uid="{00000000-0005-0000-0000-0000BD0F0000}"/>
    <cellStyle name="Title 1" xfId="1473" xr:uid="{00000000-0005-0000-0000-0000BE0F0000}"/>
    <cellStyle name="Title 2" xfId="614" xr:uid="{00000000-0005-0000-0000-0000BF0F0000}"/>
    <cellStyle name="Title 2 2" xfId="1151" xr:uid="{00000000-0005-0000-0000-0000C00F0000}"/>
    <cellStyle name="Title 2 3" xfId="1474" xr:uid="{00000000-0005-0000-0000-0000C10F0000}"/>
    <cellStyle name="Title 3" xfId="1475" xr:uid="{00000000-0005-0000-0000-0000C20F0000}"/>
    <cellStyle name="Title 3 2" xfId="1152" xr:uid="{00000000-0005-0000-0000-0000C30F0000}"/>
    <cellStyle name="Title 4" xfId="743" xr:uid="{00000000-0005-0000-0000-0000C40F0000}"/>
    <cellStyle name="Title 4 2" xfId="1153" xr:uid="{00000000-0005-0000-0000-0000C50F0000}"/>
    <cellStyle name="Title 5" xfId="1257" xr:uid="{00000000-0005-0000-0000-0000C60F0000}"/>
    <cellStyle name="Title 6" xfId="134" xr:uid="{00000000-0005-0000-0000-0000C70F0000}"/>
    <cellStyle name="TOC 1" xfId="56" xr:uid="{00000000-0005-0000-0000-0000C80F0000}"/>
    <cellStyle name="TOC 1 2" xfId="1258" xr:uid="{00000000-0005-0000-0000-0000C90F0000}"/>
    <cellStyle name="TOC 1 3" xfId="2235" xr:uid="{00000000-0005-0000-0000-0000CA0F0000}"/>
    <cellStyle name="TOC 2" xfId="57" xr:uid="{00000000-0005-0000-0000-0000CB0F0000}"/>
    <cellStyle name="TOC 2 2" xfId="1259" xr:uid="{00000000-0005-0000-0000-0000CC0F0000}"/>
    <cellStyle name="TOC 2 3" xfId="2236" xr:uid="{00000000-0005-0000-0000-0000CD0F0000}"/>
    <cellStyle name="Total 10" xfId="136" xr:uid="{00000000-0005-0000-0000-0000CE0F0000}"/>
    <cellStyle name="Total 10 2" xfId="5008" xr:uid="{00000000-0005-0000-0000-0000CE0F0000}"/>
    <cellStyle name="Total 10 2 2" xfId="11821" xr:uid="{9C15EAF5-9E13-4A72-AC0B-B60DCE08452C}"/>
    <cellStyle name="Total 10 3" xfId="8494" xr:uid="{15580A9F-B7BB-4AC7-B6DD-E82F449E878D}"/>
    <cellStyle name="Total 2" xfId="615" xr:uid="{00000000-0005-0000-0000-0000CF0F0000}"/>
    <cellStyle name="Total 2 2" xfId="792" xr:uid="{00000000-0005-0000-0000-0000D00F0000}"/>
    <cellStyle name="Total 2 2 10" xfId="5097" xr:uid="{00000000-0005-0000-0000-0000D00F0000}"/>
    <cellStyle name="Total 2 2 10 2" xfId="11882" xr:uid="{AC1C9CA9-7A11-4EB0-BF86-BC3D74676B62}"/>
    <cellStyle name="Total 2 2 2" xfId="1659" xr:uid="{00000000-0005-0000-0000-0000D10F0000}"/>
    <cellStyle name="Total 2 2 2 2" xfId="2432" xr:uid="{00000000-0005-0000-0000-0000D20F0000}"/>
    <cellStyle name="Total 2 2 2 2 2" xfId="4457" xr:uid="{00000000-0005-0000-0000-0000D30F0000}"/>
    <cellStyle name="Total 2 2 2 2 2 2" xfId="7946" xr:uid="{00000000-0005-0000-0000-0000D30F0000}"/>
    <cellStyle name="Total 2 2 2 2 2 2 2" xfId="14691" xr:uid="{FD32056F-E6FA-4EF5-978E-39FB309E3B1D}"/>
    <cellStyle name="Total 2 2 2 2 2 3" xfId="11278" xr:uid="{18D8DB20-FCD3-4A06-A56F-5C13FB2C13C2}"/>
    <cellStyle name="Total 2 2 2 2 3" xfId="5926" xr:uid="{00000000-0005-0000-0000-0000D20F0000}"/>
    <cellStyle name="Total 2 2 2 2 3 2" xfId="12677" xr:uid="{505B5D90-E55D-4358-A38B-730D0349FBC0}"/>
    <cellStyle name="Total 2 2 2 2 4" xfId="9264" xr:uid="{BEBCE71C-FD8B-4ECB-9B66-ABC4FF90234F}"/>
    <cellStyle name="Total 2 2 2 3" xfId="3675" xr:uid="{00000000-0005-0000-0000-0000D40F0000}"/>
    <cellStyle name="Total 2 2 2 3 2" xfId="7164" xr:uid="{00000000-0005-0000-0000-0000D40F0000}"/>
    <cellStyle name="Total 2 2 2 3 2 2" xfId="13913" xr:uid="{8AD3669B-15A6-4D1E-BD52-CCC204C7A335}"/>
    <cellStyle name="Total 2 2 2 3 3" xfId="10500" xr:uid="{213BE9DC-78FC-469B-AAD4-A656860342FC}"/>
    <cellStyle name="Total 2 2 2 4" xfId="3092" xr:uid="{00000000-0005-0000-0000-0000D50F0000}"/>
    <cellStyle name="Total 2 2 2 4 2" xfId="6581" xr:uid="{00000000-0005-0000-0000-0000D50F0000}"/>
    <cellStyle name="Total 2 2 2 4 2 2" xfId="13331" xr:uid="{B9EEBA8F-8DA7-4900-925B-52831F80A695}"/>
    <cellStyle name="Total 2 2 2 4 3" xfId="9918" xr:uid="{68197609-40F2-441D-B59A-F1CE42B05CF7}"/>
    <cellStyle name="Total 2 2 2 5" xfId="5247" xr:uid="{00000000-0005-0000-0000-0000D10F0000}"/>
    <cellStyle name="Total 2 2 2 5 2" xfId="12004" xr:uid="{681AD544-DDD5-48E0-8A96-BBC86C3B1C11}"/>
    <cellStyle name="Total 2 2 2 6" xfId="8592" xr:uid="{6E116A52-87F2-48C4-93D6-DF6ECA87F407}"/>
    <cellStyle name="Total 2 2 3" xfId="1880" xr:uid="{00000000-0005-0000-0000-0000D60F0000}"/>
    <cellStyle name="Total 2 2 3 2" xfId="2650" xr:uid="{00000000-0005-0000-0000-0000D70F0000}"/>
    <cellStyle name="Total 2 2 3 2 2" xfId="4673" xr:uid="{00000000-0005-0000-0000-0000D80F0000}"/>
    <cellStyle name="Total 2 2 3 2 2 2" xfId="8162" xr:uid="{00000000-0005-0000-0000-0000D80F0000}"/>
    <cellStyle name="Total 2 2 3 2 2 2 2" xfId="14907" xr:uid="{84B7A3FD-BBAD-4001-B033-29747204352E}"/>
    <cellStyle name="Total 2 2 3 2 2 3" xfId="11494" xr:uid="{11F41AFE-D30A-4183-BDA5-3D672E3675B8}"/>
    <cellStyle name="Total 2 2 3 2 3" xfId="6142" xr:uid="{00000000-0005-0000-0000-0000D70F0000}"/>
    <cellStyle name="Total 2 2 3 2 3 2" xfId="12893" xr:uid="{FAA191C8-02C9-450C-A6D6-F512DAFDE9C1}"/>
    <cellStyle name="Total 2 2 3 2 4" xfId="9480" xr:uid="{116CBB8E-8BD2-4FD0-872A-DEDADE649D21}"/>
    <cellStyle name="Total 2 2 3 3" xfId="3892" xr:uid="{00000000-0005-0000-0000-0000D90F0000}"/>
    <cellStyle name="Total 2 2 3 3 2" xfId="7381" xr:uid="{00000000-0005-0000-0000-0000D90F0000}"/>
    <cellStyle name="Total 2 2 3 3 2 2" xfId="14130" xr:uid="{759103D0-0965-4F39-8852-F3818A4FADC0}"/>
    <cellStyle name="Total 2 2 3 3 3" xfId="10717" xr:uid="{4D013BDA-B2A7-49BF-8BA5-75A3503EA924}"/>
    <cellStyle name="Total 2 2 3 4" xfId="3494" xr:uid="{00000000-0005-0000-0000-0000DA0F0000}"/>
    <cellStyle name="Total 2 2 3 4 2" xfId="6983" xr:uid="{00000000-0005-0000-0000-0000DA0F0000}"/>
    <cellStyle name="Total 2 2 3 4 2 2" xfId="13733" xr:uid="{F860BBC2-A7F1-4D1B-B087-231CE713FB5B}"/>
    <cellStyle name="Total 2 2 3 4 3" xfId="10320" xr:uid="{8DE00F9E-02DA-4F4C-97CE-5F5D84205455}"/>
    <cellStyle name="Total 2 2 3 5" xfId="5465" xr:uid="{00000000-0005-0000-0000-0000D60F0000}"/>
    <cellStyle name="Total 2 2 3 5 2" xfId="12220" xr:uid="{72092D2B-CBEF-4B31-9992-07C1CE142B73}"/>
    <cellStyle name="Total 2 2 3 6" xfId="8808" xr:uid="{3D6F7DC5-9547-4464-B442-70BA6BE31F73}"/>
    <cellStyle name="Total 2 2 4" xfId="1772" xr:uid="{00000000-0005-0000-0000-0000DB0F0000}"/>
    <cellStyle name="Total 2 2 4 2" xfId="2542" xr:uid="{00000000-0005-0000-0000-0000DC0F0000}"/>
    <cellStyle name="Total 2 2 4 2 2" xfId="4565" xr:uid="{00000000-0005-0000-0000-0000DD0F0000}"/>
    <cellStyle name="Total 2 2 4 2 2 2" xfId="8054" xr:uid="{00000000-0005-0000-0000-0000DD0F0000}"/>
    <cellStyle name="Total 2 2 4 2 2 2 2" xfId="14799" xr:uid="{8FD4A987-1C60-44F8-9C8B-CF93D5A11152}"/>
    <cellStyle name="Total 2 2 4 2 2 3" xfId="11386" xr:uid="{DA1A31DE-A577-499C-B6D2-8467F5D01BD8}"/>
    <cellStyle name="Total 2 2 4 2 3" xfId="6035" xr:uid="{00000000-0005-0000-0000-0000DC0F0000}"/>
    <cellStyle name="Total 2 2 4 2 3 2" xfId="12786" xr:uid="{4DB37933-ED87-418B-8443-C8F0D692D044}"/>
    <cellStyle name="Total 2 2 4 2 4" xfId="9373" xr:uid="{B06318D1-ED45-4E71-916B-374AFAE31D9D}"/>
    <cellStyle name="Total 2 2 4 3" xfId="3784" xr:uid="{00000000-0005-0000-0000-0000DE0F0000}"/>
    <cellStyle name="Total 2 2 4 3 2" xfId="7273" xr:uid="{00000000-0005-0000-0000-0000DE0F0000}"/>
    <cellStyle name="Total 2 2 4 3 2 2" xfId="14022" xr:uid="{1FC0D333-6806-44F3-AC66-C215ABE5151F}"/>
    <cellStyle name="Total 2 2 4 3 3" xfId="10609" xr:uid="{1B665A10-3475-473B-9442-FC8F1E84E91C}"/>
    <cellStyle name="Total 2 2 4 4" xfId="3047" xr:uid="{00000000-0005-0000-0000-0000DF0F0000}"/>
    <cellStyle name="Total 2 2 4 4 2" xfId="6536" xr:uid="{00000000-0005-0000-0000-0000DF0F0000}"/>
    <cellStyle name="Total 2 2 4 4 2 2" xfId="13286" xr:uid="{83AFDB4B-C4B2-4D9F-B8B8-11E4140D6CC2}"/>
    <cellStyle name="Total 2 2 4 4 3" xfId="9873" xr:uid="{E9F62B4D-592E-4D0C-B4F8-50F349DF9FDD}"/>
    <cellStyle name="Total 2 2 4 5" xfId="5358" xr:uid="{00000000-0005-0000-0000-0000DB0F0000}"/>
    <cellStyle name="Total 2 2 4 5 2" xfId="12113" xr:uid="{544D1684-42A5-4101-95C5-0F7C0EF0FB3D}"/>
    <cellStyle name="Total 2 2 4 6" xfId="8701" xr:uid="{F7B456CA-2A34-41B5-AA0F-1C132BA03CEC}"/>
    <cellStyle name="Total 2 2 5" xfId="2058" xr:uid="{00000000-0005-0000-0000-0000E00F0000}"/>
    <cellStyle name="Total 2 2 5 2" xfId="2825" xr:uid="{00000000-0005-0000-0000-0000E10F0000}"/>
    <cellStyle name="Total 2 2 5 2 2" xfId="4845" xr:uid="{00000000-0005-0000-0000-0000E20F0000}"/>
    <cellStyle name="Total 2 2 5 2 2 2" xfId="8334" xr:uid="{00000000-0005-0000-0000-0000E20F0000}"/>
    <cellStyle name="Total 2 2 5 2 2 2 2" xfId="15079" xr:uid="{DC712779-A0EB-4984-887E-D305C8B4714B}"/>
    <cellStyle name="Total 2 2 5 2 2 3" xfId="11666" xr:uid="{4CCF31D2-B770-4606-B3E2-6E16C7C6E790}"/>
    <cellStyle name="Total 2 2 5 2 3" xfId="6315" xr:uid="{00000000-0005-0000-0000-0000E10F0000}"/>
    <cellStyle name="Total 2 2 5 2 3 2" xfId="13066" xr:uid="{45D7F7DB-5C91-41FF-9724-84841B2D4FF5}"/>
    <cellStyle name="Total 2 2 5 2 4" xfId="9653" xr:uid="{9477E08C-3E77-44E0-AF77-9C1FCB3C043F}"/>
    <cellStyle name="Total 2 2 5 3" xfId="4066" xr:uid="{00000000-0005-0000-0000-0000E30F0000}"/>
    <cellStyle name="Total 2 2 5 3 2" xfId="7555" xr:uid="{00000000-0005-0000-0000-0000E30F0000}"/>
    <cellStyle name="Total 2 2 5 3 2 2" xfId="14304" xr:uid="{BFE8C76D-BD25-4470-8360-E0297E5D3E5B}"/>
    <cellStyle name="Total 2 2 5 3 3" xfId="10891" xr:uid="{485A5B22-DDBA-4C11-BDBB-7F5C85A2CEFF}"/>
    <cellStyle name="Total 2 2 5 4" xfId="3133" xr:uid="{00000000-0005-0000-0000-0000E40F0000}"/>
    <cellStyle name="Total 2 2 5 4 2" xfId="6622" xr:uid="{00000000-0005-0000-0000-0000E40F0000}"/>
    <cellStyle name="Total 2 2 5 4 2 2" xfId="13372" xr:uid="{C0C53402-4024-4E7D-B3B8-0DFB98937FED}"/>
    <cellStyle name="Total 2 2 5 4 3" xfId="9959" xr:uid="{5513680E-81D6-45B2-9594-1CC221AB5E52}"/>
    <cellStyle name="Total 2 2 5 5" xfId="5638" xr:uid="{00000000-0005-0000-0000-0000E00F0000}"/>
    <cellStyle name="Total 2 2 5 5 2" xfId="12393" xr:uid="{6DFFB5B2-8DEE-4165-994F-49613FFF6314}"/>
    <cellStyle name="Total 2 2 5 6" xfId="8981" xr:uid="{31F22AA9-C036-4A3D-BA1C-504DAD38EA88}"/>
    <cellStyle name="Total 2 2 6" xfId="2112" xr:uid="{00000000-0005-0000-0000-0000E50F0000}"/>
    <cellStyle name="Total 2 2 6 2" xfId="2879" xr:uid="{00000000-0005-0000-0000-0000E60F0000}"/>
    <cellStyle name="Total 2 2 6 2 2" xfId="4899" xr:uid="{00000000-0005-0000-0000-0000E70F0000}"/>
    <cellStyle name="Total 2 2 6 2 2 2" xfId="8388" xr:uid="{00000000-0005-0000-0000-0000E70F0000}"/>
    <cellStyle name="Total 2 2 6 2 2 2 2" xfId="15133" xr:uid="{5C08E284-7786-4AC8-8B14-175A88F8EB0F}"/>
    <cellStyle name="Total 2 2 6 2 2 3" xfId="11720" xr:uid="{4C8EE6E0-1711-4062-B6D8-60AA8320EE12}"/>
    <cellStyle name="Total 2 2 6 2 3" xfId="6368" xr:uid="{00000000-0005-0000-0000-0000E60F0000}"/>
    <cellStyle name="Total 2 2 6 2 3 2" xfId="13119" xr:uid="{E08D4F62-04CC-4AA7-9C9B-4836E5AAB4DC}"/>
    <cellStyle name="Total 2 2 6 2 4" xfId="9706" xr:uid="{D63912D6-16EC-4B29-8767-36ACB0D205F6}"/>
    <cellStyle name="Total 2 2 6 3" xfId="4120" xr:uid="{00000000-0005-0000-0000-0000E80F0000}"/>
    <cellStyle name="Total 2 2 6 3 2" xfId="7609" xr:uid="{00000000-0005-0000-0000-0000E80F0000}"/>
    <cellStyle name="Total 2 2 6 3 2 2" xfId="14358" xr:uid="{0CEB7CFA-3662-4590-BDA7-3CF801CF055B}"/>
    <cellStyle name="Total 2 2 6 3 3" xfId="10945" xr:uid="{EC693ED1-F41E-4B91-A9B3-74908F33D4A6}"/>
    <cellStyle name="Total 2 2 6 4" xfId="3246" xr:uid="{00000000-0005-0000-0000-0000E90F0000}"/>
    <cellStyle name="Total 2 2 6 4 2" xfId="6735" xr:uid="{00000000-0005-0000-0000-0000E90F0000}"/>
    <cellStyle name="Total 2 2 6 4 2 2" xfId="13485" xr:uid="{897CF642-553B-4337-94CD-BD1125D04D4D}"/>
    <cellStyle name="Total 2 2 6 4 3" xfId="10072" xr:uid="{0B8BED11-99B5-48BE-B428-0A0A56D42F98}"/>
    <cellStyle name="Total 2 2 6 5" xfId="5691" xr:uid="{00000000-0005-0000-0000-0000E50F0000}"/>
    <cellStyle name="Total 2 2 6 5 2" xfId="12446" xr:uid="{79842661-B91F-4BDE-8AB5-F5F5AFBF9C17}"/>
    <cellStyle name="Total 2 2 6 6" xfId="9034" xr:uid="{6CDB6C33-8AB3-4EE0-8CF0-B69797029246}"/>
    <cellStyle name="Total 2 2 7" xfId="2306" xr:uid="{00000000-0005-0000-0000-0000EA0F0000}"/>
    <cellStyle name="Total 2 2 7 2" xfId="4344" xr:uid="{00000000-0005-0000-0000-0000EB0F0000}"/>
    <cellStyle name="Total 2 2 7 2 2" xfId="7833" xr:uid="{00000000-0005-0000-0000-0000EB0F0000}"/>
    <cellStyle name="Total 2 2 7 2 2 2" xfId="14578" xr:uid="{3E8BE68F-5986-41B7-8F6E-E183C096D8B8}"/>
    <cellStyle name="Total 2 2 7 2 3" xfId="11165" xr:uid="{E1009E6F-9B50-4C4F-AF5D-5DD12A909612}"/>
    <cellStyle name="Total 2 2 7 3" xfId="5807" xr:uid="{00000000-0005-0000-0000-0000EA0F0000}"/>
    <cellStyle name="Total 2 2 7 3 2" xfId="12558" xr:uid="{7F1B2A1D-D5D1-4137-8313-FEA49B3B925C}"/>
    <cellStyle name="Total 2 2 7 4" xfId="9145" xr:uid="{3ACE94EA-F853-4D2E-BC0B-F7DCEDE40EFC}"/>
    <cellStyle name="Total 2 2 8" xfId="3207" xr:uid="{00000000-0005-0000-0000-0000EC0F0000}"/>
    <cellStyle name="Total 2 2 8 2" xfId="6696" xr:uid="{00000000-0005-0000-0000-0000EC0F0000}"/>
    <cellStyle name="Total 2 2 8 2 2" xfId="13446" xr:uid="{5403CB8A-D607-47A7-923E-7536041A5E36}"/>
    <cellStyle name="Total 2 2 8 3" xfId="10033" xr:uid="{B38344B2-6FEE-4582-AC61-FA844B5D5A63}"/>
    <cellStyle name="Total 2 2 9" xfId="4218" xr:uid="{00000000-0005-0000-0000-0000ED0F0000}"/>
    <cellStyle name="Total 2 2 9 2" xfId="7707" xr:uid="{00000000-0005-0000-0000-0000ED0F0000}"/>
    <cellStyle name="Total 2 2 9 2 2" xfId="14454" xr:uid="{C0EDD025-8FC1-4871-A0E0-2EB7427852EC}"/>
    <cellStyle name="Total 2 2 9 3" xfId="11041" xr:uid="{9F0E31F7-3306-40D7-B9AA-61DB7A327F8C}"/>
    <cellStyle name="Total 2 3" xfId="793" xr:uid="{00000000-0005-0000-0000-0000EE0F0000}"/>
    <cellStyle name="Total 2 3 10" xfId="5098" xr:uid="{00000000-0005-0000-0000-0000EE0F0000}"/>
    <cellStyle name="Total 2 3 10 2" xfId="11883" xr:uid="{DC8A3304-F930-41DE-B035-431DB2F80E8D}"/>
    <cellStyle name="Total 2 3 2" xfId="1660" xr:uid="{00000000-0005-0000-0000-0000EF0F0000}"/>
    <cellStyle name="Total 2 3 2 2" xfId="2433" xr:uid="{00000000-0005-0000-0000-0000F00F0000}"/>
    <cellStyle name="Total 2 3 2 2 2" xfId="4458" xr:uid="{00000000-0005-0000-0000-0000F10F0000}"/>
    <cellStyle name="Total 2 3 2 2 2 2" xfId="7947" xr:uid="{00000000-0005-0000-0000-0000F10F0000}"/>
    <cellStyle name="Total 2 3 2 2 2 2 2" xfId="14692" xr:uid="{1D235E99-63CC-4546-A01C-D6F30F39502E}"/>
    <cellStyle name="Total 2 3 2 2 2 3" xfId="11279" xr:uid="{CDEAD01B-D08C-46F3-84E7-00287F991DB9}"/>
    <cellStyle name="Total 2 3 2 2 3" xfId="5927" xr:uid="{00000000-0005-0000-0000-0000F00F0000}"/>
    <cellStyle name="Total 2 3 2 2 3 2" xfId="12678" xr:uid="{2B843A2B-2039-4694-AEE6-0640F229B482}"/>
    <cellStyle name="Total 2 3 2 2 4" xfId="9265" xr:uid="{76CEBE6E-EB52-49DF-BA9F-89B6BEBDFEBE}"/>
    <cellStyle name="Total 2 3 2 3" xfId="3676" xr:uid="{00000000-0005-0000-0000-0000F20F0000}"/>
    <cellStyle name="Total 2 3 2 3 2" xfId="7165" xr:uid="{00000000-0005-0000-0000-0000F20F0000}"/>
    <cellStyle name="Total 2 3 2 3 2 2" xfId="13914" xr:uid="{9C5AE3FE-31D6-42A0-9111-EDA41D64D757}"/>
    <cellStyle name="Total 2 3 2 3 3" xfId="10501" xr:uid="{8995A1D1-0DB9-49A7-AB67-C98C3CE4F841}"/>
    <cellStyle name="Total 2 3 2 4" xfId="3091" xr:uid="{00000000-0005-0000-0000-0000F30F0000}"/>
    <cellStyle name="Total 2 3 2 4 2" xfId="6580" xr:uid="{00000000-0005-0000-0000-0000F30F0000}"/>
    <cellStyle name="Total 2 3 2 4 2 2" xfId="13330" xr:uid="{317744F4-2CD3-42F1-890E-B24CECC7488F}"/>
    <cellStyle name="Total 2 3 2 4 3" xfId="9917" xr:uid="{01259819-192C-45A9-A4B2-92E1CA0F855B}"/>
    <cellStyle name="Total 2 3 2 5" xfId="5248" xr:uid="{00000000-0005-0000-0000-0000EF0F0000}"/>
    <cellStyle name="Total 2 3 2 5 2" xfId="12005" xr:uid="{32184D16-D381-44F3-928E-B6E1F6F41DF4}"/>
    <cellStyle name="Total 2 3 2 6" xfId="8593" xr:uid="{3B087A72-F035-4707-A109-7E423DE719C7}"/>
    <cellStyle name="Total 2 3 3" xfId="1881" xr:uid="{00000000-0005-0000-0000-0000F40F0000}"/>
    <cellStyle name="Total 2 3 3 2" xfId="2651" xr:uid="{00000000-0005-0000-0000-0000F50F0000}"/>
    <cellStyle name="Total 2 3 3 2 2" xfId="4674" xr:uid="{00000000-0005-0000-0000-0000F60F0000}"/>
    <cellStyle name="Total 2 3 3 2 2 2" xfId="8163" xr:uid="{00000000-0005-0000-0000-0000F60F0000}"/>
    <cellStyle name="Total 2 3 3 2 2 2 2" xfId="14908" xr:uid="{686C55C4-6520-44DF-B087-5B71DD320E24}"/>
    <cellStyle name="Total 2 3 3 2 2 3" xfId="11495" xr:uid="{29FCB7FA-7995-4BC9-96BE-5A125329A014}"/>
    <cellStyle name="Total 2 3 3 2 3" xfId="6143" xr:uid="{00000000-0005-0000-0000-0000F50F0000}"/>
    <cellStyle name="Total 2 3 3 2 3 2" xfId="12894" xr:uid="{181AA0F3-0D10-433E-B6E6-BEC096953627}"/>
    <cellStyle name="Total 2 3 3 2 4" xfId="9481" xr:uid="{EB826047-8DA8-4E88-BC78-4D9D76F26C46}"/>
    <cellStyle name="Total 2 3 3 3" xfId="3893" xr:uid="{00000000-0005-0000-0000-0000F70F0000}"/>
    <cellStyle name="Total 2 3 3 3 2" xfId="7382" xr:uid="{00000000-0005-0000-0000-0000F70F0000}"/>
    <cellStyle name="Total 2 3 3 3 2 2" xfId="14131" xr:uid="{B14F7AB4-62FA-42C7-BBF0-3038EDD1BF2A}"/>
    <cellStyle name="Total 2 3 3 3 3" xfId="10718" xr:uid="{778731EB-B9F1-4F3D-B3C8-CA6FC1A8786E}"/>
    <cellStyle name="Total 2 3 3 4" xfId="3317" xr:uid="{00000000-0005-0000-0000-0000F80F0000}"/>
    <cellStyle name="Total 2 3 3 4 2" xfId="6806" xr:uid="{00000000-0005-0000-0000-0000F80F0000}"/>
    <cellStyle name="Total 2 3 3 4 2 2" xfId="13556" xr:uid="{2A636FFD-3A42-4F80-9947-4AD73D7B9A5E}"/>
    <cellStyle name="Total 2 3 3 4 3" xfId="10143" xr:uid="{029CF1E0-C87A-4D7E-B10B-648F3F4D669B}"/>
    <cellStyle name="Total 2 3 3 5" xfId="5466" xr:uid="{00000000-0005-0000-0000-0000F40F0000}"/>
    <cellStyle name="Total 2 3 3 5 2" xfId="12221" xr:uid="{F020A4FA-67AA-4AAA-B900-56EE353C3DAF}"/>
    <cellStyle name="Total 2 3 3 6" xfId="8809" xr:uid="{87EFA9CF-1953-4D16-943B-6B1FF3D59764}"/>
    <cellStyle name="Total 2 3 4" xfId="1690" xr:uid="{00000000-0005-0000-0000-0000F90F0000}"/>
    <cellStyle name="Total 2 3 4 2" xfId="2460" xr:uid="{00000000-0005-0000-0000-0000FA0F0000}"/>
    <cellStyle name="Total 2 3 4 2 2" xfId="4483" xr:uid="{00000000-0005-0000-0000-0000FB0F0000}"/>
    <cellStyle name="Total 2 3 4 2 2 2" xfId="7972" xr:uid="{00000000-0005-0000-0000-0000FB0F0000}"/>
    <cellStyle name="Total 2 3 4 2 2 2 2" xfId="14717" xr:uid="{AADB69F4-AED5-491F-A450-1031BD35EC38}"/>
    <cellStyle name="Total 2 3 4 2 2 3" xfId="11304" xr:uid="{AC28E967-7CD3-4197-9C65-9CE88C86C1E5}"/>
    <cellStyle name="Total 2 3 4 2 3" xfId="5953" xr:uid="{00000000-0005-0000-0000-0000FA0F0000}"/>
    <cellStyle name="Total 2 3 4 2 3 2" xfId="12704" xr:uid="{31EE29B5-FA62-465F-B3CA-26F195742126}"/>
    <cellStyle name="Total 2 3 4 2 4" xfId="9291" xr:uid="{27C55B61-9CAA-4362-B85C-C901CB7D63B6}"/>
    <cellStyle name="Total 2 3 4 3" xfId="3702" xr:uid="{00000000-0005-0000-0000-0000FC0F0000}"/>
    <cellStyle name="Total 2 3 4 3 2" xfId="7191" xr:uid="{00000000-0005-0000-0000-0000FC0F0000}"/>
    <cellStyle name="Total 2 3 4 3 2 2" xfId="13940" xr:uid="{834F0A1F-9350-432F-8706-039B3BC5A2D0}"/>
    <cellStyle name="Total 2 3 4 3 3" xfId="10527" xr:uid="{DFBAFD6F-388A-4C87-B0ED-3D8B3B6FB81C}"/>
    <cellStyle name="Total 2 3 4 4" xfId="2985" xr:uid="{00000000-0005-0000-0000-0000FD0F0000}"/>
    <cellStyle name="Total 2 3 4 4 2" xfId="6474" xr:uid="{00000000-0005-0000-0000-0000FD0F0000}"/>
    <cellStyle name="Total 2 3 4 4 2 2" xfId="13224" xr:uid="{5534A454-C661-49DD-AE9D-4A5256EEFA49}"/>
    <cellStyle name="Total 2 3 4 4 3" xfId="9811" xr:uid="{CEEEB895-C2D4-4044-8C56-AC6F333F285D}"/>
    <cellStyle name="Total 2 3 4 5" xfId="5276" xr:uid="{00000000-0005-0000-0000-0000F90F0000}"/>
    <cellStyle name="Total 2 3 4 5 2" xfId="12031" xr:uid="{6969EAA2-8CBB-4209-B837-C902CCBD8D14}"/>
    <cellStyle name="Total 2 3 4 6" xfId="8619" xr:uid="{22DC281A-ED8E-4869-8F34-01B54215F54B}"/>
    <cellStyle name="Total 2 3 5" xfId="2041" xr:uid="{00000000-0005-0000-0000-0000FE0F0000}"/>
    <cellStyle name="Total 2 3 5 2" xfId="2808" xr:uid="{00000000-0005-0000-0000-0000FF0F0000}"/>
    <cellStyle name="Total 2 3 5 2 2" xfId="4828" xr:uid="{00000000-0005-0000-0000-000000100000}"/>
    <cellStyle name="Total 2 3 5 2 2 2" xfId="8317" xr:uid="{00000000-0005-0000-0000-000000100000}"/>
    <cellStyle name="Total 2 3 5 2 2 2 2" xfId="15062" xr:uid="{BB4F7279-FCEF-40C3-9CFD-04CD999220DB}"/>
    <cellStyle name="Total 2 3 5 2 2 3" xfId="11649" xr:uid="{42591B0C-718D-4623-944A-18AAA27315D9}"/>
    <cellStyle name="Total 2 3 5 2 3" xfId="6299" xr:uid="{00000000-0005-0000-0000-0000FF0F0000}"/>
    <cellStyle name="Total 2 3 5 2 3 2" xfId="13050" xr:uid="{9C39BF48-371A-4BBC-887C-CFE960232DAB}"/>
    <cellStyle name="Total 2 3 5 2 4" xfId="9637" xr:uid="{834186F9-8087-4D0C-8057-FE1CB4CB905D}"/>
    <cellStyle name="Total 2 3 5 3" xfId="4049" xr:uid="{00000000-0005-0000-0000-000001100000}"/>
    <cellStyle name="Total 2 3 5 3 2" xfId="7538" xr:uid="{00000000-0005-0000-0000-000001100000}"/>
    <cellStyle name="Total 2 3 5 3 2 2" xfId="14287" xr:uid="{7707D043-84BA-4FDB-9802-41B043519BB2}"/>
    <cellStyle name="Total 2 3 5 3 3" xfId="10874" xr:uid="{3738DEA9-3390-4435-BAE6-184212D375C9}"/>
    <cellStyle name="Total 2 3 5 4" xfId="3273" xr:uid="{00000000-0005-0000-0000-000002100000}"/>
    <cellStyle name="Total 2 3 5 4 2" xfId="6762" xr:uid="{00000000-0005-0000-0000-000002100000}"/>
    <cellStyle name="Total 2 3 5 4 2 2" xfId="13512" xr:uid="{4DBF5502-8F4E-4F41-A9E3-D9BE40DE03E5}"/>
    <cellStyle name="Total 2 3 5 4 3" xfId="10099" xr:uid="{FF0A6D6D-FD38-4715-AF65-9E9E4D3CA119}"/>
    <cellStyle name="Total 2 3 5 5" xfId="5622" xr:uid="{00000000-0005-0000-0000-0000FE0F0000}"/>
    <cellStyle name="Total 2 3 5 5 2" xfId="12377" xr:uid="{5991C85D-1960-4667-AB29-B4EB755B06DD}"/>
    <cellStyle name="Total 2 3 5 6" xfId="8965" xr:uid="{BAA697E3-C5BE-40AE-8894-4518867B49B5}"/>
    <cellStyle name="Total 2 3 6" xfId="1680" xr:uid="{00000000-0005-0000-0000-000003100000}"/>
    <cellStyle name="Total 2 3 6 2" xfId="2451" xr:uid="{00000000-0005-0000-0000-000004100000}"/>
    <cellStyle name="Total 2 3 6 2 2" xfId="4474" xr:uid="{00000000-0005-0000-0000-000005100000}"/>
    <cellStyle name="Total 2 3 6 2 2 2" xfId="7963" xr:uid="{00000000-0005-0000-0000-000005100000}"/>
    <cellStyle name="Total 2 3 6 2 2 2 2" xfId="14708" xr:uid="{28CFB634-6FB2-4851-9B4B-CE2D5F9145FA}"/>
    <cellStyle name="Total 2 3 6 2 2 3" xfId="11295" xr:uid="{447F5109-29D1-4200-AE78-3A53D394D7EB}"/>
    <cellStyle name="Total 2 3 6 2 3" xfId="5944" xr:uid="{00000000-0005-0000-0000-000004100000}"/>
    <cellStyle name="Total 2 3 6 2 3 2" xfId="12695" xr:uid="{8D62B9F2-F67B-46D9-A706-8ED5DACC2CA9}"/>
    <cellStyle name="Total 2 3 6 2 4" xfId="9282" xr:uid="{EEE55B60-9AE2-49E3-BE7D-DD7614ADB4FB}"/>
    <cellStyle name="Total 2 3 6 3" xfId="3693" xr:uid="{00000000-0005-0000-0000-000006100000}"/>
    <cellStyle name="Total 2 3 6 3 2" xfId="7182" xr:uid="{00000000-0005-0000-0000-000006100000}"/>
    <cellStyle name="Total 2 3 6 3 2 2" xfId="13931" xr:uid="{7220291C-C47E-458C-A92F-B8441CD7F841}"/>
    <cellStyle name="Total 2 3 6 3 3" xfId="10518" xr:uid="{E1E90F25-AA45-422D-A599-8F9DF840A186}"/>
    <cellStyle name="Total 2 3 6 4" xfId="3409" xr:uid="{00000000-0005-0000-0000-000007100000}"/>
    <cellStyle name="Total 2 3 6 4 2" xfId="6898" xr:uid="{00000000-0005-0000-0000-000007100000}"/>
    <cellStyle name="Total 2 3 6 4 2 2" xfId="13648" xr:uid="{5D94C190-D6DD-4BFC-8216-8DF3A63BF3F7}"/>
    <cellStyle name="Total 2 3 6 4 3" xfId="10235" xr:uid="{39F837B7-FB7A-42F4-BD75-C732837F8A76}"/>
    <cellStyle name="Total 2 3 6 5" xfId="5266" xr:uid="{00000000-0005-0000-0000-000003100000}"/>
    <cellStyle name="Total 2 3 6 5 2" xfId="12022" xr:uid="{DBF7B406-2B30-4B39-A16D-743C41351596}"/>
    <cellStyle name="Total 2 3 6 6" xfId="8610" xr:uid="{3A4BDF6C-371D-4628-986F-14E62BEFDE55}"/>
    <cellStyle name="Total 2 3 7" xfId="2307" xr:uid="{00000000-0005-0000-0000-000008100000}"/>
    <cellStyle name="Total 2 3 7 2" xfId="4345" xr:uid="{00000000-0005-0000-0000-000009100000}"/>
    <cellStyle name="Total 2 3 7 2 2" xfId="7834" xr:uid="{00000000-0005-0000-0000-000009100000}"/>
    <cellStyle name="Total 2 3 7 2 2 2" xfId="14579" xr:uid="{69243BDD-A906-434C-BD9A-0C04161CA108}"/>
    <cellStyle name="Total 2 3 7 2 3" xfId="11166" xr:uid="{5C82AF31-CE0E-4D58-B8C4-DCD14FA3AA13}"/>
    <cellStyle name="Total 2 3 7 3" xfId="5808" xr:uid="{00000000-0005-0000-0000-000008100000}"/>
    <cellStyle name="Total 2 3 7 3 2" xfId="12559" xr:uid="{1C0CEE45-BC80-4FE0-9F7D-82793D152C9F}"/>
    <cellStyle name="Total 2 3 7 4" xfId="9146" xr:uid="{A4E48E18-B5F9-4D72-B3E5-3F3161346E6C}"/>
    <cellStyle name="Total 2 3 8" xfId="3208" xr:uid="{00000000-0005-0000-0000-00000A100000}"/>
    <cellStyle name="Total 2 3 8 2" xfId="6697" xr:uid="{00000000-0005-0000-0000-00000A100000}"/>
    <cellStyle name="Total 2 3 8 2 2" xfId="13447" xr:uid="{7A822BC6-478A-4789-82D6-5679BCC2ED91}"/>
    <cellStyle name="Total 2 3 8 3" xfId="10034" xr:uid="{97B8DC66-6A8C-4E9B-81E7-A5AAFB6D9542}"/>
    <cellStyle name="Total 2 3 9" xfId="4199" xr:uid="{00000000-0005-0000-0000-00000B100000}"/>
    <cellStyle name="Total 2 3 9 2" xfId="7688" xr:uid="{00000000-0005-0000-0000-00000B100000}"/>
    <cellStyle name="Total 2 3 9 2 2" xfId="14436" xr:uid="{ABC81F2D-4146-4A16-AA66-D3F66878A11B}"/>
    <cellStyle name="Total 2 3 9 3" xfId="11023" xr:uid="{3001A5E9-7486-442A-9902-03B2E05A309E}"/>
    <cellStyle name="Total 2 4" xfId="1787" xr:uid="{00000000-0005-0000-0000-00000C100000}"/>
    <cellStyle name="Total 2 4 2" xfId="2557" xr:uid="{00000000-0005-0000-0000-00000D100000}"/>
    <cellStyle name="Total 2 4 2 2" xfId="4580" xr:uid="{00000000-0005-0000-0000-00000E100000}"/>
    <cellStyle name="Total 2 4 2 2 2" xfId="8069" xr:uid="{00000000-0005-0000-0000-00000E100000}"/>
    <cellStyle name="Total 2 4 2 2 2 2" xfId="14814" xr:uid="{9E875DB5-D1BA-4FB5-8A1E-5A2ECFEE9EF5}"/>
    <cellStyle name="Total 2 4 2 2 3" xfId="11401" xr:uid="{D97E7E96-0B75-4F06-B8EB-63F81A0F3CAE}"/>
    <cellStyle name="Total 2 4 2 3" xfId="6049" xr:uid="{00000000-0005-0000-0000-00000D100000}"/>
    <cellStyle name="Total 2 4 2 3 2" xfId="12800" xr:uid="{890BDB70-B366-4A84-8421-8F719DABC1EB}"/>
    <cellStyle name="Total 2 4 2 4" xfId="9387" xr:uid="{E1DE24E7-AC41-4E97-9378-0DD558EEBA91}"/>
    <cellStyle name="Total 2 4 3" xfId="3799" xr:uid="{00000000-0005-0000-0000-00000F100000}"/>
    <cellStyle name="Total 2 4 3 2" xfId="7288" xr:uid="{00000000-0005-0000-0000-00000F100000}"/>
    <cellStyle name="Total 2 4 3 2 2" xfId="14037" xr:uid="{285F526C-2078-4D83-9096-CA86E7D492C3}"/>
    <cellStyle name="Total 2 4 3 3" xfId="10624" xr:uid="{1CF1DF6F-AD0D-4D55-BF80-46FDFDDB6527}"/>
    <cellStyle name="Total 2 4 4" xfId="3040" xr:uid="{00000000-0005-0000-0000-000010100000}"/>
    <cellStyle name="Total 2 4 4 2" xfId="6529" xr:uid="{00000000-0005-0000-0000-000010100000}"/>
    <cellStyle name="Total 2 4 4 2 2" xfId="13279" xr:uid="{F48801DE-8B88-46B0-8C6C-70E7C68C5ACD}"/>
    <cellStyle name="Total 2 4 4 3" xfId="9866" xr:uid="{1384799A-FC87-4137-B737-D4C13A2449E6}"/>
    <cellStyle name="Total 2 4 5" xfId="5372" xr:uid="{00000000-0005-0000-0000-00000C100000}"/>
    <cellStyle name="Total 2 4 5 2" xfId="12127" xr:uid="{0CA3E9D7-B4A4-410E-96A8-137576197EDF}"/>
    <cellStyle name="Total 2 4 6" xfId="8715" xr:uid="{1763319B-ABB4-4ECC-AAF9-D83DD91EBD6B}"/>
    <cellStyle name="Total 2 5" xfId="1724" xr:uid="{00000000-0005-0000-0000-000011100000}"/>
    <cellStyle name="Total 2 5 2" xfId="2494" xr:uid="{00000000-0005-0000-0000-000012100000}"/>
    <cellStyle name="Total 2 5 2 2" xfId="4517" xr:uid="{00000000-0005-0000-0000-000013100000}"/>
    <cellStyle name="Total 2 5 2 2 2" xfId="8006" xr:uid="{00000000-0005-0000-0000-000013100000}"/>
    <cellStyle name="Total 2 5 2 2 2 2" xfId="14751" xr:uid="{8B40EE91-55FD-447C-9E38-E314B10F47CF}"/>
    <cellStyle name="Total 2 5 2 2 3" xfId="11338" xr:uid="{090F8E07-AB83-450C-9F99-4B1A7BD28F98}"/>
    <cellStyle name="Total 2 5 2 3" xfId="5987" xr:uid="{00000000-0005-0000-0000-000012100000}"/>
    <cellStyle name="Total 2 5 2 3 2" xfId="12738" xr:uid="{86FAF517-A8A1-4B7E-ADD5-915E8D26EC65}"/>
    <cellStyle name="Total 2 5 2 4" xfId="9325" xr:uid="{286C8FC2-00CB-4E49-8E61-5C79C0A5B8BC}"/>
    <cellStyle name="Total 2 5 3" xfId="3736" xr:uid="{00000000-0005-0000-0000-000014100000}"/>
    <cellStyle name="Total 2 5 3 2" xfId="7225" xr:uid="{00000000-0005-0000-0000-000014100000}"/>
    <cellStyle name="Total 2 5 3 2 2" xfId="13974" xr:uid="{8218782C-7CC4-4BD9-8031-4144E260F8A1}"/>
    <cellStyle name="Total 2 5 3 3" xfId="10561" xr:uid="{E24A4D33-A0B5-4DAC-B5CF-490E2FBD0400}"/>
    <cellStyle name="Total 2 5 4" xfId="3066" xr:uid="{00000000-0005-0000-0000-000015100000}"/>
    <cellStyle name="Total 2 5 4 2" xfId="6555" xr:uid="{00000000-0005-0000-0000-000015100000}"/>
    <cellStyle name="Total 2 5 4 2 2" xfId="13305" xr:uid="{B2C8CD86-3059-45C2-B621-D52D141FCEE0}"/>
    <cellStyle name="Total 2 5 4 3" xfId="9892" xr:uid="{874EAFC1-BD18-4265-B4AB-2A6E947AC2C8}"/>
    <cellStyle name="Total 2 5 5" xfId="5310" xr:uid="{00000000-0005-0000-0000-000011100000}"/>
    <cellStyle name="Total 2 5 5 2" xfId="12065" xr:uid="{F4A27861-869D-45A2-9B9C-458A0F9839C3}"/>
    <cellStyle name="Total 2 5 6" xfId="8653" xr:uid="{65A31922-B1A0-48AA-B6F6-AE1BF8F901DF}"/>
    <cellStyle name="Total 2 6" xfId="3116" xr:uid="{00000000-0005-0000-0000-000016100000}"/>
    <cellStyle name="Total 2 6 2" xfId="6605" xr:uid="{00000000-0005-0000-0000-000016100000}"/>
    <cellStyle name="Total 2 6 2 2" xfId="13355" xr:uid="{C1794393-8F02-4852-BD36-557924CE2500}"/>
    <cellStyle name="Total 2 6 3" xfId="9942" xr:uid="{D39F9595-C7A8-4607-8320-EAFBEB1C7A12}"/>
    <cellStyle name="Total 2 7" xfId="3414" xr:uid="{00000000-0005-0000-0000-000017100000}"/>
    <cellStyle name="Total 2 7 2" xfId="6903" xr:uid="{00000000-0005-0000-0000-000017100000}"/>
    <cellStyle name="Total 2 7 2 2" xfId="13653" xr:uid="{ABC5E996-7D44-4447-8605-ADAEDD88EC94}"/>
    <cellStyle name="Total 2 7 3" xfId="10240" xr:uid="{19C43ED8-DCB7-4972-B340-EA738117D7EE}"/>
    <cellStyle name="Total 2 8" xfId="5053" xr:uid="{00000000-0005-0000-0000-0000CF0F0000}"/>
    <cellStyle name="Total 2 8 2" xfId="11842" xr:uid="{D5045EFF-18BB-446A-8D04-692AAB9C1131}"/>
    <cellStyle name="Total 3" xfId="761" xr:uid="{00000000-0005-0000-0000-000018100000}"/>
    <cellStyle name="Total 3 10" xfId="4260" xr:uid="{00000000-0005-0000-0000-000019100000}"/>
    <cellStyle name="Total 3 10 2" xfId="7749" xr:uid="{00000000-0005-0000-0000-000019100000}"/>
    <cellStyle name="Total 3 10 2 2" xfId="14496" xr:uid="{F8B1E3DF-66CE-451A-AD9D-863F98269456}"/>
    <cellStyle name="Total 3 10 3" xfId="11083" xr:uid="{391815DF-B1CC-4BE2-AA97-7431A9077B50}"/>
    <cellStyle name="Total 3 11" xfId="5066" xr:uid="{00000000-0005-0000-0000-000018100000}"/>
    <cellStyle name="Total 3 11 2" xfId="11852" xr:uid="{483310ED-DE39-44CF-8280-77D5B9F3B2BD}"/>
    <cellStyle name="Total 3 2" xfId="1154" xr:uid="{00000000-0005-0000-0000-00001A100000}"/>
    <cellStyle name="Total 3 2 10" xfId="5129" xr:uid="{00000000-0005-0000-0000-00001A100000}"/>
    <cellStyle name="Total 3 2 10 2" xfId="11897" xr:uid="{0216ED94-A80E-428A-92F0-B1BE1D4C6C53}"/>
    <cellStyle name="Total 3 2 2" xfId="1675" xr:uid="{00000000-0005-0000-0000-00001B100000}"/>
    <cellStyle name="Total 3 2 2 2" xfId="2447" xr:uid="{00000000-0005-0000-0000-00001C100000}"/>
    <cellStyle name="Total 3 2 2 2 2" xfId="4470" xr:uid="{00000000-0005-0000-0000-00001D100000}"/>
    <cellStyle name="Total 3 2 2 2 2 2" xfId="7959" xr:uid="{00000000-0005-0000-0000-00001D100000}"/>
    <cellStyle name="Total 3 2 2 2 2 2 2" xfId="14704" xr:uid="{5BA443AB-1672-4656-B780-9ACD6B3F7DBB}"/>
    <cellStyle name="Total 3 2 2 2 2 3" xfId="11291" xr:uid="{C1540DBF-4AB4-4B57-973C-0D0DE2C24560}"/>
    <cellStyle name="Total 3 2 2 2 3" xfId="5940" xr:uid="{00000000-0005-0000-0000-00001C100000}"/>
    <cellStyle name="Total 3 2 2 2 3 2" xfId="12691" xr:uid="{2B2EB410-D383-4F49-80DC-C03F7C2EF7CE}"/>
    <cellStyle name="Total 3 2 2 2 4" xfId="9278" xr:uid="{D5DC9725-DAB1-46EE-BB09-A4663539237E}"/>
    <cellStyle name="Total 3 2 2 3" xfId="3689" xr:uid="{00000000-0005-0000-0000-00001E100000}"/>
    <cellStyle name="Total 3 2 2 3 2" xfId="7178" xr:uid="{00000000-0005-0000-0000-00001E100000}"/>
    <cellStyle name="Total 3 2 2 3 2 2" xfId="13927" xr:uid="{D3DCAD35-6951-479A-9D2D-CCC739FF9DF1}"/>
    <cellStyle name="Total 3 2 2 3 3" xfId="10514" xr:uid="{F02B21E1-C05E-4882-9D36-E02B525D8556}"/>
    <cellStyle name="Total 3 2 2 4" xfId="3437" xr:uid="{00000000-0005-0000-0000-00001F100000}"/>
    <cellStyle name="Total 3 2 2 4 2" xfId="6926" xr:uid="{00000000-0005-0000-0000-00001F100000}"/>
    <cellStyle name="Total 3 2 2 4 2 2" xfId="13676" xr:uid="{091280C0-B212-4669-BD03-9E92B57A78AE}"/>
    <cellStyle name="Total 3 2 2 4 3" xfId="10263" xr:uid="{5D0739A9-F5AE-47BF-BF50-0B365AF5F0FA}"/>
    <cellStyle name="Total 3 2 2 5" xfId="5261" xr:uid="{00000000-0005-0000-0000-00001B100000}"/>
    <cellStyle name="Total 3 2 2 5 2" xfId="12018" xr:uid="{7806F283-1B8C-4138-AA14-34DDD5A741F7}"/>
    <cellStyle name="Total 3 2 2 6" xfId="8606" xr:uid="{BBD31729-C9AA-43D0-991F-0349279CDF68}"/>
    <cellStyle name="Total 3 2 3" xfId="1985" xr:uid="{00000000-0005-0000-0000-000020100000}"/>
    <cellStyle name="Total 3 2 3 2" xfId="2755" xr:uid="{00000000-0005-0000-0000-000021100000}"/>
    <cellStyle name="Total 3 2 3 2 2" xfId="4777" xr:uid="{00000000-0005-0000-0000-000022100000}"/>
    <cellStyle name="Total 3 2 3 2 2 2" xfId="8266" xr:uid="{00000000-0005-0000-0000-000022100000}"/>
    <cellStyle name="Total 3 2 3 2 2 2 2" xfId="15011" xr:uid="{0366273D-D584-48C8-AA01-32E3E3C9BD87}"/>
    <cellStyle name="Total 3 2 3 2 2 3" xfId="11598" xr:uid="{7DEAFB25-88FC-4CD4-BC06-FAF041BB2806}"/>
    <cellStyle name="Total 3 2 3 2 3" xfId="6247" xr:uid="{00000000-0005-0000-0000-000021100000}"/>
    <cellStyle name="Total 3 2 3 2 3 2" xfId="12998" xr:uid="{CAA23966-8460-44B7-BD93-CE26115C81E8}"/>
    <cellStyle name="Total 3 2 3 2 4" xfId="9585" xr:uid="{C6C54C51-874E-4911-BE3E-DF72D5B41E87}"/>
    <cellStyle name="Total 3 2 3 3" xfId="3996" xr:uid="{00000000-0005-0000-0000-000023100000}"/>
    <cellStyle name="Total 3 2 3 3 2" xfId="7485" xr:uid="{00000000-0005-0000-0000-000023100000}"/>
    <cellStyle name="Total 3 2 3 3 2 2" xfId="14234" xr:uid="{559CCDC4-F7D6-44A0-9373-3869BBB856EB}"/>
    <cellStyle name="Total 3 2 3 3 3" xfId="10821" xr:uid="{73C5FFF8-DF34-46DB-B7C9-E48E4B1D6102}"/>
    <cellStyle name="Total 3 2 3 4" xfId="3477" xr:uid="{00000000-0005-0000-0000-000024100000}"/>
    <cellStyle name="Total 3 2 3 4 2" xfId="6966" xr:uid="{00000000-0005-0000-0000-000024100000}"/>
    <cellStyle name="Total 3 2 3 4 2 2" xfId="13716" xr:uid="{E57725EB-EA2B-4ED3-9978-06232E111B0F}"/>
    <cellStyle name="Total 3 2 3 4 3" xfId="10303" xr:uid="{86CE84A1-ACAD-4F94-B811-55C91CAC2079}"/>
    <cellStyle name="Total 3 2 3 5" xfId="5570" xr:uid="{00000000-0005-0000-0000-000020100000}"/>
    <cellStyle name="Total 3 2 3 5 2" xfId="12325" xr:uid="{33A6A004-92CE-4716-A0A8-1AD88302B668}"/>
    <cellStyle name="Total 3 2 3 6" xfId="8913" xr:uid="{2B98B701-51FA-44BF-8982-0C115C3C5650}"/>
    <cellStyle name="Total 3 2 4" xfId="1819" xr:uid="{00000000-0005-0000-0000-000025100000}"/>
    <cellStyle name="Total 3 2 4 2" xfId="2589" xr:uid="{00000000-0005-0000-0000-000026100000}"/>
    <cellStyle name="Total 3 2 4 2 2" xfId="4612" xr:uid="{00000000-0005-0000-0000-000027100000}"/>
    <cellStyle name="Total 3 2 4 2 2 2" xfId="8101" xr:uid="{00000000-0005-0000-0000-000027100000}"/>
    <cellStyle name="Total 3 2 4 2 2 2 2" xfId="14846" xr:uid="{FEB9932F-3424-4011-B66E-93857007F3CB}"/>
    <cellStyle name="Total 3 2 4 2 2 3" xfId="11433" xr:uid="{F1841F7C-EA21-43B6-BE94-1404308B8CD3}"/>
    <cellStyle name="Total 3 2 4 2 3" xfId="6081" xr:uid="{00000000-0005-0000-0000-000026100000}"/>
    <cellStyle name="Total 3 2 4 2 3 2" xfId="12832" xr:uid="{BAD87948-E771-4B6B-BCB7-43701305E79B}"/>
    <cellStyle name="Total 3 2 4 2 4" xfId="9419" xr:uid="{6B072D50-A039-4E49-BBF4-4257647600C0}"/>
    <cellStyle name="Total 3 2 4 3" xfId="3831" xr:uid="{00000000-0005-0000-0000-000028100000}"/>
    <cellStyle name="Total 3 2 4 3 2" xfId="7320" xr:uid="{00000000-0005-0000-0000-000028100000}"/>
    <cellStyle name="Total 3 2 4 3 2 2" xfId="14069" xr:uid="{0602CA65-BA7A-40CC-9802-548579CCF909}"/>
    <cellStyle name="Total 3 2 4 3 3" xfId="10656" xr:uid="{8C3DAA60-E49C-4615-9223-A142CDB49BC4}"/>
    <cellStyle name="Total 3 2 4 4" xfId="3451" xr:uid="{00000000-0005-0000-0000-000029100000}"/>
    <cellStyle name="Total 3 2 4 4 2" xfId="6940" xr:uid="{00000000-0005-0000-0000-000029100000}"/>
    <cellStyle name="Total 3 2 4 4 2 2" xfId="13690" xr:uid="{DB942B7E-6442-4E66-A23E-7A8978AD115A}"/>
    <cellStyle name="Total 3 2 4 4 3" xfId="10277" xr:uid="{115CED6D-A208-48DC-9B76-584907B73C97}"/>
    <cellStyle name="Total 3 2 4 5" xfId="5404" xr:uid="{00000000-0005-0000-0000-000025100000}"/>
    <cellStyle name="Total 3 2 4 5 2" xfId="12159" xr:uid="{E14B3054-1F61-4811-AEEA-C14EF529EBE1}"/>
    <cellStyle name="Total 3 2 4 6" xfId="8747" xr:uid="{7FC5A4E1-50D8-4123-A057-8B727A706D37}"/>
    <cellStyle name="Total 3 2 5" xfId="2027" xr:uid="{00000000-0005-0000-0000-00002A100000}"/>
    <cellStyle name="Total 3 2 5 2" xfId="2794" xr:uid="{00000000-0005-0000-0000-00002B100000}"/>
    <cellStyle name="Total 3 2 5 2 2" xfId="4815" xr:uid="{00000000-0005-0000-0000-00002C100000}"/>
    <cellStyle name="Total 3 2 5 2 2 2" xfId="8304" xr:uid="{00000000-0005-0000-0000-00002C100000}"/>
    <cellStyle name="Total 3 2 5 2 2 2 2" xfId="15049" xr:uid="{3A74D4A6-5240-4238-AB1E-1C2D77CDB5AC}"/>
    <cellStyle name="Total 3 2 5 2 2 3" xfId="11636" xr:uid="{D067CCF9-83D9-4E7B-8852-0B40323FE02D}"/>
    <cellStyle name="Total 3 2 5 2 3" xfId="6285" xr:uid="{00000000-0005-0000-0000-00002B100000}"/>
    <cellStyle name="Total 3 2 5 2 3 2" xfId="13036" xr:uid="{575B6150-897A-42C5-88CF-5F826910DB70}"/>
    <cellStyle name="Total 3 2 5 2 4" xfId="9623" xr:uid="{D85CD4B6-FC8B-4512-BBE9-4A11841CD8CD}"/>
    <cellStyle name="Total 3 2 5 3" xfId="4036" xr:uid="{00000000-0005-0000-0000-00002D100000}"/>
    <cellStyle name="Total 3 2 5 3 2" xfId="7525" xr:uid="{00000000-0005-0000-0000-00002D100000}"/>
    <cellStyle name="Total 3 2 5 3 2 2" xfId="14274" xr:uid="{D113701B-7B11-4AD0-8E6B-2DFBC33473CA}"/>
    <cellStyle name="Total 3 2 5 3 3" xfId="10861" xr:uid="{777F4465-C7BB-47C8-B173-950C64C22867}"/>
    <cellStyle name="Total 3 2 5 4" xfId="3280" xr:uid="{00000000-0005-0000-0000-00002E100000}"/>
    <cellStyle name="Total 3 2 5 4 2" xfId="6769" xr:uid="{00000000-0005-0000-0000-00002E100000}"/>
    <cellStyle name="Total 3 2 5 4 2 2" xfId="13519" xr:uid="{713BCD29-7F2A-4389-A1E1-B2181E815EC5}"/>
    <cellStyle name="Total 3 2 5 4 3" xfId="10106" xr:uid="{293954FC-5946-4097-80D0-0C7A20109706}"/>
    <cellStyle name="Total 3 2 5 5" xfId="5608" xr:uid="{00000000-0005-0000-0000-00002A100000}"/>
    <cellStyle name="Total 3 2 5 5 2" xfId="12363" xr:uid="{FCE5C32C-F2EE-4EAB-90A5-D6E307B1D0B3}"/>
    <cellStyle name="Total 3 2 5 6" xfId="8951" xr:uid="{6059865D-CFAB-4588-A42A-E10F77091D1B}"/>
    <cellStyle name="Total 3 2 6" xfId="1730" xr:uid="{00000000-0005-0000-0000-00002F100000}"/>
    <cellStyle name="Total 3 2 6 2" xfId="2500" xr:uid="{00000000-0005-0000-0000-000030100000}"/>
    <cellStyle name="Total 3 2 6 2 2" xfId="4523" xr:uid="{00000000-0005-0000-0000-000031100000}"/>
    <cellStyle name="Total 3 2 6 2 2 2" xfId="8012" xr:uid="{00000000-0005-0000-0000-000031100000}"/>
    <cellStyle name="Total 3 2 6 2 2 2 2" xfId="14757" xr:uid="{1F965F35-0807-4974-BE5F-7FC3E678ED95}"/>
    <cellStyle name="Total 3 2 6 2 2 3" xfId="11344" xr:uid="{1216A8EB-4217-43BE-80C4-068D0E06AFEF}"/>
    <cellStyle name="Total 3 2 6 2 3" xfId="5993" xr:uid="{00000000-0005-0000-0000-000030100000}"/>
    <cellStyle name="Total 3 2 6 2 3 2" xfId="12744" xr:uid="{EF713CDF-FE06-481F-91D2-BF64C2A0A7BB}"/>
    <cellStyle name="Total 3 2 6 2 4" xfId="9331" xr:uid="{27851281-9B68-4096-92D1-8FE624CA5AEE}"/>
    <cellStyle name="Total 3 2 6 3" xfId="3742" xr:uid="{00000000-0005-0000-0000-000032100000}"/>
    <cellStyle name="Total 3 2 6 3 2" xfId="7231" xr:uid="{00000000-0005-0000-0000-000032100000}"/>
    <cellStyle name="Total 3 2 6 3 2 2" xfId="13980" xr:uid="{0E5DE25F-801C-4704-990F-8499FD5C1CFC}"/>
    <cellStyle name="Total 3 2 6 3 3" xfId="10567" xr:uid="{188F84BC-BC9F-438C-9240-421BCB8A0625}"/>
    <cellStyle name="Total 3 2 6 4" xfId="3063" xr:uid="{00000000-0005-0000-0000-000033100000}"/>
    <cellStyle name="Total 3 2 6 4 2" xfId="6552" xr:uid="{00000000-0005-0000-0000-000033100000}"/>
    <cellStyle name="Total 3 2 6 4 2 2" xfId="13302" xr:uid="{564EA80C-E054-4C8A-9C20-8B06423EBB16}"/>
    <cellStyle name="Total 3 2 6 4 3" xfId="9889" xr:uid="{68D9C30E-3C19-4B25-B994-ECA9E3238538}"/>
    <cellStyle name="Total 3 2 6 5" xfId="5316" xr:uid="{00000000-0005-0000-0000-00002F100000}"/>
    <cellStyle name="Total 3 2 6 5 2" xfId="12071" xr:uid="{5C02974E-CEAC-46E1-AE19-FE3AC19DB021}"/>
    <cellStyle name="Total 3 2 6 6" xfId="8659" xr:uid="{5273769D-B745-4696-A6F4-81FD9D68E30E}"/>
    <cellStyle name="Total 3 2 7" xfId="2320" xr:uid="{00000000-0005-0000-0000-000034100000}"/>
    <cellStyle name="Total 3 2 7 2" xfId="4357" xr:uid="{00000000-0005-0000-0000-000035100000}"/>
    <cellStyle name="Total 3 2 7 2 2" xfId="7846" xr:uid="{00000000-0005-0000-0000-000035100000}"/>
    <cellStyle name="Total 3 2 7 2 2 2" xfId="14591" xr:uid="{52930907-61FB-477C-8470-DA8CFE875377}"/>
    <cellStyle name="Total 3 2 7 2 3" xfId="11178" xr:uid="{0A2D3B26-0CA4-46AD-852F-9B7357FBDF6F}"/>
    <cellStyle name="Total 3 2 7 3" xfId="5821" xr:uid="{00000000-0005-0000-0000-000034100000}"/>
    <cellStyle name="Total 3 2 7 3 2" xfId="12572" xr:uid="{D6812DCE-E072-4415-848B-BB0E640ACBD2}"/>
    <cellStyle name="Total 3 2 7 4" xfId="9159" xr:uid="{15A0ACD0-1E91-476D-938B-8203373CA233}"/>
    <cellStyle name="Total 3 2 8" xfId="3407" xr:uid="{00000000-0005-0000-0000-000036100000}"/>
    <cellStyle name="Total 3 2 8 2" xfId="6896" xr:uid="{00000000-0005-0000-0000-000036100000}"/>
    <cellStyle name="Total 3 2 8 2 2" xfId="13646" xr:uid="{3FFC844D-DEAB-42B0-A7F5-517248DF80D7}"/>
    <cellStyle name="Total 3 2 8 3" xfId="10233" xr:uid="{3E12D5E7-9695-4466-92D9-46FDF768D0DE}"/>
    <cellStyle name="Total 3 2 9" xfId="3110" xr:uid="{00000000-0005-0000-0000-000037100000}"/>
    <cellStyle name="Total 3 2 9 2" xfId="6599" xr:uid="{00000000-0005-0000-0000-000037100000}"/>
    <cellStyle name="Total 3 2 9 2 2" xfId="13349" xr:uid="{3ABFCA7E-8099-475E-B784-4C50A1E366C9}"/>
    <cellStyle name="Total 3 2 9 3" xfId="9936" xr:uid="{EEBDB82D-6FCC-45B6-9403-50884B52E019}"/>
    <cellStyle name="Total 3 3" xfId="1629" xr:uid="{00000000-0005-0000-0000-000038100000}"/>
    <cellStyle name="Total 3 3 2" xfId="2402" xr:uid="{00000000-0005-0000-0000-000039100000}"/>
    <cellStyle name="Total 3 3 2 2" xfId="4427" xr:uid="{00000000-0005-0000-0000-00003A100000}"/>
    <cellStyle name="Total 3 3 2 2 2" xfId="7916" xr:uid="{00000000-0005-0000-0000-00003A100000}"/>
    <cellStyle name="Total 3 3 2 2 2 2" xfId="14661" xr:uid="{03E6C0CB-CFF0-4EB4-9A49-91B0F9E89BDA}"/>
    <cellStyle name="Total 3 3 2 2 3" xfId="11248" xr:uid="{D779ADC6-DE62-4E07-9276-66232FA6C2F6}"/>
    <cellStyle name="Total 3 3 2 3" xfId="5896" xr:uid="{00000000-0005-0000-0000-000039100000}"/>
    <cellStyle name="Total 3 3 2 3 2" xfId="12647" xr:uid="{1E937947-2BFE-4766-922A-E6DBA03D674F}"/>
    <cellStyle name="Total 3 3 2 4" xfId="9234" xr:uid="{F6B1B190-C84D-477F-978C-AA8EFF84C880}"/>
    <cellStyle name="Total 3 3 3" xfId="3645" xr:uid="{00000000-0005-0000-0000-00003B100000}"/>
    <cellStyle name="Total 3 3 3 2" xfId="7134" xr:uid="{00000000-0005-0000-0000-00003B100000}"/>
    <cellStyle name="Total 3 3 3 2 2" xfId="13883" xr:uid="{603C4113-4527-4900-97A3-D43C22A90BE8}"/>
    <cellStyle name="Total 3 3 3 3" xfId="10470" xr:uid="{72BEAB71-647C-4FAF-945D-872136AA9652}"/>
    <cellStyle name="Total 3 3 4" xfId="97" xr:uid="{00000000-0005-0000-0000-00003C100000}"/>
    <cellStyle name="Total 3 3 4 2" xfId="4977" xr:uid="{00000000-0005-0000-0000-00003C100000}"/>
    <cellStyle name="Total 3 3 4 2 2" xfId="11793" xr:uid="{63FF00C0-A6FC-43A8-AA61-F180B99DD5C1}"/>
    <cellStyle name="Total 3 3 4 3" xfId="8466" xr:uid="{FB722121-017D-4E96-9A3A-BBD25D611366}"/>
    <cellStyle name="Total 3 3 5" xfId="5217" xr:uid="{00000000-0005-0000-0000-000038100000}"/>
    <cellStyle name="Total 3 3 5 2" xfId="11974" xr:uid="{0609EDAA-6605-47A4-B886-F70A662EE329}"/>
    <cellStyle name="Total 3 3 6" xfId="8562" xr:uid="{8B83E377-48FE-4708-B960-DA63EDDC8DED}"/>
    <cellStyle name="Total 3 4" xfId="1849" xr:uid="{00000000-0005-0000-0000-00003D100000}"/>
    <cellStyle name="Total 3 4 2" xfId="2619" xr:uid="{00000000-0005-0000-0000-00003E100000}"/>
    <cellStyle name="Total 3 4 2 2" xfId="4642" xr:uid="{00000000-0005-0000-0000-00003F100000}"/>
    <cellStyle name="Total 3 4 2 2 2" xfId="8131" xr:uid="{00000000-0005-0000-0000-00003F100000}"/>
    <cellStyle name="Total 3 4 2 2 2 2" xfId="14876" xr:uid="{675EB9B3-BFE9-4AA0-AFFC-73F19FFE06CC}"/>
    <cellStyle name="Total 3 4 2 2 3" xfId="11463" xr:uid="{B36D1039-E722-43D9-82F5-595F9B66E12D}"/>
    <cellStyle name="Total 3 4 2 3" xfId="6111" xr:uid="{00000000-0005-0000-0000-00003E100000}"/>
    <cellStyle name="Total 3 4 2 3 2" xfId="12862" xr:uid="{FE06720B-BB12-4580-9912-B1EF6537CC00}"/>
    <cellStyle name="Total 3 4 2 4" xfId="9449" xr:uid="{149C4658-EDCF-4E06-8863-36826486F7F1}"/>
    <cellStyle name="Total 3 4 3" xfId="3861" xr:uid="{00000000-0005-0000-0000-000040100000}"/>
    <cellStyle name="Total 3 4 3 2" xfId="7350" xr:uid="{00000000-0005-0000-0000-000040100000}"/>
    <cellStyle name="Total 3 4 3 2 2" xfId="14099" xr:uid="{FF7C9E70-0AC4-46A5-A671-5DC2A3E9AA9D}"/>
    <cellStyle name="Total 3 4 3 3" xfId="10686" xr:uid="{1248967B-B8BC-4DE4-AEA6-28F5EB12E80C}"/>
    <cellStyle name="Total 3 4 4" xfId="3024" xr:uid="{00000000-0005-0000-0000-000041100000}"/>
    <cellStyle name="Total 3 4 4 2" xfId="6513" xr:uid="{00000000-0005-0000-0000-000041100000}"/>
    <cellStyle name="Total 3 4 4 2 2" xfId="13263" xr:uid="{76ADFD5F-43D7-40F3-9C20-3220011BC791}"/>
    <cellStyle name="Total 3 4 4 3" xfId="9850" xr:uid="{E4454799-A45E-4940-A892-5EA3D3ADACDF}"/>
    <cellStyle name="Total 3 4 5" xfId="5434" xr:uid="{00000000-0005-0000-0000-00003D100000}"/>
    <cellStyle name="Total 3 4 5 2" xfId="12189" xr:uid="{80005EF3-8F1D-42C2-AD0A-2BC175129D22}"/>
    <cellStyle name="Total 3 4 6" xfId="8777" xr:uid="{5A192695-944B-4340-ABEB-7FD8E325984E}"/>
    <cellStyle name="Total 3 5" xfId="1830" xr:uid="{00000000-0005-0000-0000-000042100000}"/>
    <cellStyle name="Total 3 5 2" xfId="2600" xr:uid="{00000000-0005-0000-0000-000043100000}"/>
    <cellStyle name="Total 3 5 2 2" xfId="4623" xr:uid="{00000000-0005-0000-0000-000044100000}"/>
    <cellStyle name="Total 3 5 2 2 2" xfId="8112" xr:uid="{00000000-0005-0000-0000-000044100000}"/>
    <cellStyle name="Total 3 5 2 2 2 2" xfId="14857" xr:uid="{61770F35-E55B-4A1B-8BAA-AC08CCAC8BE3}"/>
    <cellStyle name="Total 3 5 2 2 3" xfId="11444" xr:uid="{09F2D79C-E4F2-4AC0-B5C8-49A1574D1ED6}"/>
    <cellStyle name="Total 3 5 2 3" xfId="6092" xr:uid="{00000000-0005-0000-0000-000043100000}"/>
    <cellStyle name="Total 3 5 2 3 2" xfId="12843" xr:uid="{D5775E39-4ADE-44FB-ADF6-4EE93AEB5299}"/>
    <cellStyle name="Total 3 5 2 4" xfId="9430" xr:uid="{00176974-D603-4501-95E8-9384A9D532D5}"/>
    <cellStyle name="Total 3 5 3" xfId="3842" xr:uid="{00000000-0005-0000-0000-000045100000}"/>
    <cellStyle name="Total 3 5 3 2" xfId="7331" xr:uid="{00000000-0005-0000-0000-000045100000}"/>
    <cellStyle name="Total 3 5 3 2 2" xfId="14080" xr:uid="{7604FDF9-CD78-4342-84E3-5F0A4AD7F69F}"/>
    <cellStyle name="Total 3 5 3 3" xfId="10667" xr:uid="{9DF7AB7C-D635-445A-A010-02308F713634}"/>
    <cellStyle name="Total 3 5 4" xfId="3030" xr:uid="{00000000-0005-0000-0000-000046100000}"/>
    <cellStyle name="Total 3 5 4 2" xfId="6519" xr:uid="{00000000-0005-0000-0000-000046100000}"/>
    <cellStyle name="Total 3 5 4 2 2" xfId="13269" xr:uid="{DC4CEEBF-2B33-4212-BA77-EE3A2081FDEE}"/>
    <cellStyle name="Total 3 5 4 3" xfId="9856" xr:uid="{41357DC5-5972-4F60-9814-B560DCC6F404}"/>
    <cellStyle name="Total 3 5 5" xfId="5415" xr:uid="{00000000-0005-0000-0000-000042100000}"/>
    <cellStyle name="Total 3 5 5 2" xfId="12170" xr:uid="{94595029-47E4-462B-A76F-E0D27860F392}"/>
    <cellStyle name="Total 3 5 6" xfId="8758" xr:uid="{F9D15A60-F9AF-4F1D-84EA-1C9BFB7CFE4A}"/>
    <cellStyle name="Total 3 6" xfId="2005" xr:uid="{00000000-0005-0000-0000-000047100000}"/>
    <cellStyle name="Total 3 6 2" xfId="2772" xr:uid="{00000000-0005-0000-0000-000048100000}"/>
    <cellStyle name="Total 3 6 2 2" xfId="4794" xr:uid="{00000000-0005-0000-0000-000049100000}"/>
    <cellStyle name="Total 3 6 2 2 2" xfId="8283" xr:uid="{00000000-0005-0000-0000-000049100000}"/>
    <cellStyle name="Total 3 6 2 2 2 2" xfId="15028" xr:uid="{368C8664-AC37-4D2B-991A-8351CFB95BBB}"/>
    <cellStyle name="Total 3 6 2 2 3" xfId="11615" xr:uid="{AD8D50D2-165F-4783-B10A-BFEE88CB6FDC}"/>
    <cellStyle name="Total 3 6 2 3" xfId="6263" xr:uid="{00000000-0005-0000-0000-000048100000}"/>
    <cellStyle name="Total 3 6 2 3 2" xfId="13014" xr:uid="{81651F46-79FE-4F0D-9353-215AA73B1355}"/>
    <cellStyle name="Total 3 6 2 4" xfId="9601" xr:uid="{A0E6C738-80C1-4EB3-97DE-27F5E32711CD}"/>
    <cellStyle name="Total 3 6 3" xfId="4015" xr:uid="{00000000-0005-0000-0000-00004A100000}"/>
    <cellStyle name="Total 3 6 3 2" xfId="7504" xr:uid="{00000000-0005-0000-0000-00004A100000}"/>
    <cellStyle name="Total 3 6 3 2 2" xfId="14253" xr:uid="{D6883B2A-D621-4E52-B683-3A18CC5774BB}"/>
    <cellStyle name="Total 3 6 3 3" xfId="10840" xr:uid="{A3C382C8-4E38-4ACF-B60C-3B898645C9FF}"/>
    <cellStyle name="Total 3 6 4" xfId="3291" xr:uid="{00000000-0005-0000-0000-00004B100000}"/>
    <cellStyle name="Total 3 6 4 2" xfId="6780" xr:uid="{00000000-0005-0000-0000-00004B100000}"/>
    <cellStyle name="Total 3 6 4 2 2" xfId="13530" xr:uid="{B3CEE4FA-28BB-469A-84EE-3D74D806C3BD}"/>
    <cellStyle name="Total 3 6 4 3" xfId="10117" xr:uid="{D21F5435-1B4A-4D03-8B3D-D85668C946FC}"/>
    <cellStyle name="Total 3 6 5" xfId="5586" xr:uid="{00000000-0005-0000-0000-000047100000}"/>
    <cellStyle name="Total 3 6 5 2" xfId="12341" xr:uid="{10C85AC6-45B5-4CA5-A5B9-64DDF8C408D6}"/>
    <cellStyle name="Total 3 6 6" xfId="8929" xr:uid="{8B48F2BD-C174-4DF6-87BA-EC77E6DD4F36}"/>
    <cellStyle name="Total 3 7" xfId="1996" xr:uid="{00000000-0005-0000-0000-00004C100000}"/>
    <cellStyle name="Total 3 7 2" xfId="2763" xr:uid="{00000000-0005-0000-0000-00004D100000}"/>
    <cellStyle name="Total 3 7 2 2" xfId="4785" xr:uid="{00000000-0005-0000-0000-00004E100000}"/>
    <cellStyle name="Total 3 7 2 2 2" xfId="8274" xr:uid="{00000000-0005-0000-0000-00004E100000}"/>
    <cellStyle name="Total 3 7 2 2 2 2" xfId="15019" xr:uid="{0FF49E64-902D-4F88-BB27-EF31D8D5EE0F}"/>
    <cellStyle name="Total 3 7 2 2 3" xfId="11606" xr:uid="{C4034197-6990-4FDE-80EA-293F46C5947B}"/>
    <cellStyle name="Total 3 7 2 3" xfId="6255" xr:uid="{00000000-0005-0000-0000-00004D100000}"/>
    <cellStyle name="Total 3 7 2 3 2" xfId="13006" xr:uid="{E076B9B9-9E38-4791-8331-5B8C528635C8}"/>
    <cellStyle name="Total 3 7 2 4" xfId="9593" xr:uid="{90A0DB68-33EF-40E2-ACD1-DFCC97CE78C6}"/>
    <cellStyle name="Total 3 7 3" xfId="4006" xr:uid="{00000000-0005-0000-0000-00004F100000}"/>
    <cellStyle name="Total 3 7 3 2" xfId="7495" xr:uid="{00000000-0005-0000-0000-00004F100000}"/>
    <cellStyle name="Total 3 7 3 2 2" xfId="14244" xr:uid="{B7068FE0-2F46-4523-890A-458B827930C9}"/>
    <cellStyle name="Total 3 7 3 3" xfId="10831" xr:uid="{CF6F3F74-68A6-466D-8085-FAA92A3851ED}"/>
    <cellStyle name="Total 3 7 4" xfId="3139" xr:uid="{00000000-0005-0000-0000-000050100000}"/>
    <cellStyle name="Total 3 7 4 2" xfId="6628" xr:uid="{00000000-0005-0000-0000-000050100000}"/>
    <cellStyle name="Total 3 7 4 2 2" xfId="13378" xr:uid="{848943AB-8003-42AF-89A3-AC03B70BC187}"/>
    <cellStyle name="Total 3 7 4 3" xfId="9965" xr:uid="{2B5C2DB7-35A0-4C36-854A-664FAC475FD7}"/>
    <cellStyle name="Total 3 7 5" xfId="5578" xr:uid="{00000000-0005-0000-0000-00004C100000}"/>
    <cellStyle name="Total 3 7 5 2" xfId="12333" xr:uid="{BD289304-BC97-452E-86DF-F19A4F425C66}"/>
    <cellStyle name="Total 3 7 6" xfId="8921" xr:uid="{A5E20573-B5DC-4B98-8160-26C375ED0B8C}"/>
    <cellStyle name="Total 3 8" xfId="2276" xr:uid="{00000000-0005-0000-0000-000051100000}"/>
    <cellStyle name="Total 3 8 2" xfId="4314" xr:uid="{00000000-0005-0000-0000-000052100000}"/>
    <cellStyle name="Total 3 8 2 2" xfId="7803" xr:uid="{00000000-0005-0000-0000-000052100000}"/>
    <cellStyle name="Total 3 8 2 2 2" xfId="14548" xr:uid="{0F2AF96D-C70C-477D-9D6E-5A95CA38D253}"/>
    <cellStyle name="Total 3 8 2 3" xfId="11135" xr:uid="{013DFFC7-BC40-4E4A-825D-9131C5BBBC07}"/>
    <cellStyle name="Total 3 8 3" xfId="5777" xr:uid="{00000000-0005-0000-0000-000051100000}"/>
    <cellStyle name="Total 3 8 3 2" xfId="12528" xr:uid="{DEE2B955-3BC7-4D49-93FB-9264C873FB12}"/>
    <cellStyle name="Total 3 8 4" xfId="9115" xr:uid="{6B999CD9-497D-45B8-B96A-7ADA2A8A4E35}"/>
    <cellStyle name="Total 3 9" xfId="3177" xr:uid="{00000000-0005-0000-0000-000053100000}"/>
    <cellStyle name="Total 3 9 2" xfId="6666" xr:uid="{00000000-0005-0000-0000-000053100000}"/>
    <cellStyle name="Total 3 9 2 2" xfId="13416" xr:uid="{4734588E-17D9-4376-ACC0-103CAD8D3204}"/>
    <cellStyle name="Total 3 9 3" xfId="10003" xr:uid="{2E6DC56B-CB02-4B96-85D6-035D057C01E6}"/>
    <cellStyle name="Total 4" xfId="744" xr:uid="{00000000-0005-0000-0000-000054100000}"/>
    <cellStyle name="Total 4 2" xfId="1155" xr:uid="{00000000-0005-0000-0000-000055100000}"/>
    <cellStyle name="Total 5" xfId="791" xr:uid="{00000000-0005-0000-0000-000056100000}"/>
    <cellStyle name="Total 5 10" xfId="5096" xr:uid="{00000000-0005-0000-0000-000056100000}"/>
    <cellStyle name="Total 5 10 2" xfId="11881" xr:uid="{82918D5B-C3C0-4955-B8E3-6EDB72A32681}"/>
    <cellStyle name="Total 5 2" xfId="1658" xr:uid="{00000000-0005-0000-0000-000057100000}"/>
    <cellStyle name="Total 5 2 2" xfId="2431" xr:uid="{00000000-0005-0000-0000-000058100000}"/>
    <cellStyle name="Total 5 2 2 2" xfId="4456" xr:uid="{00000000-0005-0000-0000-000059100000}"/>
    <cellStyle name="Total 5 2 2 2 2" xfId="7945" xr:uid="{00000000-0005-0000-0000-000059100000}"/>
    <cellStyle name="Total 5 2 2 2 2 2" xfId="14690" xr:uid="{624D9DCF-FBF9-4157-90C6-CA72BEEDABE9}"/>
    <cellStyle name="Total 5 2 2 2 3" xfId="11277" xr:uid="{3052838C-EC99-464C-98F7-AB874B08B9B5}"/>
    <cellStyle name="Total 5 2 2 3" xfId="5925" xr:uid="{00000000-0005-0000-0000-000058100000}"/>
    <cellStyle name="Total 5 2 2 3 2" xfId="12676" xr:uid="{A0122556-82E3-4BF9-85D8-0167FD73165C}"/>
    <cellStyle name="Total 5 2 2 4" xfId="9263" xr:uid="{48A5DE78-5A36-4707-B52A-0AA828254C61}"/>
    <cellStyle name="Total 5 2 3" xfId="3674" xr:uid="{00000000-0005-0000-0000-00005A100000}"/>
    <cellStyle name="Total 5 2 3 2" xfId="7163" xr:uid="{00000000-0005-0000-0000-00005A100000}"/>
    <cellStyle name="Total 5 2 3 2 2" xfId="13912" xr:uid="{34A46883-730C-4170-B545-73A900F19A92}"/>
    <cellStyle name="Total 5 2 3 3" xfId="10499" xr:uid="{B0810CE2-81EE-4AAC-8797-6DF11351E3D8}"/>
    <cellStyle name="Total 5 2 4" xfId="3093" xr:uid="{00000000-0005-0000-0000-00005B100000}"/>
    <cellStyle name="Total 5 2 4 2" xfId="6582" xr:uid="{00000000-0005-0000-0000-00005B100000}"/>
    <cellStyle name="Total 5 2 4 2 2" xfId="13332" xr:uid="{2768F88D-9756-4CE4-9588-793A1830349E}"/>
    <cellStyle name="Total 5 2 4 3" xfId="9919" xr:uid="{5E1D3E00-B9F6-4D9C-A38A-12F7A02B0A43}"/>
    <cellStyle name="Total 5 2 5" xfId="5246" xr:uid="{00000000-0005-0000-0000-000057100000}"/>
    <cellStyle name="Total 5 2 5 2" xfId="12003" xr:uid="{4F54B535-73D2-46A7-8897-677F8C677297}"/>
    <cellStyle name="Total 5 2 6" xfId="8591" xr:uid="{1D98B114-E75B-4C1B-8421-5562F808F5B8}"/>
    <cellStyle name="Total 5 3" xfId="1879" xr:uid="{00000000-0005-0000-0000-00005C100000}"/>
    <cellStyle name="Total 5 3 2" xfId="2649" xr:uid="{00000000-0005-0000-0000-00005D100000}"/>
    <cellStyle name="Total 5 3 2 2" xfId="4672" xr:uid="{00000000-0005-0000-0000-00005E100000}"/>
    <cellStyle name="Total 5 3 2 2 2" xfId="8161" xr:uid="{00000000-0005-0000-0000-00005E100000}"/>
    <cellStyle name="Total 5 3 2 2 2 2" xfId="14906" xr:uid="{EDB3FD2F-E3EA-4A49-B1C8-5B3CCCC9AF8B}"/>
    <cellStyle name="Total 5 3 2 2 3" xfId="11493" xr:uid="{87C37DA1-2D95-44D7-AEB4-80EEA618C607}"/>
    <cellStyle name="Total 5 3 2 3" xfId="6141" xr:uid="{00000000-0005-0000-0000-00005D100000}"/>
    <cellStyle name="Total 5 3 2 3 2" xfId="12892" xr:uid="{8063E45E-A313-4E94-8336-369DEB60D1F7}"/>
    <cellStyle name="Total 5 3 2 4" xfId="9479" xr:uid="{2837141B-9219-4129-B6BE-D2BC9708422D}"/>
    <cellStyle name="Total 5 3 3" xfId="3891" xr:uid="{00000000-0005-0000-0000-00005F100000}"/>
    <cellStyle name="Total 5 3 3 2" xfId="7380" xr:uid="{00000000-0005-0000-0000-00005F100000}"/>
    <cellStyle name="Total 5 3 3 2 2" xfId="14129" xr:uid="{80B19665-182E-40B4-99B8-C88C6BAC70AF}"/>
    <cellStyle name="Total 5 3 3 3" xfId="10716" xr:uid="{2E2FD69F-05C5-4240-9349-E3D1F761A7E0}"/>
    <cellStyle name="Total 5 3 4" xfId="103" xr:uid="{00000000-0005-0000-0000-000060100000}"/>
    <cellStyle name="Total 5 3 4 2" xfId="4983" xr:uid="{00000000-0005-0000-0000-000060100000}"/>
    <cellStyle name="Total 5 3 4 2 2" xfId="11799" xr:uid="{E2082934-CBCC-4056-8BF0-0E2551AA9D85}"/>
    <cellStyle name="Total 5 3 4 3" xfId="8472" xr:uid="{F448E242-9357-4779-9712-F09BCF45C33F}"/>
    <cellStyle name="Total 5 3 5" xfId="5464" xr:uid="{00000000-0005-0000-0000-00005C100000}"/>
    <cellStyle name="Total 5 3 5 2" xfId="12219" xr:uid="{C5A151BD-23D7-426F-8E88-DF6C124BDCBF}"/>
    <cellStyle name="Total 5 3 6" xfId="8807" xr:uid="{7A21A870-3EC6-4E5B-82FF-98556A9D5EDB}"/>
    <cellStyle name="Total 5 4" xfId="1773" xr:uid="{00000000-0005-0000-0000-000061100000}"/>
    <cellStyle name="Total 5 4 2" xfId="2543" xr:uid="{00000000-0005-0000-0000-000062100000}"/>
    <cellStyle name="Total 5 4 2 2" xfId="4566" xr:uid="{00000000-0005-0000-0000-000063100000}"/>
    <cellStyle name="Total 5 4 2 2 2" xfId="8055" xr:uid="{00000000-0005-0000-0000-000063100000}"/>
    <cellStyle name="Total 5 4 2 2 2 2" xfId="14800" xr:uid="{6107E865-04FC-4090-91F5-59E7D92373C8}"/>
    <cellStyle name="Total 5 4 2 2 3" xfId="11387" xr:uid="{564C18EE-AFCD-46A4-B691-EDAA70B6380E}"/>
    <cellStyle name="Total 5 4 2 3" xfId="6036" xr:uid="{00000000-0005-0000-0000-000062100000}"/>
    <cellStyle name="Total 5 4 2 3 2" xfId="12787" xr:uid="{5BD9D0AF-7ABC-4B87-BE98-833179EA0D39}"/>
    <cellStyle name="Total 5 4 2 4" xfId="9374" xr:uid="{83153463-D347-41B2-A61E-7144E8906914}"/>
    <cellStyle name="Total 5 4 3" xfId="3785" xr:uid="{00000000-0005-0000-0000-000064100000}"/>
    <cellStyle name="Total 5 4 3 2" xfId="7274" xr:uid="{00000000-0005-0000-0000-000064100000}"/>
    <cellStyle name="Total 5 4 3 2 2" xfId="14023" xr:uid="{918BCCF7-A39E-4CDA-914B-D9DFBD27BAA9}"/>
    <cellStyle name="Total 5 4 3 3" xfId="10610" xr:uid="{E519E88F-FAB8-4A1D-BA6F-0C05515C0753}"/>
    <cellStyle name="Total 5 4 4" xfId="3595" xr:uid="{00000000-0005-0000-0000-000065100000}"/>
    <cellStyle name="Total 5 4 4 2" xfId="7084" xr:uid="{00000000-0005-0000-0000-000065100000}"/>
    <cellStyle name="Total 5 4 4 2 2" xfId="13833" xr:uid="{519584AF-228E-4DDA-B1E6-5263E59DE7AC}"/>
    <cellStyle name="Total 5 4 4 3" xfId="10420" xr:uid="{F2494D5A-E58D-47DC-8F61-314EFFF473C8}"/>
    <cellStyle name="Total 5 4 5" xfId="5359" xr:uid="{00000000-0005-0000-0000-000061100000}"/>
    <cellStyle name="Total 5 4 5 2" xfId="12114" xr:uid="{9F85F2B9-CCC7-45DF-87DC-9A6DFD17B95F}"/>
    <cellStyle name="Total 5 4 6" xfId="8702" xr:uid="{0F2FF2C7-3ECB-4C8B-8C64-656F45667F0F}"/>
    <cellStyle name="Total 5 5" xfId="2040" xr:uid="{00000000-0005-0000-0000-000066100000}"/>
    <cellStyle name="Total 5 5 2" xfId="2807" xr:uid="{00000000-0005-0000-0000-000067100000}"/>
    <cellStyle name="Total 5 5 2 2" xfId="4827" xr:uid="{00000000-0005-0000-0000-000068100000}"/>
    <cellStyle name="Total 5 5 2 2 2" xfId="8316" xr:uid="{00000000-0005-0000-0000-000068100000}"/>
    <cellStyle name="Total 5 5 2 2 2 2" xfId="15061" xr:uid="{998F03F9-28CD-4431-9E40-BE146DD17F16}"/>
    <cellStyle name="Total 5 5 2 2 3" xfId="11648" xr:uid="{6594E06C-6196-448E-9143-C6308A817C38}"/>
    <cellStyle name="Total 5 5 2 3" xfId="6298" xr:uid="{00000000-0005-0000-0000-000067100000}"/>
    <cellStyle name="Total 5 5 2 3 2" xfId="13049" xr:uid="{FE10F24E-5857-49FC-BDEA-B5FFBFDA3680}"/>
    <cellStyle name="Total 5 5 2 4" xfId="9636" xr:uid="{CBC9E1C9-572A-4E40-B034-1B37A55AAF93}"/>
    <cellStyle name="Total 5 5 3" xfId="4048" xr:uid="{00000000-0005-0000-0000-000069100000}"/>
    <cellStyle name="Total 5 5 3 2" xfId="7537" xr:uid="{00000000-0005-0000-0000-000069100000}"/>
    <cellStyle name="Total 5 5 3 2 2" xfId="14286" xr:uid="{95AF6209-FCE8-40DF-94E1-57A07AF8A352}"/>
    <cellStyle name="Total 5 5 3 3" xfId="10873" xr:uid="{78043083-6356-49C1-96E4-8C54ED5ACBAE}"/>
    <cellStyle name="Total 5 5 4" xfId="3135" xr:uid="{00000000-0005-0000-0000-00006A100000}"/>
    <cellStyle name="Total 5 5 4 2" xfId="6624" xr:uid="{00000000-0005-0000-0000-00006A100000}"/>
    <cellStyle name="Total 5 5 4 2 2" xfId="13374" xr:uid="{94D0F1F5-C0D2-4D38-8F6F-4F51F154E01C}"/>
    <cellStyle name="Total 5 5 4 3" xfId="9961" xr:uid="{C6C6ACE2-5ACC-4D9A-A717-266685EE237F}"/>
    <cellStyle name="Total 5 5 5" xfId="5621" xr:uid="{00000000-0005-0000-0000-000066100000}"/>
    <cellStyle name="Total 5 5 5 2" xfId="12376" xr:uid="{2BA95648-4BF7-40B4-89B0-1E907391B0C8}"/>
    <cellStyle name="Total 5 5 6" xfId="8964" xr:uid="{A2F72708-8598-42A7-8EAF-325DEB9AC68F}"/>
    <cellStyle name="Total 5 6" xfId="1752" xr:uid="{00000000-0005-0000-0000-00006B100000}"/>
    <cellStyle name="Total 5 6 2" xfId="2522" xr:uid="{00000000-0005-0000-0000-00006C100000}"/>
    <cellStyle name="Total 5 6 2 2" xfId="4545" xr:uid="{00000000-0005-0000-0000-00006D100000}"/>
    <cellStyle name="Total 5 6 2 2 2" xfId="8034" xr:uid="{00000000-0005-0000-0000-00006D100000}"/>
    <cellStyle name="Total 5 6 2 2 2 2" xfId="14779" xr:uid="{3ABA0DAC-B894-442B-ACCC-F748FE56EC7F}"/>
    <cellStyle name="Total 5 6 2 2 3" xfId="11366" xr:uid="{75BA7682-E1EF-452C-B29F-32B2A755A146}"/>
    <cellStyle name="Total 5 6 2 3" xfId="6015" xr:uid="{00000000-0005-0000-0000-00006C100000}"/>
    <cellStyle name="Total 5 6 2 3 2" xfId="12766" xr:uid="{CE6D071B-E4C8-4F9A-A3B9-87404F6BE18B}"/>
    <cellStyle name="Total 5 6 2 4" xfId="9353" xr:uid="{17BB9058-84D8-4B91-8C7F-8A39B4CE5623}"/>
    <cellStyle name="Total 5 6 3" xfId="3764" xr:uid="{00000000-0005-0000-0000-00006E100000}"/>
    <cellStyle name="Total 5 6 3 2" xfId="7253" xr:uid="{00000000-0005-0000-0000-00006E100000}"/>
    <cellStyle name="Total 5 6 3 2 2" xfId="14002" xr:uid="{053BF855-9833-49E7-9E8A-3CCE400E04A5}"/>
    <cellStyle name="Total 5 6 3 3" xfId="10589" xr:uid="{A2DBE257-16C1-498B-8528-ABDB9D2BC832}"/>
    <cellStyle name="Total 5 6 4" xfId="3345" xr:uid="{00000000-0005-0000-0000-00006F100000}"/>
    <cellStyle name="Total 5 6 4 2" xfId="6834" xr:uid="{00000000-0005-0000-0000-00006F100000}"/>
    <cellStyle name="Total 5 6 4 2 2" xfId="13584" xr:uid="{465D884B-20FE-43F0-879A-C34F2B8D3E53}"/>
    <cellStyle name="Total 5 6 4 3" xfId="10171" xr:uid="{D9F2E157-99D2-4D8B-ABE7-DF1745FD0024}"/>
    <cellStyle name="Total 5 6 5" xfId="5338" xr:uid="{00000000-0005-0000-0000-00006B100000}"/>
    <cellStyle name="Total 5 6 5 2" xfId="12093" xr:uid="{3133B1C4-CDF7-41D1-9AAB-04AADAB272DB}"/>
    <cellStyle name="Total 5 6 6" xfId="8681" xr:uid="{570B893A-0758-43B7-8823-713CD49BE640}"/>
    <cellStyle name="Total 5 7" xfId="2305" xr:uid="{00000000-0005-0000-0000-000070100000}"/>
    <cellStyle name="Total 5 7 2" xfId="4343" xr:uid="{00000000-0005-0000-0000-000071100000}"/>
    <cellStyle name="Total 5 7 2 2" xfId="7832" xr:uid="{00000000-0005-0000-0000-000071100000}"/>
    <cellStyle name="Total 5 7 2 2 2" xfId="14577" xr:uid="{9C3AFA35-A93F-4715-908E-449AEC3E853D}"/>
    <cellStyle name="Total 5 7 2 3" xfId="11164" xr:uid="{D46704F7-76A8-418B-89C6-1CCCF6AB36D3}"/>
    <cellStyle name="Total 5 7 3" xfId="5806" xr:uid="{00000000-0005-0000-0000-000070100000}"/>
    <cellStyle name="Total 5 7 3 2" xfId="12557" xr:uid="{AC9E02E5-59C1-4570-ACE4-779F3607D4BB}"/>
    <cellStyle name="Total 5 7 4" xfId="9144" xr:uid="{BD2F77C6-3D76-4F8D-AAE1-F285E0D4334E}"/>
    <cellStyle name="Total 5 8" xfId="3206" xr:uid="{00000000-0005-0000-0000-000072100000}"/>
    <cellStyle name="Total 5 8 2" xfId="6695" xr:uid="{00000000-0005-0000-0000-000072100000}"/>
    <cellStyle name="Total 5 8 2 2" xfId="13445" xr:uid="{1F58891E-D0B9-405A-BE63-BEDF6909D293}"/>
    <cellStyle name="Total 5 8 3" xfId="10032" xr:uid="{69040988-D21C-40DF-AF9A-E783A6E3C3C2}"/>
    <cellStyle name="Total 5 9" xfId="4253" xr:uid="{00000000-0005-0000-0000-000073100000}"/>
    <cellStyle name="Total 5 9 2" xfId="7742" xr:uid="{00000000-0005-0000-0000-000073100000}"/>
    <cellStyle name="Total 5 9 2 2" xfId="14489" xr:uid="{1ADD0708-BC64-45E5-B223-EF05C16DF6BB}"/>
    <cellStyle name="Total 5 9 3" xfId="11076" xr:uid="{BF4610D8-BFBF-49D2-91C9-D01B43F074E0}"/>
    <cellStyle name="Total 6" xfId="1260" xr:uid="{00000000-0005-0000-0000-000074100000}"/>
    <cellStyle name="Total 6 2" xfId="2028" xr:uid="{00000000-0005-0000-0000-000075100000}"/>
    <cellStyle name="Total 6 2 2" xfId="2795" xr:uid="{00000000-0005-0000-0000-000076100000}"/>
    <cellStyle name="Total 6 2 2 2" xfId="4816" xr:uid="{00000000-0005-0000-0000-000077100000}"/>
    <cellStyle name="Total 6 2 2 2 2" xfId="8305" xr:uid="{00000000-0005-0000-0000-000077100000}"/>
    <cellStyle name="Total 6 2 2 2 2 2" xfId="15050" xr:uid="{7A3A2FA0-9097-41D5-85FB-C276119EE308}"/>
    <cellStyle name="Total 6 2 2 2 3" xfId="11637" xr:uid="{DCC802A6-8C10-458F-854B-BDC55CDB8AD1}"/>
    <cellStyle name="Total 6 2 2 3" xfId="6286" xr:uid="{00000000-0005-0000-0000-000076100000}"/>
    <cellStyle name="Total 6 2 2 3 2" xfId="13037" xr:uid="{AE632B65-4E88-4B84-BC1F-1D04899414D9}"/>
    <cellStyle name="Total 6 2 2 4" xfId="9624" xr:uid="{A73FF2B2-1774-4429-9941-4DA42CB0394C}"/>
    <cellStyle name="Total 6 2 3" xfId="4037" xr:uid="{00000000-0005-0000-0000-000078100000}"/>
    <cellStyle name="Total 6 2 3 2" xfId="7526" xr:uid="{00000000-0005-0000-0000-000078100000}"/>
    <cellStyle name="Total 6 2 3 2 2" xfId="14275" xr:uid="{A2F3C293-0462-4E8C-A377-75ACCA8859CA}"/>
    <cellStyle name="Total 6 2 3 3" xfId="10862" xr:uid="{BDADF069-CA3C-4284-A776-F016B2DF7807}"/>
    <cellStyle name="Total 6 2 4" xfId="3279" xr:uid="{00000000-0005-0000-0000-000079100000}"/>
    <cellStyle name="Total 6 2 4 2" xfId="6768" xr:uid="{00000000-0005-0000-0000-000079100000}"/>
    <cellStyle name="Total 6 2 4 2 2" xfId="13518" xr:uid="{4FF84315-0A13-4D1C-A104-D70068177DD6}"/>
    <cellStyle name="Total 6 2 4 3" xfId="10105" xr:uid="{A4975C43-D553-4F3D-82DE-95849C8D26C7}"/>
    <cellStyle name="Total 6 2 5" xfId="5609" xr:uid="{00000000-0005-0000-0000-000075100000}"/>
    <cellStyle name="Total 6 2 5 2" xfId="12364" xr:uid="{B4BD0340-2CF0-466E-9913-E4AD755A3F9B}"/>
    <cellStyle name="Total 6 2 6" xfId="8952" xr:uid="{B69C2C9D-E573-4459-BBBC-22EED36A4E24}"/>
    <cellStyle name="Total 6 3" xfId="1916" xr:uid="{00000000-0005-0000-0000-00007A100000}"/>
    <cellStyle name="Total 6 3 2" xfId="2686" xr:uid="{00000000-0005-0000-0000-00007B100000}"/>
    <cellStyle name="Total 6 3 2 2" xfId="4708" xr:uid="{00000000-0005-0000-0000-00007C100000}"/>
    <cellStyle name="Total 6 3 2 2 2" xfId="8197" xr:uid="{00000000-0005-0000-0000-00007C100000}"/>
    <cellStyle name="Total 6 3 2 2 2 2" xfId="14942" xr:uid="{8102FFDB-0DA8-4878-B0F8-F58E2440130B}"/>
    <cellStyle name="Total 6 3 2 2 3" xfId="11529" xr:uid="{4481C776-DEE4-4BF2-A9FF-CB677D2C7A8B}"/>
    <cellStyle name="Total 6 3 2 3" xfId="6178" xr:uid="{00000000-0005-0000-0000-00007B100000}"/>
    <cellStyle name="Total 6 3 2 3 2" xfId="12929" xr:uid="{C3EFAA41-6C36-4F6A-9DB6-C28060B21C45}"/>
    <cellStyle name="Total 6 3 2 4" xfId="9516" xr:uid="{84FE4BFF-9660-494D-A8E5-E9BB3FDD251A}"/>
    <cellStyle name="Total 6 3 3" xfId="3927" xr:uid="{00000000-0005-0000-0000-00007D100000}"/>
    <cellStyle name="Total 6 3 3 2" xfId="7416" xr:uid="{00000000-0005-0000-0000-00007D100000}"/>
    <cellStyle name="Total 6 3 3 2 2" xfId="14165" xr:uid="{F513FA83-D016-4DF9-98EC-2D97430FCF6B}"/>
    <cellStyle name="Total 6 3 3 3" xfId="10752" xr:uid="{91629F2E-B578-42FA-A84D-356A6D9E331A}"/>
    <cellStyle name="Total 6 3 4" xfId="3304" xr:uid="{00000000-0005-0000-0000-00007E100000}"/>
    <cellStyle name="Total 6 3 4 2" xfId="6793" xr:uid="{00000000-0005-0000-0000-00007E100000}"/>
    <cellStyle name="Total 6 3 4 2 2" xfId="13543" xr:uid="{9511CE9F-D232-4581-8DB7-613F9D64AAF7}"/>
    <cellStyle name="Total 6 3 4 3" xfId="10130" xr:uid="{70AFA635-2ED6-4F2A-A058-53B9BD6C12B1}"/>
    <cellStyle name="Total 6 3 5" xfId="5501" xr:uid="{00000000-0005-0000-0000-00007A100000}"/>
    <cellStyle name="Total 6 3 5 2" xfId="12256" xr:uid="{BD8C0A55-7A94-4903-90A0-9A7EE26D88EB}"/>
    <cellStyle name="Total 6 3 6" xfId="8844" xr:uid="{D491EAB7-E4DE-48C8-9AF5-463FBD1396FE}"/>
    <cellStyle name="Total 6 4" xfId="2006" xr:uid="{00000000-0005-0000-0000-00007F100000}"/>
    <cellStyle name="Total 6 4 2" xfId="2773" xr:uid="{00000000-0005-0000-0000-000080100000}"/>
    <cellStyle name="Total 6 4 2 2" xfId="4795" xr:uid="{00000000-0005-0000-0000-000081100000}"/>
    <cellStyle name="Total 6 4 2 2 2" xfId="8284" xr:uid="{00000000-0005-0000-0000-000081100000}"/>
    <cellStyle name="Total 6 4 2 2 2 2" xfId="15029" xr:uid="{D551B5FA-5569-40D2-B418-D9F80117D265}"/>
    <cellStyle name="Total 6 4 2 2 3" xfId="11616" xr:uid="{046939E8-A3AA-4C93-A29A-E15E6CC2B3C2}"/>
    <cellStyle name="Total 6 4 2 3" xfId="6264" xr:uid="{00000000-0005-0000-0000-000080100000}"/>
    <cellStyle name="Total 6 4 2 3 2" xfId="13015" xr:uid="{AB0CE2CA-6CF0-44F1-8E61-4EADD7CE6681}"/>
    <cellStyle name="Total 6 4 2 4" xfId="9602" xr:uid="{137ED434-EF6C-4444-8A58-BEB7B03208CC}"/>
    <cellStyle name="Total 6 4 3" xfId="4016" xr:uid="{00000000-0005-0000-0000-000082100000}"/>
    <cellStyle name="Total 6 4 3 2" xfId="7505" xr:uid="{00000000-0005-0000-0000-000082100000}"/>
    <cellStyle name="Total 6 4 3 2 2" xfId="14254" xr:uid="{5BA6F7B2-26A4-4835-BE4D-3CCF422F3826}"/>
    <cellStyle name="Total 6 4 3 3" xfId="10841" xr:uid="{9DF30803-AE06-4BD4-9BF0-A7E3FEF3E602}"/>
    <cellStyle name="Total 6 4 4" xfId="2972" xr:uid="{00000000-0005-0000-0000-000083100000}"/>
    <cellStyle name="Total 6 4 4 2" xfId="6461" xr:uid="{00000000-0005-0000-0000-000083100000}"/>
    <cellStyle name="Total 6 4 4 2 2" xfId="13211" xr:uid="{64C28B1D-EAF8-4A5D-94AF-1D5FF721707A}"/>
    <cellStyle name="Total 6 4 4 3" xfId="9798" xr:uid="{0E415850-CC1D-4CDB-974E-D8EE54D9B08F}"/>
    <cellStyle name="Total 6 4 5" xfId="5587" xr:uid="{00000000-0005-0000-0000-00007F100000}"/>
    <cellStyle name="Total 6 4 5 2" xfId="12342" xr:uid="{915AD21D-0496-4A06-85FF-16C076469B9F}"/>
    <cellStyle name="Total 6 4 6" xfId="8930" xr:uid="{CC21AFC2-7E0F-42A7-9A50-A6520332ABA6}"/>
    <cellStyle name="Total 6 5" xfId="1803" xr:uid="{00000000-0005-0000-0000-000084100000}"/>
    <cellStyle name="Total 6 5 2" xfId="2573" xr:uid="{00000000-0005-0000-0000-000085100000}"/>
    <cellStyle name="Total 6 5 2 2" xfId="4596" xr:uid="{00000000-0005-0000-0000-000086100000}"/>
    <cellStyle name="Total 6 5 2 2 2" xfId="8085" xr:uid="{00000000-0005-0000-0000-000086100000}"/>
    <cellStyle name="Total 6 5 2 2 2 2" xfId="14830" xr:uid="{DF279FDC-89BD-4A2D-8E0C-E22C6BA2FAA3}"/>
    <cellStyle name="Total 6 5 2 2 3" xfId="11417" xr:uid="{2399242A-B4F4-4356-8740-31FF4563E613}"/>
    <cellStyle name="Total 6 5 2 3" xfId="6065" xr:uid="{00000000-0005-0000-0000-000085100000}"/>
    <cellStyle name="Total 6 5 2 3 2" xfId="12816" xr:uid="{8A9C5413-127C-43BB-B1D7-929196C6D8F5}"/>
    <cellStyle name="Total 6 5 2 4" xfId="9403" xr:uid="{FD093330-DF58-46C6-8C51-C625A98E60E9}"/>
    <cellStyle name="Total 6 5 3" xfId="3815" xr:uid="{00000000-0005-0000-0000-000087100000}"/>
    <cellStyle name="Total 6 5 3 2" xfId="7304" xr:uid="{00000000-0005-0000-0000-000087100000}"/>
    <cellStyle name="Total 6 5 3 2 2" xfId="14053" xr:uid="{34695DD9-1E04-4FB6-8205-591BC5B7B281}"/>
    <cellStyle name="Total 6 5 3 3" xfId="10640" xr:uid="{37512D9A-AEFC-4B6E-8C40-B42350A27421}"/>
    <cellStyle name="Total 6 5 4" xfId="3334" xr:uid="{00000000-0005-0000-0000-000088100000}"/>
    <cellStyle name="Total 6 5 4 2" xfId="6823" xr:uid="{00000000-0005-0000-0000-000088100000}"/>
    <cellStyle name="Total 6 5 4 2 2" xfId="13573" xr:uid="{8CA0BCBB-A899-452B-90B2-674C9CF8C91F}"/>
    <cellStyle name="Total 6 5 4 3" xfId="10160" xr:uid="{273F239F-678D-47DB-8138-29743B456F0A}"/>
    <cellStyle name="Total 6 5 5" xfId="5388" xr:uid="{00000000-0005-0000-0000-000084100000}"/>
    <cellStyle name="Total 6 5 5 2" xfId="12143" xr:uid="{D2CBEDB5-4E70-457F-BAA2-E29E5362883A}"/>
    <cellStyle name="Total 6 5 6" xfId="8731" xr:uid="{A618892B-02EE-41E7-B741-55A7AC9F28FE}"/>
    <cellStyle name="Total 6 6" xfId="2326" xr:uid="{00000000-0005-0000-0000-000089100000}"/>
    <cellStyle name="Total 6 6 2" xfId="4362" xr:uid="{00000000-0005-0000-0000-00008A100000}"/>
    <cellStyle name="Total 6 6 2 2" xfId="7851" xr:uid="{00000000-0005-0000-0000-00008A100000}"/>
    <cellStyle name="Total 6 6 2 2 2" xfId="14596" xr:uid="{7E66CAB2-FF5C-49A8-A61F-8E1C76BB8A7B}"/>
    <cellStyle name="Total 6 6 2 3" xfId="11183" xr:uid="{3142A814-0919-4F22-95DE-B0A9E90E51D6}"/>
    <cellStyle name="Total 6 6 3" xfId="5827" xr:uid="{00000000-0005-0000-0000-000089100000}"/>
    <cellStyle name="Total 6 6 3 2" xfId="12578" xr:uid="{30CF2DEB-EFB2-4B7A-89AB-F3151EE668F2}"/>
    <cellStyle name="Total 6 6 4" xfId="9165" xr:uid="{BD653F55-E071-428A-9A4C-C45D6E168925}"/>
    <cellStyle name="Total 6 7" xfId="3450" xr:uid="{00000000-0005-0000-0000-00008B100000}"/>
    <cellStyle name="Total 6 7 2" xfId="6939" xr:uid="{00000000-0005-0000-0000-00008B100000}"/>
    <cellStyle name="Total 6 7 2 2" xfId="13689" xr:uid="{44D18BEB-E48B-4447-A32B-B9B006D87606}"/>
    <cellStyle name="Total 6 7 3" xfId="10276" xr:uid="{799D8002-14F2-49A0-9784-D288BA90087D}"/>
    <cellStyle name="Total 6 8" xfId="3401" xr:uid="{00000000-0005-0000-0000-00008C100000}"/>
    <cellStyle name="Total 6 8 2" xfId="6890" xr:uid="{00000000-0005-0000-0000-00008C100000}"/>
    <cellStyle name="Total 6 8 2 2" xfId="13640" xr:uid="{B78913F0-CE31-4A72-870D-2AF2D561A232}"/>
    <cellStyle name="Total 6 8 3" xfId="10227" xr:uid="{24E2E39E-F9AE-4977-A1F4-920425DCE71E}"/>
    <cellStyle name="Total 6 9" xfId="5135" xr:uid="{00000000-0005-0000-0000-000074100000}"/>
    <cellStyle name="Total 6 9 2" xfId="11903" xr:uid="{441D7B78-3200-4698-ACB8-DE4452557EF9}"/>
    <cellStyle name="Total 7" xfId="1741" xr:uid="{00000000-0005-0000-0000-00008D100000}"/>
    <cellStyle name="Total 7 2" xfId="2511" xr:uid="{00000000-0005-0000-0000-00008E100000}"/>
    <cellStyle name="Total 7 2 2" xfId="4534" xr:uid="{00000000-0005-0000-0000-00008F100000}"/>
    <cellStyle name="Total 7 2 2 2" xfId="8023" xr:uid="{00000000-0005-0000-0000-00008F100000}"/>
    <cellStyle name="Total 7 2 2 2 2" xfId="14768" xr:uid="{1FCB590E-DC87-4DB5-86C7-D286A34B7AC8}"/>
    <cellStyle name="Total 7 2 2 3" xfId="11355" xr:uid="{711E24CD-0F90-4DC4-BEA0-BEFC83006A60}"/>
    <cellStyle name="Total 7 2 3" xfId="6004" xr:uid="{00000000-0005-0000-0000-00008E100000}"/>
    <cellStyle name="Total 7 2 3 2" xfId="12755" xr:uid="{CA50D50C-14DC-4464-9BC9-C53917DE2521}"/>
    <cellStyle name="Total 7 2 4" xfId="9342" xr:uid="{8292E08B-3830-49F4-9093-4D4C13E1017F}"/>
    <cellStyle name="Total 7 3" xfId="3753" xr:uid="{00000000-0005-0000-0000-000090100000}"/>
    <cellStyle name="Total 7 3 2" xfId="7242" xr:uid="{00000000-0005-0000-0000-000090100000}"/>
    <cellStyle name="Total 7 3 2 2" xfId="13991" xr:uid="{FC20F93C-C191-451C-87E7-727748EFC2E9}"/>
    <cellStyle name="Total 7 3 3" xfId="10578" xr:uid="{47FC2408-22B9-40D2-AFF8-EB5D11E15C71}"/>
    <cellStyle name="Total 7 4" xfId="3057" xr:uid="{00000000-0005-0000-0000-000091100000}"/>
    <cellStyle name="Total 7 4 2" xfId="6546" xr:uid="{00000000-0005-0000-0000-000091100000}"/>
    <cellStyle name="Total 7 4 2 2" xfId="13296" xr:uid="{2622B35C-6AE0-47C8-A98A-67687C74C436}"/>
    <cellStyle name="Total 7 4 3" xfId="9883" xr:uid="{7FA9AE5C-8C31-45A0-92D5-4612EF72704F}"/>
    <cellStyle name="Total 7 5" xfId="5327" xr:uid="{00000000-0005-0000-0000-00008D100000}"/>
    <cellStyle name="Total 7 5 2" xfId="12082" xr:uid="{FE64769E-2D19-4CC1-8BEC-CE670221849C}"/>
    <cellStyle name="Total 7 6" xfId="8670" xr:uid="{F3B4163E-A231-4D19-AA9F-456B80248AEB}"/>
    <cellStyle name="Total 8" xfId="1810" xr:uid="{00000000-0005-0000-0000-000092100000}"/>
    <cellStyle name="Total 8 2" xfId="2580" xr:uid="{00000000-0005-0000-0000-000093100000}"/>
    <cellStyle name="Total 8 2 2" xfId="4603" xr:uid="{00000000-0005-0000-0000-000094100000}"/>
    <cellStyle name="Total 8 2 2 2" xfId="8092" xr:uid="{00000000-0005-0000-0000-000094100000}"/>
    <cellStyle name="Total 8 2 2 2 2" xfId="14837" xr:uid="{6287EAF2-8512-4BC3-9C2C-3F360AEDF785}"/>
    <cellStyle name="Total 8 2 2 3" xfId="11424" xr:uid="{C3B0C467-27BA-4531-A5EA-DF4ADC3A07A9}"/>
    <cellStyle name="Total 8 2 3" xfId="6072" xr:uid="{00000000-0005-0000-0000-000093100000}"/>
    <cellStyle name="Total 8 2 3 2" xfId="12823" xr:uid="{F6B38B8B-6641-4001-AA5C-57A37AB297A5}"/>
    <cellStyle name="Total 8 2 4" xfId="9410" xr:uid="{D2814720-29AE-456E-A183-824F3F778FD6}"/>
    <cellStyle name="Total 8 3" xfId="3822" xr:uid="{00000000-0005-0000-0000-000095100000}"/>
    <cellStyle name="Total 8 3 2" xfId="7311" xr:uid="{00000000-0005-0000-0000-000095100000}"/>
    <cellStyle name="Total 8 3 2 2" xfId="14060" xr:uid="{B308B9DD-8227-4EF7-9078-2EECBFE1CB6D}"/>
    <cellStyle name="Total 8 3 3" xfId="10647" xr:uid="{F11C0113-E531-4D3A-BD33-F20A2200E212}"/>
    <cellStyle name="Total 8 4" xfId="3036" xr:uid="{00000000-0005-0000-0000-000096100000}"/>
    <cellStyle name="Total 8 4 2" xfId="6525" xr:uid="{00000000-0005-0000-0000-000096100000}"/>
    <cellStyle name="Total 8 4 2 2" xfId="13275" xr:uid="{D319273A-D200-4120-B5D0-AD9368CA51D7}"/>
    <cellStyle name="Total 8 4 3" xfId="9862" xr:uid="{A06E8ECF-F45E-45E3-98EB-C22C5BFB068E}"/>
    <cellStyle name="Total 8 5" xfId="5395" xr:uid="{00000000-0005-0000-0000-000092100000}"/>
    <cellStyle name="Total 8 5 2" xfId="12150" xr:uid="{4085D5B3-EBCE-439C-B50E-48D20E3B9106}"/>
    <cellStyle name="Total 8 6" xfId="8738" xr:uid="{A1C4B095-3AD2-47ED-A6BC-DDAA4977B664}"/>
    <cellStyle name="Total 9" xfId="2129" xr:uid="{00000000-0005-0000-0000-000097100000}"/>
    <cellStyle name="Total 9 2" xfId="2895" xr:uid="{00000000-0005-0000-0000-000098100000}"/>
    <cellStyle name="Total 9 2 2" xfId="4915" xr:uid="{00000000-0005-0000-0000-000099100000}"/>
    <cellStyle name="Total 9 2 2 2" xfId="8404" xr:uid="{00000000-0005-0000-0000-000099100000}"/>
    <cellStyle name="Total 9 2 2 2 2" xfId="15149" xr:uid="{670EDAC8-9F2F-4126-87E5-CC545C5B9EC5}"/>
    <cellStyle name="Total 9 2 2 3" xfId="11736" xr:uid="{77EE5581-9148-4571-BCE7-A2BCB38052EA}"/>
    <cellStyle name="Total 9 2 3" xfId="6384" xr:uid="{00000000-0005-0000-0000-000098100000}"/>
    <cellStyle name="Total 9 2 3 2" xfId="13135" xr:uid="{15BEE27D-6E4F-4884-9408-64C99DDBFF11}"/>
    <cellStyle name="Total 9 2 4" xfId="9722" xr:uid="{46F0AF18-5E3C-41ED-A5E9-7C3EA3A08362}"/>
    <cellStyle name="Total 9 3" xfId="4136" xr:uid="{00000000-0005-0000-0000-00009A100000}"/>
    <cellStyle name="Total 9 3 2" xfId="7625" xr:uid="{00000000-0005-0000-0000-00009A100000}"/>
    <cellStyle name="Total 9 3 2 2" xfId="14374" xr:uid="{7CC6D5D7-87ED-4D29-9EE1-A7027368020F}"/>
    <cellStyle name="Total 9 3 3" xfId="10961" xr:uid="{9CCF94B7-F939-4C76-BFDE-27AB02D4498D}"/>
    <cellStyle name="Total 9 4" xfId="2961" xr:uid="{00000000-0005-0000-0000-00009B100000}"/>
    <cellStyle name="Total 9 4 2" xfId="6450" xr:uid="{00000000-0005-0000-0000-00009B100000}"/>
    <cellStyle name="Total 9 4 2 2" xfId="13200" xr:uid="{4F96EC2B-91A4-435E-9F15-05121F75C078}"/>
    <cellStyle name="Total 9 4 3" xfId="9787" xr:uid="{3AC005FC-0707-497C-A05C-D002B40DE74F}"/>
    <cellStyle name="Total 9 5" xfId="5708" xr:uid="{00000000-0005-0000-0000-000097100000}"/>
    <cellStyle name="Total 9 5 2" xfId="12462" xr:uid="{C36F16AD-209D-40BD-B0BE-06DA29125A19}"/>
    <cellStyle name="Total 9 6" xfId="9050" xr:uid="{16AFA675-95CF-47EC-8F9B-C4E2EF0D3B27}"/>
    <cellStyle name="UR" xfId="1476" xr:uid="{00000000-0005-0000-0000-00009C100000}"/>
    <cellStyle name="Valuutta_BINV" xfId="1477" xr:uid="{00000000-0005-0000-0000-00009D100000}"/>
    <cellStyle name="W" xfId="616" xr:uid="{00000000-0005-0000-0000-00009E100000}"/>
    <cellStyle name="W_A373_2009_Q3_Lead," xfId="2237" xr:uid="{00000000-0005-0000-0000-00009F100000}"/>
    <cellStyle name="W_Book6" xfId="2238" xr:uid="{00000000-0005-0000-0000-0000A0100000}"/>
    <cellStyle name="W_Package" xfId="2239" xr:uid="{00000000-0005-0000-0000-0000A1100000}"/>
    <cellStyle name="Warning Text 2" xfId="617" xr:uid="{00000000-0005-0000-0000-0000A2100000}"/>
    <cellStyle name="Warning Text 2 2" xfId="1156" xr:uid="{00000000-0005-0000-0000-0000A3100000}"/>
    <cellStyle name="Warning Text 3" xfId="1261" xr:uid="{00000000-0005-0000-0000-0000A4100000}"/>
    <cellStyle name="Warning Text 3 2" xfId="1157" xr:uid="{00000000-0005-0000-0000-0000A5100000}"/>
    <cellStyle name="Warning Text 4" xfId="745" xr:uid="{00000000-0005-0000-0000-0000A6100000}"/>
    <cellStyle name="Warning Text 4 2" xfId="1158" xr:uid="{00000000-0005-0000-0000-0000A7100000}"/>
    <cellStyle name="Warning Text 5" xfId="137" xr:uid="{00000000-0005-0000-0000-0000A8100000}"/>
    <cellStyle name="เครื่องหมายจุลภาค [0]" xfId="746" xr:uid="{00000000-0005-0000-0000-0000A9100000}"/>
    <cellStyle name="เครื่องหมายจุลภาค [0] 2" xfId="747" xr:uid="{00000000-0005-0000-0000-0000AA100000}"/>
    <cellStyle name="เครื่องหมายจุลภาค [0] 2 2" xfId="1159" xr:uid="{00000000-0005-0000-0000-0000AB100000}"/>
    <cellStyle name="เครื่องหมายจุลภาค [0] 3" xfId="1160" xr:uid="{00000000-0005-0000-0000-0000AC100000}"/>
    <cellStyle name="เครื่องหมายจุลภาค [0]_ATC106A" xfId="255" xr:uid="{00000000-0005-0000-0000-0000AD100000}"/>
    <cellStyle name="เครื่องหมายจุลภาค 10" xfId="2240" xr:uid="{00000000-0005-0000-0000-0000AE100000}"/>
    <cellStyle name="เครื่องหมายจุลภาค 11" xfId="2241" xr:uid="{00000000-0005-0000-0000-0000AF100000}"/>
    <cellStyle name="เครื่องหมายจุลภาค 2" xfId="1478" xr:uid="{00000000-0005-0000-0000-0000B0100000}"/>
    <cellStyle name="เครื่องหมายจุลภาค 2 2" xfId="1585" xr:uid="{00000000-0005-0000-0000-0000B1100000}"/>
    <cellStyle name="เครื่องหมายจุลภาค 2 2 2" xfId="2242" xr:uid="{00000000-0005-0000-0000-0000B2100000}"/>
    <cellStyle name="เครื่องหมายจุลภาค 3" xfId="2243" xr:uid="{00000000-0005-0000-0000-0000B3100000}"/>
    <cellStyle name="เครื่องหมายจุลภาค 4" xfId="2244" xr:uid="{00000000-0005-0000-0000-0000B4100000}"/>
    <cellStyle name="เครื่องหมายจุลภาค 4 2" xfId="2245" xr:uid="{00000000-0005-0000-0000-0000B5100000}"/>
    <cellStyle name="เครื่องหมายจุลภาค 5" xfId="2246" xr:uid="{00000000-0005-0000-0000-0000B6100000}"/>
    <cellStyle name="เครื่องหมายจุลภาค 6" xfId="2247" xr:uid="{00000000-0005-0000-0000-0000B7100000}"/>
    <cellStyle name="เครื่องหมายจุลภาค 7" xfId="2248" xr:uid="{00000000-0005-0000-0000-0000B8100000}"/>
    <cellStyle name="เครื่องหมายจุลภาค 8" xfId="2249" xr:uid="{00000000-0005-0000-0000-0000B9100000}"/>
    <cellStyle name="เครื่องหมายจุลภาค 9" xfId="2250" xr:uid="{00000000-0005-0000-0000-0000BA100000}"/>
    <cellStyle name="เครื่องหมายจุลภาค_001K-1,2,3" xfId="256" xr:uid="{00000000-0005-0000-0000-0000BB100000}"/>
    <cellStyle name="เครื่องหมายสกุลเงิน [0]" xfId="748" xr:uid="{00000000-0005-0000-0000-0000BC100000}"/>
    <cellStyle name="เครื่องหมายสกุลเงิน [0] 2" xfId="749" xr:uid="{00000000-0005-0000-0000-0000BD100000}"/>
    <cellStyle name="เครื่องหมายสกุลเงิน [0] 2 2" xfId="1161" xr:uid="{00000000-0005-0000-0000-0000BE100000}"/>
    <cellStyle name="เครื่องหมายสกุลเงิน [0] 3" xfId="1162" xr:uid="{00000000-0005-0000-0000-0000BF100000}"/>
    <cellStyle name="เครื่องหมายสกุลเงิน [0]_ATC106A" xfId="257" xr:uid="{00000000-0005-0000-0000-0000C0100000}"/>
    <cellStyle name="เครื่องหมายสกุลเงิน_1CONT" xfId="1479" xr:uid="{00000000-0005-0000-0000-0000C1100000}"/>
    <cellStyle name="เชื่อมโยงหลายมิติ" xfId="58" xr:uid="{00000000-0005-0000-0000-0000C2100000}"/>
    <cellStyle name="เชื่อมโยงหลายมิติ 2" xfId="198" xr:uid="{00000000-0005-0000-0000-0000C3100000}"/>
    <cellStyle name="เชื่อมโยงหลายมิติ 2 2" xfId="1163" xr:uid="{00000000-0005-0000-0000-0000C4100000}"/>
    <cellStyle name="เชื่อมโยงหลายมิติ 3" xfId="1164" xr:uid="{00000000-0005-0000-0000-0000C5100000}"/>
    <cellStyle name="เชื่อมโยงหลายมิติ 4" xfId="138" xr:uid="{00000000-0005-0000-0000-0000C6100000}"/>
    <cellStyle name="เซลล์ตรวจสอบ" xfId="199" xr:uid="{00000000-0005-0000-0000-0000C7100000}"/>
    <cellStyle name="เซลล์ตรวจสอบ 2" xfId="1480" xr:uid="{00000000-0005-0000-0000-0000C8100000}"/>
    <cellStyle name="เซลล์ที่มีการเชื่อมโยง" xfId="200" xr:uid="{00000000-0005-0000-0000-0000C9100000}"/>
    <cellStyle name="เซลล์ที่มีการเชื่อมโยง 2" xfId="1481" xr:uid="{00000000-0005-0000-0000-0000CA100000}"/>
    <cellStyle name="เปอร์เซ็นต์ 2" xfId="2251" xr:uid="{00000000-0005-0000-0000-0000CB100000}"/>
    <cellStyle name="เปอร์เซ็นต์ 2 2" xfId="2252" xr:uid="{00000000-0005-0000-0000-0000CC100000}"/>
    <cellStyle name="เปอร์เซ็นต์ 2 2 2" xfId="2253" xr:uid="{00000000-0005-0000-0000-0000CD100000}"/>
    <cellStyle name="เปอร์เซ็นต์ 3" xfId="2254" xr:uid="{00000000-0005-0000-0000-0000CE100000}"/>
    <cellStyle name="เปอร์เซ็นต์ 4" xfId="2255" xr:uid="{00000000-0005-0000-0000-0000CF100000}"/>
    <cellStyle name="เปอร์เซ็นต์ 5" xfId="2256" xr:uid="{00000000-0005-0000-0000-0000D0100000}"/>
    <cellStyle name="เปอร์เซ็นต์ 5 2" xfId="5765" xr:uid="{00000000-0005-0000-0000-0000D0100000}"/>
    <cellStyle name="เส้นขอบขวา" xfId="1482" xr:uid="{00000000-0005-0000-0000-0000D1100000}"/>
    <cellStyle name="เส้นขอบล่าง" xfId="1483" xr:uid="{00000000-0005-0000-0000-0000D2100000}"/>
    <cellStyle name="แย่" xfId="201" xr:uid="{00000000-0005-0000-0000-0000D3100000}"/>
    <cellStyle name="แย่ 2" xfId="1484" xr:uid="{00000000-0005-0000-0000-0000D4100000}"/>
    <cellStyle name="แสดงผล" xfId="202" xr:uid="{00000000-0005-0000-0000-0000D5100000}"/>
    <cellStyle name="แสดงผล 2" xfId="765" xr:uid="{00000000-0005-0000-0000-0000D6100000}"/>
    <cellStyle name="แสดงผล 2 10" xfId="5070" xr:uid="{00000000-0005-0000-0000-0000D6100000}"/>
    <cellStyle name="แสดงผล 2 10 2" xfId="11856" xr:uid="{3F49B214-467F-41D4-ABC5-5543CE60A6EE}"/>
    <cellStyle name="แสดงผล 2 2" xfId="1633" xr:uid="{00000000-0005-0000-0000-0000D7100000}"/>
    <cellStyle name="แสดงผล 2 2 2" xfId="2406" xr:uid="{00000000-0005-0000-0000-0000D8100000}"/>
    <cellStyle name="แสดงผล 2 2 2 2" xfId="4431" xr:uid="{00000000-0005-0000-0000-0000D9100000}"/>
    <cellStyle name="แสดงผล 2 2 2 2 2" xfId="7920" xr:uid="{00000000-0005-0000-0000-0000D9100000}"/>
    <cellStyle name="แสดงผล 2 2 2 2 2 2" xfId="14665" xr:uid="{43A3831C-F6E8-47FD-A72B-B02C70A6AC43}"/>
    <cellStyle name="แสดงผล 2 2 2 2 3" xfId="11252" xr:uid="{16CDE37B-9F32-4377-8512-0D093525D807}"/>
    <cellStyle name="แสดงผล 2 2 2 3" xfId="5900" xr:uid="{00000000-0005-0000-0000-0000D8100000}"/>
    <cellStyle name="แสดงผล 2 2 2 3 2" xfId="12651" xr:uid="{4B259616-B563-430E-BDB4-B894C730B373}"/>
    <cellStyle name="แสดงผล 2 2 2 4" xfId="9238" xr:uid="{52681168-D9D6-4FE0-B656-D00B9216D9E5}"/>
    <cellStyle name="แสดงผล 2 2 3" xfId="3649" xr:uid="{00000000-0005-0000-0000-0000DA100000}"/>
    <cellStyle name="แสดงผล 2 2 3 2" xfId="7138" xr:uid="{00000000-0005-0000-0000-0000DA100000}"/>
    <cellStyle name="แสดงผล 2 2 3 2 2" xfId="13887" xr:uid="{F6BF92B7-648B-4625-B6B2-65ECA2F03DF8}"/>
    <cellStyle name="แสดงผล 2 2 3 3" xfId="10474" xr:uid="{E4950B2A-F111-45BD-BEE2-5AC4F157E8BA}"/>
    <cellStyle name="แสดงผล 2 2 4" xfId="3511" xr:uid="{00000000-0005-0000-0000-0000DB100000}"/>
    <cellStyle name="แสดงผล 2 2 4 2" xfId="7000" xr:uid="{00000000-0005-0000-0000-0000DB100000}"/>
    <cellStyle name="แสดงผล 2 2 4 2 2" xfId="13750" xr:uid="{AE6C2B40-C88A-42F6-A20E-9264D9AF07C2}"/>
    <cellStyle name="แสดงผล 2 2 4 3" xfId="10337" xr:uid="{1D00477E-76A9-4876-BAA3-EB52284F4737}"/>
    <cellStyle name="แสดงผล 2 2 5" xfId="5221" xr:uid="{00000000-0005-0000-0000-0000D7100000}"/>
    <cellStyle name="แสดงผล 2 2 5 2" xfId="11978" xr:uid="{F75BA570-4551-4226-9798-615DAEE03CC4}"/>
    <cellStyle name="แสดงผล 2 2 6" xfId="8566" xr:uid="{D86C9A36-DE89-43B8-8227-C251607414C9}"/>
    <cellStyle name="แสดงผล 2 3" xfId="1853" xr:uid="{00000000-0005-0000-0000-0000DC100000}"/>
    <cellStyle name="แสดงผล 2 3 2" xfId="2623" xr:uid="{00000000-0005-0000-0000-0000DD100000}"/>
    <cellStyle name="แสดงผล 2 3 2 2" xfId="4646" xr:uid="{00000000-0005-0000-0000-0000DE100000}"/>
    <cellStyle name="แสดงผล 2 3 2 2 2" xfId="8135" xr:uid="{00000000-0005-0000-0000-0000DE100000}"/>
    <cellStyle name="แสดงผล 2 3 2 2 2 2" xfId="14880" xr:uid="{28C63486-D9F0-43AB-B154-12E558E8F0D1}"/>
    <cellStyle name="แสดงผล 2 3 2 2 3" xfId="11467" xr:uid="{0A9271AF-2F04-4E53-ADFA-79CDEE2E63CE}"/>
    <cellStyle name="แสดงผล 2 3 2 3" xfId="6115" xr:uid="{00000000-0005-0000-0000-0000DD100000}"/>
    <cellStyle name="แสดงผล 2 3 2 3 2" xfId="12866" xr:uid="{E807D94F-8599-4276-855C-D1ADA27A939E}"/>
    <cellStyle name="แสดงผล 2 3 2 4" xfId="9453" xr:uid="{AFB4152D-7CFE-4773-BC64-6732739E651B}"/>
    <cellStyle name="แสดงผล 2 3 3" xfId="3865" xr:uid="{00000000-0005-0000-0000-0000DF100000}"/>
    <cellStyle name="แสดงผล 2 3 3 2" xfId="7354" xr:uid="{00000000-0005-0000-0000-0000DF100000}"/>
    <cellStyle name="แสดงผล 2 3 3 2 2" xfId="14103" xr:uid="{31AFD488-1A32-436E-82DC-40FC60FFE2A8}"/>
    <cellStyle name="แสดงผล 2 3 3 3" xfId="10690" xr:uid="{93825D85-F30F-4327-9637-0AA411D61146}"/>
    <cellStyle name="แสดงผล 2 3 4" xfId="3499" xr:uid="{00000000-0005-0000-0000-0000E0100000}"/>
    <cellStyle name="แสดงผล 2 3 4 2" xfId="6988" xr:uid="{00000000-0005-0000-0000-0000E0100000}"/>
    <cellStyle name="แสดงผล 2 3 4 2 2" xfId="13738" xr:uid="{06745FB1-0C50-45E1-953C-64C4C42813ED}"/>
    <cellStyle name="แสดงผล 2 3 4 3" xfId="10325" xr:uid="{9BD1CE93-5932-481C-9B86-3C7D8ABBDFFB}"/>
    <cellStyle name="แสดงผล 2 3 5" xfId="5438" xr:uid="{00000000-0005-0000-0000-0000DC100000}"/>
    <cellStyle name="แสดงผล 2 3 5 2" xfId="12193" xr:uid="{BBE4B9D4-0D37-4D13-A2CA-016B0C9E9DE4}"/>
    <cellStyle name="แสดงผล 2 3 6" xfId="8781" xr:uid="{EF2EEAFB-42F1-43A2-886C-8D901B1B5CB5}"/>
    <cellStyle name="แสดงผล 2 4" xfId="1960" xr:uid="{00000000-0005-0000-0000-0000E1100000}"/>
    <cellStyle name="แสดงผล 2 4 2" xfId="2730" xr:uid="{00000000-0005-0000-0000-0000E2100000}"/>
    <cellStyle name="แสดงผล 2 4 2 2" xfId="4752" xr:uid="{00000000-0005-0000-0000-0000E3100000}"/>
    <cellStyle name="แสดงผล 2 4 2 2 2" xfId="8241" xr:uid="{00000000-0005-0000-0000-0000E3100000}"/>
    <cellStyle name="แสดงผล 2 4 2 2 2 2" xfId="14986" xr:uid="{DB31CCA1-EE15-4B48-A722-B4D1EB5737AA}"/>
    <cellStyle name="แสดงผล 2 4 2 2 3" xfId="11573" xr:uid="{1EAA68E6-1298-4DF0-B8DC-C7FAFECC5538}"/>
    <cellStyle name="แสดงผล 2 4 2 3" xfId="6222" xr:uid="{00000000-0005-0000-0000-0000E2100000}"/>
    <cellStyle name="แสดงผล 2 4 2 3 2" xfId="12973" xr:uid="{1D19BF91-3EE7-44F0-ABDF-1076AD130861}"/>
    <cellStyle name="แสดงผล 2 4 2 4" xfId="9560" xr:uid="{382EE4F4-0A46-4A9F-B747-5E3DA91C3063}"/>
    <cellStyle name="แสดงผล 2 4 3" xfId="3971" xr:uid="{00000000-0005-0000-0000-0000E4100000}"/>
    <cellStyle name="แสดงผล 2 4 3 2" xfId="7460" xr:uid="{00000000-0005-0000-0000-0000E4100000}"/>
    <cellStyle name="แสดงผล 2 4 3 2 2" xfId="14209" xr:uid="{2647FB1E-A816-4D4A-9730-A52D097A4560}"/>
    <cellStyle name="แสดงผล 2 4 3 3" xfId="10796" xr:uid="{36594DCD-9549-429C-8E12-36D10E11CD5D}"/>
    <cellStyle name="แสดงผล 2 4 4" xfId="4266" xr:uid="{00000000-0005-0000-0000-0000E5100000}"/>
    <cellStyle name="แสดงผล 2 4 4 2" xfId="7755" xr:uid="{00000000-0005-0000-0000-0000E5100000}"/>
    <cellStyle name="แสดงผล 2 4 4 2 2" xfId="14502" xr:uid="{8C3E8467-CF1E-411D-B03A-35E02885A482}"/>
    <cellStyle name="แสดงผล 2 4 4 3" xfId="11089" xr:uid="{4EEE3658-1BED-4488-99F3-0E9319E8A8CA}"/>
    <cellStyle name="แสดงผล 2 4 5" xfId="5545" xr:uid="{00000000-0005-0000-0000-0000E1100000}"/>
    <cellStyle name="แสดงผล 2 4 5 2" xfId="12300" xr:uid="{6D5784F9-FEBD-4E3A-9807-964815032B21}"/>
    <cellStyle name="แสดงผล 2 4 6" xfId="8888" xr:uid="{BA961B73-CCDB-418F-BCAE-32A22BBE3848}"/>
    <cellStyle name="แสดงผล 2 5" xfId="1762" xr:uid="{00000000-0005-0000-0000-0000E6100000}"/>
    <cellStyle name="แสดงผล 2 5 2" xfId="2532" xr:uid="{00000000-0005-0000-0000-0000E7100000}"/>
    <cellStyle name="แสดงผล 2 5 2 2" xfId="4555" xr:uid="{00000000-0005-0000-0000-0000E8100000}"/>
    <cellStyle name="แสดงผล 2 5 2 2 2" xfId="8044" xr:uid="{00000000-0005-0000-0000-0000E8100000}"/>
    <cellStyle name="แสดงผล 2 5 2 2 2 2" xfId="14789" xr:uid="{DC1F1D43-E0E8-4C73-89C5-8C59D11E02C0}"/>
    <cellStyle name="แสดงผล 2 5 2 2 3" xfId="11376" xr:uid="{2C06AEC8-4C88-48CC-9C5A-A740864BB013}"/>
    <cellStyle name="แสดงผล 2 5 2 3" xfId="6025" xr:uid="{00000000-0005-0000-0000-0000E7100000}"/>
    <cellStyle name="แสดงผล 2 5 2 3 2" xfId="12776" xr:uid="{9AB08F88-5882-4F5E-B32C-99D9ACCC47EA}"/>
    <cellStyle name="แสดงผล 2 5 2 4" xfId="9363" xr:uid="{676CFDA1-8442-4CBE-971D-9F83BD344ABD}"/>
    <cellStyle name="แสดงผล 2 5 3" xfId="3774" xr:uid="{00000000-0005-0000-0000-0000E9100000}"/>
    <cellStyle name="แสดงผล 2 5 3 2" xfId="7263" xr:uid="{00000000-0005-0000-0000-0000E9100000}"/>
    <cellStyle name="แสดงผล 2 5 3 2 2" xfId="14012" xr:uid="{B19F4766-AC03-4758-BD09-49C8B3A6CE6A}"/>
    <cellStyle name="แสดงผล 2 5 3 3" xfId="10599" xr:uid="{7F89B192-444A-48CD-A8E1-F16FEC53B769}"/>
    <cellStyle name="แสดงผล 2 5 4" xfId="3598" xr:uid="{00000000-0005-0000-0000-0000EA100000}"/>
    <cellStyle name="แสดงผล 2 5 4 2" xfId="7087" xr:uid="{00000000-0005-0000-0000-0000EA100000}"/>
    <cellStyle name="แสดงผล 2 5 4 2 2" xfId="13836" xr:uid="{4CF43E9A-714E-4714-AF6E-010F40416ED3}"/>
    <cellStyle name="แสดงผล 2 5 4 3" xfId="10423" xr:uid="{726F4499-D438-46B4-8A8A-68F19AD7D006}"/>
    <cellStyle name="แสดงผล 2 5 5" xfId="5348" xr:uid="{00000000-0005-0000-0000-0000E6100000}"/>
    <cellStyle name="แสดงผล 2 5 5 2" xfId="12103" xr:uid="{EA83DABB-A421-435E-B138-2F7D4DC9B149}"/>
    <cellStyle name="แสดงผล 2 5 6" xfId="8691" xr:uid="{45BBD8DF-14F8-4B2E-B9AC-B5209802134A}"/>
    <cellStyle name="แสดงผล 2 6" xfId="1684" xr:uid="{00000000-0005-0000-0000-0000EB100000}"/>
    <cellStyle name="แสดงผล 2 6 2" xfId="2454" xr:uid="{00000000-0005-0000-0000-0000EC100000}"/>
    <cellStyle name="แสดงผล 2 6 2 2" xfId="4477" xr:uid="{00000000-0005-0000-0000-0000ED100000}"/>
    <cellStyle name="แสดงผล 2 6 2 2 2" xfId="7966" xr:uid="{00000000-0005-0000-0000-0000ED100000}"/>
    <cellStyle name="แสดงผล 2 6 2 2 2 2" xfId="14711" xr:uid="{A4BB7786-FA90-426D-B9FE-D238C70EFEEE}"/>
    <cellStyle name="แสดงผล 2 6 2 2 3" xfId="11298" xr:uid="{E20B035F-75D8-4E5D-A4AD-41A854D1D55F}"/>
    <cellStyle name="แสดงผล 2 6 2 3" xfId="5947" xr:uid="{00000000-0005-0000-0000-0000EC100000}"/>
    <cellStyle name="แสดงผล 2 6 2 3 2" xfId="12698" xr:uid="{E03183A8-C1A8-403A-BB32-04973F858B50}"/>
    <cellStyle name="แสดงผล 2 6 2 4" xfId="9285" xr:uid="{339ED69D-3607-4619-B5CB-6EED9313B02F}"/>
    <cellStyle name="แสดงผล 2 6 3" xfId="3696" xr:uid="{00000000-0005-0000-0000-0000EE100000}"/>
    <cellStyle name="แสดงผล 2 6 3 2" xfId="7185" xr:uid="{00000000-0005-0000-0000-0000EE100000}"/>
    <cellStyle name="แสดงผล 2 6 3 2 2" xfId="13934" xr:uid="{5D4825E1-F175-49DC-9D64-30E4A93B7721}"/>
    <cellStyle name="แสดงผล 2 6 3 3" xfId="10521" xr:uid="{2E7010B3-1CEC-4BB4-B08F-04247045829D}"/>
    <cellStyle name="แสดงผล 2 6 4" xfId="3453" xr:uid="{00000000-0005-0000-0000-0000EF100000}"/>
    <cellStyle name="แสดงผล 2 6 4 2" xfId="6942" xr:uid="{00000000-0005-0000-0000-0000EF100000}"/>
    <cellStyle name="แสดงผล 2 6 4 2 2" xfId="13692" xr:uid="{28DE86AE-DE56-4A52-9E2D-D11550561790}"/>
    <cellStyle name="แสดงผล 2 6 4 3" xfId="10279" xr:uid="{8CE43DCF-BC0A-4E3E-A5AF-4882E1ECDC22}"/>
    <cellStyle name="แสดงผล 2 6 5" xfId="5270" xr:uid="{00000000-0005-0000-0000-0000EB100000}"/>
    <cellStyle name="แสดงผล 2 6 5 2" xfId="12025" xr:uid="{4854BE7F-3B82-4544-973A-45A590F95B7E}"/>
    <cellStyle name="แสดงผล 2 6 6" xfId="8613" xr:uid="{1418CC2E-4C49-45C4-BAB3-E97D1649B7AA}"/>
    <cellStyle name="แสดงผล 2 7" xfId="2280" xr:uid="{00000000-0005-0000-0000-0000F0100000}"/>
    <cellStyle name="แสดงผล 2 7 2" xfId="4318" xr:uid="{00000000-0005-0000-0000-0000F1100000}"/>
    <cellStyle name="แสดงผล 2 7 2 2" xfId="7807" xr:uid="{00000000-0005-0000-0000-0000F1100000}"/>
    <cellStyle name="แสดงผล 2 7 2 2 2" xfId="14552" xr:uid="{119AAC77-5921-4A02-82E3-F1A9C75C1222}"/>
    <cellStyle name="แสดงผล 2 7 2 3" xfId="11139" xr:uid="{E9CDB8B0-356E-47A7-8407-4BD0E2B50A5F}"/>
    <cellStyle name="แสดงผล 2 7 3" xfId="5781" xr:uid="{00000000-0005-0000-0000-0000F0100000}"/>
    <cellStyle name="แสดงผล 2 7 3 2" xfId="12532" xr:uid="{8C821186-5A43-433D-87E7-B144A284A4D8}"/>
    <cellStyle name="แสดงผล 2 7 4" xfId="9119" xr:uid="{B360B92C-A92B-4BF8-8795-7311B25F7259}"/>
    <cellStyle name="แสดงผล 2 8" xfId="3181" xr:uid="{00000000-0005-0000-0000-0000F2100000}"/>
    <cellStyle name="แสดงผล 2 8 2" xfId="6670" xr:uid="{00000000-0005-0000-0000-0000F2100000}"/>
    <cellStyle name="แสดงผล 2 8 2 2" xfId="13420" xr:uid="{22E5B9BA-F2CE-43C8-A33A-33E14A2B565D}"/>
    <cellStyle name="แสดงผล 2 8 3" xfId="10007" xr:uid="{D8616CFD-AAA2-4CAC-A842-699E5A9E1272}"/>
    <cellStyle name="แสดงผล 2 9" xfId="4215" xr:uid="{00000000-0005-0000-0000-0000F3100000}"/>
    <cellStyle name="แสดงผล 2 9 2" xfId="7704" xr:uid="{00000000-0005-0000-0000-0000F3100000}"/>
    <cellStyle name="แสดงผล 2 9 2 2" xfId="14451" xr:uid="{B83AAFE3-E69B-43E4-AA0E-AC640854700F}"/>
    <cellStyle name="แสดงผล 2 9 3" xfId="11038" xr:uid="{62E195C7-242A-4D42-828D-4B191B027D90}"/>
    <cellStyle name="แสดงผล 3" xfId="785" xr:uid="{00000000-0005-0000-0000-0000F4100000}"/>
    <cellStyle name="แสดงผล 3 10" xfId="5090" xr:uid="{00000000-0005-0000-0000-0000F4100000}"/>
    <cellStyle name="แสดงผล 3 10 2" xfId="11875" xr:uid="{89C96D3B-5799-4511-A32D-0E4E54A9A8EE}"/>
    <cellStyle name="แสดงผล 3 2" xfId="1652" xr:uid="{00000000-0005-0000-0000-0000F5100000}"/>
    <cellStyle name="แสดงผล 3 2 2" xfId="2425" xr:uid="{00000000-0005-0000-0000-0000F6100000}"/>
    <cellStyle name="แสดงผล 3 2 2 2" xfId="4450" xr:uid="{00000000-0005-0000-0000-0000F7100000}"/>
    <cellStyle name="แสดงผล 3 2 2 2 2" xfId="7939" xr:uid="{00000000-0005-0000-0000-0000F7100000}"/>
    <cellStyle name="แสดงผล 3 2 2 2 2 2" xfId="14684" xr:uid="{F5ABEFE0-66FA-4BF3-8E33-0BD3EB57E62F}"/>
    <cellStyle name="แสดงผล 3 2 2 2 3" xfId="11271" xr:uid="{448316DC-0205-4031-ACE0-45FDF830704A}"/>
    <cellStyle name="แสดงผล 3 2 2 3" xfId="5919" xr:uid="{00000000-0005-0000-0000-0000F6100000}"/>
    <cellStyle name="แสดงผล 3 2 2 3 2" xfId="12670" xr:uid="{FBFCC7A9-9881-4A77-8819-19D70CA298B5}"/>
    <cellStyle name="แสดงผล 3 2 2 4" xfId="9257" xr:uid="{970D2E77-3409-43C7-A9CE-4B6E62C4BFC7}"/>
    <cellStyle name="แสดงผล 3 2 3" xfId="3668" xr:uid="{00000000-0005-0000-0000-0000F8100000}"/>
    <cellStyle name="แสดงผล 3 2 3 2" xfId="7157" xr:uid="{00000000-0005-0000-0000-0000F8100000}"/>
    <cellStyle name="แสดงผล 3 2 3 2 2" xfId="13906" xr:uid="{C6F057EF-11BD-44F9-97D1-F3E90C221C9A}"/>
    <cellStyle name="แสดงผล 3 2 3 3" xfId="10493" xr:uid="{FD2279BE-E978-4B23-9404-4C701419DE02}"/>
    <cellStyle name="แสดงผล 3 2 4" xfId="3094" xr:uid="{00000000-0005-0000-0000-0000F9100000}"/>
    <cellStyle name="แสดงผล 3 2 4 2" xfId="6583" xr:uid="{00000000-0005-0000-0000-0000F9100000}"/>
    <cellStyle name="แสดงผล 3 2 4 2 2" xfId="13333" xr:uid="{0C1AD316-319F-47A4-8C3F-416E49D465BF}"/>
    <cellStyle name="แสดงผล 3 2 4 3" xfId="9920" xr:uid="{B216A6E7-9ACE-49EF-BC08-B7916EA87477}"/>
    <cellStyle name="แสดงผล 3 2 5" xfId="5240" xr:uid="{00000000-0005-0000-0000-0000F5100000}"/>
    <cellStyle name="แสดงผล 3 2 5 2" xfId="11997" xr:uid="{ABF53545-5776-4754-B164-3C9B925F135A}"/>
    <cellStyle name="แสดงผล 3 2 6" xfId="8585" xr:uid="{3F8BDDF9-79F0-45BB-8459-57ED1EB320B9}"/>
    <cellStyle name="แสดงผล 3 3" xfId="1873" xr:uid="{00000000-0005-0000-0000-0000FA100000}"/>
    <cellStyle name="แสดงผล 3 3 2" xfId="2643" xr:uid="{00000000-0005-0000-0000-0000FB100000}"/>
    <cellStyle name="แสดงผล 3 3 2 2" xfId="4666" xr:uid="{00000000-0005-0000-0000-0000FC100000}"/>
    <cellStyle name="แสดงผล 3 3 2 2 2" xfId="8155" xr:uid="{00000000-0005-0000-0000-0000FC100000}"/>
    <cellStyle name="แสดงผล 3 3 2 2 2 2" xfId="14900" xr:uid="{EE85EA32-F729-49E4-8454-F681D7AAE56F}"/>
    <cellStyle name="แสดงผล 3 3 2 2 3" xfId="11487" xr:uid="{DB78CC22-8AFF-4E05-81A5-762932A47C7F}"/>
    <cellStyle name="แสดงผล 3 3 2 3" xfId="6135" xr:uid="{00000000-0005-0000-0000-0000FB100000}"/>
    <cellStyle name="แสดงผล 3 3 2 3 2" xfId="12886" xr:uid="{918AD162-A67C-402F-AAA6-DC9BD7A92C77}"/>
    <cellStyle name="แสดงผล 3 3 2 4" xfId="9473" xr:uid="{B76F3425-A33B-43B6-A4E8-AB72672B85AA}"/>
    <cellStyle name="แสดงผล 3 3 3" xfId="3885" xr:uid="{00000000-0005-0000-0000-0000FD100000}"/>
    <cellStyle name="แสดงผล 3 3 3 2" xfId="7374" xr:uid="{00000000-0005-0000-0000-0000FD100000}"/>
    <cellStyle name="แสดงผล 3 3 3 2 2" xfId="14123" xr:uid="{F1186234-B641-4B6E-AA74-AB236D36FA7A}"/>
    <cellStyle name="แสดงผล 3 3 3 3" xfId="10710" xr:uid="{509CBC9D-201D-4BE5-BE7F-E37A23C75B9B}"/>
    <cellStyle name="แสดงผล 3 3 4" xfId="101" xr:uid="{00000000-0005-0000-0000-0000FE100000}"/>
    <cellStyle name="แสดงผล 3 3 4 2" xfId="4981" xr:uid="{00000000-0005-0000-0000-0000FE100000}"/>
    <cellStyle name="แสดงผล 3 3 4 2 2" xfId="11797" xr:uid="{61EF5EB8-EF9E-40AD-BD67-01212937EF8A}"/>
    <cellStyle name="แสดงผล 3 3 4 3" xfId="8470" xr:uid="{D63CCF77-921D-4F64-9679-1A05CE77F83D}"/>
    <cellStyle name="แสดงผล 3 3 5" xfId="5458" xr:uid="{00000000-0005-0000-0000-0000FA100000}"/>
    <cellStyle name="แสดงผล 3 3 5 2" xfId="12213" xr:uid="{0889FA38-9753-4A12-A2D8-2A82C40F3D81}"/>
    <cellStyle name="แสดงผล 3 3 6" xfId="8801" xr:uid="{29165773-E52C-41A2-9653-AC760D05DDB4}"/>
    <cellStyle name="แสดงผล 3 4" xfId="1722" xr:uid="{00000000-0005-0000-0000-0000FF100000}"/>
    <cellStyle name="แสดงผล 3 4 2" xfId="2492" xr:uid="{00000000-0005-0000-0000-000000110000}"/>
    <cellStyle name="แสดงผล 3 4 2 2" xfId="4515" xr:uid="{00000000-0005-0000-0000-000001110000}"/>
    <cellStyle name="แสดงผล 3 4 2 2 2" xfId="8004" xr:uid="{00000000-0005-0000-0000-000001110000}"/>
    <cellStyle name="แสดงผล 3 4 2 2 2 2" xfId="14749" xr:uid="{5381DE47-4DED-4F2E-8B8A-8C8477209254}"/>
    <cellStyle name="แสดงผล 3 4 2 2 3" xfId="11336" xr:uid="{34423E8B-B8CC-4FFB-9DD9-B1F487528992}"/>
    <cellStyle name="แสดงผล 3 4 2 3" xfId="5985" xr:uid="{00000000-0005-0000-0000-000000110000}"/>
    <cellStyle name="แสดงผล 3 4 2 3 2" xfId="12736" xr:uid="{D0E9E248-B463-4B53-9C72-A7484971B058}"/>
    <cellStyle name="แสดงผล 3 4 2 4" xfId="9323" xr:uid="{5C00AB27-367D-4C6C-9325-328D548FAD2E}"/>
    <cellStyle name="แสดงผล 3 4 3" xfId="3734" xr:uid="{00000000-0005-0000-0000-000002110000}"/>
    <cellStyle name="แสดงผล 3 4 3 2" xfId="7223" xr:uid="{00000000-0005-0000-0000-000002110000}"/>
    <cellStyle name="แสดงผล 3 4 3 2 2" xfId="13972" xr:uid="{C314C620-C416-446E-8141-775E83CF3EC6}"/>
    <cellStyle name="แสดงผล 3 4 3 3" xfId="10559" xr:uid="{1CDB1E7D-2CC5-44F9-AB91-2E1A31BFD316}"/>
    <cellStyle name="แสดงผล 3 4 4" xfId="3067" xr:uid="{00000000-0005-0000-0000-000003110000}"/>
    <cellStyle name="แสดงผล 3 4 4 2" xfId="6556" xr:uid="{00000000-0005-0000-0000-000003110000}"/>
    <cellStyle name="แสดงผล 3 4 4 2 2" xfId="13306" xr:uid="{05BD13D1-7F71-4074-B390-1629926E4888}"/>
    <cellStyle name="แสดงผล 3 4 4 3" xfId="9893" xr:uid="{C7A41E08-E9B9-4AA7-8642-750E00A485D6}"/>
    <cellStyle name="แสดงผล 3 4 5" xfId="5308" xr:uid="{00000000-0005-0000-0000-0000FF100000}"/>
    <cellStyle name="แสดงผล 3 4 5 2" xfId="12063" xr:uid="{65D0D445-68B9-4443-85F5-50B46D6A693E}"/>
    <cellStyle name="แสดงผล 3 4 6" xfId="8651" xr:uid="{E7AB940A-2BA8-4707-99E3-9B9D3338BE54}"/>
    <cellStyle name="แสดงผล 3 5" xfId="2072" xr:uid="{00000000-0005-0000-0000-000004110000}"/>
    <cellStyle name="แสดงผล 3 5 2" xfId="2839" xr:uid="{00000000-0005-0000-0000-000005110000}"/>
    <cellStyle name="แสดงผล 3 5 2 2" xfId="4859" xr:uid="{00000000-0005-0000-0000-000006110000}"/>
    <cellStyle name="แสดงผล 3 5 2 2 2" xfId="8348" xr:uid="{00000000-0005-0000-0000-000006110000}"/>
    <cellStyle name="แสดงผล 3 5 2 2 2 2" xfId="15093" xr:uid="{5C5B3A3A-8B2C-4308-B0AE-88A84908FC7A}"/>
    <cellStyle name="แสดงผล 3 5 2 2 3" xfId="11680" xr:uid="{CFDE0AAB-2B11-4C07-BB53-B5C83A23DBF1}"/>
    <cellStyle name="แสดงผล 3 5 2 3" xfId="6328" xr:uid="{00000000-0005-0000-0000-000005110000}"/>
    <cellStyle name="แสดงผล 3 5 2 3 2" xfId="13079" xr:uid="{6418164E-33D3-47AF-AF15-BA849DB282D3}"/>
    <cellStyle name="แสดงผล 3 5 2 4" xfId="9666" xr:uid="{DD60C1B6-5EF5-4CB8-889D-FBFD252ACCFD}"/>
    <cellStyle name="แสดงผล 3 5 3" xfId="4080" xr:uid="{00000000-0005-0000-0000-000007110000}"/>
    <cellStyle name="แสดงผล 3 5 3 2" xfId="7569" xr:uid="{00000000-0005-0000-0000-000007110000}"/>
    <cellStyle name="แสดงผล 3 5 3 2 2" xfId="14318" xr:uid="{F65D8DD1-6B92-4D06-919E-396BA8339082}"/>
    <cellStyle name="แสดงผล 3 5 3 3" xfId="10905" xr:uid="{B6D53B93-EEFD-40A7-A2DC-863482E51EDA}"/>
    <cellStyle name="แสดงผล 3 5 4" xfId="3266" xr:uid="{00000000-0005-0000-0000-000008110000}"/>
    <cellStyle name="แสดงผล 3 5 4 2" xfId="6755" xr:uid="{00000000-0005-0000-0000-000008110000}"/>
    <cellStyle name="แสดงผล 3 5 4 2 2" xfId="13505" xr:uid="{B7B8130F-C94B-4913-B482-820910C3F057}"/>
    <cellStyle name="แสดงผล 3 5 4 3" xfId="10092" xr:uid="{BC06C40C-4686-4276-A2AC-7165F8CBA6B6}"/>
    <cellStyle name="แสดงผล 3 5 5" xfId="5651" xr:uid="{00000000-0005-0000-0000-000004110000}"/>
    <cellStyle name="แสดงผล 3 5 5 2" xfId="12406" xr:uid="{6E39774F-1E36-47F6-AFC6-2A22EB6F9ABA}"/>
    <cellStyle name="แสดงผล 3 5 6" xfId="8994" xr:uid="{35F33EDE-ECED-4A5E-B415-8EC74A7FB6A0}"/>
    <cellStyle name="แสดงผล 3 6" xfId="1926" xr:uid="{00000000-0005-0000-0000-000009110000}"/>
    <cellStyle name="แสดงผล 3 6 2" xfId="2696" xr:uid="{00000000-0005-0000-0000-00000A110000}"/>
    <cellStyle name="แสดงผล 3 6 2 2" xfId="4718" xr:uid="{00000000-0005-0000-0000-00000B110000}"/>
    <cellStyle name="แสดงผล 3 6 2 2 2" xfId="8207" xr:uid="{00000000-0005-0000-0000-00000B110000}"/>
    <cellStyle name="แสดงผล 3 6 2 2 2 2" xfId="14952" xr:uid="{EA6C037A-51BF-45E0-BBD3-04163203544B}"/>
    <cellStyle name="แสดงผล 3 6 2 2 3" xfId="11539" xr:uid="{7F49029F-F442-4A35-A756-3C4BE84C8D64}"/>
    <cellStyle name="แสดงผล 3 6 2 3" xfId="6188" xr:uid="{00000000-0005-0000-0000-00000A110000}"/>
    <cellStyle name="แสดงผล 3 6 2 3 2" xfId="12939" xr:uid="{E7EA2101-52C0-497A-AD2D-5E411178256A}"/>
    <cellStyle name="แสดงผล 3 6 2 4" xfId="9526" xr:uid="{F3D3A321-9E91-49B3-9240-D881C7BF0763}"/>
    <cellStyle name="แสดงผล 3 6 3" xfId="3937" xr:uid="{00000000-0005-0000-0000-00000C110000}"/>
    <cellStyle name="แสดงผล 3 6 3 2" xfId="7426" xr:uid="{00000000-0005-0000-0000-00000C110000}"/>
    <cellStyle name="แสดงผล 3 6 3 2 2" xfId="14175" xr:uid="{CA108CBB-D981-4E5A-AC1B-0F9E23AA4FA5}"/>
    <cellStyle name="แสดงผล 3 6 3 3" xfId="10762" xr:uid="{4B5499F3-7F63-4BBC-9EE8-E9372259FB19}"/>
    <cellStyle name="แสดงผล 3 6 4" xfId="3299" xr:uid="{00000000-0005-0000-0000-00000D110000}"/>
    <cellStyle name="แสดงผล 3 6 4 2" xfId="6788" xr:uid="{00000000-0005-0000-0000-00000D110000}"/>
    <cellStyle name="แสดงผล 3 6 4 2 2" xfId="13538" xr:uid="{3194706E-21E4-4C9E-9227-D68D036BBD20}"/>
    <cellStyle name="แสดงผล 3 6 4 3" xfId="10125" xr:uid="{3A2AA5EC-225A-4601-968B-134C78910913}"/>
    <cellStyle name="แสดงผล 3 6 5" xfId="5511" xr:uid="{00000000-0005-0000-0000-000009110000}"/>
    <cellStyle name="แสดงผล 3 6 5 2" xfId="12266" xr:uid="{4865D4BB-F8F1-41B4-86B4-0FFA415C52B7}"/>
    <cellStyle name="แสดงผล 3 6 6" xfId="8854" xr:uid="{866EEC23-60D1-42E3-A154-F3A8841E5EBF}"/>
    <cellStyle name="แสดงผล 3 7" xfId="2299" xr:uid="{00000000-0005-0000-0000-00000E110000}"/>
    <cellStyle name="แสดงผล 3 7 2" xfId="4337" xr:uid="{00000000-0005-0000-0000-00000F110000}"/>
    <cellStyle name="แสดงผล 3 7 2 2" xfId="7826" xr:uid="{00000000-0005-0000-0000-00000F110000}"/>
    <cellStyle name="แสดงผล 3 7 2 2 2" xfId="14571" xr:uid="{3C355352-99FA-4C5A-B27E-1AA2F53F5876}"/>
    <cellStyle name="แสดงผล 3 7 2 3" xfId="11158" xr:uid="{3951AC97-557C-495E-AB75-23753CA3F827}"/>
    <cellStyle name="แสดงผล 3 7 3" xfId="5800" xr:uid="{00000000-0005-0000-0000-00000E110000}"/>
    <cellStyle name="แสดงผล 3 7 3 2" xfId="12551" xr:uid="{561EEE7B-7C92-47D1-BDB1-16D4365A8C88}"/>
    <cellStyle name="แสดงผล 3 7 4" xfId="9138" xr:uid="{F4AD30EC-31B6-4714-9320-5E2A6E2019B3}"/>
    <cellStyle name="แสดงผล 3 8" xfId="3200" xr:uid="{00000000-0005-0000-0000-000010110000}"/>
    <cellStyle name="แสดงผล 3 8 2" xfId="6689" xr:uid="{00000000-0005-0000-0000-000010110000}"/>
    <cellStyle name="แสดงผล 3 8 2 2" xfId="13439" xr:uid="{BFC1261E-03B6-4796-8AD2-5E4B033D5E7B}"/>
    <cellStyle name="แสดงผล 3 8 3" xfId="10026" xr:uid="{93C266C0-EFC7-4C92-BA78-7A4557E0B109}"/>
    <cellStyle name="แสดงผล 3 9" xfId="4297" xr:uid="{00000000-0005-0000-0000-000011110000}"/>
    <cellStyle name="แสดงผล 3 9 2" xfId="7786" xr:uid="{00000000-0005-0000-0000-000011110000}"/>
    <cellStyle name="แสดงผล 3 9 2 2" xfId="14532" xr:uid="{A348334C-B901-438F-A715-76E40BDF16EA}"/>
    <cellStyle name="แสดงผล 3 9 3" xfId="11119" xr:uid="{751135D5-1688-4CAD-AC53-4DD09E1208E0}"/>
    <cellStyle name="แสดงผล 4" xfId="1485" xr:uid="{00000000-0005-0000-0000-000012110000}"/>
    <cellStyle name="แสดงผล 4 2" xfId="2114" xr:uid="{00000000-0005-0000-0000-000013110000}"/>
    <cellStyle name="แสดงผล 4 2 2" xfId="2881" xr:uid="{00000000-0005-0000-0000-000014110000}"/>
    <cellStyle name="แสดงผล 4 2 2 2" xfId="4901" xr:uid="{00000000-0005-0000-0000-000015110000}"/>
    <cellStyle name="แสดงผล 4 2 2 2 2" xfId="8390" xr:uid="{00000000-0005-0000-0000-000015110000}"/>
    <cellStyle name="แสดงผล 4 2 2 2 2 2" xfId="15135" xr:uid="{59C02A02-DAFF-4E4B-A278-F34A8C1E6552}"/>
    <cellStyle name="แสดงผล 4 2 2 2 3" xfId="11722" xr:uid="{51F54F8D-C5BD-4E7B-8775-7305AA789108}"/>
    <cellStyle name="แสดงผล 4 2 2 3" xfId="6370" xr:uid="{00000000-0005-0000-0000-000014110000}"/>
    <cellStyle name="แสดงผล 4 2 2 3 2" xfId="13121" xr:uid="{75506061-B2ED-4E8D-9D70-6CD6B4DF3D66}"/>
    <cellStyle name="แสดงผล 4 2 2 4" xfId="9708" xr:uid="{ECA33949-A44C-4AEA-88EB-0B30E7AC59B7}"/>
    <cellStyle name="แสดงผล 4 2 3" xfId="4122" xr:uid="{00000000-0005-0000-0000-000016110000}"/>
    <cellStyle name="แสดงผล 4 2 3 2" xfId="7611" xr:uid="{00000000-0005-0000-0000-000016110000}"/>
    <cellStyle name="แสดงผล 4 2 3 2 2" xfId="14360" xr:uid="{B1503025-204A-476B-8B00-4C860CF6BC66}"/>
    <cellStyle name="แสดงผล 4 2 3 3" xfId="10947" xr:uid="{53C5BA42-A59B-4328-AC0A-59C6045EC66D}"/>
    <cellStyle name="แสดงผล 4 2 4" xfId="3245" xr:uid="{00000000-0005-0000-0000-000017110000}"/>
    <cellStyle name="แสดงผล 4 2 4 2" xfId="6734" xr:uid="{00000000-0005-0000-0000-000017110000}"/>
    <cellStyle name="แสดงผล 4 2 4 2 2" xfId="13484" xr:uid="{6B231D02-9CC4-423A-8418-0D9F945D52D0}"/>
    <cellStyle name="แสดงผล 4 2 4 3" xfId="10071" xr:uid="{79F0903A-7F9B-4688-BF9E-4D4368CDBB8C}"/>
    <cellStyle name="แสดงผล 4 2 5" xfId="5693" xr:uid="{00000000-0005-0000-0000-000013110000}"/>
    <cellStyle name="แสดงผล 4 2 5 2" xfId="12448" xr:uid="{71EB6447-4BC6-41C8-8F88-310809EE5872}"/>
    <cellStyle name="แสดงผล 4 2 6" xfId="9036" xr:uid="{E07BFA30-7F53-4519-B325-A9BC9B7C2E40}"/>
    <cellStyle name="แสดงผล 4 3" xfId="1712" xr:uid="{00000000-0005-0000-0000-000018110000}"/>
    <cellStyle name="แสดงผล 4 3 2" xfId="2482" xr:uid="{00000000-0005-0000-0000-000019110000}"/>
    <cellStyle name="แสดงผล 4 3 2 2" xfId="4505" xr:uid="{00000000-0005-0000-0000-00001A110000}"/>
    <cellStyle name="แสดงผล 4 3 2 2 2" xfId="7994" xr:uid="{00000000-0005-0000-0000-00001A110000}"/>
    <cellStyle name="แสดงผล 4 3 2 2 2 2" xfId="14739" xr:uid="{68AEAD3A-0EE0-42FB-95FE-520F47B51C87}"/>
    <cellStyle name="แสดงผล 4 3 2 2 3" xfId="11326" xr:uid="{FC11C407-29ED-4103-A6D5-9C27029B6106}"/>
    <cellStyle name="แสดงผล 4 3 2 3" xfId="5975" xr:uid="{00000000-0005-0000-0000-000019110000}"/>
    <cellStyle name="แสดงผล 4 3 2 3 2" xfId="12726" xr:uid="{9F0557EE-CE5E-456C-8D63-EB7D35222D1A}"/>
    <cellStyle name="แสดงผล 4 3 2 4" xfId="9313" xr:uid="{2D60A3E4-B1D2-4824-AC13-6FA7C15BC013}"/>
    <cellStyle name="แสดงผล 4 3 3" xfId="3724" xr:uid="{00000000-0005-0000-0000-00001B110000}"/>
    <cellStyle name="แสดงผล 4 3 3 2" xfId="7213" xr:uid="{00000000-0005-0000-0000-00001B110000}"/>
    <cellStyle name="แสดงผล 4 3 3 2 2" xfId="13962" xr:uid="{11F783E6-BBEB-43D8-B6F6-CE309B5DA2CC}"/>
    <cellStyle name="แสดงผล 4 3 3 3" xfId="10549" xr:uid="{EF8C9EB3-93CC-4AAE-8CB2-E15F926C0CD2}"/>
    <cellStyle name="แสดงผล 4 3 4" xfId="3361" xr:uid="{00000000-0005-0000-0000-00001C110000}"/>
    <cellStyle name="แสดงผล 4 3 4 2" xfId="6850" xr:uid="{00000000-0005-0000-0000-00001C110000}"/>
    <cellStyle name="แสดงผล 4 3 4 2 2" xfId="13600" xr:uid="{21514E1F-4C9D-445F-927C-9A2CFC17924A}"/>
    <cellStyle name="แสดงผล 4 3 4 3" xfId="10187" xr:uid="{E48A5B8C-B40E-4D0A-8535-0AFA1EAC062B}"/>
    <cellStyle name="แสดงผล 4 3 5" xfId="5298" xr:uid="{00000000-0005-0000-0000-000018110000}"/>
    <cellStyle name="แสดงผล 4 3 5 2" xfId="12053" xr:uid="{5AC53A34-C2DD-498D-9C4B-BBB21C2D0128}"/>
    <cellStyle name="แสดงผล 4 3 6" xfId="8641" xr:uid="{660DE8B7-7373-4A0C-95AF-512FE616C908}"/>
    <cellStyle name="แสดงผล 4 4" xfId="2160" xr:uid="{00000000-0005-0000-0000-00001D110000}"/>
    <cellStyle name="แสดงผล 4 4 2" xfId="2925" xr:uid="{00000000-0005-0000-0000-00001E110000}"/>
    <cellStyle name="แสดงผล 4 4 2 2" xfId="4943" xr:uid="{00000000-0005-0000-0000-00001F110000}"/>
    <cellStyle name="แสดงผล 4 4 2 2 2" xfId="8432" xr:uid="{00000000-0005-0000-0000-00001F110000}"/>
    <cellStyle name="แสดงผล 4 4 2 2 2 2" xfId="15177" xr:uid="{FFBE8546-E134-4508-8CDD-A9784A5D9285}"/>
    <cellStyle name="แสดงผล 4 4 2 2 3" xfId="11764" xr:uid="{BF82CA1F-65AF-420C-9795-16A3E9A7ACC9}"/>
    <cellStyle name="แสดงผล 4 4 2 3" xfId="6414" xr:uid="{00000000-0005-0000-0000-00001E110000}"/>
    <cellStyle name="แสดงผล 4 4 2 3 2" xfId="13165" xr:uid="{DB04794E-1D6C-4CC0-B366-28F02C3826B8}"/>
    <cellStyle name="แสดงผล 4 4 2 4" xfId="9752" xr:uid="{DD2F6093-F73C-4502-BCB4-F365B8268F2C}"/>
    <cellStyle name="แสดงผล 4 4 3" xfId="4164" xr:uid="{00000000-0005-0000-0000-000020110000}"/>
    <cellStyle name="แสดงผล 4 4 3 2" xfId="7653" xr:uid="{00000000-0005-0000-0000-000020110000}"/>
    <cellStyle name="แสดงผล 4 4 3 2 2" xfId="14402" xr:uid="{CBF3945F-C57A-4AB7-9CBC-C0AC2D0E16FF}"/>
    <cellStyle name="แสดงผล 4 4 3 3" xfId="10989" xr:uid="{DF1A4BE2-446E-4A44-B77E-5339328CAC54}"/>
    <cellStyle name="แสดงผล 4 4 4" xfId="3228" xr:uid="{00000000-0005-0000-0000-000021110000}"/>
    <cellStyle name="แสดงผล 4 4 4 2" xfId="6717" xr:uid="{00000000-0005-0000-0000-000021110000}"/>
    <cellStyle name="แสดงผล 4 4 4 2 2" xfId="13467" xr:uid="{04744E16-430B-4931-82A8-221477643C85}"/>
    <cellStyle name="แสดงผล 4 4 4 3" xfId="10054" xr:uid="{D73D4C47-1250-463B-AF2D-21F37F819AA3}"/>
    <cellStyle name="แสดงผล 4 4 5" xfId="5739" xr:uid="{00000000-0005-0000-0000-00001D110000}"/>
    <cellStyle name="แสดงผล 4 4 5 2" xfId="12492" xr:uid="{FDD12658-6697-40A2-92BE-11132F6052F5}"/>
    <cellStyle name="แสดงผล 4 4 6" xfId="9080" xr:uid="{9D51C51A-E3C1-489A-B8D2-C783FAAFF73D}"/>
    <cellStyle name="แสดงผล 4 5" xfId="2174" xr:uid="{00000000-0005-0000-0000-000022110000}"/>
    <cellStyle name="แสดงผล 4 5 2" xfId="2939" xr:uid="{00000000-0005-0000-0000-000023110000}"/>
    <cellStyle name="แสดงผล 4 5 2 2" xfId="4957" xr:uid="{00000000-0005-0000-0000-000024110000}"/>
    <cellStyle name="แสดงผล 4 5 2 2 2" xfId="8446" xr:uid="{00000000-0005-0000-0000-000024110000}"/>
    <cellStyle name="แสดงผล 4 5 2 2 2 2" xfId="15191" xr:uid="{BE5FB939-2A8A-42E0-BDF5-ED7672872A33}"/>
    <cellStyle name="แสดงผล 4 5 2 2 3" xfId="11778" xr:uid="{FC2EAAA4-79E8-4E7A-8EA5-C7638FD39DA8}"/>
    <cellStyle name="แสดงผล 4 5 2 3" xfId="6428" xr:uid="{00000000-0005-0000-0000-000023110000}"/>
    <cellStyle name="แสดงผล 4 5 2 3 2" xfId="13179" xr:uid="{1D78A636-26C5-451E-B1C8-3AC6A4871F92}"/>
    <cellStyle name="แสดงผล 4 5 2 4" xfId="9766" xr:uid="{F77E5D43-3848-4229-961C-86227B4654B9}"/>
    <cellStyle name="แสดงผล 4 5 3" xfId="4178" xr:uid="{00000000-0005-0000-0000-000025110000}"/>
    <cellStyle name="แสดงผล 4 5 3 2" xfId="7667" xr:uid="{00000000-0005-0000-0000-000025110000}"/>
    <cellStyle name="แสดงผล 4 5 3 2 2" xfId="14416" xr:uid="{F727E9DA-F0AA-4ECE-A83B-BEA1DE6255ED}"/>
    <cellStyle name="แสดงผล 4 5 3 3" xfId="11003" xr:uid="{071C7AF3-E45A-41D8-B752-D1F5DEB9F0EB}"/>
    <cellStyle name="แสดงผล 4 5 4" xfId="3221" xr:uid="{00000000-0005-0000-0000-000026110000}"/>
    <cellStyle name="แสดงผล 4 5 4 2" xfId="6710" xr:uid="{00000000-0005-0000-0000-000026110000}"/>
    <cellStyle name="แสดงผล 4 5 4 2 2" xfId="13460" xr:uid="{76B00868-E13E-498C-A35B-B41245027E8B}"/>
    <cellStyle name="แสดงผล 4 5 4 3" xfId="10047" xr:uid="{28906036-20E3-47C3-A850-B7795C9210D2}"/>
    <cellStyle name="แสดงผล 4 5 5" xfId="5753" xr:uid="{00000000-0005-0000-0000-000022110000}"/>
    <cellStyle name="แสดงผล 4 5 5 2" xfId="12506" xr:uid="{1CC47EB6-3456-451B-AC49-8CF2412D3CBF}"/>
    <cellStyle name="แสดงผล 4 5 6" xfId="9094" xr:uid="{FA4D3391-2FE2-4029-9065-92A58AE88DE9}"/>
    <cellStyle name="แสดงผล 4 6" xfId="2361" xr:uid="{00000000-0005-0000-0000-000027110000}"/>
    <cellStyle name="แสดงผล 4 6 2" xfId="4396" xr:uid="{00000000-0005-0000-0000-000028110000}"/>
    <cellStyle name="แสดงผล 4 6 2 2" xfId="7885" xr:uid="{00000000-0005-0000-0000-000028110000}"/>
    <cellStyle name="แสดงผล 4 6 2 2 2" xfId="14630" xr:uid="{B8306A76-86CA-4AF4-A13D-34454EE5A13D}"/>
    <cellStyle name="แสดงผล 4 6 2 3" xfId="11217" xr:uid="{6B7578CE-7506-4CEB-9739-2C70B4172B1A}"/>
    <cellStyle name="แสดงผล 4 6 3" xfId="5862" xr:uid="{00000000-0005-0000-0000-000027110000}"/>
    <cellStyle name="แสดงผล 4 6 3 2" xfId="12613" xr:uid="{91343A5A-AFD9-4844-878C-FCE78AB79D54}"/>
    <cellStyle name="แสดงผล 4 6 4" xfId="9200" xr:uid="{A5E89A3D-231E-479C-9EA3-57BBC97BC6DF}"/>
    <cellStyle name="แสดงผล 4 7" xfId="3559" xr:uid="{00000000-0005-0000-0000-000029110000}"/>
    <cellStyle name="แสดงผล 4 7 2" xfId="7048" xr:uid="{00000000-0005-0000-0000-000029110000}"/>
    <cellStyle name="แสดงผล 4 7 2 2" xfId="13798" xr:uid="{5896860C-D8F9-4F2A-AA49-9E87C2E73C1F}"/>
    <cellStyle name="แสดงผล 4 7 3" xfId="10385" xr:uid="{50C0E4C3-061C-467C-A7E0-02401BCC344D}"/>
    <cellStyle name="แสดงผล 4 8" xfId="4191" xr:uid="{00000000-0005-0000-0000-00002A110000}"/>
    <cellStyle name="แสดงผล 4 8 2" xfId="7680" xr:uid="{00000000-0005-0000-0000-00002A110000}"/>
    <cellStyle name="แสดงผล 4 8 2 2" xfId="14428" xr:uid="{2552D5A5-1BCA-4B36-94E8-0514FB8453CB}"/>
    <cellStyle name="แสดงผล 4 8 3" xfId="11015" xr:uid="{2EA83EA1-73E1-4D17-9133-7E0EAD3B4A8F}"/>
    <cellStyle name="แสดงผล 4 9" xfId="5177" xr:uid="{00000000-0005-0000-0000-000012110000}"/>
    <cellStyle name="แสดงผล 4 9 2" xfId="11940" xr:uid="{701F2470-F4D9-4152-AAD9-344AA7B933B8}"/>
    <cellStyle name="แสดงผล 5" xfId="1726" xr:uid="{00000000-0005-0000-0000-00002B110000}"/>
    <cellStyle name="แสดงผล 5 2" xfId="2496" xr:uid="{00000000-0005-0000-0000-00002C110000}"/>
    <cellStyle name="แสดงผล 5 2 2" xfId="4519" xr:uid="{00000000-0005-0000-0000-00002D110000}"/>
    <cellStyle name="แสดงผล 5 2 2 2" xfId="8008" xr:uid="{00000000-0005-0000-0000-00002D110000}"/>
    <cellStyle name="แสดงผล 5 2 2 2 2" xfId="14753" xr:uid="{BB84CB09-A332-4CC3-BC04-38EBFB7E9090}"/>
    <cellStyle name="แสดงผล 5 2 2 3" xfId="11340" xr:uid="{35DA62B8-8FF0-4128-836E-243552A14E97}"/>
    <cellStyle name="แสดงผล 5 2 3" xfId="5989" xr:uid="{00000000-0005-0000-0000-00002C110000}"/>
    <cellStyle name="แสดงผล 5 2 3 2" xfId="12740" xr:uid="{9D981699-F159-4D8A-8EC0-CAE5BD7192EC}"/>
    <cellStyle name="แสดงผล 5 2 4" xfId="9327" xr:uid="{8B89E8B0-6C92-4509-8658-13C49E880E23}"/>
    <cellStyle name="แสดงผล 5 3" xfId="3738" xr:uid="{00000000-0005-0000-0000-00002E110000}"/>
    <cellStyle name="แสดงผล 5 3 2" xfId="7227" xr:uid="{00000000-0005-0000-0000-00002E110000}"/>
    <cellStyle name="แสดงผล 5 3 2 2" xfId="13976" xr:uid="{F7781A6B-8456-4E6A-B0D0-0AE1C566EF03}"/>
    <cellStyle name="แสดงผล 5 3 3" xfId="10563" xr:uid="{D38DBBA1-CAE7-4E38-B106-3EED7940D1BE}"/>
    <cellStyle name="แสดงผล 5 4" xfId="3065" xr:uid="{00000000-0005-0000-0000-00002F110000}"/>
    <cellStyle name="แสดงผล 5 4 2" xfId="6554" xr:uid="{00000000-0005-0000-0000-00002F110000}"/>
    <cellStyle name="แสดงผล 5 4 2 2" xfId="13304" xr:uid="{3D783FA7-F8A8-44B0-B343-F0C0ABC3C243}"/>
    <cellStyle name="แสดงผล 5 4 3" xfId="9891" xr:uid="{15777E08-CF55-4F66-AFB1-BED9175D37CC}"/>
    <cellStyle name="แสดงผล 5 5" xfId="5312" xr:uid="{00000000-0005-0000-0000-00002B110000}"/>
    <cellStyle name="แสดงผล 5 5 2" xfId="12067" xr:uid="{B3060F73-3442-4372-A66D-67A6F7B8FA4E}"/>
    <cellStyle name="แสดงผล 5 6" xfId="8655" xr:uid="{7E2E8782-D2BE-4647-964D-9DE25E0468CA}"/>
    <cellStyle name="แสดงผล 6" xfId="1901" xr:uid="{00000000-0005-0000-0000-000030110000}"/>
    <cellStyle name="แสดงผล 6 2" xfId="2671" xr:uid="{00000000-0005-0000-0000-000031110000}"/>
    <cellStyle name="แสดงผล 6 2 2" xfId="4693" xr:uid="{00000000-0005-0000-0000-000032110000}"/>
    <cellStyle name="แสดงผล 6 2 2 2" xfId="8182" xr:uid="{00000000-0005-0000-0000-000032110000}"/>
    <cellStyle name="แสดงผล 6 2 2 2 2" xfId="14927" xr:uid="{69880C54-F91C-45BE-A4EA-9D1673A781E3}"/>
    <cellStyle name="แสดงผล 6 2 2 3" xfId="11514" xr:uid="{122F9B9A-3801-4AF6-AA53-A71C109E4F8F}"/>
    <cellStyle name="แสดงผล 6 2 3" xfId="6163" xr:uid="{00000000-0005-0000-0000-000031110000}"/>
    <cellStyle name="แสดงผล 6 2 3 2" xfId="12914" xr:uid="{9A9EA62E-FFE2-44AF-BCD1-5B4FD38DD133}"/>
    <cellStyle name="แสดงผล 6 2 4" xfId="9501" xr:uid="{21B481B4-E519-4A5C-AF1F-F30CCCB5959D}"/>
    <cellStyle name="แสดงผล 6 3" xfId="3912" xr:uid="{00000000-0005-0000-0000-000033110000}"/>
    <cellStyle name="แสดงผล 6 3 2" xfId="7401" xr:uid="{00000000-0005-0000-0000-000033110000}"/>
    <cellStyle name="แสดงผล 6 3 2 2" xfId="14150" xr:uid="{E265F774-6195-408E-9B0A-3700CEE5D9E2}"/>
    <cellStyle name="แสดงผล 6 3 3" xfId="10737" xr:uid="{F93D8F56-FFF6-4B71-9727-2BE09EB181A7}"/>
    <cellStyle name="แสดงผล 6 4" xfId="3310" xr:uid="{00000000-0005-0000-0000-000034110000}"/>
    <cellStyle name="แสดงผล 6 4 2" xfId="6799" xr:uid="{00000000-0005-0000-0000-000034110000}"/>
    <cellStyle name="แสดงผล 6 4 2 2" xfId="13549" xr:uid="{2D331BA0-BEAF-4CA1-93E0-495E95A84916}"/>
    <cellStyle name="แสดงผล 6 4 3" xfId="10136" xr:uid="{9F257F23-2013-4250-A43C-A8AF5AEA1912}"/>
    <cellStyle name="แสดงผล 6 5" xfId="5486" xr:uid="{00000000-0005-0000-0000-000030110000}"/>
    <cellStyle name="แสดงผล 6 5 2" xfId="12241" xr:uid="{53B7B3E4-E3A0-4C99-ABD7-5E7BDED442D5}"/>
    <cellStyle name="แสดงผล 6 6" xfId="8829" xr:uid="{B112B3A3-8867-47D2-9544-AF6B98BBEDC8}"/>
    <cellStyle name="แสดงผล 7" xfId="1826" xr:uid="{00000000-0005-0000-0000-000035110000}"/>
    <cellStyle name="แสดงผล 7 2" xfId="2596" xr:uid="{00000000-0005-0000-0000-000036110000}"/>
    <cellStyle name="แสดงผล 7 2 2" xfId="4619" xr:uid="{00000000-0005-0000-0000-000037110000}"/>
    <cellStyle name="แสดงผล 7 2 2 2" xfId="8108" xr:uid="{00000000-0005-0000-0000-000037110000}"/>
    <cellStyle name="แสดงผล 7 2 2 2 2" xfId="14853" xr:uid="{DBD6021D-B68B-4F8B-B72A-36440C2F0AA7}"/>
    <cellStyle name="แสดงผล 7 2 2 3" xfId="11440" xr:uid="{020498BD-88D2-4177-9132-295C519741E9}"/>
    <cellStyle name="แสดงผล 7 2 3" xfId="6088" xr:uid="{00000000-0005-0000-0000-000036110000}"/>
    <cellStyle name="แสดงผล 7 2 3 2" xfId="12839" xr:uid="{7F413C4D-0990-4F1A-AFC8-F3E95C626E0D}"/>
    <cellStyle name="แสดงผล 7 2 4" xfId="9426" xr:uid="{41D39135-FC8E-46F5-9F3A-734E2D663B8B}"/>
    <cellStyle name="แสดงผล 7 3" xfId="3838" xr:uid="{00000000-0005-0000-0000-000038110000}"/>
    <cellStyle name="แสดงผล 7 3 2" xfId="7327" xr:uid="{00000000-0005-0000-0000-000038110000}"/>
    <cellStyle name="แสดงผล 7 3 2 2" xfId="14076" xr:uid="{BA1041CD-42F9-4BA0-9146-5BD3758BBC26}"/>
    <cellStyle name="แสดงผล 7 3 3" xfId="10663" xr:uid="{39F71C19-B5D0-445C-974D-61B0294B5FB8}"/>
    <cellStyle name="แสดงผล 7 4" xfId="3581" xr:uid="{00000000-0005-0000-0000-000039110000}"/>
    <cellStyle name="แสดงผล 7 4 2" xfId="7070" xr:uid="{00000000-0005-0000-0000-000039110000}"/>
    <cellStyle name="แสดงผล 7 4 2 2" xfId="13819" xr:uid="{742A0A50-38CC-4673-8D79-2BB120CE8924}"/>
    <cellStyle name="แสดงผล 7 4 3" xfId="10406" xr:uid="{77EFC1A0-E6E4-4BF0-8FF1-0983DECCF53A}"/>
    <cellStyle name="แสดงผล 7 5" xfId="5411" xr:uid="{00000000-0005-0000-0000-000035110000}"/>
    <cellStyle name="แสดงผล 7 5 2" xfId="12166" xr:uid="{B8E67E7A-6A85-40B5-8DF2-545BFC86D471}"/>
    <cellStyle name="แสดงผล 7 6" xfId="8754" xr:uid="{93B6874E-894B-4775-9423-D0BC402945F7}"/>
    <cellStyle name="แสดงผล 8" xfId="5019" xr:uid="{00000000-0005-0000-0000-0000D5100000}"/>
    <cellStyle name="แสดงผล 8 2" xfId="11825" xr:uid="{2B2D0293-74C3-4F52-A864-6D0E3E1380CA}"/>
    <cellStyle name="การคำนวณ" xfId="203" xr:uid="{00000000-0005-0000-0000-00003A110000}"/>
    <cellStyle name="การคำนวณ 2" xfId="766" xr:uid="{00000000-0005-0000-0000-00003B110000}"/>
    <cellStyle name="การคำนวณ 2 10" xfId="5071" xr:uid="{00000000-0005-0000-0000-00003B110000}"/>
    <cellStyle name="การคำนวณ 2 10 2" xfId="11857" xr:uid="{515D1428-3AF8-4DE2-B248-BFD9102158C1}"/>
    <cellStyle name="การคำนวณ 2 2" xfId="1634" xr:uid="{00000000-0005-0000-0000-00003C110000}"/>
    <cellStyle name="การคำนวณ 2 2 2" xfId="2407" xr:uid="{00000000-0005-0000-0000-00003D110000}"/>
    <cellStyle name="การคำนวณ 2 2 2 2" xfId="4432" xr:uid="{00000000-0005-0000-0000-00003E110000}"/>
    <cellStyle name="การคำนวณ 2 2 2 2 2" xfId="7921" xr:uid="{00000000-0005-0000-0000-00003E110000}"/>
    <cellStyle name="การคำนวณ 2 2 2 2 2 2" xfId="14666" xr:uid="{ED1C9DF1-4035-4C14-A0AB-330E334C623E}"/>
    <cellStyle name="การคำนวณ 2 2 2 2 3" xfId="11253" xr:uid="{8F19CDFC-8BA9-42E3-ABCB-410EE0BEB038}"/>
    <cellStyle name="การคำนวณ 2 2 2 3" xfId="5901" xr:uid="{00000000-0005-0000-0000-00003D110000}"/>
    <cellStyle name="การคำนวณ 2 2 2 3 2" xfId="12652" xr:uid="{16DB984A-E19D-479C-802B-9010621807AE}"/>
    <cellStyle name="การคำนวณ 2 2 2 4" xfId="9239" xr:uid="{A8FEC655-304D-454B-AF9F-E7338B72A1D1}"/>
    <cellStyle name="การคำนวณ 2 2 3" xfId="3650" xr:uid="{00000000-0005-0000-0000-00003F110000}"/>
    <cellStyle name="การคำนวณ 2 2 3 2" xfId="7139" xr:uid="{00000000-0005-0000-0000-00003F110000}"/>
    <cellStyle name="การคำนวณ 2 2 3 2 2" xfId="13888" xr:uid="{18BEEB87-8F22-4CA0-83F0-A66D96EAFFD2}"/>
    <cellStyle name="การคำนวณ 2 2 3 3" xfId="10475" xr:uid="{38654F04-DE0A-4B0F-B68B-3DC0653A2B61}"/>
    <cellStyle name="การคำนวณ 2 2 4" xfId="3374" xr:uid="{00000000-0005-0000-0000-000040110000}"/>
    <cellStyle name="การคำนวณ 2 2 4 2" xfId="6863" xr:uid="{00000000-0005-0000-0000-000040110000}"/>
    <cellStyle name="การคำนวณ 2 2 4 2 2" xfId="13613" xr:uid="{AC7CAA99-759E-4489-883B-D4934A6C6B92}"/>
    <cellStyle name="การคำนวณ 2 2 4 3" xfId="10200" xr:uid="{3EC6A255-F9D0-4B84-90A9-23932EEA90ED}"/>
    <cellStyle name="การคำนวณ 2 2 5" xfId="5222" xr:uid="{00000000-0005-0000-0000-00003C110000}"/>
    <cellStyle name="การคำนวณ 2 2 5 2" xfId="11979" xr:uid="{9FD11B82-C964-42A6-9D25-891EAE16F265}"/>
    <cellStyle name="การคำนวณ 2 2 6" xfId="8567" xr:uid="{A2D31FA8-1E9A-472A-9A6D-B0C67975448D}"/>
    <cellStyle name="การคำนวณ 2 3" xfId="1854" xr:uid="{00000000-0005-0000-0000-000041110000}"/>
    <cellStyle name="การคำนวณ 2 3 2" xfId="2624" xr:uid="{00000000-0005-0000-0000-000042110000}"/>
    <cellStyle name="การคำนวณ 2 3 2 2" xfId="4647" xr:uid="{00000000-0005-0000-0000-000043110000}"/>
    <cellStyle name="การคำนวณ 2 3 2 2 2" xfId="8136" xr:uid="{00000000-0005-0000-0000-000043110000}"/>
    <cellStyle name="การคำนวณ 2 3 2 2 2 2" xfId="14881" xr:uid="{46B1DA66-6398-47E9-A78F-D43AA1F90426}"/>
    <cellStyle name="การคำนวณ 2 3 2 2 3" xfId="11468" xr:uid="{7587B722-12AB-406A-9717-FE013D90EAC2}"/>
    <cellStyle name="การคำนวณ 2 3 2 3" xfId="6116" xr:uid="{00000000-0005-0000-0000-000042110000}"/>
    <cellStyle name="การคำนวณ 2 3 2 3 2" xfId="12867" xr:uid="{0663AE4E-74EF-4B4B-99D0-E128A7BB72E0}"/>
    <cellStyle name="การคำนวณ 2 3 2 4" xfId="9454" xr:uid="{7FF4AA08-CA18-48A2-A13C-6F0EC919450C}"/>
    <cellStyle name="การคำนวณ 2 3 3" xfId="3866" xr:uid="{00000000-0005-0000-0000-000044110000}"/>
    <cellStyle name="การคำนวณ 2 3 3 2" xfId="7355" xr:uid="{00000000-0005-0000-0000-000044110000}"/>
    <cellStyle name="การคำนวณ 2 3 3 2 2" xfId="14104" xr:uid="{6BA1E540-C338-48F0-AF9E-1EA3B6FD1AE4}"/>
    <cellStyle name="การคำนวณ 2 3 3 3" xfId="10691" xr:uid="{155A2939-150D-44D3-9AE9-19C855094A8E}"/>
    <cellStyle name="การคำนวณ 2 3 4" xfId="3327" xr:uid="{00000000-0005-0000-0000-000045110000}"/>
    <cellStyle name="การคำนวณ 2 3 4 2" xfId="6816" xr:uid="{00000000-0005-0000-0000-000045110000}"/>
    <cellStyle name="การคำนวณ 2 3 4 2 2" xfId="13566" xr:uid="{ACB882B2-517D-46C6-B951-B6A54F006425}"/>
    <cellStyle name="การคำนวณ 2 3 4 3" xfId="10153" xr:uid="{7BAADEA5-589C-449B-B5C3-D1FFFDDCA6A8}"/>
    <cellStyle name="การคำนวณ 2 3 5" xfId="5439" xr:uid="{00000000-0005-0000-0000-000041110000}"/>
    <cellStyle name="การคำนวณ 2 3 5 2" xfId="12194" xr:uid="{23BBCC24-5FF8-4BBA-9DEF-0A2CA6F14D31}"/>
    <cellStyle name="การคำนวณ 2 3 6" xfId="8782" xr:uid="{71763427-EB9B-4C48-AD6C-001CA0431E30}"/>
    <cellStyle name="การคำนวณ 2 4" xfId="1775" xr:uid="{00000000-0005-0000-0000-000046110000}"/>
    <cellStyle name="การคำนวณ 2 4 2" xfId="2545" xr:uid="{00000000-0005-0000-0000-000047110000}"/>
    <cellStyle name="การคำนวณ 2 4 2 2" xfId="4568" xr:uid="{00000000-0005-0000-0000-000048110000}"/>
    <cellStyle name="การคำนวณ 2 4 2 2 2" xfId="8057" xr:uid="{00000000-0005-0000-0000-000048110000}"/>
    <cellStyle name="การคำนวณ 2 4 2 2 2 2" xfId="14802" xr:uid="{5E732011-E362-4CDC-9495-0B0510E844D4}"/>
    <cellStyle name="การคำนวณ 2 4 2 2 3" xfId="11389" xr:uid="{CA956D68-D454-4D71-BDBD-C7C2A94781BD}"/>
    <cellStyle name="การคำนวณ 2 4 2 3" xfId="6038" xr:uid="{00000000-0005-0000-0000-000047110000}"/>
    <cellStyle name="การคำนวณ 2 4 2 3 2" xfId="12789" xr:uid="{38391AC2-C2E5-46D6-8ABC-FF6CEF4CE4D2}"/>
    <cellStyle name="การคำนวณ 2 4 2 4" xfId="9376" xr:uid="{DC9F20AA-C39C-4EC6-A8CE-E3E451C0E1FE}"/>
    <cellStyle name="การคำนวณ 2 4 3" xfId="3787" xr:uid="{00000000-0005-0000-0000-000049110000}"/>
    <cellStyle name="การคำนวณ 2 4 3 2" xfId="7276" xr:uid="{00000000-0005-0000-0000-000049110000}"/>
    <cellStyle name="การคำนวณ 2 4 3 2 2" xfId="14025" xr:uid="{14E48034-C0A8-487A-8276-463E77F1DBC9}"/>
    <cellStyle name="การคำนวณ 2 4 3 3" xfId="10612" xr:uid="{BEE8A681-7F67-48E3-8A0E-7BA83222D757}"/>
    <cellStyle name="การคำนวณ 2 4 4" xfId="3045" xr:uid="{00000000-0005-0000-0000-00004A110000}"/>
    <cellStyle name="การคำนวณ 2 4 4 2" xfId="6534" xr:uid="{00000000-0005-0000-0000-00004A110000}"/>
    <cellStyle name="การคำนวณ 2 4 4 2 2" xfId="13284" xr:uid="{371DCE6B-45D5-490C-BF9C-6A665236FE67}"/>
    <cellStyle name="การคำนวณ 2 4 4 3" xfId="9871" xr:uid="{5E04F460-AD9F-40C7-94AC-ED4DC0A95BA7}"/>
    <cellStyle name="การคำนวณ 2 4 5" xfId="5361" xr:uid="{00000000-0005-0000-0000-000046110000}"/>
    <cellStyle name="การคำนวณ 2 4 5 2" xfId="12116" xr:uid="{D65B9E3A-9556-4EFE-8241-C0988CC88D0E}"/>
    <cellStyle name="การคำนวณ 2 4 6" xfId="8704" xr:uid="{24D6E7F3-3E66-4CAF-85B5-DA28E3012FED}"/>
    <cellStyle name="การคำนวณ 2 5" xfId="1706" xr:uid="{00000000-0005-0000-0000-00004B110000}"/>
    <cellStyle name="การคำนวณ 2 5 2" xfId="2476" xr:uid="{00000000-0005-0000-0000-00004C110000}"/>
    <cellStyle name="การคำนวณ 2 5 2 2" xfId="4499" xr:uid="{00000000-0005-0000-0000-00004D110000}"/>
    <cellStyle name="การคำนวณ 2 5 2 2 2" xfId="7988" xr:uid="{00000000-0005-0000-0000-00004D110000}"/>
    <cellStyle name="การคำนวณ 2 5 2 2 2 2" xfId="14733" xr:uid="{BD382A8A-E2D1-407A-932C-8D374BA62C30}"/>
    <cellStyle name="การคำนวณ 2 5 2 2 3" xfId="11320" xr:uid="{C8B27213-CA18-4B2B-B417-97CEAEA46F9D}"/>
    <cellStyle name="การคำนวณ 2 5 2 3" xfId="5969" xr:uid="{00000000-0005-0000-0000-00004C110000}"/>
    <cellStyle name="การคำนวณ 2 5 2 3 2" xfId="12720" xr:uid="{CC066A89-2F50-4531-8101-F34233ED70D6}"/>
    <cellStyle name="การคำนวณ 2 5 2 4" xfId="9307" xr:uid="{33FA58ED-CC60-47DE-8D67-25318DB1F29E}"/>
    <cellStyle name="การคำนวณ 2 5 3" xfId="3718" xr:uid="{00000000-0005-0000-0000-00004E110000}"/>
    <cellStyle name="การคำนวณ 2 5 3 2" xfId="7207" xr:uid="{00000000-0005-0000-0000-00004E110000}"/>
    <cellStyle name="การคำนวณ 2 5 3 2 2" xfId="13956" xr:uid="{20E2077A-9439-4487-841D-E174634E1100}"/>
    <cellStyle name="การคำนวณ 2 5 3 3" xfId="10543" xr:uid="{7453E929-1476-485B-BBB5-380067472CFE}"/>
    <cellStyle name="การคำนวณ 2 5 4" xfId="3072" xr:uid="{00000000-0005-0000-0000-00004F110000}"/>
    <cellStyle name="การคำนวณ 2 5 4 2" xfId="6561" xr:uid="{00000000-0005-0000-0000-00004F110000}"/>
    <cellStyle name="การคำนวณ 2 5 4 2 2" xfId="13311" xr:uid="{AEF3C11A-1F5B-4705-A9DF-AF019016ADB4}"/>
    <cellStyle name="การคำนวณ 2 5 4 3" xfId="9898" xr:uid="{730FAA99-3FA8-497F-A4B5-84572FFEAE18}"/>
    <cellStyle name="การคำนวณ 2 5 5" xfId="5292" xr:uid="{00000000-0005-0000-0000-00004B110000}"/>
    <cellStyle name="การคำนวณ 2 5 5 2" xfId="12047" xr:uid="{87AED9E2-1E43-4182-AF2F-74B79E98D5D3}"/>
    <cellStyle name="การคำนวณ 2 5 6" xfId="8635" xr:uid="{48386144-C96F-4A8E-8A1F-C6552D302F65}"/>
    <cellStyle name="การคำนวณ 2 6" xfId="1823" xr:uid="{00000000-0005-0000-0000-000050110000}"/>
    <cellStyle name="การคำนวณ 2 6 2" xfId="2593" xr:uid="{00000000-0005-0000-0000-000051110000}"/>
    <cellStyle name="การคำนวณ 2 6 2 2" xfId="4616" xr:uid="{00000000-0005-0000-0000-000052110000}"/>
    <cellStyle name="การคำนวณ 2 6 2 2 2" xfId="8105" xr:uid="{00000000-0005-0000-0000-000052110000}"/>
    <cellStyle name="การคำนวณ 2 6 2 2 2 2" xfId="14850" xr:uid="{89BF0BCE-CAC9-4DFC-8D45-6E8D4F97538C}"/>
    <cellStyle name="การคำนวณ 2 6 2 2 3" xfId="11437" xr:uid="{7D7FD2A1-C6A5-46BD-B25F-FA3BFD2D58AE}"/>
    <cellStyle name="การคำนวณ 2 6 2 3" xfId="6085" xr:uid="{00000000-0005-0000-0000-000051110000}"/>
    <cellStyle name="การคำนวณ 2 6 2 3 2" xfId="12836" xr:uid="{00BA3FCA-80A9-48CD-AE58-D18AF0B8F371}"/>
    <cellStyle name="การคำนวณ 2 6 2 4" xfId="9423" xr:uid="{18855CB5-5484-4DBB-811A-7FFF37801BDC}"/>
    <cellStyle name="การคำนวณ 2 6 3" xfId="3835" xr:uid="{00000000-0005-0000-0000-000053110000}"/>
    <cellStyle name="การคำนวณ 2 6 3 2" xfId="7324" xr:uid="{00000000-0005-0000-0000-000053110000}"/>
    <cellStyle name="การคำนวณ 2 6 3 2 2" xfId="14073" xr:uid="{5EF90CE1-F30C-40DF-8303-556BA34167B1}"/>
    <cellStyle name="การคำนวณ 2 6 3 3" xfId="10660" xr:uid="{A32E0E3B-E58D-4F48-B23F-7B0BF3D2B785}"/>
    <cellStyle name="การคำนวณ 2 6 4" xfId="3505" xr:uid="{00000000-0005-0000-0000-000054110000}"/>
    <cellStyle name="การคำนวณ 2 6 4 2" xfId="6994" xr:uid="{00000000-0005-0000-0000-000054110000}"/>
    <cellStyle name="การคำนวณ 2 6 4 2 2" xfId="13744" xr:uid="{314EC2D3-2028-4DD8-BE8F-422B089B081D}"/>
    <cellStyle name="การคำนวณ 2 6 4 3" xfId="10331" xr:uid="{A3ADA5AF-0811-4D44-8725-E52216BA11DE}"/>
    <cellStyle name="การคำนวณ 2 6 5" xfId="5408" xr:uid="{00000000-0005-0000-0000-000050110000}"/>
    <cellStyle name="การคำนวณ 2 6 5 2" xfId="12163" xr:uid="{F61EB6E7-CAFF-4550-BE10-471C5942B08F}"/>
    <cellStyle name="การคำนวณ 2 6 6" xfId="8751" xr:uid="{6E1A4B9D-0691-4E8D-B50B-6F81C4B04947}"/>
    <cellStyle name="การคำนวณ 2 7" xfId="2281" xr:uid="{00000000-0005-0000-0000-000055110000}"/>
    <cellStyle name="การคำนวณ 2 7 2" xfId="4319" xr:uid="{00000000-0005-0000-0000-000056110000}"/>
    <cellStyle name="การคำนวณ 2 7 2 2" xfId="7808" xr:uid="{00000000-0005-0000-0000-000056110000}"/>
    <cellStyle name="การคำนวณ 2 7 2 2 2" xfId="14553" xr:uid="{EF8C6DAF-7D4F-4CCF-9E55-9962988797B0}"/>
    <cellStyle name="การคำนวณ 2 7 2 3" xfId="11140" xr:uid="{0993138E-427C-41DA-968F-DD2761E84EF7}"/>
    <cellStyle name="การคำนวณ 2 7 3" xfId="5782" xr:uid="{00000000-0005-0000-0000-000055110000}"/>
    <cellStyle name="การคำนวณ 2 7 3 2" xfId="12533" xr:uid="{8654E94C-D78B-41FA-B9A9-69B99C75BF7F}"/>
    <cellStyle name="การคำนวณ 2 7 4" xfId="9120" xr:uid="{6D8B5EEE-0D86-4512-B275-8C44233A2831}"/>
    <cellStyle name="การคำนวณ 2 8" xfId="3182" xr:uid="{00000000-0005-0000-0000-000057110000}"/>
    <cellStyle name="การคำนวณ 2 8 2" xfId="6671" xr:uid="{00000000-0005-0000-0000-000057110000}"/>
    <cellStyle name="การคำนวณ 2 8 2 2" xfId="13421" xr:uid="{0E646125-F8B7-4BCF-8B92-EDCE40777626}"/>
    <cellStyle name="การคำนวณ 2 8 3" xfId="10008" xr:uid="{9D8505E5-1BE8-4A24-AC60-8F9EC7F7C94A}"/>
    <cellStyle name="การคำนวณ 2 9" xfId="4200" xr:uid="{00000000-0005-0000-0000-000058110000}"/>
    <cellStyle name="การคำนวณ 2 9 2" xfId="7689" xr:uid="{00000000-0005-0000-0000-000058110000}"/>
    <cellStyle name="การคำนวณ 2 9 2 2" xfId="14437" xr:uid="{70A7F063-41BE-4534-84D1-26ED74E87E94}"/>
    <cellStyle name="การคำนวณ 2 9 3" xfId="11024" xr:uid="{708DF6F5-25CA-48E8-A2AE-0A2FCA93D85C}"/>
    <cellStyle name="การคำนวณ 3" xfId="784" xr:uid="{00000000-0005-0000-0000-000059110000}"/>
    <cellStyle name="การคำนวณ 3 10" xfId="5089" xr:uid="{00000000-0005-0000-0000-000059110000}"/>
    <cellStyle name="การคำนวณ 3 10 2" xfId="11874" xr:uid="{9AC7423C-4021-4D0F-9DCD-F477B78EDF7E}"/>
    <cellStyle name="การคำนวณ 3 2" xfId="1651" xr:uid="{00000000-0005-0000-0000-00005A110000}"/>
    <cellStyle name="การคำนวณ 3 2 2" xfId="2424" xr:uid="{00000000-0005-0000-0000-00005B110000}"/>
    <cellStyle name="การคำนวณ 3 2 2 2" xfId="4449" xr:uid="{00000000-0005-0000-0000-00005C110000}"/>
    <cellStyle name="การคำนวณ 3 2 2 2 2" xfId="7938" xr:uid="{00000000-0005-0000-0000-00005C110000}"/>
    <cellStyle name="การคำนวณ 3 2 2 2 2 2" xfId="14683" xr:uid="{1B4536D5-68C7-46A7-AFEB-A64F234D1493}"/>
    <cellStyle name="การคำนวณ 3 2 2 2 3" xfId="11270" xr:uid="{C80F382A-3515-4C62-B04F-03DE8CE69E22}"/>
    <cellStyle name="การคำนวณ 3 2 2 3" xfId="5918" xr:uid="{00000000-0005-0000-0000-00005B110000}"/>
    <cellStyle name="การคำนวณ 3 2 2 3 2" xfId="12669" xr:uid="{608FE6ED-22F3-45E3-99F3-F1CC1AD50747}"/>
    <cellStyle name="การคำนวณ 3 2 2 4" xfId="9256" xr:uid="{27A93834-66DA-48B7-8940-DBD4411CE73A}"/>
    <cellStyle name="การคำนวณ 3 2 3" xfId="3667" xr:uid="{00000000-0005-0000-0000-00005D110000}"/>
    <cellStyle name="การคำนวณ 3 2 3 2" xfId="7156" xr:uid="{00000000-0005-0000-0000-00005D110000}"/>
    <cellStyle name="การคำนวณ 3 2 3 2 2" xfId="13905" xr:uid="{47543B72-27B2-4E7D-968C-02DE10A0D45D}"/>
    <cellStyle name="การคำนวณ 3 2 3 3" xfId="10492" xr:uid="{D7D5625D-1FE1-4A57-B412-88E83B824042}"/>
    <cellStyle name="การคำนวณ 3 2 4" xfId="3369" xr:uid="{00000000-0005-0000-0000-00005E110000}"/>
    <cellStyle name="การคำนวณ 3 2 4 2" xfId="6858" xr:uid="{00000000-0005-0000-0000-00005E110000}"/>
    <cellStyle name="การคำนวณ 3 2 4 2 2" xfId="13608" xr:uid="{A1C84693-3E19-475B-BD77-607E2731666B}"/>
    <cellStyle name="การคำนวณ 3 2 4 3" xfId="10195" xr:uid="{9ACA2197-9848-4B1E-A747-B6036C573A29}"/>
    <cellStyle name="การคำนวณ 3 2 5" xfId="5239" xr:uid="{00000000-0005-0000-0000-00005A110000}"/>
    <cellStyle name="การคำนวณ 3 2 5 2" xfId="11996" xr:uid="{017BE7FB-9D1C-4AFD-8B8E-D9799A82F0AC}"/>
    <cellStyle name="การคำนวณ 3 2 6" xfId="8584" xr:uid="{8F1C52E1-C7FF-4F9D-8464-0E76ABA31D64}"/>
    <cellStyle name="การคำนวณ 3 3" xfId="1872" xr:uid="{00000000-0005-0000-0000-00005F110000}"/>
    <cellStyle name="การคำนวณ 3 3 2" xfId="2642" xr:uid="{00000000-0005-0000-0000-000060110000}"/>
    <cellStyle name="การคำนวณ 3 3 2 2" xfId="4665" xr:uid="{00000000-0005-0000-0000-000061110000}"/>
    <cellStyle name="การคำนวณ 3 3 2 2 2" xfId="8154" xr:uid="{00000000-0005-0000-0000-000061110000}"/>
    <cellStyle name="การคำนวณ 3 3 2 2 2 2" xfId="14899" xr:uid="{DE6ABBC7-6FE5-4E3E-B64C-9D9EB047065E}"/>
    <cellStyle name="การคำนวณ 3 3 2 2 3" xfId="11486" xr:uid="{0757B5E5-7CA8-4793-82CD-34C17FAF0DBB}"/>
    <cellStyle name="การคำนวณ 3 3 2 3" xfId="6134" xr:uid="{00000000-0005-0000-0000-000060110000}"/>
    <cellStyle name="การคำนวณ 3 3 2 3 2" xfId="12885" xr:uid="{9DFA4D2C-FA5C-4F15-9C6A-8BBE25612739}"/>
    <cellStyle name="การคำนวณ 3 3 2 4" xfId="9472" xr:uid="{7DE75AE8-3F14-409C-B7B7-C885D3CF4193}"/>
    <cellStyle name="การคำนวณ 3 3 3" xfId="3884" xr:uid="{00000000-0005-0000-0000-000062110000}"/>
    <cellStyle name="การคำนวณ 3 3 3 2" xfId="7373" xr:uid="{00000000-0005-0000-0000-000062110000}"/>
    <cellStyle name="การคำนวณ 3 3 3 2 2" xfId="14122" xr:uid="{22DBF3EC-0794-4CB4-AF4D-017DE6DF178A}"/>
    <cellStyle name="การคำนวณ 3 3 3 3" xfId="10709" xr:uid="{5138360D-9D40-405B-ADEF-F8486ABA3F97}"/>
    <cellStyle name="การคำนวณ 3 3 4" xfId="3150" xr:uid="{00000000-0005-0000-0000-000063110000}"/>
    <cellStyle name="การคำนวณ 3 3 4 2" xfId="6639" xr:uid="{00000000-0005-0000-0000-000063110000}"/>
    <cellStyle name="การคำนวณ 3 3 4 2 2" xfId="13389" xr:uid="{9D4926E3-2298-45D1-A778-65D41DA1A8B6}"/>
    <cellStyle name="การคำนวณ 3 3 4 3" xfId="9976" xr:uid="{FD6AE6CE-B893-4DC5-8728-F16521B640D4}"/>
    <cellStyle name="การคำนวณ 3 3 5" xfId="5457" xr:uid="{00000000-0005-0000-0000-00005F110000}"/>
    <cellStyle name="การคำนวณ 3 3 5 2" xfId="12212" xr:uid="{947D59A5-CEFE-4B67-821B-9C0390CBC19C}"/>
    <cellStyle name="การคำนวณ 3 3 6" xfId="8800" xr:uid="{1E0B7AB3-02D5-4CA5-A50D-FF75C48278D1}"/>
    <cellStyle name="การคำนวณ 3 4" xfId="1953" xr:uid="{00000000-0005-0000-0000-000064110000}"/>
    <cellStyle name="การคำนวณ 3 4 2" xfId="2723" xr:uid="{00000000-0005-0000-0000-000065110000}"/>
    <cellStyle name="การคำนวณ 3 4 2 2" xfId="4745" xr:uid="{00000000-0005-0000-0000-000066110000}"/>
    <cellStyle name="การคำนวณ 3 4 2 2 2" xfId="8234" xr:uid="{00000000-0005-0000-0000-000066110000}"/>
    <cellStyle name="การคำนวณ 3 4 2 2 2 2" xfId="14979" xr:uid="{F0CAE96C-2E59-4EAA-8ECC-F869011B635A}"/>
    <cellStyle name="การคำนวณ 3 4 2 2 3" xfId="11566" xr:uid="{5CB585C9-C72A-47E3-A31D-9E213C3A5562}"/>
    <cellStyle name="การคำนวณ 3 4 2 3" xfId="6215" xr:uid="{00000000-0005-0000-0000-000065110000}"/>
    <cellStyle name="การคำนวณ 3 4 2 3 2" xfId="12966" xr:uid="{A1AFE8C9-BFCD-4D03-9B47-0CBAAD990F9D}"/>
    <cellStyle name="การคำนวณ 3 4 2 4" xfId="9553" xr:uid="{0EF86F36-92EE-4604-BF58-58C7F847853D}"/>
    <cellStyle name="การคำนวณ 3 4 3" xfId="3964" xr:uid="{00000000-0005-0000-0000-000067110000}"/>
    <cellStyle name="การคำนวณ 3 4 3 2" xfId="7453" xr:uid="{00000000-0005-0000-0000-000067110000}"/>
    <cellStyle name="การคำนวณ 3 4 3 2 2" xfId="14202" xr:uid="{FC8D0F4B-8585-4CF0-A42B-EC2664B34143}"/>
    <cellStyle name="การคำนวณ 3 4 3 3" xfId="10789" xr:uid="{386EE978-D308-4FB2-B36A-1D3AB7A4E49B}"/>
    <cellStyle name="การคำนวณ 3 4 4" xfId="4271" xr:uid="{00000000-0005-0000-0000-000068110000}"/>
    <cellStyle name="การคำนวณ 3 4 4 2" xfId="7760" xr:uid="{00000000-0005-0000-0000-000068110000}"/>
    <cellStyle name="การคำนวณ 3 4 4 2 2" xfId="14507" xr:uid="{A9BCB139-B64E-44B8-8E1A-BD90A5AD13A9}"/>
    <cellStyle name="การคำนวณ 3 4 4 3" xfId="11094" xr:uid="{070A5D9E-8A40-404F-B362-585CB670514E}"/>
    <cellStyle name="การคำนวณ 3 4 5" xfId="5538" xr:uid="{00000000-0005-0000-0000-000064110000}"/>
    <cellStyle name="การคำนวณ 3 4 5 2" xfId="12293" xr:uid="{97927540-0513-4315-96E2-3B99A23027BA}"/>
    <cellStyle name="การคำนวณ 3 4 6" xfId="8881" xr:uid="{1AE21601-7B54-42BF-9B55-7005F757421B}"/>
    <cellStyle name="การคำนวณ 3 5" xfId="2039" xr:uid="{00000000-0005-0000-0000-000069110000}"/>
    <cellStyle name="การคำนวณ 3 5 2" xfId="2806" xr:uid="{00000000-0005-0000-0000-00006A110000}"/>
    <cellStyle name="การคำนวณ 3 5 2 2" xfId="4826" xr:uid="{00000000-0005-0000-0000-00006B110000}"/>
    <cellStyle name="การคำนวณ 3 5 2 2 2" xfId="8315" xr:uid="{00000000-0005-0000-0000-00006B110000}"/>
    <cellStyle name="การคำนวณ 3 5 2 2 2 2" xfId="15060" xr:uid="{4FA04957-64CB-4481-80F8-6024D067E32F}"/>
    <cellStyle name="การคำนวณ 3 5 2 2 3" xfId="11647" xr:uid="{4D4F7484-C915-4BD5-AA3D-4E8F52294CA2}"/>
    <cellStyle name="การคำนวณ 3 5 2 3" xfId="6297" xr:uid="{00000000-0005-0000-0000-00006A110000}"/>
    <cellStyle name="การคำนวณ 3 5 2 3 2" xfId="13048" xr:uid="{65788D06-A5BA-4C73-BA25-073F74B63E01}"/>
    <cellStyle name="การคำนวณ 3 5 2 4" xfId="9635" xr:uid="{F53277C8-9A31-493B-91F8-5EBBE7C5B57A}"/>
    <cellStyle name="การคำนวณ 3 5 3" xfId="4047" xr:uid="{00000000-0005-0000-0000-00006C110000}"/>
    <cellStyle name="การคำนวณ 3 5 3 2" xfId="7536" xr:uid="{00000000-0005-0000-0000-00006C110000}"/>
    <cellStyle name="การคำนวณ 3 5 3 2 2" xfId="14285" xr:uid="{6DF6C190-7084-4D9F-85AF-03FCCD518E0D}"/>
    <cellStyle name="การคำนวณ 3 5 3 3" xfId="10872" xr:uid="{184C82A2-7193-4C5D-B9B0-EBA5305510D5}"/>
    <cellStyle name="การคำนวณ 3 5 4" xfId="3274" xr:uid="{00000000-0005-0000-0000-00006D110000}"/>
    <cellStyle name="การคำนวณ 3 5 4 2" xfId="6763" xr:uid="{00000000-0005-0000-0000-00006D110000}"/>
    <cellStyle name="การคำนวณ 3 5 4 2 2" xfId="13513" xr:uid="{C10F013A-DEF6-4CCF-B48D-FA141B68BDA9}"/>
    <cellStyle name="การคำนวณ 3 5 4 3" xfId="10100" xr:uid="{DB67F4B9-FD3D-4A75-8096-91C4D1C52357}"/>
    <cellStyle name="การคำนวณ 3 5 5" xfId="5620" xr:uid="{00000000-0005-0000-0000-000069110000}"/>
    <cellStyle name="การคำนวณ 3 5 5 2" xfId="12375" xr:uid="{551BCEA4-61F8-4D1C-B9EC-FA02E90D4294}"/>
    <cellStyle name="การคำนวณ 3 5 6" xfId="8963" xr:uid="{22800DD9-EB04-4A45-923F-AAF9F4C22F7E}"/>
    <cellStyle name="การคำนวณ 3 6" xfId="1928" xr:uid="{00000000-0005-0000-0000-00006E110000}"/>
    <cellStyle name="การคำนวณ 3 6 2" xfId="2698" xr:uid="{00000000-0005-0000-0000-00006F110000}"/>
    <cellStyle name="การคำนวณ 3 6 2 2" xfId="4720" xr:uid="{00000000-0005-0000-0000-000070110000}"/>
    <cellStyle name="การคำนวณ 3 6 2 2 2" xfId="8209" xr:uid="{00000000-0005-0000-0000-000070110000}"/>
    <cellStyle name="การคำนวณ 3 6 2 2 2 2" xfId="14954" xr:uid="{87220DD9-FB4F-4908-9CCB-0F0DE49421EF}"/>
    <cellStyle name="การคำนวณ 3 6 2 2 3" xfId="11541" xr:uid="{810F5E42-8D95-4A4F-A839-1737B4E71F82}"/>
    <cellStyle name="การคำนวณ 3 6 2 3" xfId="6190" xr:uid="{00000000-0005-0000-0000-00006F110000}"/>
    <cellStyle name="การคำนวณ 3 6 2 3 2" xfId="12941" xr:uid="{54045F6A-AEBD-4E65-B271-BDA51B3C8268}"/>
    <cellStyle name="การคำนวณ 3 6 2 4" xfId="9528" xr:uid="{577BFF82-E346-4C1A-89F3-E212CAF0B506}"/>
    <cellStyle name="การคำนวณ 3 6 3" xfId="3939" xr:uid="{00000000-0005-0000-0000-000071110000}"/>
    <cellStyle name="การคำนวณ 3 6 3 2" xfId="7428" xr:uid="{00000000-0005-0000-0000-000071110000}"/>
    <cellStyle name="การคำนวณ 3 6 3 2 2" xfId="14177" xr:uid="{3A1F0514-E58E-4153-91D5-564E45D657C7}"/>
    <cellStyle name="การคำนวณ 3 6 3 3" xfId="10764" xr:uid="{DF17F6C4-2233-40EF-85E2-221F8799321A}"/>
    <cellStyle name="การคำนวณ 3 6 4" xfId="105" xr:uid="{00000000-0005-0000-0000-000072110000}"/>
    <cellStyle name="การคำนวณ 3 6 4 2" xfId="4985" xr:uid="{00000000-0005-0000-0000-000072110000}"/>
    <cellStyle name="การคำนวณ 3 6 4 2 2" xfId="11800" xr:uid="{415CC576-7063-4430-B987-836A19D6DAE7}"/>
    <cellStyle name="การคำนวณ 3 6 4 3" xfId="8473" xr:uid="{469DA699-50A6-4C31-8F46-6476CD3B4D8A}"/>
    <cellStyle name="การคำนวณ 3 6 5" xfId="5513" xr:uid="{00000000-0005-0000-0000-00006E110000}"/>
    <cellStyle name="การคำนวณ 3 6 5 2" xfId="12268" xr:uid="{70F4B472-B81E-442F-86B0-0EDFDEF4C9AE}"/>
    <cellStyle name="การคำนวณ 3 6 6" xfId="8856" xr:uid="{9CB8921F-5452-43C8-8C6A-8C8D04135753}"/>
    <cellStyle name="การคำนวณ 3 7" xfId="2298" xr:uid="{00000000-0005-0000-0000-000073110000}"/>
    <cellStyle name="การคำนวณ 3 7 2" xfId="4336" xr:uid="{00000000-0005-0000-0000-000074110000}"/>
    <cellStyle name="การคำนวณ 3 7 2 2" xfId="7825" xr:uid="{00000000-0005-0000-0000-000074110000}"/>
    <cellStyle name="การคำนวณ 3 7 2 2 2" xfId="14570" xr:uid="{095E9824-4423-4F49-8724-DC01D625A439}"/>
    <cellStyle name="การคำนวณ 3 7 2 3" xfId="11157" xr:uid="{6BED7FBC-CAA8-42C8-9526-4270BCF7F702}"/>
    <cellStyle name="การคำนวณ 3 7 3" xfId="5799" xr:uid="{00000000-0005-0000-0000-000073110000}"/>
    <cellStyle name="การคำนวณ 3 7 3 2" xfId="12550" xr:uid="{A49BCAC4-8F80-4699-B8D5-72A4CFCC4914}"/>
    <cellStyle name="การคำนวณ 3 7 4" xfId="9137" xr:uid="{E3ADD924-3DC7-49DC-AFD4-6DE7A3BF1CB1}"/>
    <cellStyle name="การคำนวณ 3 8" xfId="3199" xr:uid="{00000000-0005-0000-0000-000075110000}"/>
    <cellStyle name="การคำนวณ 3 8 2" xfId="6688" xr:uid="{00000000-0005-0000-0000-000075110000}"/>
    <cellStyle name="การคำนวณ 3 8 2 2" xfId="13438" xr:uid="{F3B1B82E-A1C1-45E5-9129-DD21A60E3574}"/>
    <cellStyle name="การคำนวณ 3 8 3" xfId="10025" xr:uid="{F88A946A-54F7-404B-B86B-D25DC358634E}"/>
    <cellStyle name="การคำนวณ 3 9" xfId="4300" xr:uid="{00000000-0005-0000-0000-000076110000}"/>
    <cellStyle name="การคำนวณ 3 9 2" xfId="7789" xr:uid="{00000000-0005-0000-0000-000076110000}"/>
    <cellStyle name="การคำนวณ 3 9 2 2" xfId="14535" xr:uid="{C750A796-2BA7-43EA-B858-E6D74EC6AFE0}"/>
    <cellStyle name="การคำนวณ 3 9 3" xfId="11122" xr:uid="{8D43FF0A-8EA3-4A10-ACAD-C41EE8B09D31}"/>
    <cellStyle name="การคำนวณ 4" xfId="1486" xr:uid="{00000000-0005-0000-0000-000077110000}"/>
    <cellStyle name="การคำนวณ 4 2" xfId="2115" xr:uid="{00000000-0005-0000-0000-000078110000}"/>
    <cellStyle name="การคำนวณ 4 2 2" xfId="2882" xr:uid="{00000000-0005-0000-0000-000079110000}"/>
    <cellStyle name="การคำนวณ 4 2 2 2" xfId="4902" xr:uid="{00000000-0005-0000-0000-00007A110000}"/>
    <cellStyle name="การคำนวณ 4 2 2 2 2" xfId="8391" xr:uid="{00000000-0005-0000-0000-00007A110000}"/>
    <cellStyle name="การคำนวณ 4 2 2 2 2 2" xfId="15136" xr:uid="{6A09C7C4-C9E5-4FEF-9F1D-0E25C2487D36}"/>
    <cellStyle name="การคำนวณ 4 2 2 2 3" xfId="11723" xr:uid="{D43B2B81-D363-4674-8437-AF74FA975002}"/>
    <cellStyle name="การคำนวณ 4 2 2 3" xfId="6371" xr:uid="{00000000-0005-0000-0000-000079110000}"/>
    <cellStyle name="การคำนวณ 4 2 2 3 2" xfId="13122" xr:uid="{E3002CBE-7BFC-4DC8-9634-3DD315170BB8}"/>
    <cellStyle name="การคำนวณ 4 2 2 4" xfId="9709" xr:uid="{408E2C8A-6A2F-4CE2-8F8F-8D3EDF26935A}"/>
    <cellStyle name="การคำนวณ 4 2 3" xfId="4123" xr:uid="{00000000-0005-0000-0000-00007B110000}"/>
    <cellStyle name="การคำนวณ 4 2 3 2" xfId="7612" xr:uid="{00000000-0005-0000-0000-00007B110000}"/>
    <cellStyle name="การคำนวณ 4 2 3 2 2" xfId="14361" xr:uid="{07F4A8CD-019A-45F5-BC66-110737B6174F}"/>
    <cellStyle name="การคำนวณ 4 2 3 3" xfId="10948" xr:uid="{4F239EFD-5C12-4D58-84A7-AACFB795A70D}"/>
    <cellStyle name="การคำนวณ 4 2 4" xfId="3422" xr:uid="{00000000-0005-0000-0000-00007C110000}"/>
    <cellStyle name="การคำนวณ 4 2 4 2" xfId="6911" xr:uid="{00000000-0005-0000-0000-00007C110000}"/>
    <cellStyle name="การคำนวณ 4 2 4 2 2" xfId="13661" xr:uid="{866D6210-F9AB-40BA-A7F1-7304DFD6F761}"/>
    <cellStyle name="การคำนวณ 4 2 4 3" xfId="10248" xr:uid="{9207D251-A0F9-47FC-9B35-F4E32F973340}"/>
    <cellStyle name="การคำนวณ 4 2 5" xfId="5694" xr:uid="{00000000-0005-0000-0000-000078110000}"/>
    <cellStyle name="การคำนวณ 4 2 5 2" xfId="12449" xr:uid="{4EC0A0A8-F39C-4507-8317-47849F4677A1}"/>
    <cellStyle name="การคำนวณ 4 2 6" xfId="9037" xr:uid="{E474D3B4-08CF-4DCA-9661-BB3AF2CA77FC}"/>
    <cellStyle name="การคำนวณ 4 3" xfId="2046" xr:uid="{00000000-0005-0000-0000-00007D110000}"/>
    <cellStyle name="การคำนวณ 4 3 2" xfId="2813" xr:uid="{00000000-0005-0000-0000-00007E110000}"/>
    <cellStyle name="การคำนวณ 4 3 2 2" xfId="4833" xr:uid="{00000000-0005-0000-0000-00007F110000}"/>
    <cellStyle name="การคำนวณ 4 3 2 2 2" xfId="8322" xr:uid="{00000000-0005-0000-0000-00007F110000}"/>
    <cellStyle name="การคำนวณ 4 3 2 2 2 2" xfId="15067" xr:uid="{8D02780B-8AE9-40F6-8323-A0E2E9661C71}"/>
    <cellStyle name="การคำนวณ 4 3 2 2 3" xfId="11654" xr:uid="{7F895313-E8B8-4FB5-B6EC-A999EF539A06}"/>
    <cellStyle name="การคำนวณ 4 3 2 3" xfId="6304" xr:uid="{00000000-0005-0000-0000-00007E110000}"/>
    <cellStyle name="การคำนวณ 4 3 2 3 2" xfId="13055" xr:uid="{8E9F6D73-42E9-4CF9-817E-831BB93B6B4E}"/>
    <cellStyle name="การคำนวณ 4 3 2 4" xfId="9642" xr:uid="{DE9125CF-3FB3-4670-8924-6932F19996AF}"/>
    <cellStyle name="การคำนวณ 4 3 3" xfId="4054" xr:uid="{00000000-0005-0000-0000-000080110000}"/>
    <cellStyle name="การคำนวณ 4 3 3 2" xfId="7543" xr:uid="{00000000-0005-0000-0000-000080110000}"/>
    <cellStyle name="การคำนวณ 4 3 3 2 2" xfId="14292" xr:uid="{062A83AD-CB34-47E9-9CBE-E77CFAF960A6}"/>
    <cellStyle name="การคำนวณ 4 3 3 3" xfId="10879" xr:uid="{8EF9E989-2CA5-4E37-BFB5-26EB337DAAF8}"/>
    <cellStyle name="การคำนวณ 4 3 4" xfId="117" xr:uid="{00000000-0005-0000-0000-000081110000}"/>
    <cellStyle name="การคำนวณ 4 3 4 2" xfId="4992" xr:uid="{00000000-0005-0000-0000-000081110000}"/>
    <cellStyle name="การคำนวณ 4 3 4 2 2" xfId="11807" xr:uid="{4DD56541-A17B-42FA-A16B-F0905D1A3C81}"/>
    <cellStyle name="การคำนวณ 4 3 4 3" xfId="8480" xr:uid="{A11F9A03-3B2D-4CCE-8F25-0B8D77ED78F6}"/>
    <cellStyle name="การคำนวณ 4 3 5" xfId="5627" xr:uid="{00000000-0005-0000-0000-00007D110000}"/>
    <cellStyle name="การคำนวณ 4 3 5 2" xfId="12382" xr:uid="{C7E33184-312F-4787-B0CB-A8157767C029}"/>
    <cellStyle name="การคำนวณ 4 3 6" xfId="8970" xr:uid="{DA285F34-0AD9-4A42-BE2A-0B8ED589A71D}"/>
    <cellStyle name="การคำนวณ 4 4" xfId="2161" xr:uid="{00000000-0005-0000-0000-000082110000}"/>
    <cellStyle name="การคำนวณ 4 4 2" xfId="2926" xr:uid="{00000000-0005-0000-0000-000083110000}"/>
    <cellStyle name="การคำนวณ 4 4 2 2" xfId="4944" xr:uid="{00000000-0005-0000-0000-000084110000}"/>
    <cellStyle name="การคำนวณ 4 4 2 2 2" xfId="8433" xr:uid="{00000000-0005-0000-0000-000084110000}"/>
    <cellStyle name="การคำนวณ 4 4 2 2 2 2" xfId="15178" xr:uid="{4C65B504-9B0B-4EDE-9D3F-D253B3DFBF84}"/>
    <cellStyle name="การคำนวณ 4 4 2 2 3" xfId="11765" xr:uid="{C6046B8A-A264-4A89-B4BC-5C181E397DEA}"/>
    <cellStyle name="การคำนวณ 4 4 2 3" xfId="6415" xr:uid="{00000000-0005-0000-0000-000083110000}"/>
    <cellStyle name="การคำนวณ 4 4 2 3 2" xfId="13166" xr:uid="{18331226-3397-4D6F-B499-FCEC42B29931}"/>
    <cellStyle name="การคำนวณ 4 4 2 4" xfId="9753" xr:uid="{A42D3196-8AD6-44C2-8BF5-7A8ABC85F873}"/>
    <cellStyle name="การคำนวณ 4 4 3" xfId="4165" xr:uid="{00000000-0005-0000-0000-000085110000}"/>
    <cellStyle name="การคำนวณ 4 4 3 2" xfId="7654" xr:uid="{00000000-0005-0000-0000-000085110000}"/>
    <cellStyle name="การคำนวณ 4 4 3 2 2" xfId="14403" xr:uid="{E5E08AE2-B1D6-42DA-92B6-B69028E0D644}"/>
    <cellStyle name="การคำนวณ 4 4 3 3" xfId="10990" xr:uid="{5268A5E3-3DDB-4F25-A35A-4F450D99F33D}"/>
    <cellStyle name="การคำนวณ 4 4 4" xfId="3227" xr:uid="{00000000-0005-0000-0000-000086110000}"/>
    <cellStyle name="การคำนวณ 4 4 4 2" xfId="6716" xr:uid="{00000000-0005-0000-0000-000086110000}"/>
    <cellStyle name="การคำนวณ 4 4 4 2 2" xfId="13466" xr:uid="{79EABAFA-99D0-4234-86BE-2AA022A5A9F2}"/>
    <cellStyle name="การคำนวณ 4 4 4 3" xfId="10053" xr:uid="{04F14DBB-54D9-492D-B221-8136DCD9C532}"/>
    <cellStyle name="การคำนวณ 4 4 5" xfId="5740" xr:uid="{00000000-0005-0000-0000-000082110000}"/>
    <cellStyle name="การคำนวณ 4 4 5 2" xfId="12493" xr:uid="{CBFB182E-A5D8-4973-B64D-CD1BE89850CA}"/>
    <cellStyle name="การคำนวณ 4 4 6" xfId="9081" xr:uid="{8D58D2B1-68B8-4869-A036-E0406ADE20E5}"/>
    <cellStyle name="การคำนวณ 4 5" xfId="2175" xr:uid="{00000000-0005-0000-0000-000087110000}"/>
    <cellStyle name="การคำนวณ 4 5 2" xfId="2940" xr:uid="{00000000-0005-0000-0000-000088110000}"/>
    <cellStyle name="การคำนวณ 4 5 2 2" xfId="4958" xr:uid="{00000000-0005-0000-0000-000089110000}"/>
    <cellStyle name="การคำนวณ 4 5 2 2 2" xfId="8447" xr:uid="{00000000-0005-0000-0000-000089110000}"/>
    <cellStyle name="การคำนวณ 4 5 2 2 2 2" xfId="15192" xr:uid="{3E73D649-5DD6-4F9D-BDD8-94B2257211F1}"/>
    <cellStyle name="การคำนวณ 4 5 2 2 3" xfId="11779" xr:uid="{9F22E334-4CFB-4EAD-8D35-86D17A7FF3E7}"/>
    <cellStyle name="การคำนวณ 4 5 2 3" xfId="6429" xr:uid="{00000000-0005-0000-0000-000088110000}"/>
    <cellStyle name="การคำนวณ 4 5 2 3 2" xfId="13180" xr:uid="{87E95440-EE29-4081-A83C-FB3DE8F03F77}"/>
    <cellStyle name="การคำนวณ 4 5 2 4" xfId="9767" xr:uid="{ED3A3BBF-9DAC-4705-8F26-390E8FF32CD9}"/>
    <cellStyle name="การคำนวณ 4 5 3" xfId="4179" xr:uid="{00000000-0005-0000-0000-00008A110000}"/>
    <cellStyle name="การคำนวณ 4 5 3 2" xfId="7668" xr:uid="{00000000-0005-0000-0000-00008A110000}"/>
    <cellStyle name="การคำนวณ 4 5 3 2 2" xfId="14417" xr:uid="{B203A8B1-F9F7-4218-AA56-86841A2FCF2E}"/>
    <cellStyle name="การคำนวณ 4 5 3 3" xfId="11004" xr:uid="{A689753F-10A6-4569-A096-2A4F5213A5E9}"/>
    <cellStyle name="การคำนวณ 4 5 4" xfId="3416" xr:uid="{00000000-0005-0000-0000-00008B110000}"/>
    <cellStyle name="การคำนวณ 4 5 4 2" xfId="6905" xr:uid="{00000000-0005-0000-0000-00008B110000}"/>
    <cellStyle name="การคำนวณ 4 5 4 2 2" xfId="13655" xr:uid="{52B587B2-01FF-4FC8-8B3F-896B08A80107}"/>
    <cellStyle name="การคำนวณ 4 5 4 3" xfId="10242" xr:uid="{CA4C9514-BDE8-4C7B-968F-772964B4E9A4}"/>
    <cellStyle name="การคำนวณ 4 5 5" xfId="5754" xr:uid="{00000000-0005-0000-0000-000087110000}"/>
    <cellStyle name="การคำนวณ 4 5 5 2" xfId="12507" xr:uid="{F917A7B4-711B-440E-B677-6B3D0704D857}"/>
    <cellStyle name="การคำนวณ 4 5 6" xfId="9095" xr:uid="{8DC4EBFE-C626-419E-94D0-E7FBBDFA5014}"/>
    <cellStyle name="การคำนวณ 4 6" xfId="2362" xr:uid="{00000000-0005-0000-0000-00008C110000}"/>
    <cellStyle name="การคำนวณ 4 6 2" xfId="4397" xr:uid="{00000000-0005-0000-0000-00008D110000}"/>
    <cellStyle name="การคำนวณ 4 6 2 2" xfId="7886" xr:uid="{00000000-0005-0000-0000-00008D110000}"/>
    <cellStyle name="การคำนวณ 4 6 2 2 2" xfId="14631" xr:uid="{05F7C084-EE33-4B66-BE7E-90DB0FE94856}"/>
    <cellStyle name="การคำนวณ 4 6 2 3" xfId="11218" xr:uid="{05B08650-6322-4E3B-B9A3-4830610D9EEB}"/>
    <cellStyle name="การคำนวณ 4 6 3" xfId="5863" xr:uid="{00000000-0005-0000-0000-00008C110000}"/>
    <cellStyle name="การคำนวณ 4 6 3 2" xfId="12614" xr:uid="{031D2F8E-75A9-4251-A1B3-5967F559B156}"/>
    <cellStyle name="การคำนวณ 4 6 4" xfId="9201" xr:uid="{C12B7BBE-51DD-417D-A213-6016FC8660D3}"/>
    <cellStyle name="การคำนวณ 4 7" xfId="3560" xr:uid="{00000000-0005-0000-0000-00008E110000}"/>
    <cellStyle name="การคำนวณ 4 7 2" xfId="7049" xr:uid="{00000000-0005-0000-0000-00008E110000}"/>
    <cellStyle name="การคำนวณ 4 7 2 2" xfId="13799" xr:uid="{E82664E5-C522-4434-9CD7-176180D9F148}"/>
    <cellStyle name="การคำนวณ 4 7 3" xfId="10386" xr:uid="{62335A2F-9785-4C03-902C-3AB6A89F8F85}"/>
    <cellStyle name="การคำนวณ 4 8" xfId="3442" xr:uid="{00000000-0005-0000-0000-00008F110000}"/>
    <cellStyle name="การคำนวณ 4 8 2" xfId="6931" xr:uid="{00000000-0005-0000-0000-00008F110000}"/>
    <cellStyle name="การคำนวณ 4 8 2 2" xfId="13681" xr:uid="{786606DF-08A0-4003-85F1-353BF14FBDF2}"/>
    <cellStyle name="การคำนวณ 4 8 3" xfId="10268" xr:uid="{BFF1B08E-B7C7-492D-BEB6-69867AFD1957}"/>
    <cellStyle name="การคำนวณ 4 9" xfId="5178" xr:uid="{00000000-0005-0000-0000-000077110000}"/>
    <cellStyle name="การคำนวณ 4 9 2" xfId="11941" xr:uid="{E0A90069-0D29-4D8E-B205-69EFF44C6F39}"/>
    <cellStyle name="การคำนวณ 5" xfId="1608" xr:uid="{00000000-0005-0000-0000-000090110000}"/>
    <cellStyle name="การคำนวณ 5 2" xfId="2382" xr:uid="{00000000-0005-0000-0000-000091110000}"/>
    <cellStyle name="การคำนวณ 5 2 2" xfId="4412" xr:uid="{00000000-0005-0000-0000-000092110000}"/>
    <cellStyle name="การคำนวณ 5 2 2 2" xfId="7901" xr:uid="{00000000-0005-0000-0000-000092110000}"/>
    <cellStyle name="การคำนวณ 5 2 2 2 2" xfId="14646" xr:uid="{A818B826-B8A6-420B-AD97-CB22E6AE0140}"/>
    <cellStyle name="การคำนวณ 5 2 2 3" xfId="11233" xr:uid="{43294C54-04C1-4F5F-B53A-B5A7478E8C5E}"/>
    <cellStyle name="การคำนวณ 5 2 3" xfId="5881" xr:uid="{00000000-0005-0000-0000-000091110000}"/>
    <cellStyle name="การคำนวณ 5 2 3 2" xfId="12632" xr:uid="{21ABB2DB-619E-4B37-B804-36CC5C9E8925}"/>
    <cellStyle name="การคำนวณ 5 2 4" xfId="9219" xr:uid="{BD39CDCB-65CD-43AF-93BC-76C884A05524}"/>
    <cellStyle name="การคำนวณ 5 3" xfId="3625" xr:uid="{00000000-0005-0000-0000-000093110000}"/>
    <cellStyle name="การคำนวณ 5 3 2" xfId="7114" xr:uid="{00000000-0005-0000-0000-000093110000}"/>
    <cellStyle name="การคำนวณ 5 3 2 2" xfId="13863" xr:uid="{DE7183CA-E10A-4E84-9E5C-DDDD7A2C792D}"/>
    <cellStyle name="การคำนวณ 5 3 3" xfId="10450" xr:uid="{B3FCD540-05B0-441F-A368-0E927DCB68C2}"/>
    <cellStyle name="การคำนวณ 5 4" xfId="3163" xr:uid="{00000000-0005-0000-0000-000094110000}"/>
    <cellStyle name="การคำนวณ 5 4 2" xfId="6652" xr:uid="{00000000-0005-0000-0000-000094110000}"/>
    <cellStyle name="การคำนวณ 5 4 2 2" xfId="13402" xr:uid="{DD1DD27F-30DE-4004-BFDB-C18B243EC02A}"/>
    <cellStyle name="การคำนวณ 5 4 3" xfId="9989" xr:uid="{89158B31-0FBD-45FC-92D0-DA9CC1CFB72D}"/>
    <cellStyle name="การคำนวณ 5 5" xfId="5202" xr:uid="{00000000-0005-0000-0000-000090110000}"/>
    <cellStyle name="การคำนวณ 5 5 2" xfId="11959" xr:uid="{C774BFA3-7A8E-4827-93AA-A1A8008DC901}"/>
    <cellStyle name="การคำนวณ 5 6" xfId="8547" xr:uid="{92F1CDDF-3725-4CE5-85D8-EF554B52EB6A}"/>
    <cellStyle name="การคำนวณ 6" xfId="1685" xr:uid="{00000000-0005-0000-0000-000095110000}"/>
    <cellStyle name="การคำนวณ 6 2" xfId="2455" xr:uid="{00000000-0005-0000-0000-000096110000}"/>
    <cellStyle name="การคำนวณ 6 2 2" xfId="4478" xr:uid="{00000000-0005-0000-0000-000097110000}"/>
    <cellStyle name="การคำนวณ 6 2 2 2" xfId="7967" xr:uid="{00000000-0005-0000-0000-000097110000}"/>
    <cellStyle name="การคำนวณ 6 2 2 2 2" xfId="14712" xr:uid="{63410E79-EA07-4C01-9125-DBC9151541FF}"/>
    <cellStyle name="การคำนวณ 6 2 2 3" xfId="11299" xr:uid="{3D32808F-96BD-4403-AB25-6690F0A3726C}"/>
    <cellStyle name="การคำนวณ 6 2 3" xfId="5948" xr:uid="{00000000-0005-0000-0000-000096110000}"/>
    <cellStyle name="การคำนวณ 6 2 3 2" xfId="12699" xr:uid="{6AE6B77E-D5D6-4C59-8A76-C0FE881C9207}"/>
    <cellStyle name="การคำนวณ 6 2 4" xfId="9286" xr:uid="{4B7296B0-1587-40EC-8BE5-33545A3F5B6E}"/>
    <cellStyle name="การคำนวณ 6 3" xfId="3697" xr:uid="{00000000-0005-0000-0000-000098110000}"/>
    <cellStyle name="การคำนวณ 6 3 2" xfId="7186" xr:uid="{00000000-0005-0000-0000-000098110000}"/>
    <cellStyle name="การคำนวณ 6 3 2 2" xfId="13935" xr:uid="{1866F0BA-1BF2-4EF6-8728-3EE4381FFD06}"/>
    <cellStyle name="การคำนวณ 6 3 3" xfId="10522" xr:uid="{7C4D486F-4AFA-4CD7-A1D4-53848CCA28A9}"/>
    <cellStyle name="การคำนวณ 6 4" xfId="3366" xr:uid="{00000000-0005-0000-0000-000099110000}"/>
    <cellStyle name="การคำนวณ 6 4 2" xfId="6855" xr:uid="{00000000-0005-0000-0000-000099110000}"/>
    <cellStyle name="การคำนวณ 6 4 2 2" xfId="13605" xr:uid="{184B5CD5-DCBB-49A8-8BF6-14C13EB4C19D}"/>
    <cellStyle name="การคำนวณ 6 4 3" xfId="10192" xr:uid="{2AB8F0A8-6483-484B-B80B-0A8B402308C4}"/>
    <cellStyle name="การคำนวณ 6 5" xfId="5271" xr:uid="{00000000-0005-0000-0000-000095110000}"/>
    <cellStyle name="การคำนวณ 6 5 2" xfId="12026" xr:uid="{CE13FE2C-D26A-43EE-B943-90D08973A2EA}"/>
    <cellStyle name="การคำนวณ 6 6" xfId="8614" xr:uid="{B50A0927-2638-4286-94FE-55E017771528}"/>
    <cellStyle name="การคำนวณ 7" xfId="5020" xr:uid="{00000000-0005-0000-0000-00003A110000}"/>
    <cellStyle name="การคำนวณ 7 2" xfId="11826" xr:uid="{E82BF952-6E04-4AD4-9575-642AF89D33FF}"/>
    <cellStyle name="การคำนวณ 8" xfId="8497" xr:uid="{3C9DD4AE-EA63-483B-91DC-009AE675B665}"/>
    <cellStyle name="ข้อความเตือน" xfId="204" xr:uid="{00000000-0005-0000-0000-00009A110000}"/>
    <cellStyle name="ข้อความเตือน 2" xfId="1487" xr:uid="{00000000-0005-0000-0000-00009B110000}"/>
    <cellStyle name="ข้อความอธิบาย" xfId="205" xr:uid="{00000000-0005-0000-0000-00009C110000}"/>
    <cellStyle name="ข้อความอธิบาย 2" xfId="1488" xr:uid="{00000000-0005-0000-0000-00009D110000}"/>
    <cellStyle name="ค@ฏ๋_1111D2111DQ2" xfId="139" xr:uid="{00000000-0005-0000-0000-00009E110000}"/>
    <cellStyle name="คdคภฆ์[0]_1111D2111DQ2" xfId="140" xr:uid="{00000000-0005-0000-0000-00009F110000}"/>
    <cellStyle name="คdคภฆ์_1111D2111DQ1" xfId="141" xr:uid="{00000000-0005-0000-0000-0000A0110000}"/>
    <cellStyle name="ชื่อเรื่อง" xfId="206" xr:uid="{00000000-0005-0000-0000-0000A1110000}"/>
    <cellStyle name="ชื่อเรื่อง 2" xfId="1489" xr:uid="{00000000-0005-0000-0000-0000A2110000}"/>
    <cellStyle name="ณfน๔ [0]_Book1" xfId="142" xr:uid="{00000000-0005-0000-0000-0000A3110000}"/>
    <cellStyle name="ณfน๔[0]_laroux" xfId="2257" xr:uid="{00000000-0005-0000-0000-0000A4110000}"/>
    <cellStyle name="ณfน๔_Book1" xfId="143" xr:uid="{00000000-0005-0000-0000-0000A5110000}"/>
    <cellStyle name="ดี" xfId="208" xr:uid="{00000000-0005-0000-0000-0000A6110000}"/>
    <cellStyle name="ดี 2" xfId="1490" xr:uid="{00000000-0005-0000-0000-0000A7110000}"/>
    <cellStyle name="ตามการเชื่อมโยงหลายมิติ" xfId="59" xr:uid="{00000000-0005-0000-0000-0000A8110000}"/>
    <cellStyle name="ตามการเชื่อมโยงหลายมิติ 2" xfId="209" xr:uid="{00000000-0005-0000-0000-0000A9110000}"/>
    <cellStyle name="ตามการเชื่อมโยงหลายมิติ 2 2" xfId="1165" xr:uid="{00000000-0005-0000-0000-0000AA110000}"/>
    <cellStyle name="ตามการเชื่อมโยงหลายมิติ 3" xfId="1166" xr:uid="{00000000-0005-0000-0000-0000AB110000}"/>
    <cellStyle name="ตามการเชื่อมโยงหลายมิติ 4" xfId="144" xr:uid="{00000000-0005-0000-0000-0000AC110000}"/>
    <cellStyle name="น้บะภฒ_95" xfId="210" xr:uid="{00000000-0005-0000-0000-0000AD110000}"/>
    <cellStyle name="ปกติ 10" xfId="1273" xr:uid="{00000000-0005-0000-0000-0000AE110000}"/>
    <cellStyle name="ปกติ 11" xfId="1274" xr:uid="{00000000-0005-0000-0000-0000AF110000}"/>
    <cellStyle name="ปกติ 12" xfId="1275" xr:uid="{00000000-0005-0000-0000-0000B0110000}"/>
    <cellStyle name="ปกติ 13" xfId="1276" xr:uid="{00000000-0005-0000-0000-0000B1110000}"/>
    <cellStyle name="ปกติ 14" xfId="1277" xr:uid="{00000000-0005-0000-0000-0000B2110000}"/>
    <cellStyle name="ปกติ 15" xfId="1278" xr:uid="{00000000-0005-0000-0000-0000B3110000}"/>
    <cellStyle name="ปกติ 16" xfId="1279" xr:uid="{00000000-0005-0000-0000-0000B4110000}"/>
    <cellStyle name="ปกติ 17" xfId="1280" xr:uid="{00000000-0005-0000-0000-0000B5110000}"/>
    <cellStyle name="ปกติ 18" xfId="1281" xr:uid="{00000000-0005-0000-0000-0000B6110000}"/>
    <cellStyle name="ปกติ 19" xfId="1282" xr:uid="{00000000-0005-0000-0000-0000B7110000}"/>
    <cellStyle name="ปกติ 2" xfId="1283" xr:uid="{00000000-0005-0000-0000-0000B8110000}"/>
    <cellStyle name="ปกติ 20" xfId="1284" xr:uid="{00000000-0005-0000-0000-0000B9110000}"/>
    <cellStyle name="ปกติ 3" xfId="1285" xr:uid="{00000000-0005-0000-0000-0000BA110000}"/>
    <cellStyle name="ปกติ 4" xfId="1286" xr:uid="{00000000-0005-0000-0000-0000BB110000}"/>
    <cellStyle name="ปกติ 4 2" xfId="2258" xr:uid="{00000000-0005-0000-0000-0000BC110000}"/>
    <cellStyle name="ปกติ 4 2 2" xfId="2259" xr:uid="{00000000-0005-0000-0000-0000BD110000}"/>
    <cellStyle name="ปกติ 5" xfId="1287" xr:uid="{00000000-0005-0000-0000-0000BE110000}"/>
    <cellStyle name="ปกติ 5 2" xfId="2260" xr:uid="{00000000-0005-0000-0000-0000BF110000}"/>
    <cellStyle name="ปกติ 6" xfId="1288" xr:uid="{00000000-0005-0000-0000-0000C0110000}"/>
    <cellStyle name="ปกติ 6 2" xfId="2261" xr:uid="{00000000-0005-0000-0000-0000C1110000}"/>
    <cellStyle name="ปกติ 7" xfId="1289" xr:uid="{00000000-0005-0000-0000-0000C2110000}"/>
    <cellStyle name="ปกติ 8" xfId="1290" xr:uid="{00000000-0005-0000-0000-0000C3110000}"/>
    <cellStyle name="ปกติ 8 2" xfId="2262" xr:uid="{00000000-0005-0000-0000-0000C4110000}"/>
    <cellStyle name="ปกติ 9" xfId="1291" xr:uid="{00000000-0005-0000-0000-0000C5110000}"/>
    <cellStyle name="ปกติ_ BS re ตาม auditor" xfId="258" xr:uid="{00000000-0005-0000-0000-0000C6110000}"/>
    <cellStyle name="ป้อนค่า" xfId="211" xr:uid="{00000000-0005-0000-0000-0000C7110000}"/>
    <cellStyle name="ป้อนค่า 2" xfId="767" xr:uid="{00000000-0005-0000-0000-0000C8110000}"/>
    <cellStyle name="ป้อนค่า 2 10" xfId="5072" xr:uid="{00000000-0005-0000-0000-0000C8110000}"/>
    <cellStyle name="ป้อนค่า 2 10 2" xfId="11858" xr:uid="{76FE48B8-3BD6-4C87-B581-93248B9D1CA6}"/>
    <cellStyle name="ป้อนค่า 2 2" xfId="1635" xr:uid="{00000000-0005-0000-0000-0000C9110000}"/>
    <cellStyle name="ป้อนค่า 2 2 2" xfId="2408" xr:uid="{00000000-0005-0000-0000-0000CA110000}"/>
    <cellStyle name="ป้อนค่า 2 2 2 2" xfId="4433" xr:uid="{00000000-0005-0000-0000-0000CB110000}"/>
    <cellStyle name="ป้อนค่า 2 2 2 2 2" xfId="7922" xr:uid="{00000000-0005-0000-0000-0000CB110000}"/>
    <cellStyle name="ป้อนค่า 2 2 2 2 2 2" xfId="14667" xr:uid="{E8C78734-A9AD-4F2C-8DD7-862142A5B0E2}"/>
    <cellStyle name="ป้อนค่า 2 2 2 2 3" xfId="11254" xr:uid="{C204ED37-EC01-4AFC-AB21-1FE0F6C98A01}"/>
    <cellStyle name="ป้อนค่า 2 2 2 3" xfId="5902" xr:uid="{00000000-0005-0000-0000-0000CA110000}"/>
    <cellStyle name="ป้อนค่า 2 2 2 3 2" xfId="12653" xr:uid="{EA2FC77E-9B92-4EC4-B47B-BF728AC6ECF9}"/>
    <cellStyle name="ป้อนค่า 2 2 2 4" xfId="9240" xr:uid="{75E344A0-208F-463F-8FC8-592442E35708}"/>
    <cellStyle name="ป้อนค่า 2 2 3" xfId="3651" xr:uid="{00000000-0005-0000-0000-0000CC110000}"/>
    <cellStyle name="ป้อนค่า 2 2 3 2" xfId="7140" xr:uid="{00000000-0005-0000-0000-0000CC110000}"/>
    <cellStyle name="ป้อนค่า 2 2 3 2 2" xfId="13889" xr:uid="{7C2AB2CF-363B-4830-9DF9-12924D906FAD}"/>
    <cellStyle name="ป้อนค่า 2 2 3 3" xfId="10476" xr:uid="{3106BA7C-C77B-48EF-ADDB-A7DFF6DAF002}"/>
    <cellStyle name="ป้อนค่า 2 2 4" xfId="3100" xr:uid="{00000000-0005-0000-0000-0000CD110000}"/>
    <cellStyle name="ป้อนค่า 2 2 4 2" xfId="6589" xr:uid="{00000000-0005-0000-0000-0000CD110000}"/>
    <cellStyle name="ป้อนค่า 2 2 4 2 2" xfId="13339" xr:uid="{534FAFFE-9441-4334-9DF0-7422CEDD64C3}"/>
    <cellStyle name="ป้อนค่า 2 2 4 3" xfId="9926" xr:uid="{1F5190CC-A414-4AE3-8F8A-84C80910037B}"/>
    <cellStyle name="ป้อนค่า 2 2 5" xfId="5223" xr:uid="{00000000-0005-0000-0000-0000C9110000}"/>
    <cellStyle name="ป้อนค่า 2 2 5 2" xfId="11980" xr:uid="{05949243-6AFE-47C5-8A87-1BBCBC5C0C49}"/>
    <cellStyle name="ป้อนค่า 2 2 6" xfId="8568" xr:uid="{76D05EE8-99AA-4631-9CAD-CF2E1AD0FC4E}"/>
    <cellStyle name="ป้อนค่า 2 3" xfId="1855" xr:uid="{00000000-0005-0000-0000-0000CE110000}"/>
    <cellStyle name="ป้อนค่า 2 3 2" xfId="2625" xr:uid="{00000000-0005-0000-0000-0000CF110000}"/>
    <cellStyle name="ป้อนค่า 2 3 2 2" xfId="4648" xr:uid="{00000000-0005-0000-0000-0000D0110000}"/>
    <cellStyle name="ป้อนค่า 2 3 2 2 2" xfId="8137" xr:uid="{00000000-0005-0000-0000-0000D0110000}"/>
    <cellStyle name="ป้อนค่า 2 3 2 2 2 2" xfId="14882" xr:uid="{FE6B8001-F0B8-4580-9BF9-B6EB1C8F828C}"/>
    <cellStyle name="ป้อนค่า 2 3 2 2 3" xfId="11469" xr:uid="{C729D41D-86D8-4621-AA0D-FCAB3CA41BB7}"/>
    <cellStyle name="ป้อนค่า 2 3 2 3" xfId="6117" xr:uid="{00000000-0005-0000-0000-0000CF110000}"/>
    <cellStyle name="ป้อนค่า 2 3 2 3 2" xfId="12868" xr:uid="{B7B6327B-155A-48C5-8D51-11A6D9D81418}"/>
    <cellStyle name="ป้อนค่า 2 3 2 4" xfId="9455" xr:uid="{1426B3E5-9DB4-42CD-AA60-E69743602603}"/>
    <cellStyle name="ป้อนค่า 2 3 3" xfId="3867" xr:uid="{00000000-0005-0000-0000-0000D1110000}"/>
    <cellStyle name="ป้อนค่า 2 3 3 2" xfId="7356" xr:uid="{00000000-0005-0000-0000-0000D1110000}"/>
    <cellStyle name="ป้อนค่า 2 3 3 2 2" xfId="14105" xr:uid="{D870C71E-E452-4039-B814-13745217CCD9}"/>
    <cellStyle name="ป้อนค่า 2 3 3 3" xfId="10692" xr:uid="{829547DC-A460-48F7-A4C9-5C09BDFA350B}"/>
    <cellStyle name="ป้อนค่า 2 3 4" xfId="3326" xr:uid="{00000000-0005-0000-0000-0000D2110000}"/>
    <cellStyle name="ป้อนค่า 2 3 4 2" xfId="6815" xr:uid="{00000000-0005-0000-0000-0000D2110000}"/>
    <cellStyle name="ป้อนค่า 2 3 4 2 2" xfId="13565" xr:uid="{F7D4CCAD-89F6-433A-8C66-30E6BA3BF455}"/>
    <cellStyle name="ป้อนค่า 2 3 4 3" xfId="10152" xr:uid="{095657D9-47E2-4A43-9D2F-DF0E80A5E230}"/>
    <cellStyle name="ป้อนค่า 2 3 5" xfId="5440" xr:uid="{00000000-0005-0000-0000-0000CE110000}"/>
    <cellStyle name="ป้อนค่า 2 3 5 2" xfId="12195" xr:uid="{2CE5ED7A-D33B-4DAC-8C0C-3859C2CB3F5F}"/>
    <cellStyle name="ป้อนค่า 2 3 6" xfId="8783" xr:uid="{6CC42F2D-8CFC-4125-8601-4024BC0504DD}"/>
    <cellStyle name="ป้อนค่า 2 4" xfId="1696" xr:uid="{00000000-0005-0000-0000-0000D3110000}"/>
    <cellStyle name="ป้อนค่า 2 4 2" xfId="2466" xr:uid="{00000000-0005-0000-0000-0000D4110000}"/>
    <cellStyle name="ป้อนค่า 2 4 2 2" xfId="4489" xr:uid="{00000000-0005-0000-0000-0000D5110000}"/>
    <cellStyle name="ป้อนค่า 2 4 2 2 2" xfId="7978" xr:uid="{00000000-0005-0000-0000-0000D5110000}"/>
    <cellStyle name="ป้อนค่า 2 4 2 2 2 2" xfId="14723" xr:uid="{A45BAAFC-7BA2-4B1A-B15D-6B9EEDEF5A0B}"/>
    <cellStyle name="ป้อนค่า 2 4 2 2 3" xfId="11310" xr:uid="{DDA446DA-1B18-47DD-B0C3-512F29655D0F}"/>
    <cellStyle name="ป้อนค่า 2 4 2 3" xfId="5959" xr:uid="{00000000-0005-0000-0000-0000D4110000}"/>
    <cellStyle name="ป้อนค่า 2 4 2 3 2" xfId="12710" xr:uid="{0D97CEC4-4B3C-45C0-A61B-50F98D49C1A1}"/>
    <cellStyle name="ป้อนค่า 2 4 2 4" xfId="9297" xr:uid="{91A7A542-A7D8-4483-8F2B-58584882F3A6}"/>
    <cellStyle name="ป้อนค่า 2 4 3" xfId="3708" xr:uid="{00000000-0005-0000-0000-0000D6110000}"/>
    <cellStyle name="ป้อนค่า 2 4 3 2" xfId="7197" xr:uid="{00000000-0005-0000-0000-0000D6110000}"/>
    <cellStyle name="ป้อนค่า 2 4 3 2 2" xfId="13946" xr:uid="{97C1A757-4549-41E2-BBEE-0E4CE2F89343}"/>
    <cellStyle name="ป้อนค่า 2 4 3 3" xfId="10533" xr:uid="{C0059BC6-6E56-4B76-8644-1F312EE2F856}"/>
    <cellStyle name="ป้อนค่า 2 4 4" xfId="3082" xr:uid="{00000000-0005-0000-0000-0000D7110000}"/>
    <cellStyle name="ป้อนค่า 2 4 4 2" xfId="6571" xr:uid="{00000000-0005-0000-0000-0000D7110000}"/>
    <cellStyle name="ป้อนค่า 2 4 4 2 2" xfId="13321" xr:uid="{56FD7729-53E4-4662-829D-CF8A75D251D1}"/>
    <cellStyle name="ป้อนค่า 2 4 4 3" xfId="9908" xr:uid="{68570D24-7E16-4175-BC09-0F91A8D6DCC3}"/>
    <cellStyle name="ป้อนค่า 2 4 5" xfId="5282" xr:uid="{00000000-0005-0000-0000-0000D3110000}"/>
    <cellStyle name="ป้อนค่า 2 4 5 2" xfId="12037" xr:uid="{64899E75-8316-4A81-92C0-C3A38AAC396B}"/>
    <cellStyle name="ป้อนค่า 2 4 6" xfId="8625" xr:uid="{70B03004-6839-4218-B0B3-608961B193E0}"/>
    <cellStyle name="ป้อนค่า 2 5" xfId="1933" xr:uid="{00000000-0005-0000-0000-0000D8110000}"/>
    <cellStyle name="ป้อนค่า 2 5 2" xfId="2703" xr:uid="{00000000-0005-0000-0000-0000D9110000}"/>
    <cellStyle name="ป้อนค่า 2 5 2 2" xfId="4725" xr:uid="{00000000-0005-0000-0000-0000DA110000}"/>
    <cellStyle name="ป้อนค่า 2 5 2 2 2" xfId="8214" xr:uid="{00000000-0005-0000-0000-0000DA110000}"/>
    <cellStyle name="ป้อนค่า 2 5 2 2 2 2" xfId="14959" xr:uid="{C3A9A22C-01E2-493D-9633-0806B98E9E31}"/>
    <cellStyle name="ป้อนค่า 2 5 2 2 3" xfId="11546" xr:uid="{2092C09B-BE76-46CC-9BC2-473ABE6C9F98}"/>
    <cellStyle name="ป้อนค่า 2 5 2 3" xfId="6195" xr:uid="{00000000-0005-0000-0000-0000D9110000}"/>
    <cellStyle name="ป้อนค่า 2 5 2 3 2" xfId="12946" xr:uid="{157DC253-EBC9-4F51-847A-54B12ABA000B}"/>
    <cellStyle name="ป้อนค่า 2 5 2 4" xfId="9533" xr:uid="{42DC47C8-F0BC-4A2F-A933-D2E89BC52C00}"/>
    <cellStyle name="ป้อนค่า 2 5 3" xfId="3944" xr:uid="{00000000-0005-0000-0000-0000DB110000}"/>
    <cellStyle name="ป้อนค่า 2 5 3 2" xfId="7433" xr:uid="{00000000-0005-0000-0000-0000DB110000}"/>
    <cellStyle name="ป้อนค่า 2 5 3 2 2" xfId="14182" xr:uid="{173A1FA9-BF54-474B-BA96-A815B3DF8C62}"/>
    <cellStyle name="ป้อนค่า 2 5 3 3" xfId="10769" xr:uid="{CFA33B95-7A93-4A9F-A958-1435AB7B8A25}"/>
    <cellStyle name="ป้อนค่า 2 5 4" xfId="3019" xr:uid="{00000000-0005-0000-0000-0000DC110000}"/>
    <cellStyle name="ป้อนค่า 2 5 4 2" xfId="6508" xr:uid="{00000000-0005-0000-0000-0000DC110000}"/>
    <cellStyle name="ป้อนค่า 2 5 4 2 2" xfId="13258" xr:uid="{D4CEA0DC-236D-4732-8F3F-41FEF121B7E8}"/>
    <cellStyle name="ป้อนค่า 2 5 4 3" xfId="9845" xr:uid="{B47030C2-3F4F-42FD-A402-287236C0D83C}"/>
    <cellStyle name="ป้อนค่า 2 5 5" xfId="5518" xr:uid="{00000000-0005-0000-0000-0000D8110000}"/>
    <cellStyle name="ป้อนค่า 2 5 5 2" xfId="12273" xr:uid="{C25FA308-BA5E-47E0-ACD1-4D81A56AAF43}"/>
    <cellStyle name="ป้อนค่า 2 5 6" xfId="8861" xr:uid="{A19937EA-E413-481F-97D4-8002AA01E081}"/>
    <cellStyle name="ป้อนค่า 2 6" xfId="1914" xr:uid="{00000000-0005-0000-0000-0000DD110000}"/>
    <cellStyle name="ป้อนค่า 2 6 2" xfId="2684" xr:uid="{00000000-0005-0000-0000-0000DE110000}"/>
    <cellStyle name="ป้อนค่า 2 6 2 2" xfId="4706" xr:uid="{00000000-0005-0000-0000-0000DF110000}"/>
    <cellStyle name="ป้อนค่า 2 6 2 2 2" xfId="8195" xr:uid="{00000000-0005-0000-0000-0000DF110000}"/>
    <cellStyle name="ป้อนค่า 2 6 2 2 2 2" xfId="14940" xr:uid="{2F957A02-2A93-4C43-93D3-9FED4111184E}"/>
    <cellStyle name="ป้อนค่า 2 6 2 2 3" xfId="11527" xr:uid="{61ACC62F-BBA0-41F1-A3F7-7146344CE737}"/>
    <cellStyle name="ป้อนค่า 2 6 2 3" xfId="6176" xr:uid="{00000000-0005-0000-0000-0000DE110000}"/>
    <cellStyle name="ป้อนค่า 2 6 2 3 2" xfId="12927" xr:uid="{F892A480-D3A9-477A-B959-661F8998A90F}"/>
    <cellStyle name="ป้อนค่า 2 6 2 4" xfId="9514" xr:uid="{4182385E-9513-44DA-BC61-EB3F98460BB7}"/>
    <cellStyle name="ป้อนค่า 2 6 3" xfId="3925" xr:uid="{00000000-0005-0000-0000-0000E0110000}"/>
    <cellStyle name="ป้อนค่า 2 6 3 2" xfId="7414" xr:uid="{00000000-0005-0000-0000-0000E0110000}"/>
    <cellStyle name="ป้อนค่า 2 6 3 2 2" xfId="14163" xr:uid="{0AD95C2E-BDC1-45D0-9950-4B4822D1CBB5}"/>
    <cellStyle name="ป้อนค่า 2 6 3 3" xfId="10750" xr:uid="{C505F98E-5467-4C9D-96EA-4729C45C0044}"/>
    <cellStyle name="ป้อนค่า 2 6 4" xfId="2976" xr:uid="{00000000-0005-0000-0000-0000E1110000}"/>
    <cellStyle name="ป้อนค่า 2 6 4 2" xfId="6465" xr:uid="{00000000-0005-0000-0000-0000E1110000}"/>
    <cellStyle name="ป้อนค่า 2 6 4 2 2" xfId="13215" xr:uid="{1E1A0067-71BA-4C2F-B493-90D468B4483C}"/>
    <cellStyle name="ป้อนค่า 2 6 4 3" xfId="9802" xr:uid="{644B6459-ACBE-4CEC-A5DA-57DC393CED1A}"/>
    <cellStyle name="ป้อนค่า 2 6 5" xfId="5499" xr:uid="{00000000-0005-0000-0000-0000DD110000}"/>
    <cellStyle name="ป้อนค่า 2 6 5 2" xfId="12254" xr:uid="{89FF8B80-1F57-491C-A02E-8EFB2DBE7E07}"/>
    <cellStyle name="ป้อนค่า 2 6 6" xfId="8842" xr:uid="{852A8880-A9D3-4D90-AE47-9E59BBADE2A5}"/>
    <cellStyle name="ป้อนค่า 2 7" xfId="2282" xr:uid="{00000000-0005-0000-0000-0000E2110000}"/>
    <cellStyle name="ป้อนค่า 2 7 2" xfId="4320" xr:uid="{00000000-0005-0000-0000-0000E3110000}"/>
    <cellStyle name="ป้อนค่า 2 7 2 2" xfId="7809" xr:uid="{00000000-0005-0000-0000-0000E3110000}"/>
    <cellStyle name="ป้อนค่า 2 7 2 2 2" xfId="14554" xr:uid="{A2B2AD45-62BE-4A05-9219-3ADE31512179}"/>
    <cellStyle name="ป้อนค่า 2 7 2 3" xfId="11141" xr:uid="{6281CC4A-46E8-4A54-B415-B35BEF2F24FD}"/>
    <cellStyle name="ป้อนค่า 2 7 3" xfId="5783" xr:uid="{00000000-0005-0000-0000-0000E2110000}"/>
    <cellStyle name="ป้อนค่า 2 7 3 2" xfId="12534" xr:uid="{8675AFB8-6F66-4358-9AAF-D38DB9180261}"/>
    <cellStyle name="ป้อนค่า 2 7 4" xfId="9121" xr:uid="{CFCC9996-DBEE-489A-8DA3-3384F2F25716}"/>
    <cellStyle name="ป้อนค่า 2 8" xfId="3183" xr:uid="{00000000-0005-0000-0000-0000E4110000}"/>
    <cellStyle name="ป้อนค่า 2 8 2" xfId="6672" xr:uid="{00000000-0005-0000-0000-0000E4110000}"/>
    <cellStyle name="ป้อนค่า 2 8 2 2" xfId="13422" xr:uid="{267C5F29-5C87-49CC-91CF-5374B40ABBD8}"/>
    <cellStyle name="ป้อนค่า 2 8 3" xfId="10009" xr:uid="{817E4DB0-285E-43F3-860E-90A34D5E9752}"/>
    <cellStyle name="ป้อนค่า 2 9" xfId="4273" xr:uid="{00000000-0005-0000-0000-0000E5110000}"/>
    <cellStyle name="ป้อนค่า 2 9 2" xfId="7762" xr:uid="{00000000-0005-0000-0000-0000E5110000}"/>
    <cellStyle name="ป้อนค่า 2 9 2 2" xfId="14509" xr:uid="{57C3FABE-7B62-40DD-A3FC-A2CAE9E0F20F}"/>
    <cellStyle name="ป้อนค่า 2 9 3" xfId="11096" xr:uid="{BCB64C72-E5EE-4E63-A1A3-47F21957B47A}"/>
    <cellStyle name="ป้อนค่า 3" xfId="783" xr:uid="{00000000-0005-0000-0000-0000E6110000}"/>
    <cellStyle name="ป้อนค่า 3 10" xfId="5088" xr:uid="{00000000-0005-0000-0000-0000E6110000}"/>
    <cellStyle name="ป้อนค่า 3 10 2" xfId="11873" xr:uid="{328C90BB-F87A-42DD-B05F-F5134E0736E2}"/>
    <cellStyle name="ป้อนค่า 3 2" xfId="1650" xr:uid="{00000000-0005-0000-0000-0000E7110000}"/>
    <cellStyle name="ป้อนค่า 3 2 2" xfId="2423" xr:uid="{00000000-0005-0000-0000-0000E8110000}"/>
    <cellStyle name="ป้อนค่า 3 2 2 2" xfId="4448" xr:uid="{00000000-0005-0000-0000-0000E9110000}"/>
    <cellStyle name="ป้อนค่า 3 2 2 2 2" xfId="7937" xr:uid="{00000000-0005-0000-0000-0000E9110000}"/>
    <cellStyle name="ป้อนค่า 3 2 2 2 2 2" xfId="14682" xr:uid="{05CF6510-E4AE-4068-946A-E1AAC725995F}"/>
    <cellStyle name="ป้อนค่า 3 2 2 2 3" xfId="11269" xr:uid="{FB090344-15DF-445E-9AEE-1E3001644F2D}"/>
    <cellStyle name="ป้อนค่า 3 2 2 3" xfId="5917" xr:uid="{00000000-0005-0000-0000-0000E8110000}"/>
    <cellStyle name="ป้อนค่า 3 2 2 3 2" xfId="12668" xr:uid="{9C53CAA3-8848-4C14-812F-5691C721F1E5}"/>
    <cellStyle name="ป้อนค่า 3 2 2 4" xfId="9255" xr:uid="{169D01E0-2CAE-46BB-B7AE-F5DAB80197BB}"/>
    <cellStyle name="ป้อนค่า 3 2 3" xfId="3666" xr:uid="{00000000-0005-0000-0000-0000EA110000}"/>
    <cellStyle name="ป้อนค่า 3 2 3 2" xfId="7155" xr:uid="{00000000-0005-0000-0000-0000EA110000}"/>
    <cellStyle name="ป้อนค่า 3 2 3 2 2" xfId="13904" xr:uid="{96813E39-D14E-4FA4-BA2E-B554AF7ADABE}"/>
    <cellStyle name="ป้อนค่า 3 2 3 3" xfId="10491" xr:uid="{E1F8B37D-EC3E-4C32-A06B-6DAFFEEFEDA9}"/>
    <cellStyle name="ป้อนค่า 3 2 4" xfId="3095" xr:uid="{00000000-0005-0000-0000-0000EB110000}"/>
    <cellStyle name="ป้อนค่า 3 2 4 2" xfId="6584" xr:uid="{00000000-0005-0000-0000-0000EB110000}"/>
    <cellStyle name="ป้อนค่า 3 2 4 2 2" xfId="13334" xr:uid="{3B3B247A-0718-425C-ADA9-91082E124F8E}"/>
    <cellStyle name="ป้อนค่า 3 2 4 3" xfId="9921" xr:uid="{08D3BF82-D884-4241-A109-D4293249D69F}"/>
    <cellStyle name="ป้อนค่า 3 2 5" xfId="5238" xr:uid="{00000000-0005-0000-0000-0000E7110000}"/>
    <cellStyle name="ป้อนค่า 3 2 5 2" xfId="11995" xr:uid="{08D185E4-B4A3-47D1-9992-23B86EC110E7}"/>
    <cellStyle name="ป้อนค่า 3 2 6" xfId="8583" xr:uid="{18883EF4-C674-40D6-B78B-1352151E37B9}"/>
    <cellStyle name="ป้อนค่า 3 3" xfId="1871" xr:uid="{00000000-0005-0000-0000-0000EC110000}"/>
    <cellStyle name="ป้อนค่า 3 3 2" xfId="2641" xr:uid="{00000000-0005-0000-0000-0000ED110000}"/>
    <cellStyle name="ป้อนค่า 3 3 2 2" xfId="4664" xr:uid="{00000000-0005-0000-0000-0000EE110000}"/>
    <cellStyle name="ป้อนค่า 3 3 2 2 2" xfId="8153" xr:uid="{00000000-0005-0000-0000-0000EE110000}"/>
    <cellStyle name="ป้อนค่า 3 3 2 2 2 2" xfId="14898" xr:uid="{5CBF126A-DBDD-4A90-A2D0-5466C39AC817}"/>
    <cellStyle name="ป้อนค่า 3 3 2 2 3" xfId="11485" xr:uid="{44C608DA-1A80-4CD3-9B1F-CC45F8125D3F}"/>
    <cellStyle name="ป้อนค่า 3 3 2 3" xfId="6133" xr:uid="{00000000-0005-0000-0000-0000ED110000}"/>
    <cellStyle name="ป้อนค่า 3 3 2 3 2" xfId="12884" xr:uid="{6DC7FDE4-5E8B-4A24-97EB-553467C56DF5}"/>
    <cellStyle name="ป้อนค่า 3 3 2 4" xfId="9471" xr:uid="{E1C4E2BA-544C-4113-9762-1B0EAEFDEF20}"/>
    <cellStyle name="ป้อนค่า 3 3 3" xfId="3883" xr:uid="{00000000-0005-0000-0000-0000EF110000}"/>
    <cellStyle name="ป้อนค่า 3 3 3 2" xfId="7372" xr:uid="{00000000-0005-0000-0000-0000EF110000}"/>
    <cellStyle name="ป้อนค่า 3 3 3 2 2" xfId="14121" xr:uid="{015AC700-8CEF-46F4-9CBF-2558DE090CD3}"/>
    <cellStyle name="ป้อนค่า 3 3 3 3" xfId="10708" xr:uid="{2B84E310-47F5-45DE-9907-B78EA2D7628F}"/>
    <cellStyle name="ป้อนค่า 3 3 4" xfId="3320" xr:uid="{00000000-0005-0000-0000-0000F0110000}"/>
    <cellStyle name="ป้อนค่า 3 3 4 2" xfId="6809" xr:uid="{00000000-0005-0000-0000-0000F0110000}"/>
    <cellStyle name="ป้อนค่า 3 3 4 2 2" xfId="13559" xr:uid="{426CDBDA-0D5C-49E3-A7FC-B0E702811A04}"/>
    <cellStyle name="ป้อนค่า 3 3 4 3" xfId="10146" xr:uid="{AEA807DC-2444-4557-908D-CBAB9279980F}"/>
    <cellStyle name="ป้อนค่า 3 3 5" xfId="5456" xr:uid="{00000000-0005-0000-0000-0000EC110000}"/>
    <cellStyle name="ป้อนค่า 3 3 5 2" xfId="12211" xr:uid="{2689549D-1F5B-44E0-8D8E-B333D91C79F4}"/>
    <cellStyle name="ป้อนค่า 3 3 6" xfId="8799" xr:uid="{C3D91914-4FA1-49C0-AE81-CAB0AE9F8E4F}"/>
    <cellStyle name="ป้อนค่า 3 4" xfId="1723" xr:uid="{00000000-0005-0000-0000-0000F1110000}"/>
    <cellStyle name="ป้อนค่า 3 4 2" xfId="2493" xr:uid="{00000000-0005-0000-0000-0000F2110000}"/>
    <cellStyle name="ป้อนค่า 3 4 2 2" xfId="4516" xr:uid="{00000000-0005-0000-0000-0000F3110000}"/>
    <cellStyle name="ป้อนค่า 3 4 2 2 2" xfId="8005" xr:uid="{00000000-0005-0000-0000-0000F3110000}"/>
    <cellStyle name="ป้อนค่า 3 4 2 2 2 2" xfId="14750" xr:uid="{43422DAC-F1AF-462E-8770-FF39AF33012C}"/>
    <cellStyle name="ป้อนค่า 3 4 2 2 3" xfId="11337" xr:uid="{CE91B0B9-7F85-4459-865A-B53EF8C568A4}"/>
    <cellStyle name="ป้อนค่า 3 4 2 3" xfId="5986" xr:uid="{00000000-0005-0000-0000-0000F2110000}"/>
    <cellStyle name="ป้อนค่า 3 4 2 3 2" xfId="12737" xr:uid="{24AF21E4-2017-45D4-B72E-8041E6CBB943}"/>
    <cellStyle name="ป้อนค่า 3 4 2 4" xfId="9324" xr:uid="{6C185768-F7BD-4EFE-A05D-A00CB1A005AA}"/>
    <cellStyle name="ป้อนค่า 3 4 3" xfId="3735" xr:uid="{00000000-0005-0000-0000-0000F4110000}"/>
    <cellStyle name="ป้อนค่า 3 4 3 2" xfId="7224" xr:uid="{00000000-0005-0000-0000-0000F4110000}"/>
    <cellStyle name="ป้อนค่า 3 4 3 2 2" xfId="13973" xr:uid="{E13E446C-BE52-418D-8ABD-F418B39CE853}"/>
    <cellStyle name="ป้อนค่า 3 4 3 3" xfId="10560" xr:uid="{198E4D14-F7A4-4C32-92C8-D64B43BDB28E}"/>
    <cellStyle name="ป้อนค่า 3 4 4" xfId="3357" xr:uid="{00000000-0005-0000-0000-0000F5110000}"/>
    <cellStyle name="ป้อนค่า 3 4 4 2" xfId="6846" xr:uid="{00000000-0005-0000-0000-0000F5110000}"/>
    <cellStyle name="ป้อนค่า 3 4 4 2 2" xfId="13596" xr:uid="{2713F158-A907-47F0-9E1A-B75BC72B05CD}"/>
    <cellStyle name="ป้อนค่า 3 4 4 3" xfId="10183" xr:uid="{7F1A2795-6B91-4C2F-803E-B07A1403A797}"/>
    <cellStyle name="ป้อนค่า 3 4 5" xfId="5309" xr:uid="{00000000-0005-0000-0000-0000F1110000}"/>
    <cellStyle name="ป้อนค่า 3 4 5 2" xfId="12064" xr:uid="{B955E9EF-456C-4DDC-B03F-1A5565DDF51A}"/>
    <cellStyle name="ป้อนค่า 3 4 6" xfId="8652" xr:uid="{0F354E34-EC59-472A-9AE4-AB26402615B0}"/>
    <cellStyle name="ป้อนค่า 3 5" xfId="1979" xr:uid="{00000000-0005-0000-0000-0000F6110000}"/>
    <cellStyle name="ป้อนค่า 3 5 2" xfId="2749" xr:uid="{00000000-0005-0000-0000-0000F7110000}"/>
    <cellStyle name="ป้อนค่า 3 5 2 2" xfId="4771" xr:uid="{00000000-0005-0000-0000-0000F8110000}"/>
    <cellStyle name="ป้อนค่า 3 5 2 2 2" xfId="8260" xr:uid="{00000000-0005-0000-0000-0000F8110000}"/>
    <cellStyle name="ป้อนค่า 3 5 2 2 2 2" xfId="15005" xr:uid="{CA91A6EC-F600-44C6-9B54-847595639FA1}"/>
    <cellStyle name="ป้อนค่า 3 5 2 2 3" xfId="11592" xr:uid="{CC89AED7-0BB5-4A21-9C75-210F4F7B60D0}"/>
    <cellStyle name="ป้อนค่า 3 5 2 3" xfId="6241" xr:uid="{00000000-0005-0000-0000-0000F7110000}"/>
    <cellStyle name="ป้อนค่า 3 5 2 3 2" xfId="12992" xr:uid="{0312DDCC-73C7-48BD-9F1E-F9F8653545ED}"/>
    <cellStyle name="ป้อนค่า 3 5 2 4" xfId="9579" xr:uid="{BBCAA2F5-0747-4C72-9722-1BAC9552B68D}"/>
    <cellStyle name="ป้อนค่า 3 5 3" xfId="3990" xr:uid="{00000000-0005-0000-0000-0000F9110000}"/>
    <cellStyle name="ป้อนค่า 3 5 3 2" xfId="7479" xr:uid="{00000000-0005-0000-0000-0000F9110000}"/>
    <cellStyle name="ป้อนค่า 3 5 3 2 2" xfId="14228" xr:uid="{8C72B051-1196-49AF-A58B-E070CBBF5C00}"/>
    <cellStyle name="ป้อนค่า 3 5 3 3" xfId="10815" xr:uid="{3E275BF8-80A6-4D79-9278-24390838277D}"/>
    <cellStyle name="ป้อนค่า 3 5 4" xfId="3483" xr:uid="{00000000-0005-0000-0000-0000FA110000}"/>
    <cellStyle name="ป้อนค่า 3 5 4 2" xfId="6972" xr:uid="{00000000-0005-0000-0000-0000FA110000}"/>
    <cellStyle name="ป้อนค่า 3 5 4 2 2" xfId="13722" xr:uid="{21C80289-E161-415D-9062-8093F02A2467}"/>
    <cellStyle name="ป้อนค่า 3 5 4 3" xfId="10309" xr:uid="{8EA121FD-8D21-48A7-9851-0EEB537D7A53}"/>
    <cellStyle name="ป้อนค่า 3 5 5" xfId="5564" xr:uid="{00000000-0005-0000-0000-0000F6110000}"/>
    <cellStyle name="ป้อนค่า 3 5 5 2" xfId="12319" xr:uid="{E9A49EB6-D46D-4E2A-9FD6-C34C0319AAF4}"/>
    <cellStyle name="ป้อนค่า 3 5 6" xfId="8907" xr:uid="{8F22CAE2-4741-43B3-BA46-3CD1F39B6F3C}"/>
    <cellStyle name="ป้อนค่า 3 6" xfId="1745" xr:uid="{00000000-0005-0000-0000-0000FB110000}"/>
    <cellStyle name="ป้อนค่า 3 6 2" xfId="2515" xr:uid="{00000000-0005-0000-0000-0000FC110000}"/>
    <cellStyle name="ป้อนค่า 3 6 2 2" xfId="4538" xr:uid="{00000000-0005-0000-0000-0000FD110000}"/>
    <cellStyle name="ป้อนค่า 3 6 2 2 2" xfId="8027" xr:uid="{00000000-0005-0000-0000-0000FD110000}"/>
    <cellStyle name="ป้อนค่า 3 6 2 2 2 2" xfId="14772" xr:uid="{1EA47557-2B0D-47DA-B886-07C755BEFF7C}"/>
    <cellStyle name="ป้อนค่า 3 6 2 2 3" xfId="11359" xr:uid="{74CFD1D0-F588-4D32-9892-6545879867AA}"/>
    <cellStyle name="ป้อนค่า 3 6 2 3" xfId="6008" xr:uid="{00000000-0005-0000-0000-0000FC110000}"/>
    <cellStyle name="ป้อนค่า 3 6 2 3 2" xfId="12759" xr:uid="{E3E7E9C6-783C-4BF0-B86A-D08616ECB7FD}"/>
    <cellStyle name="ป้อนค่า 3 6 2 4" xfId="9346" xr:uid="{1330AE81-52F9-48F0-BB09-3659869A837E}"/>
    <cellStyle name="ป้อนค่า 3 6 3" xfId="3757" xr:uid="{00000000-0005-0000-0000-0000FE110000}"/>
    <cellStyle name="ป้อนค่า 3 6 3 2" xfId="7246" xr:uid="{00000000-0005-0000-0000-0000FE110000}"/>
    <cellStyle name="ป้อนค่า 3 6 3 2 2" xfId="13995" xr:uid="{E3B70F34-16BC-46B1-A31F-2838E2AC6491}"/>
    <cellStyle name="ป้อนค่า 3 6 3 3" xfId="10582" xr:uid="{C09A2011-2EF8-4C99-9768-D233CFB8EF3D}"/>
    <cellStyle name="ป้อนค่า 3 6 4" xfId="3348" xr:uid="{00000000-0005-0000-0000-0000FF110000}"/>
    <cellStyle name="ป้อนค่า 3 6 4 2" xfId="6837" xr:uid="{00000000-0005-0000-0000-0000FF110000}"/>
    <cellStyle name="ป้อนค่า 3 6 4 2 2" xfId="13587" xr:uid="{FC991D9C-0936-4218-BC8E-FBDD47EC866A}"/>
    <cellStyle name="ป้อนค่า 3 6 4 3" xfId="10174" xr:uid="{33F2DD32-A387-4E1C-AD6A-65F91019AC05}"/>
    <cellStyle name="ป้อนค่า 3 6 5" xfId="5331" xr:uid="{00000000-0005-0000-0000-0000FB110000}"/>
    <cellStyle name="ป้อนค่า 3 6 5 2" xfId="12086" xr:uid="{BF256BE3-7409-450D-A5CE-CB6587DC8147}"/>
    <cellStyle name="ป้อนค่า 3 6 6" xfId="8674" xr:uid="{EAE19B83-B4A1-4181-8F17-97E4B67D4E1F}"/>
    <cellStyle name="ป้อนค่า 3 7" xfId="2297" xr:uid="{00000000-0005-0000-0000-000000120000}"/>
    <cellStyle name="ป้อนค่า 3 7 2" xfId="4335" xr:uid="{00000000-0005-0000-0000-000001120000}"/>
    <cellStyle name="ป้อนค่า 3 7 2 2" xfId="7824" xr:uid="{00000000-0005-0000-0000-000001120000}"/>
    <cellStyle name="ป้อนค่า 3 7 2 2 2" xfId="14569" xr:uid="{F0A36BC0-9050-4E31-B164-F6EB3E71B676}"/>
    <cellStyle name="ป้อนค่า 3 7 2 3" xfId="11156" xr:uid="{9BCDACC7-203F-41A2-8FE1-05BF6B3B3674}"/>
    <cellStyle name="ป้อนค่า 3 7 3" xfId="5798" xr:uid="{00000000-0005-0000-0000-000000120000}"/>
    <cellStyle name="ป้อนค่า 3 7 3 2" xfId="12549" xr:uid="{9E64DB12-6FA3-42F9-870E-ED63E66BAC13}"/>
    <cellStyle name="ป้อนค่า 3 7 4" xfId="9136" xr:uid="{6E8A41FE-AFD0-410A-A679-7938A00EE8C9}"/>
    <cellStyle name="ป้อนค่า 3 8" xfId="3198" xr:uid="{00000000-0005-0000-0000-000002120000}"/>
    <cellStyle name="ป้อนค่า 3 8 2" xfId="6687" xr:uid="{00000000-0005-0000-0000-000002120000}"/>
    <cellStyle name="ป้อนค่า 3 8 2 2" xfId="13437" xr:uid="{7862C220-2E28-4CD9-B62E-F5C76F3AD497}"/>
    <cellStyle name="ป้อนค่า 3 8 3" xfId="10024" xr:uid="{CB0C3F56-9A96-43DE-8400-6E2B0A421E45}"/>
    <cellStyle name="ป้อนค่า 3 9" xfId="4303" xr:uid="{00000000-0005-0000-0000-000003120000}"/>
    <cellStyle name="ป้อนค่า 3 9 2" xfId="7792" xr:uid="{00000000-0005-0000-0000-000003120000}"/>
    <cellStyle name="ป้อนค่า 3 9 2 2" xfId="14537" xr:uid="{137B1B60-7ABC-476C-8EB1-2883EFED5819}"/>
    <cellStyle name="ป้อนค่า 3 9 3" xfId="11124" xr:uid="{EE84F623-D9DA-4352-A2A9-8A77D2EBA604}"/>
    <cellStyle name="ป้อนค่า 4" xfId="1491" xr:uid="{00000000-0005-0000-0000-000004120000}"/>
    <cellStyle name="ป้อนค่า 4 2" xfId="2117" xr:uid="{00000000-0005-0000-0000-000005120000}"/>
    <cellStyle name="ป้อนค่า 4 2 2" xfId="2884" xr:uid="{00000000-0005-0000-0000-000006120000}"/>
    <cellStyle name="ป้อนค่า 4 2 2 2" xfId="4904" xr:uid="{00000000-0005-0000-0000-000007120000}"/>
    <cellStyle name="ป้อนค่า 4 2 2 2 2" xfId="8393" xr:uid="{00000000-0005-0000-0000-000007120000}"/>
    <cellStyle name="ป้อนค่า 4 2 2 2 2 2" xfId="15138" xr:uid="{131DC1DD-E314-4C48-A7DB-03B9BD84BB16}"/>
    <cellStyle name="ป้อนค่า 4 2 2 2 3" xfId="11725" xr:uid="{609834C8-B942-4FB2-903C-ECE19CB1FC50}"/>
    <cellStyle name="ป้อนค่า 4 2 2 3" xfId="6373" xr:uid="{00000000-0005-0000-0000-000006120000}"/>
    <cellStyle name="ป้อนค่า 4 2 2 3 2" xfId="13124" xr:uid="{FE867AEB-4E36-47FD-83D5-1BACC3F572BB}"/>
    <cellStyle name="ป้อนค่า 4 2 2 4" xfId="9711" xr:uid="{7D486212-23AF-4162-A381-082DD3122A63}"/>
    <cellStyle name="ป้อนค่า 4 2 3" xfId="4125" xr:uid="{00000000-0005-0000-0000-000008120000}"/>
    <cellStyle name="ป้อนค่า 4 2 3 2" xfId="7614" xr:uid="{00000000-0005-0000-0000-000008120000}"/>
    <cellStyle name="ป้อนค่า 4 2 3 2 2" xfId="14363" xr:uid="{5CC1F3E6-EA9D-4D0A-AE22-452254E87C86}"/>
    <cellStyle name="ป้อนค่า 4 2 3 3" xfId="10950" xr:uid="{FD20A2DA-0499-4590-B767-4E7EE39A8CFD}"/>
    <cellStyle name="ป้อนค่า 4 2 4" xfId="3243" xr:uid="{00000000-0005-0000-0000-000009120000}"/>
    <cellStyle name="ป้อนค่า 4 2 4 2" xfId="6732" xr:uid="{00000000-0005-0000-0000-000009120000}"/>
    <cellStyle name="ป้อนค่า 4 2 4 2 2" xfId="13482" xr:uid="{3AA31893-5382-47C6-B997-8168F582C7EA}"/>
    <cellStyle name="ป้อนค่า 4 2 4 3" xfId="10069" xr:uid="{8D011A2F-8D26-4D4A-8802-9538DE8563FC}"/>
    <cellStyle name="ป้อนค่า 4 2 5" xfId="5696" xr:uid="{00000000-0005-0000-0000-000005120000}"/>
    <cellStyle name="ป้อนค่า 4 2 5 2" xfId="12451" xr:uid="{40340CB6-FDEA-4763-862A-F18BB651DCBF}"/>
    <cellStyle name="ป้อนค่า 4 2 6" xfId="9039" xr:uid="{BAD15741-1283-4E18-8AFA-4C8D482504EC}"/>
    <cellStyle name="ป้อนค่า 4 3" xfId="2143" xr:uid="{00000000-0005-0000-0000-00000A120000}"/>
    <cellStyle name="ป้อนค่า 4 3 2" xfId="2909" xr:uid="{00000000-0005-0000-0000-00000B120000}"/>
    <cellStyle name="ป้อนค่า 4 3 2 2" xfId="4927" xr:uid="{00000000-0005-0000-0000-00000C120000}"/>
    <cellStyle name="ป้อนค่า 4 3 2 2 2" xfId="8416" xr:uid="{00000000-0005-0000-0000-00000C120000}"/>
    <cellStyle name="ป้อนค่า 4 3 2 2 2 2" xfId="15161" xr:uid="{D1018892-3C1F-4C2C-A359-8683879C85C2}"/>
    <cellStyle name="ป้อนค่า 4 3 2 2 3" xfId="11748" xr:uid="{EFE67D7D-7767-4E69-97E6-2E7DBE14023A}"/>
    <cellStyle name="ป้อนค่า 4 3 2 3" xfId="6398" xr:uid="{00000000-0005-0000-0000-00000B120000}"/>
    <cellStyle name="ป้อนค่า 4 3 2 3 2" xfId="13149" xr:uid="{2C992769-7885-434F-923D-CEA13B1A941A}"/>
    <cellStyle name="ป้อนค่า 4 3 2 4" xfId="9736" xr:uid="{BD84F6FC-A6B0-4E56-B2BA-BC54FB02988A}"/>
    <cellStyle name="ป้อนค่า 4 3 3" xfId="4148" xr:uid="{00000000-0005-0000-0000-00000D120000}"/>
    <cellStyle name="ป้อนค่า 4 3 3 2" xfId="7637" xr:uid="{00000000-0005-0000-0000-00000D120000}"/>
    <cellStyle name="ป้อนค่า 4 3 3 2 2" xfId="14386" xr:uid="{B3EDE673-ABED-4FF0-870F-63E6C5CF7629}"/>
    <cellStyle name="ป้อนค่า 4 3 3 3" xfId="10973" xr:uid="{939DF327-1DB2-46E0-A3D8-7C4A000261DA}"/>
    <cellStyle name="ป้อนค่า 4 3 4" xfId="3420" xr:uid="{00000000-0005-0000-0000-00000E120000}"/>
    <cellStyle name="ป้อนค่า 4 3 4 2" xfId="6909" xr:uid="{00000000-0005-0000-0000-00000E120000}"/>
    <cellStyle name="ป้อนค่า 4 3 4 2 2" xfId="13659" xr:uid="{755D82FC-461E-4E31-9445-8139A49F10EC}"/>
    <cellStyle name="ป้อนค่า 4 3 4 3" xfId="10246" xr:uid="{4CD8A759-ADD0-46DE-937D-B5094F6FDC72}"/>
    <cellStyle name="ป้อนค่า 4 3 5" xfId="5722" xr:uid="{00000000-0005-0000-0000-00000A120000}"/>
    <cellStyle name="ป้อนค่า 4 3 5 2" xfId="12476" xr:uid="{053F13F5-BC0B-4CEF-BCC4-BC04AE10D2CB}"/>
    <cellStyle name="ป้อนค่า 4 3 6" xfId="9064" xr:uid="{4795EF93-E4D6-4C36-B05D-1D5D633E866E}"/>
    <cellStyle name="ป้อนค่า 4 4" xfId="2162" xr:uid="{00000000-0005-0000-0000-00000F120000}"/>
    <cellStyle name="ป้อนค่า 4 4 2" xfId="2927" xr:uid="{00000000-0005-0000-0000-000010120000}"/>
    <cellStyle name="ป้อนค่า 4 4 2 2" xfId="4945" xr:uid="{00000000-0005-0000-0000-000011120000}"/>
    <cellStyle name="ป้อนค่า 4 4 2 2 2" xfId="8434" xr:uid="{00000000-0005-0000-0000-000011120000}"/>
    <cellStyle name="ป้อนค่า 4 4 2 2 2 2" xfId="15179" xr:uid="{655CF6FB-E790-4B08-B146-5B97FE9E93AA}"/>
    <cellStyle name="ป้อนค่า 4 4 2 2 3" xfId="11766" xr:uid="{DF01BD8C-1AE0-4127-B5B4-F8370E21A7B8}"/>
    <cellStyle name="ป้อนค่า 4 4 2 3" xfId="6416" xr:uid="{00000000-0005-0000-0000-000010120000}"/>
    <cellStyle name="ป้อนค่า 4 4 2 3 2" xfId="13167" xr:uid="{FB75C4C2-3C00-4776-AF3F-6250ABE54F83}"/>
    <cellStyle name="ป้อนค่า 4 4 2 4" xfId="9754" xr:uid="{698C8293-8A48-47FD-A4FF-E2D9639B36AC}"/>
    <cellStyle name="ป้อนค่า 4 4 3" xfId="4166" xr:uid="{00000000-0005-0000-0000-000012120000}"/>
    <cellStyle name="ป้อนค่า 4 4 3 2" xfId="7655" xr:uid="{00000000-0005-0000-0000-000012120000}"/>
    <cellStyle name="ป้อนค่า 4 4 3 2 2" xfId="14404" xr:uid="{12AFC463-1989-4465-946E-7B7B2CEB4872}"/>
    <cellStyle name="ป้อนค่า 4 4 3 3" xfId="10991" xr:uid="{2113D3A8-1DD4-480A-8E64-232C48D50813}"/>
    <cellStyle name="ป้อนค่า 4 4 4" xfId="3000" xr:uid="{00000000-0005-0000-0000-000013120000}"/>
    <cellStyle name="ป้อนค่า 4 4 4 2" xfId="6489" xr:uid="{00000000-0005-0000-0000-000013120000}"/>
    <cellStyle name="ป้อนค่า 4 4 4 2 2" xfId="13239" xr:uid="{400B45CF-E9AC-443C-8611-31065D610EDE}"/>
    <cellStyle name="ป้อนค่า 4 4 4 3" xfId="9826" xr:uid="{2868B2A8-F8B4-40DC-8228-A5097284E7A5}"/>
    <cellStyle name="ป้อนค่า 4 4 5" xfId="5741" xr:uid="{00000000-0005-0000-0000-00000F120000}"/>
    <cellStyle name="ป้อนค่า 4 4 5 2" xfId="12494" xr:uid="{B8B72746-2E51-4C6B-A965-066AF394F532}"/>
    <cellStyle name="ป้อนค่า 4 4 6" xfId="9082" xr:uid="{D5A28B33-45A5-4508-A7F1-9C537ED1C907}"/>
    <cellStyle name="ป้อนค่า 4 5" xfId="2176" xr:uid="{00000000-0005-0000-0000-000014120000}"/>
    <cellStyle name="ป้อนค่า 4 5 2" xfId="2941" xr:uid="{00000000-0005-0000-0000-000015120000}"/>
    <cellStyle name="ป้อนค่า 4 5 2 2" xfId="4959" xr:uid="{00000000-0005-0000-0000-000016120000}"/>
    <cellStyle name="ป้อนค่า 4 5 2 2 2" xfId="8448" xr:uid="{00000000-0005-0000-0000-000016120000}"/>
    <cellStyle name="ป้อนค่า 4 5 2 2 2 2" xfId="15193" xr:uid="{4A70A56B-A613-4CE2-B095-FAB86D0E7017}"/>
    <cellStyle name="ป้อนค่า 4 5 2 2 3" xfId="11780" xr:uid="{6891545B-0FE3-4E56-9442-64E0CA9A0A57}"/>
    <cellStyle name="ป้อนค่า 4 5 2 3" xfId="6430" xr:uid="{00000000-0005-0000-0000-000015120000}"/>
    <cellStyle name="ป้อนค่า 4 5 2 3 2" xfId="13181" xr:uid="{CF501709-E1CA-400A-826D-105FF709675A}"/>
    <cellStyle name="ป้อนค่า 4 5 2 4" xfId="9768" xr:uid="{90567B00-9A23-434B-B906-719DBD19722C}"/>
    <cellStyle name="ป้อนค่า 4 5 3" xfId="4180" xr:uid="{00000000-0005-0000-0000-000017120000}"/>
    <cellStyle name="ป้อนค่า 4 5 3 2" xfId="7669" xr:uid="{00000000-0005-0000-0000-000017120000}"/>
    <cellStyle name="ป้อนค่า 4 5 3 2 2" xfId="14418" xr:uid="{E3982AA8-D101-4809-8188-DD7B3889C8BB}"/>
    <cellStyle name="ป้อนค่า 4 5 3 3" xfId="11005" xr:uid="{0033FC56-D2B4-44FA-B539-C9A858981D95}"/>
    <cellStyle name="ป้อนค่า 4 5 4" xfId="3220" xr:uid="{00000000-0005-0000-0000-000018120000}"/>
    <cellStyle name="ป้อนค่า 4 5 4 2" xfId="6709" xr:uid="{00000000-0005-0000-0000-000018120000}"/>
    <cellStyle name="ป้อนค่า 4 5 4 2 2" xfId="13459" xr:uid="{49E7CEAF-D26E-41D2-AD33-AB023196C6A9}"/>
    <cellStyle name="ป้อนค่า 4 5 4 3" xfId="10046" xr:uid="{704B0E5E-99BA-4459-9257-55E0DB8E7561}"/>
    <cellStyle name="ป้อนค่า 4 5 5" xfId="5755" xr:uid="{00000000-0005-0000-0000-000014120000}"/>
    <cellStyle name="ป้อนค่า 4 5 5 2" xfId="12508" xr:uid="{BDB16CAE-1869-40DA-B28D-1371B1D7E4AF}"/>
    <cellStyle name="ป้อนค่า 4 5 6" xfId="9096" xr:uid="{C613AA5F-8930-4BFC-A39E-9E14301765B1}"/>
    <cellStyle name="ป้อนค่า 4 6" xfId="2363" xr:uid="{00000000-0005-0000-0000-000019120000}"/>
    <cellStyle name="ป้อนค่า 4 6 2" xfId="4398" xr:uid="{00000000-0005-0000-0000-00001A120000}"/>
    <cellStyle name="ป้อนค่า 4 6 2 2" xfId="7887" xr:uid="{00000000-0005-0000-0000-00001A120000}"/>
    <cellStyle name="ป้อนค่า 4 6 2 2 2" xfId="14632" xr:uid="{4516FE17-1153-40FF-BCA5-1E7FB140BBF5}"/>
    <cellStyle name="ป้อนค่า 4 6 2 3" xfId="11219" xr:uid="{5E51A5AA-C169-4B1B-9701-0F6D13706BF3}"/>
    <cellStyle name="ป้อนค่า 4 6 3" xfId="5864" xr:uid="{00000000-0005-0000-0000-000019120000}"/>
    <cellStyle name="ป้อนค่า 4 6 3 2" xfId="12615" xr:uid="{4682E588-BA21-44A1-83A8-776D3BB4D819}"/>
    <cellStyle name="ป้อนค่า 4 6 4" xfId="9202" xr:uid="{5319C13B-BD6F-4BFA-A708-3C78E31CAE86}"/>
    <cellStyle name="ป้อนค่า 4 7" xfId="3561" xr:uid="{00000000-0005-0000-0000-00001B120000}"/>
    <cellStyle name="ป้อนค่า 4 7 2" xfId="7050" xr:uid="{00000000-0005-0000-0000-00001B120000}"/>
    <cellStyle name="ป้อนค่า 4 7 2 2" xfId="13800" xr:uid="{EE052C0F-76FF-4407-9C22-42251A973CA5}"/>
    <cellStyle name="ป้อนค่า 4 7 3" xfId="10387" xr:uid="{0A80BE12-4A8E-4003-85B2-25D0578AEB0E}"/>
    <cellStyle name="ป้อนค่า 4 8" xfId="3389" xr:uid="{00000000-0005-0000-0000-00001C120000}"/>
    <cellStyle name="ป้อนค่า 4 8 2" xfId="6878" xr:uid="{00000000-0005-0000-0000-00001C120000}"/>
    <cellStyle name="ป้อนค่า 4 8 2 2" xfId="13628" xr:uid="{2D4875ED-8EC9-4B8D-8793-5509BB1AC66C}"/>
    <cellStyle name="ป้อนค่า 4 8 3" xfId="10215" xr:uid="{24170DF5-4B57-4277-A93A-99752745A917}"/>
    <cellStyle name="ป้อนค่า 4 9" xfId="5179" xr:uid="{00000000-0005-0000-0000-000004120000}"/>
    <cellStyle name="ป้อนค่า 4 9 2" xfId="11942" xr:uid="{23BCA052-86B6-4F37-8CD9-CFB81270DB05}"/>
    <cellStyle name="ป้อนค่า 5" xfId="1609" xr:uid="{00000000-0005-0000-0000-00001D120000}"/>
    <cellStyle name="ป้อนค่า 5 2" xfId="2383" xr:uid="{00000000-0005-0000-0000-00001E120000}"/>
    <cellStyle name="ป้อนค่า 5 2 2" xfId="4413" xr:uid="{00000000-0005-0000-0000-00001F120000}"/>
    <cellStyle name="ป้อนค่า 5 2 2 2" xfId="7902" xr:uid="{00000000-0005-0000-0000-00001F120000}"/>
    <cellStyle name="ป้อนค่า 5 2 2 2 2" xfId="14647" xr:uid="{7B263A09-EAA3-408C-808E-1143C5A441BC}"/>
    <cellStyle name="ป้อนค่า 5 2 2 3" xfId="11234" xr:uid="{25778CD4-6293-49FE-8D0D-F3D85F92F967}"/>
    <cellStyle name="ป้อนค่า 5 2 3" xfId="5882" xr:uid="{00000000-0005-0000-0000-00001E120000}"/>
    <cellStyle name="ป้อนค่า 5 2 3 2" xfId="12633" xr:uid="{9D85A53F-0150-4F71-99E6-9DB62C8FD606}"/>
    <cellStyle name="ป้อนค่า 5 2 4" xfId="9220" xr:uid="{33262ACD-BC3B-4482-AFA0-8297FC5B2293}"/>
    <cellStyle name="ป้อนค่า 5 3" xfId="3626" xr:uid="{00000000-0005-0000-0000-000020120000}"/>
    <cellStyle name="ป้อนค่า 5 3 2" xfId="7115" xr:uid="{00000000-0005-0000-0000-000020120000}"/>
    <cellStyle name="ป้อนค่า 5 3 2 2" xfId="13864" xr:uid="{4357C824-DCC4-43DA-B0C6-4DA36AFD92AE}"/>
    <cellStyle name="ป้อนค่า 5 3 3" xfId="10451" xr:uid="{AA08E2B4-62C2-49B6-B74D-8D0BFF936BFB}"/>
    <cellStyle name="ป้อนค่า 5 4" xfId="3384" xr:uid="{00000000-0005-0000-0000-000021120000}"/>
    <cellStyle name="ป้อนค่า 5 4 2" xfId="6873" xr:uid="{00000000-0005-0000-0000-000021120000}"/>
    <cellStyle name="ป้อนค่า 5 4 2 2" xfId="13623" xr:uid="{2F79686F-5EE4-4AB8-97DC-7B37FACAE4A4}"/>
    <cellStyle name="ป้อนค่า 5 4 3" xfId="10210" xr:uid="{9E042EE9-0DB5-4C88-A2EE-19AEF2DD79B8}"/>
    <cellStyle name="ป้อนค่า 5 5" xfId="5203" xr:uid="{00000000-0005-0000-0000-00001D120000}"/>
    <cellStyle name="ป้อนค่า 5 5 2" xfId="11960" xr:uid="{B7707E89-048E-42E0-9154-335CB106EDDC}"/>
    <cellStyle name="ป้อนค่า 5 6" xfId="8548" xr:uid="{D4C9E1FE-0019-4403-9D5D-57D24F7307D0}"/>
    <cellStyle name="ป้อนค่า 6" xfId="1731" xr:uid="{00000000-0005-0000-0000-000022120000}"/>
    <cellStyle name="ป้อนค่า 6 2" xfId="2501" xr:uid="{00000000-0005-0000-0000-000023120000}"/>
    <cellStyle name="ป้อนค่า 6 2 2" xfId="4524" xr:uid="{00000000-0005-0000-0000-000024120000}"/>
    <cellStyle name="ป้อนค่า 6 2 2 2" xfId="8013" xr:uid="{00000000-0005-0000-0000-000024120000}"/>
    <cellStyle name="ป้อนค่า 6 2 2 2 2" xfId="14758" xr:uid="{44DFB065-077F-4258-B216-9DBE3202E962}"/>
    <cellStyle name="ป้อนค่า 6 2 2 3" xfId="11345" xr:uid="{255ABFD3-EADC-4088-B649-E5AEA2DE244D}"/>
    <cellStyle name="ป้อนค่า 6 2 3" xfId="5994" xr:uid="{00000000-0005-0000-0000-000023120000}"/>
    <cellStyle name="ป้อนค่า 6 2 3 2" xfId="12745" xr:uid="{77EF98C7-C595-4307-842D-4F24F9160D0A}"/>
    <cellStyle name="ป้อนค่า 6 2 4" xfId="9332" xr:uid="{3D822D9D-3F21-43AA-9D7F-2AA9FBCC9063}"/>
    <cellStyle name="ป้อนค่า 6 3" xfId="3743" xr:uid="{00000000-0005-0000-0000-000025120000}"/>
    <cellStyle name="ป้อนค่า 6 3 2" xfId="7232" xr:uid="{00000000-0005-0000-0000-000025120000}"/>
    <cellStyle name="ป้อนค่า 6 3 2 2" xfId="13981" xr:uid="{982DF044-AB65-411C-B20B-FD33352917AB}"/>
    <cellStyle name="ป้อนค่า 6 3 3" xfId="10568" xr:uid="{17DF38D8-ADCA-4E8D-9F85-0090EE29CB2D}"/>
    <cellStyle name="ป้อนค่า 6 4" xfId="3062" xr:uid="{00000000-0005-0000-0000-000026120000}"/>
    <cellStyle name="ป้อนค่า 6 4 2" xfId="6551" xr:uid="{00000000-0005-0000-0000-000026120000}"/>
    <cellStyle name="ป้อนค่า 6 4 2 2" xfId="13301" xr:uid="{DF1D12A9-FBD4-4FAA-BE04-1A9B32D767F0}"/>
    <cellStyle name="ป้อนค่า 6 4 3" xfId="9888" xr:uid="{14BD34D7-8180-4A07-9534-CE23854FA42A}"/>
    <cellStyle name="ป้อนค่า 6 5" xfId="5317" xr:uid="{00000000-0005-0000-0000-000022120000}"/>
    <cellStyle name="ป้อนค่า 6 5 2" xfId="12072" xr:uid="{58F9298E-19D1-4FCB-92B9-148F36479156}"/>
    <cellStyle name="ป้อนค่า 6 6" xfId="8660" xr:uid="{0D119718-F79C-4686-8278-C0419EF85F75}"/>
    <cellStyle name="ป้อนค่า 7" xfId="5022" xr:uid="{00000000-0005-0000-0000-0000C7110000}"/>
    <cellStyle name="ป้อนค่า 7 2" xfId="11827" xr:uid="{FC71481A-CC70-4D3A-8D6C-1F0A307E71B7}"/>
    <cellStyle name="ป้อนค่า 8" xfId="8498" xr:uid="{4C92250A-E3EB-4DEF-985E-EBC465B86012}"/>
    <cellStyle name="ปานกลาง" xfId="212" xr:uid="{00000000-0005-0000-0000-000027120000}"/>
    <cellStyle name="ปานกลาง 2" xfId="1492" xr:uid="{00000000-0005-0000-0000-000028120000}"/>
    <cellStyle name="ผลรวม" xfId="213" xr:uid="{00000000-0005-0000-0000-000029120000}"/>
    <cellStyle name="ผลรวม 2" xfId="768" xr:uid="{00000000-0005-0000-0000-00002A120000}"/>
    <cellStyle name="ผลรวม 2 10" xfId="5073" xr:uid="{00000000-0005-0000-0000-00002A120000}"/>
    <cellStyle name="ผลรวม 2 10 2" xfId="11859" xr:uid="{31A007D8-708B-42B6-BD3F-08C45FE7EBCE}"/>
    <cellStyle name="ผลรวม 2 2" xfId="1636" xr:uid="{00000000-0005-0000-0000-00002B120000}"/>
    <cellStyle name="ผลรวม 2 2 2" xfId="2409" xr:uid="{00000000-0005-0000-0000-00002C120000}"/>
    <cellStyle name="ผลรวม 2 2 2 2" xfId="4434" xr:uid="{00000000-0005-0000-0000-00002D120000}"/>
    <cellStyle name="ผลรวม 2 2 2 2 2" xfId="7923" xr:uid="{00000000-0005-0000-0000-00002D120000}"/>
    <cellStyle name="ผลรวม 2 2 2 2 2 2" xfId="14668" xr:uid="{3FB46B4A-899C-4367-A0D2-68B4FAC8A8C1}"/>
    <cellStyle name="ผลรวม 2 2 2 2 3" xfId="11255" xr:uid="{AFD4657F-D205-4B02-A12F-E8B185817CC2}"/>
    <cellStyle name="ผลรวม 2 2 2 3" xfId="5903" xr:uid="{00000000-0005-0000-0000-00002C120000}"/>
    <cellStyle name="ผลรวม 2 2 2 3 2" xfId="12654" xr:uid="{18CF5B7F-C81C-4318-8B53-FD489B196AB0}"/>
    <cellStyle name="ผลรวม 2 2 2 4" xfId="9241" xr:uid="{794DE80B-BBA7-409B-837F-F4164A313514}"/>
    <cellStyle name="ผลรวม 2 2 3" xfId="3652" xr:uid="{00000000-0005-0000-0000-00002E120000}"/>
    <cellStyle name="ผลรวม 2 2 3 2" xfId="7141" xr:uid="{00000000-0005-0000-0000-00002E120000}"/>
    <cellStyle name="ผลรวม 2 2 3 2 2" xfId="13890" xr:uid="{949D2C5C-78FE-472E-B719-00CA47B52456}"/>
    <cellStyle name="ผลรวม 2 2 3 3" xfId="10477" xr:uid="{F264CF47-2722-4D6F-83C1-001D84C736EA}"/>
    <cellStyle name="ผลรวม 2 2 4" xfId="3373" xr:uid="{00000000-0005-0000-0000-00002F120000}"/>
    <cellStyle name="ผลรวม 2 2 4 2" xfId="6862" xr:uid="{00000000-0005-0000-0000-00002F120000}"/>
    <cellStyle name="ผลรวม 2 2 4 2 2" xfId="13612" xr:uid="{09A3D9F2-79F2-46B3-AA5E-7DE4D9DBCB4A}"/>
    <cellStyle name="ผลรวม 2 2 4 3" xfId="10199" xr:uid="{536F9C6D-3B61-4BE4-8E06-F1325ACE4FFA}"/>
    <cellStyle name="ผลรวม 2 2 5" xfId="5224" xr:uid="{00000000-0005-0000-0000-00002B120000}"/>
    <cellStyle name="ผลรวม 2 2 5 2" xfId="11981" xr:uid="{08A2D400-F14E-4500-B954-C8FCA8916F42}"/>
    <cellStyle name="ผลรวม 2 2 6" xfId="8569" xr:uid="{4D7970E4-09BF-43D9-BB9B-C1E6B2D1706D}"/>
    <cellStyle name="ผลรวม 2 3" xfId="1856" xr:uid="{00000000-0005-0000-0000-000030120000}"/>
    <cellStyle name="ผลรวม 2 3 2" xfId="2626" xr:uid="{00000000-0005-0000-0000-000031120000}"/>
    <cellStyle name="ผลรวม 2 3 2 2" xfId="4649" xr:uid="{00000000-0005-0000-0000-000032120000}"/>
    <cellStyle name="ผลรวม 2 3 2 2 2" xfId="8138" xr:uid="{00000000-0005-0000-0000-000032120000}"/>
    <cellStyle name="ผลรวม 2 3 2 2 2 2" xfId="14883" xr:uid="{D91B7720-86C6-4A01-9FB6-F5D472FA464D}"/>
    <cellStyle name="ผลรวม 2 3 2 2 3" xfId="11470" xr:uid="{F8E2B888-F97A-439E-9BFB-2E20DA1B935F}"/>
    <cellStyle name="ผลรวม 2 3 2 3" xfId="6118" xr:uid="{00000000-0005-0000-0000-000031120000}"/>
    <cellStyle name="ผลรวม 2 3 2 3 2" xfId="12869" xr:uid="{5114891E-779A-4112-BB89-FA9EF37F311F}"/>
    <cellStyle name="ผลรวม 2 3 2 4" xfId="9456" xr:uid="{9F7C7A08-BB8F-44F0-9AAC-2A9143DAB3C7}"/>
    <cellStyle name="ผลรวม 2 3 3" xfId="3868" xr:uid="{00000000-0005-0000-0000-000033120000}"/>
    <cellStyle name="ผลรวม 2 3 3 2" xfId="7357" xr:uid="{00000000-0005-0000-0000-000033120000}"/>
    <cellStyle name="ผลรวม 2 3 3 2 2" xfId="14106" xr:uid="{95F1A73A-2B18-41F8-8B35-5C66FAC4E848}"/>
    <cellStyle name="ผลรวม 2 3 3 3" xfId="10693" xr:uid="{26513CCE-E84D-41B3-BBD5-87447BF2E124}"/>
    <cellStyle name="ผลรวม 2 3 4" xfId="3022" xr:uid="{00000000-0005-0000-0000-000034120000}"/>
    <cellStyle name="ผลรวม 2 3 4 2" xfId="6511" xr:uid="{00000000-0005-0000-0000-000034120000}"/>
    <cellStyle name="ผลรวม 2 3 4 2 2" xfId="13261" xr:uid="{CA2EFFF7-7E6D-4D50-8750-C331ECA6CF2B}"/>
    <cellStyle name="ผลรวม 2 3 4 3" xfId="9848" xr:uid="{AB99294E-1A7B-472C-A654-293A74641F3F}"/>
    <cellStyle name="ผลรวม 2 3 5" xfId="5441" xr:uid="{00000000-0005-0000-0000-000030120000}"/>
    <cellStyle name="ผลรวม 2 3 5 2" xfId="12196" xr:uid="{D22FE7FB-C646-4F49-B4DD-ABB590C0F2BA}"/>
    <cellStyle name="ผลรวม 2 3 6" xfId="8784" xr:uid="{FD01EE23-608C-434C-B699-96C5F89CC6D2}"/>
    <cellStyle name="ผลรวม 2 4" xfId="2015" xr:uid="{00000000-0005-0000-0000-000035120000}"/>
    <cellStyle name="ผลรวม 2 4 2" xfId="2782" xr:uid="{00000000-0005-0000-0000-000036120000}"/>
    <cellStyle name="ผลรวม 2 4 2 2" xfId="4804" xr:uid="{00000000-0005-0000-0000-000037120000}"/>
    <cellStyle name="ผลรวม 2 4 2 2 2" xfId="8293" xr:uid="{00000000-0005-0000-0000-000037120000}"/>
    <cellStyle name="ผลรวม 2 4 2 2 2 2" xfId="15038" xr:uid="{09FF6D97-D8E8-44AF-BA03-1110518FD01D}"/>
    <cellStyle name="ผลรวม 2 4 2 2 3" xfId="11625" xr:uid="{1D246C32-E0DF-43DE-96ED-0435C6EA4CED}"/>
    <cellStyle name="ผลรวม 2 4 2 3" xfId="6273" xr:uid="{00000000-0005-0000-0000-000036120000}"/>
    <cellStyle name="ผลรวม 2 4 2 3 2" xfId="13024" xr:uid="{8542B5C7-0851-4D1F-A68B-06D7FFE7339D}"/>
    <cellStyle name="ผลรวม 2 4 2 4" xfId="9611" xr:uid="{6D08CDC7-5968-4A3A-AAC6-4532C363D389}"/>
    <cellStyle name="ผลรวม 2 4 3" xfId="4025" xr:uid="{00000000-0005-0000-0000-000038120000}"/>
    <cellStyle name="ผลรวม 2 4 3 2" xfId="7514" xr:uid="{00000000-0005-0000-0000-000038120000}"/>
    <cellStyle name="ผลรวม 2 4 3 2 2" xfId="14263" xr:uid="{02F6CD07-7ED5-48C7-9092-CF3D63087E4F}"/>
    <cellStyle name="ผลรวม 2 4 3 3" xfId="10850" xr:uid="{FEC0F8D1-9528-48E6-A6A9-2636445721D1}"/>
    <cellStyle name="ผลรวม 2 4 4" xfId="3286" xr:uid="{00000000-0005-0000-0000-000039120000}"/>
    <cellStyle name="ผลรวม 2 4 4 2" xfId="6775" xr:uid="{00000000-0005-0000-0000-000039120000}"/>
    <cellStyle name="ผลรวม 2 4 4 2 2" xfId="13525" xr:uid="{663970E6-DA86-4347-BCF5-0F6959279D7B}"/>
    <cellStyle name="ผลรวม 2 4 4 3" xfId="10112" xr:uid="{F8F3D767-AB23-415A-91CB-C98B61A31336}"/>
    <cellStyle name="ผลรวม 2 4 5" xfId="5596" xr:uid="{00000000-0005-0000-0000-000035120000}"/>
    <cellStyle name="ผลรวม 2 4 5 2" xfId="12351" xr:uid="{59CD332F-90BA-4C2E-9F29-5CEBF23D5AAC}"/>
    <cellStyle name="ผลรวม 2 4 6" xfId="8939" xr:uid="{95047E56-0790-4F93-A04B-3681C671A2FB}"/>
    <cellStyle name="ผลรวม 2 5" xfId="2025" xr:uid="{00000000-0005-0000-0000-00003A120000}"/>
    <cellStyle name="ผลรวม 2 5 2" xfId="2792" xr:uid="{00000000-0005-0000-0000-00003B120000}"/>
    <cellStyle name="ผลรวม 2 5 2 2" xfId="4813" xr:uid="{00000000-0005-0000-0000-00003C120000}"/>
    <cellStyle name="ผลรวม 2 5 2 2 2" xfId="8302" xr:uid="{00000000-0005-0000-0000-00003C120000}"/>
    <cellStyle name="ผลรวม 2 5 2 2 2 2" xfId="15047" xr:uid="{ECCA76D0-76CF-4FA9-827A-966536A8CC6A}"/>
    <cellStyle name="ผลรวม 2 5 2 2 3" xfId="11634" xr:uid="{AB650D37-D387-444D-8259-1C09E8C2634D}"/>
    <cellStyle name="ผลรวม 2 5 2 3" xfId="6283" xr:uid="{00000000-0005-0000-0000-00003B120000}"/>
    <cellStyle name="ผลรวม 2 5 2 3 2" xfId="13034" xr:uid="{ACC63F6E-DE72-4E53-9F50-7D70B477D629}"/>
    <cellStyle name="ผลรวม 2 5 2 4" xfId="9621" xr:uid="{5E99B6FD-2751-4168-B57C-B1B7031FE36E}"/>
    <cellStyle name="ผลรวม 2 5 3" xfId="4034" xr:uid="{00000000-0005-0000-0000-00003D120000}"/>
    <cellStyle name="ผลรวม 2 5 3 2" xfId="7523" xr:uid="{00000000-0005-0000-0000-00003D120000}"/>
    <cellStyle name="ผลรวม 2 5 3 2 2" xfId="14272" xr:uid="{8810684B-5C33-416B-8BEF-E7ABD5233F8A}"/>
    <cellStyle name="ผลรวม 2 5 3 3" xfId="10859" xr:uid="{338F57C3-822E-47A2-8B67-0226454F9833}"/>
    <cellStyle name="ผลรวม 2 5 4" xfId="3281" xr:uid="{00000000-0005-0000-0000-00003E120000}"/>
    <cellStyle name="ผลรวม 2 5 4 2" xfId="6770" xr:uid="{00000000-0005-0000-0000-00003E120000}"/>
    <cellStyle name="ผลรวม 2 5 4 2 2" xfId="13520" xr:uid="{0C64D00B-A0E0-45DF-86CD-2D0DBF6DC279}"/>
    <cellStyle name="ผลรวม 2 5 4 3" xfId="10107" xr:uid="{73DE10B4-BCDA-4B04-B258-C30CABF35784}"/>
    <cellStyle name="ผลรวม 2 5 5" xfId="5606" xr:uid="{00000000-0005-0000-0000-00003A120000}"/>
    <cellStyle name="ผลรวม 2 5 5 2" xfId="12361" xr:uid="{9DF77B09-9009-4AE7-9191-2189D4A79CDF}"/>
    <cellStyle name="ผลรวม 2 5 6" xfId="8949" xr:uid="{4A767A09-123D-4173-A23A-0180572C1207}"/>
    <cellStyle name="ผลรวม 2 6" xfId="1943" xr:uid="{00000000-0005-0000-0000-00003F120000}"/>
    <cellStyle name="ผลรวม 2 6 2" xfId="2713" xr:uid="{00000000-0005-0000-0000-000040120000}"/>
    <cellStyle name="ผลรวม 2 6 2 2" xfId="4735" xr:uid="{00000000-0005-0000-0000-000041120000}"/>
    <cellStyle name="ผลรวม 2 6 2 2 2" xfId="8224" xr:uid="{00000000-0005-0000-0000-000041120000}"/>
    <cellStyle name="ผลรวม 2 6 2 2 2 2" xfId="14969" xr:uid="{E8ABA070-09C9-4440-99A9-67EEC011FD18}"/>
    <cellStyle name="ผลรวม 2 6 2 2 3" xfId="11556" xr:uid="{89F41B80-AF95-4F54-BD5F-0DD98558C8CE}"/>
    <cellStyle name="ผลรวม 2 6 2 3" xfId="6205" xr:uid="{00000000-0005-0000-0000-000040120000}"/>
    <cellStyle name="ผลรวม 2 6 2 3 2" xfId="12956" xr:uid="{25D77428-6A76-40D6-88EE-14C77A0E7D1E}"/>
    <cellStyle name="ผลรวม 2 6 2 4" xfId="9543" xr:uid="{E53E89FC-D1DF-4CCC-BD06-CA5A0E9AEF3B}"/>
    <cellStyle name="ผลรวม 2 6 3" xfId="3954" xr:uid="{00000000-0005-0000-0000-000042120000}"/>
    <cellStyle name="ผลรวม 2 6 3 2" xfId="7443" xr:uid="{00000000-0005-0000-0000-000042120000}"/>
    <cellStyle name="ผลรวม 2 6 3 2 2" xfId="14192" xr:uid="{2CFF2ED9-7EDB-4373-B18E-4E86457CEE7D}"/>
    <cellStyle name="ผลรวม 2 6 3 3" xfId="10779" xr:uid="{AA3D9764-8508-4184-B1E0-C0D4A0607D17}"/>
    <cellStyle name="ผลรวม 2 6 4" xfId="4264" xr:uid="{00000000-0005-0000-0000-000043120000}"/>
    <cellStyle name="ผลรวม 2 6 4 2" xfId="7753" xr:uid="{00000000-0005-0000-0000-000043120000}"/>
    <cellStyle name="ผลรวม 2 6 4 2 2" xfId="14500" xr:uid="{8634700F-C47D-426B-B6C7-9BD61A188772}"/>
    <cellStyle name="ผลรวม 2 6 4 3" xfId="11087" xr:uid="{3A235D6A-8CA4-4DF4-AA20-398D3923AB9E}"/>
    <cellStyle name="ผลรวม 2 6 5" xfId="5528" xr:uid="{00000000-0005-0000-0000-00003F120000}"/>
    <cellStyle name="ผลรวม 2 6 5 2" xfId="12283" xr:uid="{4CBB0F96-BEE4-4D6D-9EAA-78CCC42B2C73}"/>
    <cellStyle name="ผลรวม 2 6 6" xfId="8871" xr:uid="{BECEF0CC-5592-4165-B452-1CF6E5F697D2}"/>
    <cellStyle name="ผลรวม 2 7" xfId="2283" xr:uid="{00000000-0005-0000-0000-000044120000}"/>
    <cellStyle name="ผลรวม 2 7 2" xfId="4321" xr:uid="{00000000-0005-0000-0000-000045120000}"/>
    <cellStyle name="ผลรวม 2 7 2 2" xfId="7810" xr:uid="{00000000-0005-0000-0000-000045120000}"/>
    <cellStyle name="ผลรวม 2 7 2 2 2" xfId="14555" xr:uid="{57944B33-BEEE-4287-AEA0-434221055AFB}"/>
    <cellStyle name="ผลรวม 2 7 2 3" xfId="11142" xr:uid="{0C7A1C50-752E-4D75-8ECD-F1B0A3EC9018}"/>
    <cellStyle name="ผลรวม 2 7 3" xfId="5784" xr:uid="{00000000-0005-0000-0000-000044120000}"/>
    <cellStyle name="ผลรวม 2 7 3 2" xfId="12535" xr:uid="{870B3D16-4623-49B6-8F35-24A729644ABB}"/>
    <cellStyle name="ผลรวม 2 7 4" xfId="9122" xr:uid="{5501B966-336D-478C-BE0B-624DB942768E}"/>
    <cellStyle name="ผลรวม 2 8" xfId="3184" xr:uid="{00000000-0005-0000-0000-000046120000}"/>
    <cellStyle name="ผลรวม 2 8 2" xfId="6673" xr:uid="{00000000-0005-0000-0000-000046120000}"/>
    <cellStyle name="ผลรวม 2 8 2 2" xfId="13423" xr:uid="{CB00560D-7CC3-484E-B45B-AF75E78D7FC3}"/>
    <cellStyle name="ผลรวม 2 8 3" xfId="10010" xr:uid="{E06BB277-4A39-4BE1-A2BC-1615DCC07E4A}"/>
    <cellStyle name="ผลรวม 2 9" xfId="4265" xr:uid="{00000000-0005-0000-0000-000047120000}"/>
    <cellStyle name="ผลรวม 2 9 2" xfId="7754" xr:uid="{00000000-0005-0000-0000-000047120000}"/>
    <cellStyle name="ผลรวม 2 9 2 2" xfId="14501" xr:uid="{0481E672-263C-4678-8B28-4DAD1A152CA1}"/>
    <cellStyle name="ผลรวม 2 9 3" xfId="11088" xr:uid="{A70BC525-E1CF-4734-9238-3031B79FE630}"/>
    <cellStyle name="ผลรวม 3" xfId="782" xr:uid="{00000000-0005-0000-0000-000048120000}"/>
    <cellStyle name="ผลรวม 3 10" xfId="5087" xr:uid="{00000000-0005-0000-0000-000048120000}"/>
    <cellStyle name="ผลรวม 3 10 2" xfId="11872" xr:uid="{006BBA9D-4C97-4C8B-85F3-2690772B58D4}"/>
    <cellStyle name="ผลรวม 3 2" xfId="1649" xr:uid="{00000000-0005-0000-0000-000049120000}"/>
    <cellStyle name="ผลรวม 3 2 2" xfId="2422" xr:uid="{00000000-0005-0000-0000-00004A120000}"/>
    <cellStyle name="ผลรวม 3 2 2 2" xfId="4447" xr:uid="{00000000-0005-0000-0000-00004B120000}"/>
    <cellStyle name="ผลรวม 3 2 2 2 2" xfId="7936" xr:uid="{00000000-0005-0000-0000-00004B120000}"/>
    <cellStyle name="ผลรวม 3 2 2 2 2 2" xfId="14681" xr:uid="{076DE9A4-2B25-466A-95DE-84DB031D3C2F}"/>
    <cellStyle name="ผลรวม 3 2 2 2 3" xfId="11268" xr:uid="{C80D0D9C-B5DF-42F5-9164-19480EF91AAE}"/>
    <cellStyle name="ผลรวม 3 2 2 3" xfId="5916" xr:uid="{00000000-0005-0000-0000-00004A120000}"/>
    <cellStyle name="ผลรวม 3 2 2 3 2" xfId="12667" xr:uid="{9D22D775-3F52-4DDB-AB2A-319BE39E660C}"/>
    <cellStyle name="ผลรวม 3 2 2 4" xfId="9254" xr:uid="{6F25998D-034B-4ACB-8A46-8070D9B7EF8F}"/>
    <cellStyle name="ผลรวม 3 2 3" xfId="3665" xr:uid="{00000000-0005-0000-0000-00004C120000}"/>
    <cellStyle name="ผลรวม 3 2 3 2" xfId="7154" xr:uid="{00000000-0005-0000-0000-00004C120000}"/>
    <cellStyle name="ผลรวม 3 2 3 2 2" xfId="13903" xr:uid="{C9A190F5-9222-46E5-9108-32BE343251D2}"/>
    <cellStyle name="ผลรวม 3 2 3 3" xfId="10490" xr:uid="{6FAF9993-E499-48CE-AEF2-959717CE4B5A}"/>
    <cellStyle name="ผลรวม 3 2 4" xfId="3096" xr:uid="{00000000-0005-0000-0000-00004D120000}"/>
    <cellStyle name="ผลรวม 3 2 4 2" xfId="6585" xr:uid="{00000000-0005-0000-0000-00004D120000}"/>
    <cellStyle name="ผลรวม 3 2 4 2 2" xfId="13335" xr:uid="{FC71A466-F7F9-4AAB-A59C-13BA1957738C}"/>
    <cellStyle name="ผลรวม 3 2 4 3" xfId="9922" xr:uid="{AB92E56F-5B1C-4E1B-B93D-3449678575B8}"/>
    <cellStyle name="ผลรวม 3 2 5" xfId="5237" xr:uid="{00000000-0005-0000-0000-000049120000}"/>
    <cellStyle name="ผลรวม 3 2 5 2" xfId="11994" xr:uid="{6A74F497-E87B-4F4B-BBBD-3221E9C2D839}"/>
    <cellStyle name="ผลรวม 3 2 6" xfId="8582" xr:uid="{304DEC81-C9B6-42A3-9C27-FB5BD98CD8ED}"/>
    <cellStyle name="ผลรวม 3 3" xfId="1870" xr:uid="{00000000-0005-0000-0000-00004E120000}"/>
    <cellStyle name="ผลรวม 3 3 2" xfId="2640" xr:uid="{00000000-0005-0000-0000-00004F120000}"/>
    <cellStyle name="ผลรวม 3 3 2 2" xfId="4663" xr:uid="{00000000-0005-0000-0000-000050120000}"/>
    <cellStyle name="ผลรวม 3 3 2 2 2" xfId="8152" xr:uid="{00000000-0005-0000-0000-000050120000}"/>
    <cellStyle name="ผลรวม 3 3 2 2 2 2" xfId="14897" xr:uid="{6CC232A2-AA1C-4B24-9E4A-942B35B45690}"/>
    <cellStyle name="ผลรวม 3 3 2 2 3" xfId="11484" xr:uid="{2EE0E59B-3F1B-4B84-AD3C-0FA78145F535}"/>
    <cellStyle name="ผลรวม 3 3 2 3" xfId="6132" xr:uid="{00000000-0005-0000-0000-00004F120000}"/>
    <cellStyle name="ผลรวม 3 3 2 3 2" xfId="12883" xr:uid="{DDD4C4B0-EBB8-46ED-BBE8-11BE643FA31B}"/>
    <cellStyle name="ผลรวม 3 3 2 4" xfId="9470" xr:uid="{F6F7153F-3459-401E-B7FF-033F0945150C}"/>
    <cellStyle name="ผลรวม 3 3 3" xfId="3882" xr:uid="{00000000-0005-0000-0000-000051120000}"/>
    <cellStyle name="ผลรวม 3 3 3 2" xfId="7371" xr:uid="{00000000-0005-0000-0000-000051120000}"/>
    <cellStyle name="ผลรวม 3 3 3 2 2" xfId="14120" xr:uid="{C5546A6E-F67B-4492-96E5-676B1ADCB82C}"/>
    <cellStyle name="ผลรวม 3 3 3 3" xfId="10707" xr:uid="{A4B76EA4-FEA2-4085-8A94-446D112E8BCA}"/>
    <cellStyle name="ผลรวม 3 3 4" xfId="3321" xr:uid="{00000000-0005-0000-0000-000052120000}"/>
    <cellStyle name="ผลรวม 3 3 4 2" xfId="6810" xr:uid="{00000000-0005-0000-0000-000052120000}"/>
    <cellStyle name="ผลรวม 3 3 4 2 2" xfId="13560" xr:uid="{F9A0B6B4-3FDD-49EB-9485-F87393D7E39B}"/>
    <cellStyle name="ผลรวม 3 3 4 3" xfId="10147" xr:uid="{A512BE11-201D-4028-B978-D43591B1BA32}"/>
    <cellStyle name="ผลรวม 3 3 5" xfId="5455" xr:uid="{00000000-0005-0000-0000-00004E120000}"/>
    <cellStyle name="ผลรวม 3 3 5 2" xfId="12210" xr:uid="{B1A9C1B6-1561-4CB8-AB64-913762A52DB1}"/>
    <cellStyle name="ผลรวม 3 3 6" xfId="8798" xr:uid="{CB4A2EA6-6A30-4F35-BEAE-7AAFA79BD9E3}"/>
    <cellStyle name="ผลรวม 3 4" xfId="1954" xr:uid="{00000000-0005-0000-0000-000053120000}"/>
    <cellStyle name="ผลรวม 3 4 2" xfId="2724" xr:uid="{00000000-0005-0000-0000-000054120000}"/>
    <cellStyle name="ผลรวม 3 4 2 2" xfId="4746" xr:uid="{00000000-0005-0000-0000-000055120000}"/>
    <cellStyle name="ผลรวม 3 4 2 2 2" xfId="8235" xr:uid="{00000000-0005-0000-0000-000055120000}"/>
    <cellStyle name="ผลรวม 3 4 2 2 2 2" xfId="14980" xr:uid="{246C630F-A9C6-4F2E-AF3D-A214DE53E69F}"/>
    <cellStyle name="ผลรวม 3 4 2 2 3" xfId="11567" xr:uid="{18EAD09F-A6FE-4F89-BDA9-C3642B8A3C26}"/>
    <cellStyle name="ผลรวม 3 4 2 3" xfId="6216" xr:uid="{00000000-0005-0000-0000-000054120000}"/>
    <cellStyle name="ผลรวม 3 4 2 3 2" xfId="12967" xr:uid="{7702DFCB-9270-4FC7-B159-8A66FE503C84}"/>
    <cellStyle name="ผลรวม 3 4 2 4" xfId="9554" xr:uid="{31FAE69A-35EE-4359-9F90-F4489EC8644D}"/>
    <cellStyle name="ผลรวม 3 4 3" xfId="3965" xr:uid="{00000000-0005-0000-0000-000056120000}"/>
    <cellStyle name="ผลรวม 3 4 3 2" xfId="7454" xr:uid="{00000000-0005-0000-0000-000056120000}"/>
    <cellStyle name="ผลรวม 3 4 3 2 2" xfId="14203" xr:uid="{E1E9F07A-BE63-48FE-AD86-A3FADF377476}"/>
    <cellStyle name="ผลรวม 3 4 3 3" xfId="10790" xr:uid="{E20BE0FA-7B2B-40F4-A010-F41449FD2583}"/>
    <cellStyle name="ผลรวม 3 4 4" xfId="4252" xr:uid="{00000000-0005-0000-0000-000057120000}"/>
    <cellStyle name="ผลรวม 3 4 4 2" xfId="7741" xr:uid="{00000000-0005-0000-0000-000057120000}"/>
    <cellStyle name="ผลรวม 3 4 4 2 2" xfId="14488" xr:uid="{FF84541B-4DA2-46FE-8A00-0EB798CAC06E}"/>
    <cellStyle name="ผลรวม 3 4 4 3" xfId="11075" xr:uid="{979788D1-5AE6-4E4C-BB64-8F77CC67B620}"/>
    <cellStyle name="ผลรวม 3 4 5" xfId="5539" xr:uid="{00000000-0005-0000-0000-000053120000}"/>
    <cellStyle name="ผลรวม 3 4 5 2" xfId="12294" xr:uid="{DB8CF5BA-C7A2-4503-8716-7E1B0B57DE97}"/>
    <cellStyle name="ผลรวม 3 4 6" xfId="8882" xr:uid="{80C78ED8-9FFD-4F21-BDF5-3484BC7A257D}"/>
    <cellStyle name="ผลรวม 3 5" xfId="1935" xr:uid="{00000000-0005-0000-0000-000058120000}"/>
    <cellStyle name="ผลรวม 3 5 2" xfId="2705" xr:uid="{00000000-0005-0000-0000-000059120000}"/>
    <cellStyle name="ผลรวม 3 5 2 2" xfId="4727" xr:uid="{00000000-0005-0000-0000-00005A120000}"/>
    <cellStyle name="ผลรวม 3 5 2 2 2" xfId="8216" xr:uid="{00000000-0005-0000-0000-00005A120000}"/>
    <cellStyle name="ผลรวม 3 5 2 2 2 2" xfId="14961" xr:uid="{01B6B97F-A23F-466C-A6E0-9605B1C82849}"/>
    <cellStyle name="ผลรวม 3 5 2 2 3" xfId="11548" xr:uid="{9BA8CAC8-D69F-4267-9D98-CEC7D492FBB6}"/>
    <cellStyle name="ผลรวม 3 5 2 3" xfId="6197" xr:uid="{00000000-0005-0000-0000-000059120000}"/>
    <cellStyle name="ผลรวม 3 5 2 3 2" xfId="12948" xr:uid="{10282569-2AA8-4B31-8DC8-66845E8D88C2}"/>
    <cellStyle name="ผลรวม 3 5 2 4" xfId="9535" xr:uid="{C125EE19-F74B-42C4-8983-0F9DFB9A245F}"/>
    <cellStyle name="ผลรวม 3 5 3" xfId="3946" xr:uid="{00000000-0005-0000-0000-00005B120000}"/>
    <cellStyle name="ผลรวม 3 5 3 2" xfId="7435" xr:uid="{00000000-0005-0000-0000-00005B120000}"/>
    <cellStyle name="ผลรวม 3 5 3 2 2" xfId="14184" xr:uid="{27DF3175-F945-45A0-99FF-BEF6A3C60E66}"/>
    <cellStyle name="ผลรวม 3 5 3 3" xfId="10771" xr:uid="{97E87D89-52D6-41AE-9623-AEF22DC9025D}"/>
    <cellStyle name="ผลรวม 3 5 4" xfId="4298" xr:uid="{00000000-0005-0000-0000-00005C120000}"/>
    <cellStyle name="ผลรวม 3 5 4 2" xfId="7787" xr:uid="{00000000-0005-0000-0000-00005C120000}"/>
    <cellStyle name="ผลรวม 3 5 4 2 2" xfId="14533" xr:uid="{F2590324-C1C1-42CD-B6C3-A459ACB05E96}"/>
    <cellStyle name="ผลรวม 3 5 4 3" xfId="11120" xr:uid="{58ACFC2B-6631-4352-8B8F-0DA664514580}"/>
    <cellStyle name="ผลรวม 3 5 5" xfId="5520" xr:uid="{00000000-0005-0000-0000-000058120000}"/>
    <cellStyle name="ผลรวม 3 5 5 2" xfId="12275" xr:uid="{C1784BF8-9E6B-416C-B941-352025D6216A}"/>
    <cellStyle name="ผลรวม 3 5 6" xfId="8863" xr:uid="{0E7AEDB7-2D80-4D2C-8870-4C2A278B87EF}"/>
    <cellStyle name="ผลรวม 3 6" xfId="1788" xr:uid="{00000000-0005-0000-0000-00005D120000}"/>
    <cellStyle name="ผลรวม 3 6 2" xfId="2558" xr:uid="{00000000-0005-0000-0000-00005E120000}"/>
    <cellStyle name="ผลรวม 3 6 2 2" xfId="4581" xr:uid="{00000000-0005-0000-0000-00005F120000}"/>
    <cellStyle name="ผลรวม 3 6 2 2 2" xfId="8070" xr:uid="{00000000-0005-0000-0000-00005F120000}"/>
    <cellStyle name="ผลรวม 3 6 2 2 2 2" xfId="14815" xr:uid="{975FF4A7-12C1-487E-A0BC-D5D03246607D}"/>
    <cellStyle name="ผลรวม 3 6 2 2 3" xfId="11402" xr:uid="{CEE9A62A-8D53-4049-9A7B-743B618899E5}"/>
    <cellStyle name="ผลรวม 3 6 2 3" xfId="6050" xr:uid="{00000000-0005-0000-0000-00005E120000}"/>
    <cellStyle name="ผลรวม 3 6 2 3 2" xfId="12801" xr:uid="{900D8792-AC02-4A6D-BE96-D383289B98EE}"/>
    <cellStyle name="ผลรวม 3 6 2 4" xfId="9388" xr:uid="{276BEE05-FBB9-432A-9F82-5B2E08BB0ED8}"/>
    <cellStyle name="ผลรวม 3 6 3" xfId="3800" xr:uid="{00000000-0005-0000-0000-000060120000}"/>
    <cellStyle name="ผลรวม 3 6 3 2" xfId="7289" xr:uid="{00000000-0005-0000-0000-000060120000}"/>
    <cellStyle name="ผลรวม 3 6 3 2 2" xfId="14038" xr:uid="{B4598A81-9167-4AAF-92E0-6F285E49EF78}"/>
    <cellStyle name="ผลรวม 3 6 3 3" xfId="10625" xr:uid="{E52FA5EF-D242-4A1F-9E4F-0B91A31D17DD}"/>
    <cellStyle name="ผลรวม 3 6 4" xfId="3590" xr:uid="{00000000-0005-0000-0000-000061120000}"/>
    <cellStyle name="ผลรวม 3 6 4 2" xfId="7079" xr:uid="{00000000-0005-0000-0000-000061120000}"/>
    <cellStyle name="ผลรวม 3 6 4 2 2" xfId="13828" xr:uid="{7D609EF1-E85B-4A13-A12C-96F6F514B72E}"/>
    <cellStyle name="ผลรวม 3 6 4 3" xfId="10415" xr:uid="{2A32041D-A008-4D95-AA3C-5CB0D20ACEC0}"/>
    <cellStyle name="ผลรวม 3 6 5" xfId="5373" xr:uid="{00000000-0005-0000-0000-00005D120000}"/>
    <cellStyle name="ผลรวม 3 6 5 2" xfId="12128" xr:uid="{70E129B3-AC21-4499-AC57-982AFB29898A}"/>
    <cellStyle name="ผลรวม 3 6 6" xfId="8716" xr:uid="{9D762E79-8CA2-427E-88EC-60C87A1A7350}"/>
    <cellStyle name="ผลรวม 3 7" xfId="2296" xr:uid="{00000000-0005-0000-0000-000062120000}"/>
    <cellStyle name="ผลรวม 3 7 2" xfId="4334" xr:uid="{00000000-0005-0000-0000-000063120000}"/>
    <cellStyle name="ผลรวม 3 7 2 2" xfId="7823" xr:uid="{00000000-0005-0000-0000-000063120000}"/>
    <cellStyle name="ผลรวม 3 7 2 2 2" xfId="14568" xr:uid="{99687E22-61CE-4B07-BAED-C704E014EFEC}"/>
    <cellStyle name="ผลรวม 3 7 2 3" xfId="11155" xr:uid="{0EF3E202-6C48-4C0D-B364-1502859C9538}"/>
    <cellStyle name="ผลรวม 3 7 3" xfId="5797" xr:uid="{00000000-0005-0000-0000-000062120000}"/>
    <cellStyle name="ผลรวม 3 7 3 2" xfId="12548" xr:uid="{15C4A5D8-4EB7-455B-9455-80585E709333}"/>
    <cellStyle name="ผลรวม 3 7 4" xfId="9135" xr:uid="{333BDF53-7316-40AA-B3BD-E230D87A35D6}"/>
    <cellStyle name="ผลรวม 3 8" xfId="3197" xr:uid="{00000000-0005-0000-0000-000064120000}"/>
    <cellStyle name="ผลรวม 3 8 2" xfId="6686" xr:uid="{00000000-0005-0000-0000-000064120000}"/>
    <cellStyle name="ผลรวม 3 8 2 2" xfId="13436" xr:uid="{A9EE35AA-BAC2-4CAF-BDF2-82E7A84AFCA8}"/>
    <cellStyle name="ผลรวม 3 8 3" xfId="10023" xr:uid="{A7CC0334-1BFB-429C-BFBF-325AA9D9EFD3}"/>
    <cellStyle name="ผลรวม 3 9" xfId="4209" xr:uid="{00000000-0005-0000-0000-000065120000}"/>
    <cellStyle name="ผลรวม 3 9 2" xfId="7698" xr:uid="{00000000-0005-0000-0000-000065120000}"/>
    <cellStyle name="ผลรวม 3 9 2 2" xfId="14445" xr:uid="{679D6628-4EE0-4E33-8E38-121640F16DD3}"/>
    <cellStyle name="ผลรวม 3 9 3" xfId="11032" xr:uid="{B39A6EAD-E5F7-437A-99A4-EE978BAD24B8}"/>
    <cellStyle name="ผลรวม 4" xfId="1493" xr:uid="{00000000-0005-0000-0000-000066120000}"/>
    <cellStyle name="ผลรวม 4 2" xfId="2118" xr:uid="{00000000-0005-0000-0000-000067120000}"/>
    <cellStyle name="ผลรวม 4 2 2" xfId="2885" xr:uid="{00000000-0005-0000-0000-000068120000}"/>
    <cellStyle name="ผลรวม 4 2 2 2" xfId="4905" xr:uid="{00000000-0005-0000-0000-000069120000}"/>
    <cellStyle name="ผลรวม 4 2 2 2 2" xfId="8394" xr:uid="{00000000-0005-0000-0000-000069120000}"/>
    <cellStyle name="ผลรวม 4 2 2 2 2 2" xfId="15139" xr:uid="{FC352B5E-E11D-40C4-B161-5D9DAD2B3E8B}"/>
    <cellStyle name="ผลรวม 4 2 2 2 3" xfId="11726" xr:uid="{32A79750-2A03-4B2A-8DAE-38CCE7673F97}"/>
    <cellStyle name="ผลรวม 4 2 2 3" xfId="6374" xr:uid="{00000000-0005-0000-0000-000068120000}"/>
    <cellStyle name="ผลรวม 4 2 2 3 2" xfId="13125" xr:uid="{CD8FDADF-9B86-414B-84AD-430745550EA0}"/>
    <cellStyle name="ผลรวม 4 2 2 4" xfId="9712" xr:uid="{3FB9A694-82D1-4CD8-9165-5DCCC91FCBF1}"/>
    <cellStyle name="ผลรวม 4 2 3" xfId="4126" xr:uid="{00000000-0005-0000-0000-00006A120000}"/>
    <cellStyle name="ผลรวม 4 2 3 2" xfId="7615" xr:uid="{00000000-0005-0000-0000-00006A120000}"/>
    <cellStyle name="ผลรวม 4 2 3 2 2" xfId="14364" xr:uid="{27469EDC-D4CC-4F9F-A1CB-1E10019F236B}"/>
    <cellStyle name="ผลรวม 4 2 3 3" xfId="10951" xr:uid="{5B4CA7A3-3645-44DD-B11A-E4532A6AFB4A}"/>
    <cellStyle name="ผลรวม 4 2 4" xfId="3003" xr:uid="{00000000-0005-0000-0000-00006B120000}"/>
    <cellStyle name="ผลรวม 4 2 4 2" xfId="6492" xr:uid="{00000000-0005-0000-0000-00006B120000}"/>
    <cellStyle name="ผลรวม 4 2 4 2 2" xfId="13242" xr:uid="{F53A5646-D6E7-4823-94B3-28ACA4BE526D}"/>
    <cellStyle name="ผลรวม 4 2 4 3" xfId="9829" xr:uid="{C0CA4949-058D-4335-8EED-146036C7F6A3}"/>
    <cellStyle name="ผลรวม 4 2 5" xfId="5697" xr:uid="{00000000-0005-0000-0000-000067120000}"/>
    <cellStyle name="ผลรวม 4 2 5 2" xfId="12452" xr:uid="{6C77F83E-7683-44C5-A56F-C5E68C4F647D}"/>
    <cellStyle name="ผลรวม 4 2 6" xfId="9040" xr:uid="{DCE9DA11-80B7-47D2-AB52-1B0C9880D7F8}"/>
    <cellStyle name="ผลรวม 4 3" xfId="2144" xr:uid="{00000000-0005-0000-0000-00006C120000}"/>
    <cellStyle name="ผลรวม 4 3 2" xfId="2910" xr:uid="{00000000-0005-0000-0000-00006D120000}"/>
    <cellStyle name="ผลรวม 4 3 2 2" xfId="4928" xr:uid="{00000000-0005-0000-0000-00006E120000}"/>
    <cellStyle name="ผลรวม 4 3 2 2 2" xfId="8417" xr:uid="{00000000-0005-0000-0000-00006E120000}"/>
    <cellStyle name="ผลรวม 4 3 2 2 2 2" xfId="15162" xr:uid="{DF0A2708-509A-45D8-B841-465514A3CF45}"/>
    <cellStyle name="ผลรวม 4 3 2 2 3" xfId="11749" xr:uid="{CE745783-065C-4798-BC49-EF9F743AC5DD}"/>
    <cellStyle name="ผลรวม 4 3 2 3" xfId="6399" xr:uid="{00000000-0005-0000-0000-00006D120000}"/>
    <cellStyle name="ผลรวม 4 3 2 3 2" xfId="13150" xr:uid="{4500FA7D-8747-41A7-9C26-7283E5A9B737}"/>
    <cellStyle name="ผลรวม 4 3 2 4" xfId="9737" xr:uid="{44412250-6044-4A0B-A537-639870EECB88}"/>
    <cellStyle name="ผลรวม 4 3 3" xfId="4149" xr:uid="{00000000-0005-0000-0000-00006F120000}"/>
    <cellStyle name="ผลรวม 4 3 3 2" xfId="7638" xr:uid="{00000000-0005-0000-0000-00006F120000}"/>
    <cellStyle name="ผลรวม 4 3 3 2 2" xfId="14387" xr:uid="{6063A562-4F89-40D3-AFB6-DF68F2E38E17}"/>
    <cellStyle name="ผลรวม 4 3 3 3" xfId="10974" xr:uid="{8E5C869D-49F0-4BEB-A8C0-1948901A5EF1}"/>
    <cellStyle name="ผลรวม 4 3 4" xfId="3236" xr:uid="{00000000-0005-0000-0000-000070120000}"/>
    <cellStyle name="ผลรวม 4 3 4 2" xfId="6725" xr:uid="{00000000-0005-0000-0000-000070120000}"/>
    <cellStyle name="ผลรวม 4 3 4 2 2" xfId="13475" xr:uid="{C7EE1385-84F3-4026-8F31-3BBB7F9573B3}"/>
    <cellStyle name="ผลรวม 4 3 4 3" xfId="10062" xr:uid="{218C63E7-0CB1-4B39-824C-0396A2F7228C}"/>
    <cellStyle name="ผลรวม 4 3 5" xfId="5723" xr:uid="{00000000-0005-0000-0000-00006C120000}"/>
    <cellStyle name="ผลรวม 4 3 5 2" xfId="12477" xr:uid="{2A06BE4E-A815-4E6C-BDC1-23EB95F2F29E}"/>
    <cellStyle name="ผลรวม 4 3 6" xfId="9065" xr:uid="{1769B3B1-95D3-46FA-B769-AE25E23E6A9F}"/>
    <cellStyle name="ผลรวม 4 4" xfId="2163" xr:uid="{00000000-0005-0000-0000-000071120000}"/>
    <cellStyle name="ผลรวม 4 4 2" xfId="2928" xr:uid="{00000000-0005-0000-0000-000072120000}"/>
    <cellStyle name="ผลรวม 4 4 2 2" xfId="4946" xr:uid="{00000000-0005-0000-0000-000073120000}"/>
    <cellStyle name="ผลรวม 4 4 2 2 2" xfId="8435" xr:uid="{00000000-0005-0000-0000-000073120000}"/>
    <cellStyle name="ผลรวม 4 4 2 2 2 2" xfId="15180" xr:uid="{BD684837-43A2-41AD-B3A7-4A8856544BE0}"/>
    <cellStyle name="ผลรวม 4 4 2 2 3" xfId="11767" xr:uid="{E7ADDF6A-8D16-404A-BB51-741F1B8C19D1}"/>
    <cellStyle name="ผลรวม 4 4 2 3" xfId="6417" xr:uid="{00000000-0005-0000-0000-000072120000}"/>
    <cellStyle name="ผลรวม 4 4 2 3 2" xfId="13168" xr:uid="{97D72601-90CC-48DD-BF9C-E003F6CB90A3}"/>
    <cellStyle name="ผลรวม 4 4 2 4" xfId="9755" xr:uid="{7C316939-266C-40A1-B0F2-D6DABD2E932A}"/>
    <cellStyle name="ผลรวม 4 4 3" xfId="4167" xr:uid="{00000000-0005-0000-0000-000074120000}"/>
    <cellStyle name="ผลรวม 4 4 3 2" xfId="7656" xr:uid="{00000000-0005-0000-0000-000074120000}"/>
    <cellStyle name="ผลรวม 4 4 3 2 2" xfId="14405" xr:uid="{CE4CFD3A-B51F-44D1-B3E4-EF090E342BF6}"/>
    <cellStyle name="ผลรวม 4 4 3 3" xfId="10992" xr:uid="{C326FF5E-5C86-48BD-8C41-D8EA9E725A03}"/>
    <cellStyle name="ผลรวม 4 4 4" xfId="131" xr:uid="{00000000-0005-0000-0000-000075120000}"/>
    <cellStyle name="ผลรวม 4 4 4 2" xfId="5004" xr:uid="{00000000-0005-0000-0000-000075120000}"/>
    <cellStyle name="ผลรวม 4 4 4 2 2" xfId="11818" xr:uid="{1C7FB915-0879-4520-8846-39DC5E89421C}"/>
    <cellStyle name="ผลรวม 4 4 4 3" xfId="8491" xr:uid="{CF87CABB-FC6F-4081-8F50-DB4757C5EEBF}"/>
    <cellStyle name="ผลรวม 4 4 5" xfId="5742" xr:uid="{00000000-0005-0000-0000-000071120000}"/>
    <cellStyle name="ผลรวม 4 4 5 2" xfId="12495" xr:uid="{62ACEB11-08AB-40F5-818A-E1670B31694A}"/>
    <cellStyle name="ผลรวม 4 4 6" xfId="9083" xr:uid="{C320E90D-5DD1-47E1-B631-112826A8968F}"/>
    <cellStyle name="ผลรวม 4 5" xfId="2177" xr:uid="{00000000-0005-0000-0000-000076120000}"/>
    <cellStyle name="ผลรวม 4 5 2" xfId="2942" xr:uid="{00000000-0005-0000-0000-000077120000}"/>
    <cellStyle name="ผลรวม 4 5 2 2" xfId="4960" xr:uid="{00000000-0005-0000-0000-000078120000}"/>
    <cellStyle name="ผลรวม 4 5 2 2 2" xfId="8449" xr:uid="{00000000-0005-0000-0000-000078120000}"/>
    <cellStyle name="ผลรวม 4 5 2 2 2 2" xfId="15194" xr:uid="{41FC3001-2F3C-4BC0-AB7B-E14F17B9D9B6}"/>
    <cellStyle name="ผลรวม 4 5 2 2 3" xfId="11781" xr:uid="{7DA59ED1-99EA-4358-AD4C-23488C02BE8B}"/>
    <cellStyle name="ผลรวม 4 5 2 3" xfId="6431" xr:uid="{00000000-0005-0000-0000-000077120000}"/>
    <cellStyle name="ผลรวม 4 5 2 3 2" xfId="13182" xr:uid="{CFF11246-C049-4D5A-AE69-6541CCD2B405}"/>
    <cellStyle name="ผลรวม 4 5 2 4" xfId="9769" xr:uid="{3BEA919E-DCD5-4CC0-B57F-5686F0C4738B}"/>
    <cellStyle name="ผลรวม 4 5 3" xfId="4181" xr:uid="{00000000-0005-0000-0000-000079120000}"/>
    <cellStyle name="ผลรวม 4 5 3 2" xfId="7670" xr:uid="{00000000-0005-0000-0000-000079120000}"/>
    <cellStyle name="ผลรวม 4 5 3 2 2" xfId="14419" xr:uid="{60F5DC5C-AF7E-41F2-B07C-DD6217C99EB3}"/>
    <cellStyle name="ผลรวม 4 5 3 3" xfId="11006" xr:uid="{FED838AA-806A-46F5-A187-43568D5E729C}"/>
    <cellStyle name="ผลรวม 4 5 4" xfId="3219" xr:uid="{00000000-0005-0000-0000-00007A120000}"/>
    <cellStyle name="ผลรวม 4 5 4 2" xfId="6708" xr:uid="{00000000-0005-0000-0000-00007A120000}"/>
    <cellStyle name="ผลรวม 4 5 4 2 2" xfId="13458" xr:uid="{3004E450-DD3D-45AF-BCDF-827591F4A7A0}"/>
    <cellStyle name="ผลรวม 4 5 4 3" xfId="10045" xr:uid="{19AD6AC5-E47F-4889-8A21-69F9AE3D6F05}"/>
    <cellStyle name="ผลรวม 4 5 5" xfId="5756" xr:uid="{00000000-0005-0000-0000-000076120000}"/>
    <cellStyle name="ผลรวม 4 5 5 2" xfId="12509" xr:uid="{FC37D84A-53EA-4546-A169-EB894EC99CC8}"/>
    <cellStyle name="ผลรวม 4 5 6" xfId="9097" xr:uid="{83C09659-38E5-446D-AA6B-A6B936B54FAC}"/>
    <cellStyle name="ผลรวม 4 6" xfId="2364" xr:uid="{00000000-0005-0000-0000-00007B120000}"/>
    <cellStyle name="ผลรวม 4 6 2" xfId="4399" xr:uid="{00000000-0005-0000-0000-00007C120000}"/>
    <cellStyle name="ผลรวม 4 6 2 2" xfId="7888" xr:uid="{00000000-0005-0000-0000-00007C120000}"/>
    <cellStyle name="ผลรวม 4 6 2 2 2" xfId="14633" xr:uid="{B4205E3B-8AB0-4F1A-9163-4446881B9421}"/>
    <cellStyle name="ผลรวม 4 6 2 3" xfId="11220" xr:uid="{377109BF-4EC9-4125-AA4E-A7CEE3173443}"/>
    <cellStyle name="ผลรวม 4 6 3" xfId="5865" xr:uid="{00000000-0005-0000-0000-00007B120000}"/>
    <cellStyle name="ผลรวม 4 6 3 2" xfId="12616" xr:uid="{3ABF3929-58C0-4418-B3E0-7D3B44110D64}"/>
    <cellStyle name="ผลรวม 4 6 4" xfId="9203" xr:uid="{16AACBC5-B0D7-47C6-84BD-FE7118D8714C}"/>
    <cellStyle name="ผลรวม 4 7" xfId="3562" xr:uid="{00000000-0005-0000-0000-00007D120000}"/>
    <cellStyle name="ผลรวม 4 7 2" xfId="7051" xr:uid="{00000000-0005-0000-0000-00007D120000}"/>
    <cellStyle name="ผลรวม 4 7 2 2" xfId="13801" xr:uid="{124162C8-2BF3-40F3-A0F5-3F91D98AC35F}"/>
    <cellStyle name="ผลรวม 4 7 3" xfId="10388" xr:uid="{89C59C8D-ABEC-4267-B16B-D3782E64B081}"/>
    <cellStyle name="ผลรวม 4 8" xfId="3388" xr:uid="{00000000-0005-0000-0000-00007E120000}"/>
    <cellStyle name="ผลรวม 4 8 2" xfId="6877" xr:uid="{00000000-0005-0000-0000-00007E120000}"/>
    <cellStyle name="ผลรวม 4 8 2 2" xfId="13627" xr:uid="{1E888022-86F2-482D-904B-A4E569773C03}"/>
    <cellStyle name="ผลรวม 4 8 3" xfId="10214" xr:uid="{1C0F9DE3-FAE3-45FC-8E16-F0D93BD7DBE2}"/>
    <cellStyle name="ผลรวม 4 9" xfId="5180" xr:uid="{00000000-0005-0000-0000-000066120000}"/>
    <cellStyle name="ผลรวม 4 9 2" xfId="11943" xr:uid="{9350C1FF-9357-43FA-AA5C-D7BBF2688015}"/>
    <cellStyle name="ผลรวม 5" xfId="2081" xr:uid="{00000000-0005-0000-0000-00007F120000}"/>
    <cellStyle name="ผลรวม 5 2" xfId="2848" xr:uid="{00000000-0005-0000-0000-000080120000}"/>
    <cellStyle name="ผลรวม 5 2 2" xfId="4868" xr:uid="{00000000-0005-0000-0000-000081120000}"/>
    <cellStyle name="ผลรวม 5 2 2 2" xfId="8357" xr:uid="{00000000-0005-0000-0000-000081120000}"/>
    <cellStyle name="ผลรวม 5 2 2 2 2" xfId="15102" xr:uid="{CBBE652C-1383-480B-A06B-AB13611E18F7}"/>
    <cellStyle name="ผลรวม 5 2 2 3" xfId="11689" xr:uid="{F66469D7-B534-4C2B-8CB3-356732362FC4}"/>
    <cellStyle name="ผลรวม 5 2 3" xfId="6337" xr:uid="{00000000-0005-0000-0000-000080120000}"/>
    <cellStyle name="ผลรวม 5 2 3 2" xfId="13088" xr:uid="{E3FC05BE-A24F-4027-AC6C-B1B725B1C699}"/>
    <cellStyle name="ผลรวม 5 2 4" xfId="9675" xr:uid="{0C61E9AA-3592-4764-A881-F0CD7F1DD084}"/>
    <cellStyle name="ผลรวม 5 3" xfId="4089" xr:uid="{00000000-0005-0000-0000-000082120000}"/>
    <cellStyle name="ผลรวม 5 3 2" xfId="7578" xr:uid="{00000000-0005-0000-0000-000082120000}"/>
    <cellStyle name="ผลรวม 5 3 2 2" xfId="14327" xr:uid="{5273E796-F1E8-40E2-A17E-521DC5F03FA7}"/>
    <cellStyle name="ผลรวม 5 3 3" xfId="10914" xr:uid="{981FC0D8-B533-4CA7-A7D7-5401728F238C}"/>
    <cellStyle name="ผลรวม 5 4" xfId="3131" xr:uid="{00000000-0005-0000-0000-000083120000}"/>
    <cellStyle name="ผลรวม 5 4 2" xfId="6620" xr:uid="{00000000-0005-0000-0000-000083120000}"/>
    <cellStyle name="ผลรวม 5 4 2 2" xfId="13370" xr:uid="{48E1260B-596A-4AEF-BF29-DCC1E28F12A3}"/>
    <cellStyle name="ผลรวม 5 4 3" xfId="9957" xr:uid="{B83C816A-B9E5-40C7-B78A-926C4B32B7BB}"/>
    <cellStyle name="ผลรวม 5 5" xfId="5660" xr:uid="{00000000-0005-0000-0000-00007F120000}"/>
    <cellStyle name="ผลรวม 5 5 2" xfId="12415" xr:uid="{27D95909-570A-419D-9534-FB87B374B049}"/>
    <cellStyle name="ผลรวม 5 6" xfId="9003" xr:uid="{88270297-2218-4100-B919-77258478618B}"/>
    <cellStyle name="ผลรวม 6" xfId="2063" xr:uid="{00000000-0005-0000-0000-000084120000}"/>
    <cellStyle name="ผลรวม 6 2" xfId="2830" xr:uid="{00000000-0005-0000-0000-000085120000}"/>
    <cellStyle name="ผลรวม 6 2 2" xfId="4850" xr:uid="{00000000-0005-0000-0000-000086120000}"/>
    <cellStyle name="ผลรวม 6 2 2 2" xfId="8339" xr:uid="{00000000-0005-0000-0000-000086120000}"/>
    <cellStyle name="ผลรวม 6 2 2 2 2" xfId="15084" xr:uid="{BA2D353A-6B90-4362-9601-1C50B746634C}"/>
    <cellStyle name="ผลรวม 6 2 2 3" xfId="11671" xr:uid="{FC03CF4A-82E2-41A3-B940-BE6277A0FC2A}"/>
    <cellStyle name="ผลรวม 6 2 3" xfId="6320" xr:uid="{00000000-0005-0000-0000-000085120000}"/>
    <cellStyle name="ผลรวม 6 2 3 2" xfId="13071" xr:uid="{DBC2FD8F-1695-45D5-989B-75A3A5E7621D}"/>
    <cellStyle name="ผลรวม 6 2 4" xfId="9658" xr:uid="{DBED4F30-80C9-40A6-A99D-956E0970EA42}"/>
    <cellStyle name="ผลรวม 6 3" xfId="4071" xr:uid="{00000000-0005-0000-0000-000087120000}"/>
    <cellStyle name="ผลรวม 6 3 2" xfId="7560" xr:uid="{00000000-0005-0000-0000-000087120000}"/>
    <cellStyle name="ผลรวม 6 3 2 2" xfId="14309" xr:uid="{AE9A2CBB-6905-4A9B-988F-A0FEF449F72D}"/>
    <cellStyle name="ผลรวม 6 3 3" xfId="10896" xr:uid="{3E8BAEE6-3603-4A20-8AAF-9C8EB6535B92}"/>
    <cellStyle name="ผลรวม 6 4" xfId="2969" xr:uid="{00000000-0005-0000-0000-000088120000}"/>
    <cellStyle name="ผลรวม 6 4 2" xfId="6458" xr:uid="{00000000-0005-0000-0000-000088120000}"/>
    <cellStyle name="ผลรวม 6 4 2 2" xfId="13208" xr:uid="{C5CC4821-F45E-4C74-8A58-9CD254C12695}"/>
    <cellStyle name="ผลรวม 6 4 3" xfId="9795" xr:uid="{22B2B7C8-E8C2-4CBD-A66B-3299A905D581}"/>
    <cellStyle name="ผลรวม 6 5" xfId="5643" xr:uid="{00000000-0005-0000-0000-000084120000}"/>
    <cellStyle name="ผลรวม 6 5 2" xfId="12398" xr:uid="{1009DA72-403E-4916-9678-2105414338B6}"/>
    <cellStyle name="ผลรวม 6 6" xfId="8986" xr:uid="{427CCB59-76E2-4E57-8CCC-9A030A7FE486}"/>
    <cellStyle name="ผลรวม 7" xfId="1721" xr:uid="{00000000-0005-0000-0000-000089120000}"/>
    <cellStyle name="ผลรวม 7 2" xfId="2491" xr:uid="{00000000-0005-0000-0000-00008A120000}"/>
    <cellStyle name="ผลรวม 7 2 2" xfId="4514" xr:uid="{00000000-0005-0000-0000-00008B120000}"/>
    <cellStyle name="ผลรวม 7 2 2 2" xfId="8003" xr:uid="{00000000-0005-0000-0000-00008B120000}"/>
    <cellStyle name="ผลรวม 7 2 2 2 2" xfId="14748" xr:uid="{27632C4C-81D3-4D3A-8407-BD9A73554DBF}"/>
    <cellStyle name="ผลรวม 7 2 2 3" xfId="11335" xr:uid="{0130FB09-F34B-468E-B504-9F42E534D1C3}"/>
    <cellStyle name="ผลรวม 7 2 3" xfId="5984" xr:uid="{00000000-0005-0000-0000-00008A120000}"/>
    <cellStyle name="ผลรวม 7 2 3 2" xfId="12735" xr:uid="{8068A1E7-A3ED-49A7-A93F-0CD52E57F27D}"/>
    <cellStyle name="ผลรวม 7 2 4" xfId="9322" xr:uid="{4A4E0D2B-4ABC-483B-9B21-00DC96E6C3BF}"/>
    <cellStyle name="ผลรวม 7 3" xfId="3733" xr:uid="{00000000-0005-0000-0000-00008C120000}"/>
    <cellStyle name="ผลรวม 7 3 2" xfId="7222" xr:uid="{00000000-0005-0000-0000-00008C120000}"/>
    <cellStyle name="ผลรวม 7 3 2 2" xfId="13971" xr:uid="{4B898321-556F-4BC8-94A9-4EE1777C97EA}"/>
    <cellStyle name="ผลรวม 7 3 3" xfId="10558" xr:uid="{27684E57-A8D4-4FAE-A0DE-F1DD13265568}"/>
    <cellStyle name="ผลรวม 7 4" xfId="3358" xr:uid="{00000000-0005-0000-0000-00008D120000}"/>
    <cellStyle name="ผลรวม 7 4 2" xfId="6847" xr:uid="{00000000-0005-0000-0000-00008D120000}"/>
    <cellStyle name="ผลรวม 7 4 2 2" xfId="13597" xr:uid="{A8528177-993A-4284-BDC9-96F73FB86962}"/>
    <cellStyle name="ผลรวม 7 4 3" xfId="10184" xr:uid="{503DAF10-310D-4BFC-B6C5-494951D09401}"/>
    <cellStyle name="ผลรวม 7 5" xfId="5307" xr:uid="{00000000-0005-0000-0000-000089120000}"/>
    <cellStyle name="ผลรวม 7 5 2" xfId="12062" xr:uid="{D235FA7D-A9AE-4C84-A903-78E29A14C049}"/>
    <cellStyle name="ผลรวม 7 6" xfId="8650" xr:uid="{4F5BC8D1-A43D-4837-B930-7915869A629F}"/>
    <cellStyle name="ผลรวม 8" xfId="5023" xr:uid="{00000000-0005-0000-0000-000029120000}"/>
    <cellStyle name="ผลรวม 8 2" xfId="11828" xr:uid="{6A1BA3F8-3F3C-4414-912F-52C6248CC6A2}"/>
    <cellStyle name="ฤธถ [0]_95" xfId="214" xr:uid="{00000000-0005-0000-0000-00008E120000}"/>
    <cellStyle name="ฤธถ_95" xfId="215" xr:uid="{00000000-0005-0000-0000-00008F120000}"/>
    <cellStyle name="ล๋ศญ [0]_95" xfId="216" xr:uid="{00000000-0005-0000-0000-000090120000}"/>
    <cellStyle name="ล๋ศญ_95" xfId="217" xr:uid="{00000000-0005-0000-0000-000091120000}"/>
    <cellStyle name="วฅมุ_4ฟ๙ฝวภ๛" xfId="218" xr:uid="{00000000-0005-0000-0000-000092120000}"/>
    <cellStyle name="ส่วนที่ถูกเน้น1" xfId="219" xr:uid="{00000000-0005-0000-0000-000093120000}"/>
    <cellStyle name="ส่วนที่ถูกเน้น1 2" xfId="1494" xr:uid="{00000000-0005-0000-0000-000094120000}"/>
    <cellStyle name="ส่วนที่ถูกเน้น2" xfId="220" xr:uid="{00000000-0005-0000-0000-000095120000}"/>
    <cellStyle name="ส่วนที่ถูกเน้น2 2" xfId="1495" xr:uid="{00000000-0005-0000-0000-000096120000}"/>
    <cellStyle name="ส่วนที่ถูกเน้น3" xfId="221" xr:uid="{00000000-0005-0000-0000-000097120000}"/>
    <cellStyle name="ส่วนที่ถูกเน้น3 2" xfId="1496" xr:uid="{00000000-0005-0000-0000-000098120000}"/>
    <cellStyle name="ส่วนที่ถูกเน้น4" xfId="222" xr:uid="{00000000-0005-0000-0000-000099120000}"/>
    <cellStyle name="ส่วนที่ถูกเน้น4 2" xfId="1497" xr:uid="{00000000-0005-0000-0000-00009A120000}"/>
    <cellStyle name="ส่วนที่ถูกเน้น5" xfId="223" xr:uid="{00000000-0005-0000-0000-00009B120000}"/>
    <cellStyle name="ส่วนที่ถูกเน้น5 2" xfId="1498" xr:uid="{00000000-0005-0000-0000-00009C120000}"/>
    <cellStyle name="ส่วนที่ถูกเน้น6" xfId="224" xr:uid="{00000000-0005-0000-0000-00009D120000}"/>
    <cellStyle name="ส่วนที่ถูกเน้น6 2" xfId="1499" xr:uid="{00000000-0005-0000-0000-00009E120000}"/>
    <cellStyle name="หมายเหตุ" xfId="225" xr:uid="{00000000-0005-0000-0000-00009F120000}"/>
    <cellStyle name="หมายเหตุ 10" xfId="8499" xr:uid="{30636030-FCDA-4EC9-A283-81C7BE855845}"/>
    <cellStyle name="หมายเหตุ 2" xfId="750" xr:uid="{00000000-0005-0000-0000-0000A0120000}"/>
    <cellStyle name="หมายเหตุ 2 10" xfId="3168" xr:uid="{00000000-0005-0000-0000-0000A1120000}"/>
    <cellStyle name="หมายเหตุ 2 10 2" xfId="6657" xr:uid="{00000000-0005-0000-0000-0000A1120000}"/>
    <cellStyle name="หมายเหตุ 2 10 2 2" xfId="13407" xr:uid="{63EF6258-D66B-4925-A3B0-F29DA916B529}"/>
    <cellStyle name="หมายเหตุ 2 10 3" xfId="9994" xr:uid="{B9165D53-FF9A-47A9-AB65-E4452065FBCA}"/>
    <cellStyle name="หมายเหตุ 2 11" xfId="4216" xr:uid="{00000000-0005-0000-0000-0000A2120000}"/>
    <cellStyle name="หมายเหตุ 2 11 2" xfId="7705" xr:uid="{00000000-0005-0000-0000-0000A2120000}"/>
    <cellStyle name="หมายเหตุ 2 11 2 2" xfId="14452" xr:uid="{85449ABF-5623-4477-83E5-4B7DB899626A}"/>
    <cellStyle name="หมายเหตุ 2 11 3" xfId="11039" xr:uid="{0BAE7CF3-27BD-4EC8-8340-541EC2DD35D0}"/>
    <cellStyle name="หมายเหตุ 2 12" xfId="5056" xr:uid="{00000000-0005-0000-0000-0000A0120000}"/>
    <cellStyle name="หมายเหตุ 2 12 2" xfId="11843" xr:uid="{5F4E1803-098C-44CC-A93F-73CE3C144C69}"/>
    <cellStyle name="หมายเหตุ 2 13" xfId="8511" xr:uid="{D4F0A066-025D-4721-B2B4-8E9A3D0B61A1}"/>
    <cellStyle name="หมายเหตุ 2 2" xfId="801" xr:uid="{00000000-0005-0000-0000-0000A3120000}"/>
    <cellStyle name="หมายเหตุ 2 2 10" xfId="5106" xr:uid="{00000000-0005-0000-0000-0000A3120000}"/>
    <cellStyle name="หมายเหตุ 2 2 10 2" xfId="11891" xr:uid="{DE588925-8DA0-4801-84D9-3057879E9F66}"/>
    <cellStyle name="หมายเหตุ 2 2 11" xfId="8525" xr:uid="{8C996550-0250-4AB0-801C-AA770BA06147}"/>
    <cellStyle name="หมายเหตุ 2 2 2" xfId="1668" xr:uid="{00000000-0005-0000-0000-0000A4120000}"/>
    <cellStyle name="หมายเหตุ 2 2 2 2" xfId="2441" xr:uid="{00000000-0005-0000-0000-0000A5120000}"/>
    <cellStyle name="หมายเหตุ 2 2 2 2 2" xfId="4466" xr:uid="{00000000-0005-0000-0000-0000A6120000}"/>
    <cellStyle name="หมายเหตุ 2 2 2 2 2 2" xfId="7955" xr:uid="{00000000-0005-0000-0000-0000A6120000}"/>
    <cellStyle name="หมายเหตุ 2 2 2 2 2 2 2" xfId="14700" xr:uid="{84FFCE49-030A-4CC9-8F05-ABEC2CBF52B2}"/>
    <cellStyle name="หมายเหตุ 2 2 2 2 2 3" xfId="11287" xr:uid="{95EA6606-95FB-4147-AA9E-54124AC7CD9C}"/>
    <cellStyle name="หมายเหตุ 2 2 2 2 3" xfId="5935" xr:uid="{00000000-0005-0000-0000-0000A5120000}"/>
    <cellStyle name="หมายเหตุ 2 2 2 2 3 2" xfId="12686" xr:uid="{904A7BCB-49BF-4F4B-9ECE-E09388FBB664}"/>
    <cellStyle name="หมายเหตุ 2 2 2 2 4" xfId="9273" xr:uid="{8A85796C-DB9D-4431-80E0-C19F3243EACB}"/>
    <cellStyle name="หมายเหตุ 2 2 2 3" xfId="3684" xr:uid="{00000000-0005-0000-0000-0000A7120000}"/>
    <cellStyle name="หมายเหตุ 2 2 2 3 2" xfId="7173" xr:uid="{00000000-0005-0000-0000-0000A7120000}"/>
    <cellStyle name="หมายเหตุ 2 2 2 3 2 2" xfId="13922" xr:uid="{C0C8920E-AEC2-4CA7-A8ED-5F1F7F551201}"/>
    <cellStyle name="หมายเหตุ 2 2 2 3 3" xfId="10509" xr:uid="{69087330-B288-40ED-A752-E3CEE531C88D}"/>
    <cellStyle name="หมายเหตุ 2 2 2 4" xfId="2957" xr:uid="{00000000-0005-0000-0000-0000A8120000}"/>
    <cellStyle name="หมายเหตุ 2 2 2 4 2" xfId="6446" xr:uid="{00000000-0005-0000-0000-0000A8120000}"/>
    <cellStyle name="หมายเหตุ 2 2 2 4 2 2" xfId="13196" xr:uid="{C7CCDD97-5EED-4254-B876-52BD8B94449C}"/>
    <cellStyle name="หมายเหตุ 2 2 2 4 3" xfId="9783" xr:uid="{DD429F88-F4A5-496F-AA5F-7A176D5D6081}"/>
    <cellStyle name="หมายเหตุ 2 2 2 5" xfId="5256" xr:uid="{00000000-0005-0000-0000-0000A4120000}"/>
    <cellStyle name="หมายเหตุ 2 2 2 5 2" xfId="12013" xr:uid="{52C19F7C-172B-47AB-A4F0-FF021B2CB1F8}"/>
    <cellStyle name="หมายเหตุ 2 2 2 6" xfId="8601" xr:uid="{2528E17B-AFF7-4476-8E39-C8736B2AC99E}"/>
    <cellStyle name="หมายเหตุ 2 2 3" xfId="1889" xr:uid="{00000000-0005-0000-0000-0000A9120000}"/>
    <cellStyle name="หมายเหตุ 2 2 3 2" xfId="2659" xr:uid="{00000000-0005-0000-0000-0000AA120000}"/>
    <cellStyle name="หมายเหตุ 2 2 3 2 2" xfId="4682" xr:uid="{00000000-0005-0000-0000-0000AB120000}"/>
    <cellStyle name="หมายเหตุ 2 2 3 2 2 2" xfId="8171" xr:uid="{00000000-0005-0000-0000-0000AB120000}"/>
    <cellStyle name="หมายเหตุ 2 2 3 2 2 2 2" xfId="14916" xr:uid="{B43F9050-4794-4857-96AA-DEC814D233B9}"/>
    <cellStyle name="หมายเหตุ 2 2 3 2 2 3" xfId="11503" xr:uid="{E2C9EA44-2C56-42E9-A90B-6A12961730FA}"/>
    <cellStyle name="หมายเหตุ 2 2 3 2 3" xfId="6151" xr:uid="{00000000-0005-0000-0000-0000AA120000}"/>
    <cellStyle name="หมายเหตุ 2 2 3 2 3 2" xfId="12902" xr:uid="{D38D4D9B-F20C-4F09-9380-8620A2DF6F65}"/>
    <cellStyle name="หมายเหตุ 2 2 3 2 4" xfId="9489" xr:uid="{1E615D5E-547A-4D0C-A994-5E3F1EB35100}"/>
    <cellStyle name="หมายเหตุ 2 2 3 3" xfId="3901" xr:uid="{00000000-0005-0000-0000-0000AC120000}"/>
    <cellStyle name="หมายเหตุ 2 2 3 3 2" xfId="7390" xr:uid="{00000000-0005-0000-0000-0000AC120000}"/>
    <cellStyle name="หมายเหตุ 2 2 3 3 2 2" xfId="14139" xr:uid="{39FAEA27-EB6D-4537-8905-AABCA4644FE1}"/>
    <cellStyle name="หมายเหตุ 2 2 3 3 3" xfId="10726" xr:uid="{DDDF8C7E-074A-4988-8E42-C20E591B4BB0}"/>
    <cellStyle name="หมายเหตุ 2 2 3 4" xfId="2981" xr:uid="{00000000-0005-0000-0000-0000AD120000}"/>
    <cellStyle name="หมายเหตุ 2 2 3 4 2" xfId="6470" xr:uid="{00000000-0005-0000-0000-0000AD120000}"/>
    <cellStyle name="หมายเหตุ 2 2 3 4 2 2" xfId="13220" xr:uid="{9471359A-350F-4E8F-B723-9AD0B3225F09}"/>
    <cellStyle name="หมายเหตุ 2 2 3 4 3" xfId="9807" xr:uid="{50C3FB1F-04B4-458D-A472-ACB91FF191E9}"/>
    <cellStyle name="หมายเหตุ 2 2 3 5" xfId="5474" xr:uid="{00000000-0005-0000-0000-0000A9120000}"/>
    <cellStyle name="หมายเหตุ 2 2 3 5 2" xfId="12229" xr:uid="{A3BBEAA9-D6B1-4817-80B0-8CA60ABF9BD2}"/>
    <cellStyle name="หมายเหตุ 2 2 3 6" xfId="8817" xr:uid="{5F360C63-B765-4CEE-9CC4-5D855A9D4480}"/>
    <cellStyle name="หมายเหตุ 2 2 4" xfId="1689" xr:uid="{00000000-0005-0000-0000-0000AE120000}"/>
    <cellStyle name="หมายเหตุ 2 2 4 2" xfId="2459" xr:uid="{00000000-0005-0000-0000-0000AF120000}"/>
    <cellStyle name="หมายเหตุ 2 2 4 2 2" xfId="4482" xr:uid="{00000000-0005-0000-0000-0000B0120000}"/>
    <cellStyle name="หมายเหตุ 2 2 4 2 2 2" xfId="7971" xr:uid="{00000000-0005-0000-0000-0000B0120000}"/>
    <cellStyle name="หมายเหตุ 2 2 4 2 2 2 2" xfId="14716" xr:uid="{7C09EF70-B4FC-43FB-9AB2-3659FCE86E3D}"/>
    <cellStyle name="หมายเหตุ 2 2 4 2 2 3" xfId="11303" xr:uid="{65EC335E-94BE-470B-99DC-9149243495CA}"/>
    <cellStyle name="หมายเหตุ 2 2 4 2 3" xfId="5952" xr:uid="{00000000-0005-0000-0000-0000AF120000}"/>
    <cellStyle name="หมายเหตุ 2 2 4 2 3 2" xfId="12703" xr:uid="{9CA596F3-13DC-4DA7-9D2B-E4658F549F50}"/>
    <cellStyle name="หมายเหตุ 2 2 4 2 4" xfId="9290" xr:uid="{C22FF2AA-44EF-4311-AD72-4863ED57D186}"/>
    <cellStyle name="หมายเหตุ 2 2 4 3" xfId="3701" xr:uid="{00000000-0005-0000-0000-0000B1120000}"/>
    <cellStyle name="หมายเหตุ 2 2 4 3 2" xfId="7190" xr:uid="{00000000-0005-0000-0000-0000B1120000}"/>
    <cellStyle name="หมายเหตุ 2 2 4 3 2 2" xfId="13939" xr:uid="{99023D9D-EF10-4DCF-A33D-376A2E59563E}"/>
    <cellStyle name="หมายเหตุ 2 2 4 3 3" xfId="10526" xr:uid="{9ABCF31E-3820-4FC3-8EDE-45D7D542885A}"/>
    <cellStyle name="หมายเหตุ 2 2 4 4" xfId="3086" xr:uid="{00000000-0005-0000-0000-0000B2120000}"/>
    <cellStyle name="หมายเหตุ 2 2 4 4 2" xfId="6575" xr:uid="{00000000-0005-0000-0000-0000B2120000}"/>
    <cellStyle name="หมายเหตุ 2 2 4 4 2 2" xfId="13325" xr:uid="{8E29DCE9-F474-47FE-8541-838F7B4C6977}"/>
    <cellStyle name="หมายเหตุ 2 2 4 4 3" xfId="9912" xr:uid="{628338FB-2A85-4D4B-B89F-12004701D2E1}"/>
    <cellStyle name="หมายเหตุ 2 2 4 5" xfId="5275" xr:uid="{00000000-0005-0000-0000-0000AE120000}"/>
    <cellStyle name="หมายเหตุ 2 2 4 5 2" xfId="12030" xr:uid="{E5D962C4-2EA8-40D7-8D2A-7D6EFD37846E}"/>
    <cellStyle name="หมายเหตุ 2 2 4 6" xfId="8618" xr:uid="{B9CED9A9-B445-457F-B0A7-EC4BE1C54417}"/>
    <cellStyle name="หมายเหตุ 2 2 5" xfId="1766" xr:uid="{00000000-0005-0000-0000-0000B3120000}"/>
    <cellStyle name="หมายเหตุ 2 2 5 2" xfId="2536" xr:uid="{00000000-0005-0000-0000-0000B4120000}"/>
    <cellStyle name="หมายเหตุ 2 2 5 2 2" xfId="4559" xr:uid="{00000000-0005-0000-0000-0000B5120000}"/>
    <cellStyle name="หมายเหตุ 2 2 5 2 2 2" xfId="8048" xr:uid="{00000000-0005-0000-0000-0000B5120000}"/>
    <cellStyle name="หมายเหตุ 2 2 5 2 2 2 2" xfId="14793" xr:uid="{E1B3F88B-9BB1-45EC-8BED-2D1288D27655}"/>
    <cellStyle name="หมายเหตุ 2 2 5 2 2 3" xfId="11380" xr:uid="{CFAA76DC-A974-4514-BE12-49C6A61F8C60}"/>
    <cellStyle name="หมายเหตุ 2 2 5 2 3" xfId="6029" xr:uid="{00000000-0005-0000-0000-0000B4120000}"/>
    <cellStyle name="หมายเหตุ 2 2 5 2 3 2" xfId="12780" xr:uid="{BB29CE37-971D-4342-B49E-1254CA10F5F4}"/>
    <cellStyle name="หมายเหตุ 2 2 5 2 4" xfId="9367" xr:uid="{F5706D3F-542B-4ACD-A2C9-A416DF000621}"/>
    <cellStyle name="หมายเหตุ 2 2 5 3" xfId="3778" xr:uid="{00000000-0005-0000-0000-0000B6120000}"/>
    <cellStyle name="หมายเหตุ 2 2 5 3 2" xfId="7267" xr:uid="{00000000-0005-0000-0000-0000B6120000}"/>
    <cellStyle name="หมายเหตุ 2 2 5 3 2 2" xfId="14016" xr:uid="{44363270-4A4E-4262-BCCB-CAF28CAD4792}"/>
    <cellStyle name="หมายเหตุ 2 2 5 3 3" xfId="10603" xr:uid="{06F9E2BF-723F-43AD-8EE2-349A45C1A829}"/>
    <cellStyle name="หมายเหตุ 2 2 5 4" xfId="3597" xr:uid="{00000000-0005-0000-0000-0000B7120000}"/>
    <cellStyle name="หมายเหตุ 2 2 5 4 2" xfId="7086" xr:uid="{00000000-0005-0000-0000-0000B7120000}"/>
    <cellStyle name="หมายเหตุ 2 2 5 4 2 2" xfId="13835" xr:uid="{534030CD-B43E-438B-AE30-3F18ABF02DD4}"/>
    <cellStyle name="หมายเหตุ 2 2 5 4 3" xfId="10422" xr:uid="{E08656F9-4176-4C92-A707-26FAFDD0E776}"/>
    <cellStyle name="หมายเหตุ 2 2 5 5" xfId="5352" xr:uid="{00000000-0005-0000-0000-0000B3120000}"/>
    <cellStyle name="หมายเหตุ 2 2 5 5 2" xfId="12107" xr:uid="{E2B2ABAA-FE02-45F6-819C-C028166524F7}"/>
    <cellStyle name="หมายเหตุ 2 2 5 6" xfId="8695" xr:uid="{AC810952-6F91-4A2F-BB61-6C457C487DC0}"/>
    <cellStyle name="หมายเหตุ 2 2 6" xfId="1892" xr:uid="{00000000-0005-0000-0000-0000B8120000}"/>
    <cellStyle name="หมายเหตุ 2 2 6 2" xfId="2662" xr:uid="{00000000-0005-0000-0000-0000B9120000}"/>
    <cellStyle name="หมายเหตุ 2 2 6 2 2" xfId="4684" xr:uid="{00000000-0005-0000-0000-0000BA120000}"/>
    <cellStyle name="หมายเหตุ 2 2 6 2 2 2" xfId="8173" xr:uid="{00000000-0005-0000-0000-0000BA120000}"/>
    <cellStyle name="หมายเหตุ 2 2 6 2 2 2 2" xfId="14918" xr:uid="{9E076DC3-063B-4125-88F6-BABF412DCDB0}"/>
    <cellStyle name="หมายเหตุ 2 2 6 2 2 3" xfId="11505" xr:uid="{85F10EBD-849E-466A-A4FD-4719EF8E8252}"/>
    <cellStyle name="หมายเหตุ 2 2 6 2 3" xfId="6154" xr:uid="{00000000-0005-0000-0000-0000B9120000}"/>
    <cellStyle name="หมายเหตุ 2 2 6 2 3 2" xfId="12905" xr:uid="{91AAEE89-91E9-4A1B-84D2-AFF3C102993D}"/>
    <cellStyle name="หมายเหตุ 2 2 6 2 4" xfId="9492" xr:uid="{D381339B-0904-4871-86A0-6C29823658CC}"/>
    <cellStyle name="หมายเหตุ 2 2 6 3" xfId="3903" xr:uid="{00000000-0005-0000-0000-0000BB120000}"/>
    <cellStyle name="หมายเหตุ 2 2 6 3 2" xfId="7392" xr:uid="{00000000-0005-0000-0000-0000BB120000}"/>
    <cellStyle name="หมายเหตุ 2 2 6 3 2 2" xfId="14141" xr:uid="{BD3F934B-9B8C-4930-89B9-CB38DF9624DE}"/>
    <cellStyle name="หมายเหตุ 2 2 6 3 3" xfId="10728" xr:uid="{93D64C3D-A660-49DE-9E05-11B4DBC17A35}"/>
    <cellStyle name="หมายเหตุ 2 2 6 4" xfId="3313" xr:uid="{00000000-0005-0000-0000-0000BC120000}"/>
    <cellStyle name="หมายเหตุ 2 2 6 4 2" xfId="6802" xr:uid="{00000000-0005-0000-0000-0000BC120000}"/>
    <cellStyle name="หมายเหตุ 2 2 6 4 2 2" xfId="13552" xr:uid="{DB4621BA-2A2D-4E25-8D4C-95675DA6E0C2}"/>
    <cellStyle name="หมายเหตุ 2 2 6 4 3" xfId="10139" xr:uid="{ECED2568-2305-4C37-81F6-786578FB50DC}"/>
    <cellStyle name="หมายเหตุ 2 2 6 5" xfId="5477" xr:uid="{00000000-0005-0000-0000-0000B8120000}"/>
    <cellStyle name="หมายเหตุ 2 2 6 5 2" xfId="12232" xr:uid="{662372CC-A749-413B-8590-8816542C3E31}"/>
    <cellStyle name="หมายเหตุ 2 2 6 6" xfId="8820" xr:uid="{2CBA1115-3326-4ACC-87A3-222C71B38AFD}"/>
    <cellStyle name="หมายเหตุ 2 2 7" xfId="2315" xr:uid="{00000000-0005-0000-0000-0000BD120000}"/>
    <cellStyle name="หมายเหตุ 2 2 7 2" xfId="4353" xr:uid="{00000000-0005-0000-0000-0000BE120000}"/>
    <cellStyle name="หมายเหตุ 2 2 7 2 2" xfId="7842" xr:uid="{00000000-0005-0000-0000-0000BE120000}"/>
    <cellStyle name="หมายเหตุ 2 2 7 2 2 2" xfId="14587" xr:uid="{8A080B76-822D-432F-A821-94EC775EB262}"/>
    <cellStyle name="หมายเหตุ 2 2 7 2 3" xfId="11174" xr:uid="{E445A554-B624-48DE-9F4B-3BA17F7A3779}"/>
    <cellStyle name="หมายเหตุ 2 2 7 3" xfId="5816" xr:uid="{00000000-0005-0000-0000-0000BD120000}"/>
    <cellStyle name="หมายเหตุ 2 2 7 3 2" xfId="12567" xr:uid="{B2BCA065-D0BB-4ADB-9FB9-1EBA19B01EBC}"/>
    <cellStyle name="หมายเหตุ 2 2 7 4" xfId="9154" xr:uid="{94E0BE68-10E2-402D-A1B7-DD289D7E34DC}"/>
    <cellStyle name="หมายเหตุ 2 2 8" xfId="3216" xr:uid="{00000000-0005-0000-0000-0000BF120000}"/>
    <cellStyle name="หมายเหตุ 2 2 8 2" xfId="6705" xr:uid="{00000000-0005-0000-0000-0000BF120000}"/>
    <cellStyle name="หมายเหตุ 2 2 8 2 2" xfId="13455" xr:uid="{36BE3F33-F1F3-41F9-B8E4-54B5F8B49683}"/>
    <cellStyle name="หมายเหตุ 2 2 8 3" xfId="10042" xr:uid="{87B4F3D4-FFE3-4183-867D-691AEF040570}"/>
    <cellStyle name="หมายเหตุ 2 2 9" xfId="4210" xr:uid="{00000000-0005-0000-0000-0000C0120000}"/>
    <cellStyle name="หมายเหตุ 2 2 9 2" xfId="7699" xr:uid="{00000000-0005-0000-0000-0000C0120000}"/>
    <cellStyle name="หมายเหตุ 2 2 9 2 2" xfId="14446" xr:uid="{465570E1-4F62-47AD-843F-FEBAD7794D48}"/>
    <cellStyle name="หมายเหตุ 2 2 9 3" xfId="11033" xr:uid="{3635842B-FA88-44B8-A50B-FDB9B6AE14BF}"/>
    <cellStyle name="หมายเหตุ 2 3" xfId="803" xr:uid="{00000000-0005-0000-0000-0000C1120000}"/>
    <cellStyle name="หมายเหตุ 2 3 10" xfId="5107" xr:uid="{00000000-0005-0000-0000-0000C1120000}"/>
    <cellStyle name="หมายเหตุ 2 3 10 2" xfId="11892" xr:uid="{336032A8-E707-4B7E-9287-60A05569C5EF}"/>
    <cellStyle name="หมายเหตุ 2 3 11" xfId="8526" xr:uid="{7D51B483-B86B-49D2-AE0D-661D8C531450}"/>
    <cellStyle name="หมายเหตุ 2 3 2" xfId="1670" xr:uid="{00000000-0005-0000-0000-0000C2120000}"/>
    <cellStyle name="หมายเหตุ 2 3 2 2" xfId="2442" xr:uid="{00000000-0005-0000-0000-0000C3120000}"/>
    <cellStyle name="หมายเหตุ 2 3 2 2 2" xfId="4467" xr:uid="{00000000-0005-0000-0000-0000C4120000}"/>
    <cellStyle name="หมายเหตุ 2 3 2 2 2 2" xfId="7956" xr:uid="{00000000-0005-0000-0000-0000C4120000}"/>
    <cellStyle name="หมายเหตุ 2 3 2 2 2 2 2" xfId="14701" xr:uid="{DA991007-1667-4ACE-A28A-472EB5FEC492}"/>
    <cellStyle name="หมายเหตุ 2 3 2 2 2 3" xfId="11288" xr:uid="{D0E0C03B-6214-4161-8079-635901331631}"/>
    <cellStyle name="หมายเหตุ 2 3 2 2 3" xfId="5936" xr:uid="{00000000-0005-0000-0000-0000C3120000}"/>
    <cellStyle name="หมายเหตุ 2 3 2 2 3 2" xfId="12687" xr:uid="{6DE55AD0-1952-4EE3-804F-B1FABA2FBC44}"/>
    <cellStyle name="หมายเหตุ 2 3 2 2 4" xfId="9274" xr:uid="{BA6C0DC1-16EE-4913-BBDC-A929669B91AD}"/>
    <cellStyle name="หมายเหตุ 2 3 2 3" xfId="3685" xr:uid="{00000000-0005-0000-0000-0000C5120000}"/>
    <cellStyle name="หมายเหตุ 2 3 2 3 2" xfId="7174" xr:uid="{00000000-0005-0000-0000-0000C5120000}"/>
    <cellStyle name="หมายเหตุ 2 3 2 3 2 2" xfId="13923" xr:uid="{2ECF8B4A-BB19-45AB-85EE-84E349813474}"/>
    <cellStyle name="หมายเหตุ 2 3 2 3 3" xfId="10510" xr:uid="{034A5683-7F72-463A-B0D8-189208EF19EE}"/>
    <cellStyle name="หมายเหตุ 2 3 2 4" xfId="4295" xr:uid="{00000000-0005-0000-0000-0000C6120000}"/>
    <cellStyle name="หมายเหตุ 2 3 2 4 2" xfId="7784" xr:uid="{00000000-0005-0000-0000-0000C6120000}"/>
    <cellStyle name="หมายเหตุ 2 3 2 4 2 2" xfId="14530" xr:uid="{0FE44D00-37F9-4572-8705-6506C8C6201E}"/>
    <cellStyle name="หมายเหตุ 2 3 2 4 3" xfId="11117" xr:uid="{F87EB6C0-3B8F-4686-933F-6B6308CD4A19}"/>
    <cellStyle name="หมายเหตุ 2 3 2 5" xfId="5257" xr:uid="{00000000-0005-0000-0000-0000C2120000}"/>
    <cellStyle name="หมายเหตุ 2 3 2 5 2" xfId="12014" xr:uid="{EE3235D9-8B8A-40F7-A489-C05B96E260FF}"/>
    <cellStyle name="หมายเหตุ 2 3 2 6" xfId="8602" xr:uid="{4FAC27D5-5371-4BB3-86C6-F689A7C46515}"/>
    <cellStyle name="หมายเหตุ 2 3 3" xfId="1890" xr:uid="{00000000-0005-0000-0000-0000C7120000}"/>
    <cellStyle name="หมายเหตุ 2 3 3 2" xfId="2660" xr:uid="{00000000-0005-0000-0000-0000C8120000}"/>
    <cellStyle name="หมายเหตุ 2 3 3 2 2" xfId="4683" xr:uid="{00000000-0005-0000-0000-0000C9120000}"/>
    <cellStyle name="หมายเหตุ 2 3 3 2 2 2" xfId="8172" xr:uid="{00000000-0005-0000-0000-0000C9120000}"/>
    <cellStyle name="หมายเหตุ 2 3 3 2 2 2 2" xfId="14917" xr:uid="{43351158-DB19-4D17-8021-13F6564D37CC}"/>
    <cellStyle name="หมายเหตุ 2 3 3 2 2 3" xfId="11504" xr:uid="{0E45EE68-6352-4461-9609-46025A4021D9}"/>
    <cellStyle name="หมายเหตุ 2 3 3 2 3" xfId="6152" xr:uid="{00000000-0005-0000-0000-0000C8120000}"/>
    <cellStyle name="หมายเหตุ 2 3 3 2 3 2" xfId="12903" xr:uid="{CB861C36-FD8D-4AA8-9782-3F11262D7FF9}"/>
    <cellStyle name="หมายเหตุ 2 3 3 2 4" xfId="9490" xr:uid="{6C48451E-2365-41E6-85E4-0805463DE88F}"/>
    <cellStyle name="หมายเหตุ 2 3 3 3" xfId="3902" xr:uid="{00000000-0005-0000-0000-0000CA120000}"/>
    <cellStyle name="หมายเหตุ 2 3 3 3 2" xfId="7391" xr:uid="{00000000-0005-0000-0000-0000CA120000}"/>
    <cellStyle name="หมายเหตุ 2 3 3 3 2 2" xfId="14140" xr:uid="{6D0634B3-624B-41A6-9896-F1D3476B85DE}"/>
    <cellStyle name="หมายเหตุ 2 3 3 3 3" xfId="10727" xr:uid="{53000E83-EE38-4CE9-8C85-60944E7ED83E}"/>
    <cellStyle name="หมายเหตุ 2 3 3 4" xfId="3492" xr:uid="{00000000-0005-0000-0000-0000CB120000}"/>
    <cellStyle name="หมายเหตุ 2 3 3 4 2" xfId="6981" xr:uid="{00000000-0005-0000-0000-0000CB120000}"/>
    <cellStyle name="หมายเหตุ 2 3 3 4 2 2" xfId="13731" xr:uid="{E27EBA1D-8327-4C18-9678-D16B683323E5}"/>
    <cellStyle name="หมายเหตุ 2 3 3 4 3" xfId="10318" xr:uid="{D7B53BF1-00A0-42FA-A57F-ABF99249FC72}"/>
    <cellStyle name="หมายเหตุ 2 3 3 5" xfId="5475" xr:uid="{00000000-0005-0000-0000-0000C7120000}"/>
    <cellStyle name="หมายเหตุ 2 3 3 5 2" xfId="12230" xr:uid="{6E9EFAAC-A1BE-42FC-9927-57180D04115D}"/>
    <cellStyle name="หมายเหตุ 2 3 3 6" xfId="8818" xr:uid="{AFB9B912-87A5-4151-A67D-E94CD05CF24C}"/>
    <cellStyle name="หมายเหตุ 2 3 4" xfId="1738" xr:uid="{00000000-0005-0000-0000-0000CC120000}"/>
    <cellStyle name="หมายเหตุ 2 3 4 2" xfId="2508" xr:uid="{00000000-0005-0000-0000-0000CD120000}"/>
    <cellStyle name="หมายเหตุ 2 3 4 2 2" xfId="4531" xr:uid="{00000000-0005-0000-0000-0000CE120000}"/>
    <cellStyle name="หมายเหตุ 2 3 4 2 2 2" xfId="8020" xr:uid="{00000000-0005-0000-0000-0000CE120000}"/>
    <cellStyle name="หมายเหตุ 2 3 4 2 2 2 2" xfId="14765" xr:uid="{04CD0D4E-E98D-4315-B682-D4F4B5CB84A3}"/>
    <cellStyle name="หมายเหตุ 2 3 4 2 2 3" xfId="11352" xr:uid="{A43D1107-9BBC-4C96-B050-5DFD74E6574C}"/>
    <cellStyle name="หมายเหตุ 2 3 4 2 3" xfId="6001" xr:uid="{00000000-0005-0000-0000-0000CD120000}"/>
    <cellStyle name="หมายเหตุ 2 3 4 2 3 2" xfId="12752" xr:uid="{4AA6FF0B-C3A0-42E6-9DA8-E20F2CCFA98A}"/>
    <cellStyle name="หมายเหตุ 2 3 4 2 4" xfId="9339" xr:uid="{F15F589A-F5FA-47C6-9795-2299C0E43CB5}"/>
    <cellStyle name="หมายเหตุ 2 3 4 3" xfId="3750" xr:uid="{00000000-0005-0000-0000-0000CF120000}"/>
    <cellStyle name="หมายเหตุ 2 3 4 3 2" xfId="7239" xr:uid="{00000000-0005-0000-0000-0000CF120000}"/>
    <cellStyle name="หมายเหตุ 2 3 4 3 2 2" xfId="13988" xr:uid="{43B2B2AE-DB44-4DAB-91E7-172365751EE5}"/>
    <cellStyle name="หมายเหตุ 2 3 4 3 3" xfId="10575" xr:uid="{8F69F289-C3F0-4047-A33F-A1116B0E0F64}"/>
    <cellStyle name="หมายเหตุ 2 3 4 4" xfId="3441" xr:uid="{00000000-0005-0000-0000-0000D0120000}"/>
    <cellStyle name="หมายเหตุ 2 3 4 4 2" xfId="6930" xr:uid="{00000000-0005-0000-0000-0000D0120000}"/>
    <cellStyle name="หมายเหตุ 2 3 4 4 2 2" xfId="13680" xr:uid="{D7B92663-39EC-4148-BEF7-B9B042E6F171}"/>
    <cellStyle name="หมายเหตุ 2 3 4 4 3" xfId="10267" xr:uid="{DD6C4687-CB19-4DD7-82E7-01666A706878}"/>
    <cellStyle name="หมายเหตุ 2 3 4 5" xfId="5324" xr:uid="{00000000-0005-0000-0000-0000CC120000}"/>
    <cellStyle name="หมายเหตุ 2 3 4 5 2" xfId="12079" xr:uid="{9F06B808-01FC-47D2-9AF7-8F3FBE1595A8}"/>
    <cellStyle name="หมายเหตุ 2 3 4 6" xfId="8667" xr:uid="{EDF3D699-B49B-4350-8D44-4CDBA253E87E}"/>
    <cellStyle name="หมายเหตุ 2 3 5" xfId="1936" xr:uid="{00000000-0005-0000-0000-0000D1120000}"/>
    <cellStyle name="หมายเหตุ 2 3 5 2" xfId="2706" xr:uid="{00000000-0005-0000-0000-0000D2120000}"/>
    <cellStyle name="หมายเหตุ 2 3 5 2 2" xfId="4728" xr:uid="{00000000-0005-0000-0000-0000D3120000}"/>
    <cellStyle name="หมายเหตุ 2 3 5 2 2 2" xfId="8217" xr:uid="{00000000-0005-0000-0000-0000D3120000}"/>
    <cellStyle name="หมายเหตุ 2 3 5 2 2 2 2" xfId="14962" xr:uid="{CCEE073B-A336-4994-8B17-A55C59FBA2B1}"/>
    <cellStyle name="หมายเหตุ 2 3 5 2 2 3" xfId="11549" xr:uid="{361C5175-C07C-47F8-B6A7-2D30C5BF98A8}"/>
    <cellStyle name="หมายเหตุ 2 3 5 2 3" xfId="6198" xr:uid="{00000000-0005-0000-0000-0000D2120000}"/>
    <cellStyle name="หมายเหตุ 2 3 5 2 3 2" xfId="12949" xr:uid="{FB455F14-1CA3-4504-8A3C-A51262174C7D}"/>
    <cellStyle name="หมายเหตุ 2 3 5 2 4" xfId="9536" xr:uid="{CB392F76-6F16-479A-8E19-D6A14C5FCC78}"/>
    <cellStyle name="หมายเหตุ 2 3 5 3" xfId="3947" xr:uid="{00000000-0005-0000-0000-0000D4120000}"/>
    <cellStyle name="หมายเหตุ 2 3 5 3 2" xfId="7436" xr:uid="{00000000-0005-0000-0000-0000D4120000}"/>
    <cellStyle name="หมายเหตุ 2 3 5 3 2 2" xfId="14185" xr:uid="{8777521E-95F1-49C7-B5FB-F4A70F99C7D3}"/>
    <cellStyle name="หมายเหตุ 2 3 5 3 3" xfId="10772" xr:uid="{46CF1CD1-355F-4C85-9673-03475DDC9176}"/>
    <cellStyle name="หมายเหตุ 2 3 5 4" xfId="4211" xr:uid="{00000000-0005-0000-0000-0000D5120000}"/>
    <cellStyle name="หมายเหตุ 2 3 5 4 2" xfId="7700" xr:uid="{00000000-0005-0000-0000-0000D5120000}"/>
    <cellStyle name="หมายเหตุ 2 3 5 4 2 2" xfId="14447" xr:uid="{4AC8F1EA-D256-48EA-AD04-1B0EFB99D713}"/>
    <cellStyle name="หมายเหตุ 2 3 5 4 3" xfId="11034" xr:uid="{345B398D-DABC-4AEC-BBA0-B34FAD00EB55}"/>
    <cellStyle name="หมายเหตุ 2 3 5 5" xfId="5521" xr:uid="{00000000-0005-0000-0000-0000D1120000}"/>
    <cellStyle name="หมายเหตุ 2 3 5 5 2" xfId="12276" xr:uid="{16431A46-3D48-4189-B57F-75CB4C4B28D2}"/>
    <cellStyle name="หมายเหตุ 2 3 5 6" xfId="8864" xr:uid="{A3B23FB3-888B-4006-8B23-3363A4F0290D}"/>
    <cellStyle name="หมายเหตุ 2 3 6" xfId="1751" xr:uid="{00000000-0005-0000-0000-0000D6120000}"/>
    <cellStyle name="หมายเหตุ 2 3 6 2" xfId="2521" xr:uid="{00000000-0005-0000-0000-0000D7120000}"/>
    <cellStyle name="หมายเหตุ 2 3 6 2 2" xfId="4544" xr:uid="{00000000-0005-0000-0000-0000D8120000}"/>
    <cellStyle name="หมายเหตุ 2 3 6 2 2 2" xfId="8033" xr:uid="{00000000-0005-0000-0000-0000D8120000}"/>
    <cellStyle name="หมายเหตุ 2 3 6 2 2 2 2" xfId="14778" xr:uid="{FC6D2B79-4094-4021-9157-5C57E2250C7F}"/>
    <cellStyle name="หมายเหตุ 2 3 6 2 2 3" xfId="11365" xr:uid="{91E2287F-347C-4BD4-8957-DB33478B8029}"/>
    <cellStyle name="หมายเหตุ 2 3 6 2 3" xfId="6014" xr:uid="{00000000-0005-0000-0000-0000D7120000}"/>
    <cellStyle name="หมายเหตุ 2 3 6 2 3 2" xfId="12765" xr:uid="{02BD131B-9443-49C5-9DE8-23DD3A120BB8}"/>
    <cellStyle name="หมายเหตุ 2 3 6 2 4" xfId="9352" xr:uid="{5B452424-22C9-43EA-AE27-A7DD3E136A0D}"/>
    <cellStyle name="หมายเหตุ 2 3 6 3" xfId="3763" xr:uid="{00000000-0005-0000-0000-0000D9120000}"/>
    <cellStyle name="หมายเหตุ 2 3 6 3 2" xfId="7252" xr:uid="{00000000-0005-0000-0000-0000D9120000}"/>
    <cellStyle name="หมายเหตุ 2 3 6 3 2 2" xfId="14001" xr:uid="{C5CCDFB2-E738-45EB-843D-97404C85C4C1}"/>
    <cellStyle name="หมายเหตุ 2 3 6 3 3" xfId="10588" xr:uid="{F66BAC78-9A28-4928-8918-77F576A4A693}"/>
    <cellStyle name="หมายเหตุ 2 3 6 4" xfId="3346" xr:uid="{00000000-0005-0000-0000-0000DA120000}"/>
    <cellStyle name="หมายเหตุ 2 3 6 4 2" xfId="6835" xr:uid="{00000000-0005-0000-0000-0000DA120000}"/>
    <cellStyle name="หมายเหตุ 2 3 6 4 2 2" xfId="13585" xr:uid="{4F9197DC-F026-4884-B51C-5B9E5C79A418}"/>
    <cellStyle name="หมายเหตุ 2 3 6 4 3" xfId="10172" xr:uid="{42FB0CE2-5F7D-4A89-84BD-8DF791F70084}"/>
    <cellStyle name="หมายเหตุ 2 3 6 5" xfId="5337" xr:uid="{00000000-0005-0000-0000-0000D6120000}"/>
    <cellStyle name="หมายเหตุ 2 3 6 5 2" xfId="12092" xr:uid="{5CA69247-16A6-4464-BD3F-AD64DEB4C7CA}"/>
    <cellStyle name="หมายเหตุ 2 3 6 6" xfId="8680" xr:uid="{034F8B70-35D0-4994-847D-EEA4EC37FCE8}"/>
    <cellStyle name="หมายเหตุ 2 3 7" xfId="2316" xr:uid="{00000000-0005-0000-0000-0000DB120000}"/>
    <cellStyle name="หมายเหตุ 2 3 7 2" xfId="4354" xr:uid="{00000000-0005-0000-0000-0000DC120000}"/>
    <cellStyle name="หมายเหตุ 2 3 7 2 2" xfId="7843" xr:uid="{00000000-0005-0000-0000-0000DC120000}"/>
    <cellStyle name="หมายเหตุ 2 3 7 2 2 2" xfId="14588" xr:uid="{07F2605B-DF30-425E-95D3-E6915050177E}"/>
    <cellStyle name="หมายเหตุ 2 3 7 2 3" xfId="11175" xr:uid="{D74FB165-4D3F-41CA-BB4E-65D9B4F727D4}"/>
    <cellStyle name="หมายเหตุ 2 3 7 3" xfId="5817" xr:uid="{00000000-0005-0000-0000-0000DB120000}"/>
    <cellStyle name="หมายเหตุ 2 3 7 3 2" xfId="12568" xr:uid="{583802A6-FC93-4477-AC4B-245F751557A8}"/>
    <cellStyle name="หมายเหตุ 2 3 7 4" xfId="9155" xr:uid="{2F692CFD-561E-419C-9DFA-905A871374F8}"/>
    <cellStyle name="หมายเหตุ 2 3 8" xfId="3217" xr:uid="{00000000-0005-0000-0000-0000DD120000}"/>
    <cellStyle name="หมายเหตุ 2 3 8 2" xfId="6706" xr:uid="{00000000-0005-0000-0000-0000DD120000}"/>
    <cellStyle name="หมายเหตุ 2 3 8 2 2" xfId="13456" xr:uid="{6595C564-DE38-4069-8080-318CF3821B90}"/>
    <cellStyle name="หมายเหตุ 2 3 8 3" xfId="10043" xr:uid="{C7AEA8BD-EA8C-4F4A-AF5A-6999E5DBA139}"/>
    <cellStyle name="หมายเหตุ 2 3 9" xfId="4301" xr:uid="{00000000-0005-0000-0000-0000DE120000}"/>
    <cellStyle name="หมายเหตุ 2 3 9 2" xfId="7790" xr:uid="{00000000-0005-0000-0000-0000DE120000}"/>
    <cellStyle name="หมายเหตุ 2 3 9 2 2" xfId="14536" xr:uid="{B984A4EF-FAF8-4DB6-A123-59FDB64CC4AF}"/>
    <cellStyle name="หมายเหตุ 2 3 9 3" xfId="11123" xr:uid="{BB4AF173-8340-4900-AE76-024DFA5BB7ED}"/>
    <cellStyle name="หมายเหตุ 2 4" xfId="1619" xr:uid="{00000000-0005-0000-0000-0000DF120000}"/>
    <cellStyle name="หมายเหตุ 2 4 2" xfId="2393" xr:uid="{00000000-0005-0000-0000-0000E0120000}"/>
    <cellStyle name="หมายเหตุ 2 4 2 2" xfId="4418" xr:uid="{00000000-0005-0000-0000-0000E1120000}"/>
    <cellStyle name="หมายเหตุ 2 4 2 2 2" xfId="7907" xr:uid="{00000000-0005-0000-0000-0000E1120000}"/>
    <cellStyle name="หมายเหตุ 2 4 2 2 2 2" xfId="14652" xr:uid="{7CF944E3-1598-4CFC-8FEF-78E386AC115B}"/>
    <cellStyle name="หมายเหตุ 2 4 2 2 3" xfId="11239" xr:uid="{65192003-4ABF-4A9B-A952-DF2272BC8381}"/>
    <cellStyle name="หมายเหตุ 2 4 2 3" xfId="5887" xr:uid="{00000000-0005-0000-0000-0000E0120000}"/>
    <cellStyle name="หมายเหตุ 2 4 2 3 2" xfId="12638" xr:uid="{853AE41F-97F2-4FEA-8668-1DBAD699CE6F}"/>
    <cellStyle name="หมายเหตุ 2 4 2 4" xfId="9225" xr:uid="{C7D02FD6-42E6-430B-93E3-AEB978FAB5BD}"/>
    <cellStyle name="หมายเหตุ 2 4 3" xfId="3636" xr:uid="{00000000-0005-0000-0000-0000E2120000}"/>
    <cellStyle name="หมายเหตุ 2 4 3 2" xfId="7125" xr:uid="{00000000-0005-0000-0000-0000E2120000}"/>
    <cellStyle name="หมายเหตุ 2 4 3 2 2" xfId="13874" xr:uid="{E3C9B19B-6DC1-47B4-BE4D-517A751B2DC8}"/>
    <cellStyle name="หมายเหตุ 2 4 3 3" xfId="10461" xr:uid="{07B96675-9A67-449F-AB9C-4F3539AE3376}"/>
    <cellStyle name="หมายเหตุ 2 4 4" xfId="3379" xr:uid="{00000000-0005-0000-0000-0000E3120000}"/>
    <cellStyle name="หมายเหตุ 2 4 4 2" xfId="6868" xr:uid="{00000000-0005-0000-0000-0000E3120000}"/>
    <cellStyle name="หมายเหตุ 2 4 4 2 2" xfId="13618" xr:uid="{EB48498E-B7B7-4C5E-ADC5-1BC467B991C9}"/>
    <cellStyle name="หมายเหตุ 2 4 4 3" xfId="10205" xr:uid="{EBE7EA88-6282-4356-B64F-01DA77D45A0F}"/>
    <cellStyle name="หมายเหตุ 2 4 5" xfId="5208" xr:uid="{00000000-0005-0000-0000-0000DF120000}"/>
    <cellStyle name="หมายเหตุ 2 4 5 2" xfId="11965" xr:uid="{5528259F-04D4-4E1E-8F33-006F8A667384}"/>
    <cellStyle name="หมายเหตุ 2 4 6" xfId="8553" xr:uid="{3949B7BE-1727-4FE2-82DC-1BCE430DCAD7}"/>
    <cellStyle name="หมายเหตุ 2 5" xfId="1840" xr:uid="{00000000-0005-0000-0000-0000E4120000}"/>
    <cellStyle name="หมายเหตุ 2 5 2" xfId="2610" xr:uid="{00000000-0005-0000-0000-0000E5120000}"/>
    <cellStyle name="หมายเหตุ 2 5 2 2" xfId="4633" xr:uid="{00000000-0005-0000-0000-0000E6120000}"/>
    <cellStyle name="หมายเหตุ 2 5 2 2 2" xfId="8122" xr:uid="{00000000-0005-0000-0000-0000E6120000}"/>
    <cellStyle name="หมายเหตุ 2 5 2 2 2 2" xfId="14867" xr:uid="{88B77C9F-97C4-467F-8B91-AE73E1004D7B}"/>
    <cellStyle name="หมายเหตุ 2 5 2 2 3" xfId="11454" xr:uid="{C6252015-D98D-48BC-B924-5F7090F3720A}"/>
    <cellStyle name="หมายเหตุ 2 5 2 3" xfId="6102" xr:uid="{00000000-0005-0000-0000-0000E5120000}"/>
    <cellStyle name="หมายเหตุ 2 5 2 3 2" xfId="12853" xr:uid="{FD7E6144-8ED8-4F94-A6C3-DE7B71691730}"/>
    <cellStyle name="หมายเหตุ 2 5 2 4" xfId="9440" xr:uid="{10F633C9-AE9F-41A4-93BD-D9F268C6757C}"/>
    <cellStyle name="หมายเหตุ 2 5 3" xfId="3852" xr:uid="{00000000-0005-0000-0000-0000E7120000}"/>
    <cellStyle name="หมายเหตุ 2 5 3 2" xfId="7341" xr:uid="{00000000-0005-0000-0000-0000E7120000}"/>
    <cellStyle name="หมายเหตุ 2 5 3 2 2" xfId="14090" xr:uid="{AE41C742-9A44-4713-B155-C280ADD55AD4}"/>
    <cellStyle name="หมายเหตุ 2 5 3 3" xfId="10677" xr:uid="{EB3846DA-7EC9-41EE-8B1E-D93CD8450BAB}"/>
    <cellStyle name="หมายเหตุ 2 5 4" xfId="3577" xr:uid="{00000000-0005-0000-0000-0000E8120000}"/>
    <cellStyle name="หมายเหตุ 2 5 4 2" xfId="7066" xr:uid="{00000000-0005-0000-0000-0000E8120000}"/>
    <cellStyle name="หมายเหตุ 2 5 4 2 2" xfId="13815" xr:uid="{B049492A-B773-4B8C-B316-14AC82EDD0E8}"/>
    <cellStyle name="หมายเหตุ 2 5 4 3" xfId="10402" xr:uid="{58B34F4D-48A0-41A0-8A20-F5F967E88D7A}"/>
    <cellStyle name="หมายเหตุ 2 5 5" xfId="5425" xr:uid="{00000000-0005-0000-0000-0000E4120000}"/>
    <cellStyle name="หมายเหตุ 2 5 5 2" xfId="12180" xr:uid="{5E253B5E-56C9-4F1C-A2F6-6FE22F53EC03}"/>
    <cellStyle name="หมายเหตุ 2 5 6" xfId="8768" xr:uid="{7E328BF2-59BC-42BB-85B8-8E055EE326E1}"/>
    <cellStyle name="หมายเหตุ 2 6" xfId="1966" xr:uid="{00000000-0005-0000-0000-0000E9120000}"/>
    <cellStyle name="หมายเหตุ 2 6 2" xfId="2736" xr:uid="{00000000-0005-0000-0000-0000EA120000}"/>
    <cellStyle name="หมายเหตุ 2 6 2 2" xfId="4758" xr:uid="{00000000-0005-0000-0000-0000EB120000}"/>
    <cellStyle name="หมายเหตุ 2 6 2 2 2" xfId="8247" xr:uid="{00000000-0005-0000-0000-0000EB120000}"/>
    <cellStyle name="หมายเหตุ 2 6 2 2 2 2" xfId="14992" xr:uid="{C4C9B6CE-AB90-48D3-AB56-3B2BCBB873E9}"/>
    <cellStyle name="หมายเหตุ 2 6 2 2 3" xfId="11579" xr:uid="{7B666802-447A-46E8-9BEC-3F59F5A79F13}"/>
    <cellStyle name="หมายเหตุ 2 6 2 3" xfId="6228" xr:uid="{00000000-0005-0000-0000-0000EA120000}"/>
    <cellStyle name="หมายเหตุ 2 6 2 3 2" xfId="12979" xr:uid="{6D265CF8-FF78-4D94-8D53-FB4A3FE0899B}"/>
    <cellStyle name="หมายเหตุ 2 6 2 4" xfId="9566" xr:uid="{B757B818-9AC3-48D2-99C6-5E6233CFE652}"/>
    <cellStyle name="หมายเหตุ 2 6 3" xfId="3977" xr:uid="{00000000-0005-0000-0000-0000EC120000}"/>
    <cellStyle name="หมายเหตุ 2 6 3 2" xfId="7466" xr:uid="{00000000-0005-0000-0000-0000EC120000}"/>
    <cellStyle name="หมายเหตุ 2 6 3 2 2" xfId="14215" xr:uid="{2E6A0B88-487A-4A05-9DB7-3D81FCB4E0B9}"/>
    <cellStyle name="หมายเหตุ 2 6 3 3" xfId="10802" xr:uid="{1F3112DA-57CC-42F3-9C6E-B5407DA3650D}"/>
    <cellStyle name="หมายเหตุ 2 6 4" xfId="4243" xr:uid="{00000000-0005-0000-0000-0000ED120000}"/>
    <cellStyle name="หมายเหตุ 2 6 4 2" xfId="7732" xr:uid="{00000000-0005-0000-0000-0000ED120000}"/>
    <cellStyle name="หมายเหตุ 2 6 4 2 2" xfId="14479" xr:uid="{5337AD2B-511D-41CE-99CC-4D2C4F54FD5A}"/>
    <cellStyle name="หมายเหตุ 2 6 4 3" xfId="11066" xr:uid="{244E6453-31B1-4338-82D3-7E777BF5064C}"/>
    <cellStyle name="หมายเหตุ 2 6 5" xfId="5551" xr:uid="{00000000-0005-0000-0000-0000E9120000}"/>
    <cellStyle name="หมายเหตุ 2 6 5 2" xfId="12306" xr:uid="{8234813B-27F1-48E9-AB94-9D7BD9716A1C}"/>
    <cellStyle name="หมายเหตุ 2 6 6" xfId="8894" xr:uid="{C0F99081-6A2D-44DA-AE49-621448B1FBA7}"/>
    <cellStyle name="หมายเหตุ 2 7" xfId="2033" xr:uid="{00000000-0005-0000-0000-0000EE120000}"/>
    <cellStyle name="หมายเหตุ 2 7 2" xfId="2800" xr:uid="{00000000-0005-0000-0000-0000EF120000}"/>
    <cellStyle name="หมายเหตุ 2 7 2 2" xfId="4820" xr:uid="{00000000-0005-0000-0000-0000F0120000}"/>
    <cellStyle name="หมายเหตุ 2 7 2 2 2" xfId="8309" xr:uid="{00000000-0005-0000-0000-0000F0120000}"/>
    <cellStyle name="หมายเหตุ 2 7 2 2 2 2" xfId="15054" xr:uid="{AFE64BEB-940F-4ECA-9C0B-8F567F2BD7A9}"/>
    <cellStyle name="หมายเหตุ 2 7 2 2 3" xfId="11641" xr:uid="{60879AFC-D79B-4E6A-B989-948A754C63B1}"/>
    <cellStyle name="หมายเหตุ 2 7 2 3" xfId="6291" xr:uid="{00000000-0005-0000-0000-0000EF120000}"/>
    <cellStyle name="หมายเหตุ 2 7 2 3 2" xfId="13042" xr:uid="{599FA6A7-BCE0-40EF-A4B7-C7B7B9BF8BA9}"/>
    <cellStyle name="หมายเหตุ 2 7 2 4" xfId="9629" xr:uid="{F41A0B6D-172B-41CC-B39C-7B935DBE4349}"/>
    <cellStyle name="หมายเหตุ 2 7 3" xfId="4041" xr:uid="{00000000-0005-0000-0000-0000F1120000}"/>
    <cellStyle name="หมายเหตุ 2 7 3 2" xfId="7530" xr:uid="{00000000-0005-0000-0000-0000F1120000}"/>
    <cellStyle name="หมายเหตุ 2 7 3 2 2" xfId="14279" xr:uid="{E2340526-F27A-4706-8B85-F79D09574540}"/>
    <cellStyle name="หมายเหตุ 2 7 3 3" xfId="10866" xr:uid="{62D360DE-8F13-480D-BC52-1C85F5CA4018}"/>
    <cellStyle name="หมายเหตุ 2 7 4" xfId="3277" xr:uid="{00000000-0005-0000-0000-0000F2120000}"/>
    <cellStyle name="หมายเหตุ 2 7 4 2" xfId="6766" xr:uid="{00000000-0005-0000-0000-0000F2120000}"/>
    <cellStyle name="หมายเหตุ 2 7 4 2 2" xfId="13516" xr:uid="{0B601C43-154F-45F4-816C-A761A78DE799}"/>
    <cellStyle name="หมายเหตุ 2 7 4 3" xfId="10103" xr:uid="{821774BC-2A17-4DA1-B81E-B3A8FEC115A9}"/>
    <cellStyle name="หมายเหตุ 2 7 5" xfId="5614" xr:uid="{00000000-0005-0000-0000-0000EE120000}"/>
    <cellStyle name="หมายเหตุ 2 7 5 2" xfId="12369" xr:uid="{22FF7172-60E7-4CB1-91F7-AD0D4B706201}"/>
    <cellStyle name="หมายเหตุ 2 7 6" xfId="8957" xr:uid="{A75398B4-F439-4E87-9528-243587EE371A}"/>
    <cellStyle name="หมายเหตุ 2 8" xfId="2120" xr:uid="{00000000-0005-0000-0000-0000F3120000}"/>
    <cellStyle name="หมายเหตุ 2 8 2" xfId="2887" xr:uid="{00000000-0005-0000-0000-0000F4120000}"/>
    <cellStyle name="หมายเหตุ 2 8 2 2" xfId="4907" xr:uid="{00000000-0005-0000-0000-0000F5120000}"/>
    <cellStyle name="หมายเหตุ 2 8 2 2 2" xfId="8396" xr:uid="{00000000-0005-0000-0000-0000F5120000}"/>
    <cellStyle name="หมายเหตุ 2 8 2 2 2 2" xfId="15141" xr:uid="{2B7FA384-96DD-484F-8255-67B0FF434A26}"/>
    <cellStyle name="หมายเหตุ 2 8 2 2 3" xfId="11728" xr:uid="{53ADB5E0-8892-42F7-85F4-2A5550A43398}"/>
    <cellStyle name="หมายเหตุ 2 8 2 3" xfId="6376" xr:uid="{00000000-0005-0000-0000-0000F4120000}"/>
    <cellStyle name="หมายเหตุ 2 8 2 3 2" xfId="13127" xr:uid="{C777D06D-CA10-4CD2-9040-7251FC57429A}"/>
    <cellStyle name="หมายเหตุ 2 8 2 4" xfId="9714" xr:uid="{E69863CA-EF5E-422F-A6C1-BFB7DFCB7998}"/>
    <cellStyle name="หมายเหตุ 2 8 3" xfId="4128" xr:uid="{00000000-0005-0000-0000-0000F6120000}"/>
    <cellStyle name="หมายเหตุ 2 8 3 2" xfId="7617" xr:uid="{00000000-0005-0000-0000-0000F6120000}"/>
    <cellStyle name="หมายเหตุ 2 8 3 2 2" xfId="14366" xr:uid="{8EF8B74D-D4DD-4DF1-9259-8C1A1470C4C7}"/>
    <cellStyle name="หมายเหตุ 2 8 3 3" xfId="10953" xr:uid="{F5B4DA64-6F63-47E4-ADD5-D7BDAADAD82A}"/>
    <cellStyle name="หมายเหตุ 2 8 4" xfId="3467" xr:uid="{00000000-0005-0000-0000-0000F7120000}"/>
    <cellStyle name="หมายเหตุ 2 8 4 2" xfId="6956" xr:uid="{00000000-0005-0000-0000-0000F7120000}"/>
    <cellStyle name="หมายเหตุ 2 8 4 2 2" xfId="13706" xr:uid="{0179BCE9-A69A-43B7-A477-93B36B1D9087}"/>
    <cellStyle name="หมายเหตุ 2 8 4 3" xfId="10293" xr:uid="{923BEE53-A227-4684-9D29-B90FAFC870EB}"/>
    <cellStyle name="หมายเหตุ 2 8 5" xfId="5699" xr:uid="{00000000-0005-0000-0000-0000F3120000}"/>
    <cellStyle name="หมายเหตุ 2 8 5 2" xfId="12454" xr:uid="{E6C9D718-90F9-4D61-91DA-2B0DBA01981D}"/>
    <cellStyle name="หมายเหตุ 2 8 6" xfId="9042" xr:uid="{0FDCE4F4-40A1-4135-A937-98DBCF01C08A}"/>
    <cellStyle name="หมายเหตุ 2 9" xfId="2267" xr:uid="{00000000-0005-0000-0000-0000F8120000}"/>
    <cellStyle name="หมายเหตุ 2 9 2" xfId="4305" xr:uid="{00000000-0005-0000-0000-0000F9120000}"/>
    <cellStyle name="หมายเหตุ 2 9 2 2" xfId="7794" xr:uid="{00000000-0005-0000-0000-0000F9120000}"/>
    <cellStyle name="หมายเหตุ 2 9 2 2 2" xfId="14539" xr:uid="{2A1D0246-31D1-4092-85F8-38972CF97611}"/>
    <cellStyle name="หมายเหตุ 2 9 2 3" xfId="11126" xr:uid="{A72576C5-8998-4E54-9DF2-4F4AA198AA8F}"/>
    <cellStyle name="หมายเหตุ 2 9 3" xfId="5768" xr:uid="{00000000-0005-0000-0000-0000F8120000}"/>
    <cellStyle name="หมายเหตุ 2 9 3 2" xfId="12519" xr:uid="{2B142601-1A80-4014-9A8F-64346BE97C0A}"/>
    <cellStyle name="หมายเหตุ 2 9 4" xfId="9106" xr:uid="{0CE6DA17-2373-4470-BB29-CF020449E6D5}"/>
    <cellStyle name="หมายเหตุ 3" xfId="769" xr:uid="{00000000-0005-0000-0000-0000FA120000}"/>
    <cellStyle name="หมายเหตุ 3 10" xfId="5074" xr:uid="{00000000-0005-0000-0000-0000FA120000}"/>
    <cellStyle name="หมายเหตุ 3 10 2" xfId="11860" xr:uid="{210BAFF6-4B46-4152-AF6F-0762E199F96E}"/>
    <cellStyle name="หมายเหตุ 3 11" xfId="8517" xr:uid="{AAFD9ECC-FC4D-4EF5-88C3-3F2E56B01786}"/>
    <cellStyle name="หมายเหตุ 3 2" xfId="1637" xr:uid="{00000000-0005-0000-0000-0000FB120000}"/>
    <cellStyle name="หมายเหตุ 3 2 2" xfId="2410" xr:uid="{00000000-0005-0000-0000-0000FC120000}"/>
    <cellStyle name="หมายเหตุ 3 2 2 2" xfId="4435" xr:uid="{00000000-0005-0000-0000-0000FD120000}"/>
    <cellStyle name="หมายเหตุ 3 2 2 2 2" xfId="7924" xr:uid="{00000000-0005-0000-0000-0000FD120000}"/>
    <cellStyle name="หมายเหตุ 3 2 2 2 2 2" xfId="14669" xr:uid="{76E80FD6-53B4-4825-9A0A-0D5C2899C405}"/>
    <cellStyle name="หมายเหตุ 3 2 2 2 3" xfId="11256" xr:uid="{DA90DDF9-AEEF-43FD-BD45-51CB53C44559}"/>
    <cellStyle name="หมายเหตุ 3 2 2 3" xfId="5904" xr:uid="{00000000-0005-0000-0000-0000FC120000}"/>
    <cellStyle name="หมายเหตุ 3 2 2 3 2" xfId="12655" xr:uid="{5DE3CBF4-6436-46DF-8EEF-75F84A3F79B7}"/>
    <cellStyle name="หมายเหตุ 3 2 2 4" xfId="9242" xr:uid="{BF795E2C-C917-4D46-AFD7-BA3974A66C77}"/>
    <cellStyle name="หมายเหตุ 3 2 3" xfId="3653" xr:uid="{00000000-0005-0000-0000-0000FE120000}"/>
    <cellStyle name="หมายเหตุ 3 2 3 2" xfId="7142" xr:uid="{00000000-0005-0000-0000-0000FE120000}"/>
    <cellStyle name="หมายเหตุ 3 2 3 2 2" xfId="13891" xr:uid="{7AC10ADD-D7EA-436B-8595-13C186186769}"/>
    <cellStyle name="หมายเหตุ 3 2 3 3" xfId="10478" xr:uid="{99291BB0-AB3B-4FE0-AD33-0377B30DDE76}"/>
    <cellStyle name="หมายเหตุ 3 2 4" xfId="3099" xr:uid="{00000000-0005-0000-0000-0000FF120000}"/>
    <cellStyle name="หมายเหตุ 3 2 4 2" xfId="6588" xr:uid="{00000000-0005-0000-0000-0000FF120000}"/>
    <cellStyle name="หมายเหตุ 3 2 4 2 2" xfId="13338" xr:uid="{5FFB6BC8-4584-4866-BE81-45F8C21E7431}"/>
    <cellStyle name="หมายเหตุ 3 2 4 3" xfId="9925" xr:uid="{75FFEDB0-6373-463F-8B87-230E23FF3D2A}"/>
    <cellStyle name="หมายเหตุ 3 2 5" xfId="5225" xr:uid="{00000000-0005-0000-0000-0000FB120000}"/>
    <cellStyle name="หมายเหตุ 3 2 5 2" xfId="11982" xr:uid="{096217B2-EA16-470E-AA91-EF4CCF52FC43}"/>
    <cellStyle name="หมายเหตุ 3 2 6" xfId="8570" xr:uid="{7A2BA39F-31A4-414F-A34C-51F0E8E8EF5E}"/>
    <cellStyle name="หมายเหตุ 3 3" xfId="1857" xr:uid="{00000000-0005-0000-0000-000000130000}"/>
    <cellStyle name="หมายเหตุ 3 3 2" xfId="2627" xr:uid="{00000000-0005-0000-0000-000001130000}"/>
    <cellStyle name="หมายเหตุ 3 3 2 2" xfId="4650" xr:uid="{00000000-0005-0000-0000-000002130000}"/>
    <cellStyle name="หมายเหตุ 3 3 2 2 2" xfId="8139" xr:uid="{00000000-0005-0000-0000-000002130000}"/>
    <cellStyle name="หมายเหตุ 3 3 2 2 2 2" xfId="14884" xr:uid="{DC68BC22-8060-4886-9660-AA84635AD824}"/>
    <cellStyle name="หมายเหตุ 3 3 2 2 3" xfId="11471" xr:uid="{9A826FA8-0502-4898-9051-E73209A85EDE}"/>
    <cellStyle name="หมายเหตุ 3 3 2 3" xfId="6119" xr:uid="{00000000-0005-0000-0000-000001130000}"/>
    <cellStyle name="หมายเหตุ 3 3 2 3 2" xfId="12870" xr:uid="{89B91DC9-8D87-4F22-80AB-2A1CB0A99108}"/>
    <cellStyle name="หมายเหตุ 3 3 2 4" xfId="9457" xr:uid="{8BA23361-08A8-42D1-808D-8396A010A339}"/>
    <cellStyle name="หมายเหตุ 3 3 3" xfId="3869" xr:uid="{00000000-0005-0000-0000-000003130000}"/>
    <cellStyle name="หมายเหตุ 3 3 3 2" xfId="7358" xr:uid="{00000000-0005-0000-0000-000003130000}"/>
    <cellStyle name="หมายเหตุ 3 3 3 2 2" xfId="14107" xr:uid="{038A5415-E524-4FDD-8EF5-3202F627FDF4}"/>
    <cellStyle name="หมายเหตุ 3 3 3 3" xfId="10694" xr:uid="{ABC4C6B1-D3AA-48BD-863A-E3F8E35ADA21}"/>
    <cellStyle name="หมายเหตุ 3 3 4" xfId="2996" xr:uid="{00000000-0005-0000-0000-000004130000}"/>
    <cellStyle name="หมายเหตุ 3 3 4 2" xfId="6485" xr:uid="{00000000-0005-0000-0000-000004130000}"/>
    <cellStyle name="หมายเหตุ 3 3 4 2 2" xfId="13235" xr:uid="{32FFDEEC-10E1-40F5-9E5D-6DA848877118}"/>
    <cellStyle name="หมายเหตุ 3 3 4 3" xfId="9822" xr:uid="{90780222-B26B-47B2-9B3F-26019C1BCC46}"/>
    <cellStyle name="หมายเหตุ 3 3 5" xfId="5442" xr:uid="{00000000-0005-0000-0000-000000130000}"/>
    <cellStyle name="หมายเหตุ 3 3 5 2" xfId="12197" xr:uid="{0BA898A6-FB34-48CE-9337-B1639E436A03}"/>
    <cellStyle name="หมายเหตุ 3 3 6" xfId="8785" xr:uid="{310D3653-CAD3-42E7-99EA-374607357104}"/>
    <cellStyle name="หมายเหตุ 3 4" xfId="1959" xr:uid="{00000000-0005-0000-0000-000005130000}"/>
    <cellStyle name="หมายเหตุ 3 4 2" xfId="2729" xr:uid="{00000000-0005-0000-0000-000006130000}"/>
    <cellStyle name="หมายเหตุ 3 4 2 2" xfId="4751" xr:uid="{00000000-0005-0000-0000-000007130000}"/>
    <cellStyle name="หมายเหตุ 3 4 2 2 2" xfId="8240" xr:uid="{00000000-0005-0000-0000-000007130000}"/>
    <cellStyle name="หมายเหตุ 3 4 2 2 2 2" xfId="14985" xr:uid="{89D5CD09-527F-4056-A71F-A0D3B4AB9A97}"/>
    <cellStyle name="หมายเหตุ 3 4 2 2 3" xfId="11572" xr:uid="{7215CCFE-76F9-4FD1-A568-3218755D482D}"/>
    <cellStyle name="หมายเหตุ 3 4 2 3" xfId="6221" xr:uid="{00000000-0005-0000-0000-000006130000}"/>
    <cellStyle name="หมายเหตุ 3 4 2 3 2" xfId="12972" xr:uid="{A66C03FF-F00D-4CCF-ACD8-6D93C441DFCC}"/>
    <cellStyle name="หมายเหตุ 3 4 2 4" xfId="9559" xr:uid="{5BA82E77-558E-40DE-BE81-802C41150B05}"/>
    <cellStyle name="หมายเหตุ 3 4 3" xfId="3970" xr:uid="{00000000-0005-0000-0000-000008130000}"/>
    <cellStyle name="หมายเหตุ 3 4 3 2" xfId="7459" xr:uid="{00000000-0005-0000-0000-000008130000}"/>
    <cellStyle name="หมายเหตุ 3 4 3 2 2" xfId="14208" xr:uid="{4B600870-26C4-4447-BCCF-B5E434C9AC07}"/>
    <cellStyle name="หมายเหตุ 3 4 3 3" xfId="10795" xr:uid="{3C08BFEB-2BF4-477D-AFC4-303FB01900A6}"/>
    <cellStyle name="หมายเหตุ 3 4 4" xfId="4292" xr:uid="{00000000-0005-0000-0000-000009130000}"/>
    <cellStyle name="หมายเหตุ 3 4 4 2" xfId="7781" xr:uid="{00000000-0005-0000-0000-000009130000}"/>
    <cellStyle name="หมายเหตุ 3 4 4 2 2" xfId="14527" xr:uid="{5C48DF32-C20F-40AE-A2FB-6453CFCDE0EB}"/>
    <cellStyle name="หมายเหตุ 3 4 4 3" xfId="11114" xr:uid="{0941F9BA-7255-416F-8B8D-74C8393B041A}"/>
    <cellStyle name="หมายเหตุ 3 4 5" xfId="5544" xr:uid="{00000000-0005-0000-0000-000005130000}"/>
    <cellStyle name="หมายเหตุ 3 4 5 2" xfId="12299" xr:uid="{E4E2C633-52C2-4F46-A1C8-D4156CCC9EED}"/>
    <cellStyle name="หมายเหตุ 3 4 6" xfId="8887" xr:uid="{EFD9444F-9B92-44A1-8C1B-BD6D784B75AA}"/>
    <cellStyle name="หมายเหตุ 3 5" xfId="1813" xr:uid="{00000000-0005-0000-0000-00000A130000}"/>
    <cellStyle name="หมายเหตุ 3 5 2" xfId="2583" xr:uid="{00000000-0005-0000-0000-00000B130000}"/>
    <cellStyle name="หมายเหตุ 3 5 2 2" xfId="4606" xr:uid="{00000000-0005-0000-0000-00000C130000}"/>
    <cellStyle name="หมายเหตุ 3 5 2 2 2" xfId="8095" xr:uid="{00000000-0005-0000-0000-00000C130000}"/>
    <cellStyle name="หมายเหตุ 3 5 2 2 2 2" xfId="14840" xr:uid="{7858E1D7-0723-4E0E-9782-C4D6AE55B9CF}"/>
    <cellStyle name="หมายเหตุ 3 5 2 2 3" xfId="11427" xr:uid="{83FBDA4E-0841-4F72-ACFF-DAA7E32BE9C9}"/>
    <cellStyle name="หมายเหตุ 3 5 2 3" xfId="6075" xr:uid="{00000000-0005-0000-0000-00000B130000}"/>
    <cellStyle name="หมายเหตุ 3 5 2 3 2" xfId="12826" xr:uid="{97F13CA2-A36A-4400-8EE1-7772434F985A}"/>
    <cellStyle name="หมายเหตุ 3 5 2 4" xfId="9413" xr:uid="{8594D5C4-D389-4A7A-A120-90770FE24179}"/>
    <cellStyle name="หมายเหตุ 3 5 3" xfId="3825" xr:uid="{00000000-0005-0000-0000-00000D130000}"/>
    <cellStyle name="หมายเหตุ 3 5 3 2" xfId="7314" xr:uid="{00000000-0005-0000-0000-00000D130000}"/>
    <cellStyle name="หมายเหตุ 3 5 3 2 2" xfId="14063" xr:uid="{430156E8-FB9C-434C-8D03-B6BF911A1D46}"/>
    <cellStyle name="หมายเหตุ 3 5 3 3" xfId="10650" xr:uid="{780E6FFA-56C4-4D87-92EB-DD0F8CFFE25C}"/>
    <cellStyle name="หมายเหตุ 3 5 4" xfId="3585" xr:uid="{00000000-0005-0000-0000-00000E130000}"/>
    <cellStyle name="หมายเหตุ 3 5 4 2" xfId="7074" xr:uid="{00000000-0005-0000-0000-00000E130000}"/>
    <cellStyle name="หมายเหตุ 3 5 4 2 2" xfId="13823" xr:uid="{DBBEE973-8D1F-47DF-BEE7-93CF45DEC55E}"/>
    <cellStyle name="หมายเหตุ 3 5 4 3" xfId="10410" xr:uid="{363905ED-5B57-49E7-A99D-C9DBC051D1EC}"/>
    <cellStyle name="หมายเหตุ 3 5 5" xfId="5398" xr:uid="{00000000-0005-0000-0000-00000A130000}"/>
    <cellStyle name="หมายเหตุ 3 5 5 2" xfId="12153" xr:uid="{0B37394B-69B4-446C-9723-3EF86165F7C5}"/>
    <cellStyle name="หมายเหตุ 3 5 6" xfId="8741" xr:uid="{DD270A76-DA87-421A-AAAE-357A3E676F66}"/>
    <cellStyle name="หมายเหตุ 3 6" xfId="1815" xr:uid="{00000000-0005-0000-0000-00000F130000}"/>
    <cellStyle name="หมายเหตุ 3 6 2" xfId="2585" xr:uid="{00000000-0005-0000-0000-000010130000}"/>
    <cellStyle name="หมายเหตุ 3 6 2 2" xfId="4608" xr:uid="{00000000-0005-0000-0000-000011130000}"/>
    <cellStyle name="หมายเหตุ 3 6 2 2 2" xfId="8097" xr:uid="{00000000-0005-0000-0000-000011130000}"/>
    <cellStyle name="หมายเหตุ 3 6 2 2 2 2" xfId="14842" xr:uid="{2B99952E-CBAD-4DD0-B7EF-6372448B5952}"/>
    <cellStyle name="หมายเหตุ 3 6 2 2 3" xfId="11429" xr:uid="{6FBB5574-5C39-4875-A915-2F52705AF8EA}"/>
    <cellStyle name="หมายเหตุ 3 6 2 3" xfId="6077" xr:uid="{00000000-0005-0000-0000-000010130000}"/>
    <cellStyle name="หมายเหตุ 3 6 2 3 2" xfId="12828" xr:uid="{A8F63652-0EAC-4291-97C4-B5D8E532920F}"/>
    <cellStyle name="หมายเหตุ 3 6 2 4" xfId="9415" xr:uid="{3FB80335-ADDD-4756-B775-0D63FC68426A}"/>
    <cellStyle name="หมายเหตุ 3 6 3" xfId="3827" xr:uid="{00000000-0005-0000-0000-000012130000}"/>
    <cellStyle name="หมายเหตุ 3 6 3 2" xfId="7316" xr:uid="{00000000-0005-0000-0000-000012130000}"/>
    <cellStyle name="หมายเหตุ 3 6 3 2 2" xfId="14065" xr:uid="{4D8451BF-374D-4FB3-950D-820CF4DE5E26}"/>
    <cellStyle name="หมายเหตุ 3 6 3 3" xfId="10652" xr:uid="{933B2162-576B-4CF9-9BD4-484F89955277}"/>
    <cellStyle name="หมายเหตุ 3 6 4" xfId="3035" xr:uid="{00000000-0005-0000-0000-000013130000}"/>
    <cellStyle name="หมายเหตุ 3 6 4 2" xfId="6524" xr:uid="{00000000-0005-0000-0000-000013130000}"/>
    <cellStyle name="หมายเหตุ 3 6 4 2 2" xfId="13274" xr:uid="{B1BAC0D2-7513-4612-9B36-2DBCC5C57426}"/>
    <cellStyle name="หมายเหตุ 3 6 4 3" xfId="9861" xr:uid="{7D878708-AFBD-402E-B42F-F175F437667E}"/>
    <cellStyle name="หมายเหตุ 3 6 5" xfId="5400" xr:uid="{00000000-0005-0000-0000-00000F130000}"/>
    <cellStyle name="หมายเหตุ 3 6 5 2" xfId="12155" xr:uid="{969CF68F-8B1F-452B-A759-76F4C6215EF3}"/>
    <cellStyle name="หมายเหตุ 3 6 6" xfId="8743" xr:uid="{CB31B838-08AB-4B91-BEAD-AB7DD41D006E}"/>
    <cellStyle name="หมายเหตุ 3 7" xfId="2284" xr:uid="{00000000-0005-0000-0000-000014130000}"/>
    <cellStyle name="หมายเหตุ 3 7 2" xfId="4322" xr:uid="{00000000-0005-0000-0000-000015130000}"/>
    <cellStyle name="หมายเหตุ 3 7 2 2" xfId="7811" xr:uid="{00000000-0005-0000-0000-000015130000}"/>
    <cellStyle name="หมายเหตุ 3 7 2 2 2" xfId="14556" xr:uid="{C90A9E66-9BDD-45A7-B258-F29208CC8A62}"/>
    <cellStyle name="หมายเหตุ 3 7 2 3" xfId="11143" xr:uid="{5995A9E5-9EE7-40EB-BB3A-29F5E516DE57}"/>
    <cellStyle name="หมายเหตุ 3 7 3" xfId="5785" xr:uid="{00000000-0005-0000-0000-000014130000}"/>
    <cellStyle name="หมายเหตุ 3 7 3 2" xfId="12536" xr:uid="{3C666DC0-EE17-4EB0-96D3-743CBF5CB68C}"/>
    <cellStyle name="หมายเหตุ 3 7 4" xfId="9123" xr:uid="{5FD3E6C4-5316-494D-B41A-D7373498A568}"/>
    <cellStyle name="หมายเหตุ 3 8" xfId="3185" xr:uid="{00000000-0005-0000-0000-000016130000}"/>
    <cellStyle name="หมายเหตุ 3 8 2" xfId="6674" xr:uid="{00000000-0005-0000-0000-000016130000}"/>
    <cellStyle name="หมายเหตุ 3 8 2 2" xfId="13424" xr:uid="{FC91AD40-58B4-4EB7-87B1-758C94710664}"/>
    <cellStyle name="หมายเหตุ 3 8 3" xfId="10011" xr:uid="{6DB4AF09-328B-4A59-989B-C5C9D0685566}"/>
    <cellStyle name="หมายเหตุ 3 9" xfId="4229" xr:uid="{00000000-0005-0000-0000-000017130000}"/>
    <cellStyle name="หมายเหตุ 3 9 2" xfId="7718" xr:uid="{00000000-0005-0000-0000-000017130000}"/>
    <cellStyle name="หมายเหตุ 3 9 2 2" xfId="14465" xr:uid="{5C2B85AE-34A7-46FC-A4A8-2EE5A25E0882}"/>
    <cellStyle name="หมายเหตุ 3 9 3" xfId="11052" xr:uid="{2A030B2C-A2E2-445F-8BAE-4C9EBFB8D00A}"/>
    <cellStyle name="หมายเหตุ 4" xfId="1500" xr:uid="{00000000-0005-0000-0000-000018130000}"/>
    <cellStyle name="หมายเหตุ 4 10" xfId="8533" xr:uid="{C2F3C171-06CE-41AB-A252-DE2B344A6BEF}"/>
    <cellStyle name="หมายเหตุ 4 2" xfId="2121" xr:uid="{00000000-0005-0000-0000-000019130000}"/>
    <cellStyle name="หมายเหตุ 4 2 2" xfId="2888" xr:uid="{00000000-0005-0000-0000-00001A130000}"/>
    <cellStyle name="หมายเหตุ 4 2 2 2" xfId="4908" xr:uid="{00000000-0005-0000-0000-00001B130000}"/>
    <cellStyle name="หมายเหตุ 4 2 2 2 2" xfId="8397" xr:uid="{00000000-0005-0000-0000-00001B130000}"/>
    <cellStyle name="หมายเหตุ 4 2 2 2 2 2" xfId="15142" xr:uid="{F8BEEC5D-D574-4BF8-8627-64263DF5E692}"/>
    <cellStyle name="หมายเหตุ 4 2 2 2 3" xfId="11729" xr:uid="{C9E60F36-C6FE-4553-9883-301A34354AA9}"/>
    <cellStyle name="หมายเหตุ 4 2 2 3" xfId="6377" xr:uid="{00000000-0005-0000-0000-00001A130000}"/>
    <cellStyle name="หมายเหตุ 4 2 2 3 2" xfId="13128" xr:uid="{6E323E40-F63B-4CF7-852F-A1DB0215821F}"/>
    <cellStyle name="หมายเหตุ 4 2 2 4" xfId="9715" xr:uid="{7E5850E4-2C5D-4743-8A60-36F8AD3E27EE}"/>
    <cellStyle name="หมายเหตุ 4 2 3" xfId="4129" xr:uid="{00000000-0005-0000-0000-00001C130000}"/>
    <cellStyle name="หมายเหตุ 4 2 3 2" xfId="7618" xr:uid="{00000000-0005-0000-0000-00001C130000}"/>
    <cellStyle name="หมายเหตุ 4 2 3 2 2" xfId="14367" xr:uid="{E4038D2A-780A-405B-8848-499D87311419}"/>
    <cellStyle name="หมายเหตุ 4 2 3 3" xfId="10954" xr:uid="{0A5A3F10-7F15-42A1-9DE3-0A1999A5DE62}"/>
    <cellStyle name="หมายเหตุ 4 2 4" xfId="2964" xr:uid="{00000000-0005-0000-0000-00001D130000}"/>
    <cellStyle name="หมายเหตุ 4 2 4 2" xfId="6453" xr:uid="{00000000-0005-0000-0000-00001D130000}"/>
    <cellStyle name="หมายเหตุ 4 2 4 2 2" xfId="13203" xr:uid="{0E5B28CA-AF62-4924-869A-01455CC1A4A3}"/>
    <cellStyle name="หมายเหตุ 4 2 4 3" xfId="9790" xr:uid="{E7C301E1-0B9D-4C9F-A32E-4F2DFE2D1BF5}"/>
    <cellStyle name="หมายเหตุ 4 2 5" xfId="5700" xr:uid="{00000000-0005-0000-0000-000019130000}"/>
    <cellStyle name="หมายเหตุ 4 2 5 2" xfId="12455" xr:uid="{EE9A0AFF-730E-4970-8640-A9258FBEE0F4}"/>
    <cellStyle name="หมายเหตุ 4 2 6" xfId="9043" xr:uid="{9D33BFF6-0F93-40F7-BCA2-BF39E8395B35}"/>
    <cellStyle name="หมายเหตุ 4 3" xfId="2146" xr:uid="{00000000-0005-0000-0000-00001E130000}"/>
    <cellStyle name="หมายเหตุ 4 3 2" xfId="2912" xr:uid="{00000000-0005-0000-0000-00001F130000}"/>
    <cellStyle name="หมายเหตุ 4 3 2 2" xfId="4930" xr:uid="{00000000-0005-0000-0000-000020130000}"/>
    <cellStyle name="หมายเหตุ 4 3 2 2 2" xfId="8419" xr:uid="{00000000-0005-0000-0000-000020130000}"/>
    <cellStyle name="หมายเหตุ 4 3 2 2 2 2" xfId="15164" xr:uid="{836D5466-186A-49DB-A59A-22E594DBC294}"/>
    <cellStyle name="หมายเหตุ 4 3 2 2 3" xfId="11751" xr:uid="{A51081D3-1C2C-41F6-8005-2E51891E5462}"/>
    <cellStyle name="หมายเหตุ 4 3 2 3" xfId="6401" xr:uid="{00000000-0005-0000-0000-00001F130000}"/>
    <cellStyle name="หมายเหตุ 4 3 2 3 2" xfId="13152" xr:uid="{77A9CB23-4516-475F-8654-45CAED39302E}"/>
    <cellStyle name="หมายเหตุ 4 3 2 4" xfId="9739" xr:uid="{942FB516-5B7D-417A-9B1E-E697BDD9B432}"/>
    <cellStyle name="หมายเหตุ 4 3 3" xfId="4151" xr:uid="{00000000-0005-0000-0000-000021130000}"/>
    <cellStyle name="หมายเหตุ 4 3 3 2" xfId="7640" xr:uid="{00000000-0005-0000-0000-000021130000}"/>
    <cellStyle name="หมายเหตุ 4 3 3 2 2" xfId="14389" xr:uid="{1BA4CCF7-DC0C-4DE1-BE48-C3DD3A7183F6}"/>
    <cellStyle name="หมายเหตุ 4 3 3 3" xfId="10976" xr:uid="{274516CA-7DB5-46A5-9BB9-5B3F9E15EAF6}"/>
    <cellStyle name="หมายเหตุ 4 3 4" xfId="3002" xr:uid="{00000000-0005-0000-0000-000022130000}"/>
    <cellStyle name="หมายเหตุ 4 3 4 2" xfId="6491" xr:uid="{00000000-0005-0000-0000-000022130000}"/>
    <cellStyle name="หมายเหตุ 4 3 4 2 2" xfId="13241" xr:uid="{A6BE19C0-4474-40A4-8989-FE1366580CF9}"/>
    <cellStyle name="หมายเหตุ 4 3 4 3" xfId="9828" xr:uid="{B8C0F4C7-030A-44E2-BB5F-00E9F7633099}"/>
    <cellStyle name="หมายเหตุ 4 3 5" xfId="5725" xr:uid="{00000000-0005-0000-0000-00001E130000}"/>
    <cellStyle name="หมายเหตุ 4 3 5 2" xfId="12479" xr:uid="{DCF44A93-84C4-4B7E-8595-0491834A514B}"/>
    <cellStyle name="หมายเหตุ 4 3 6" xfId="9067" xr:uid="{69F9C669-BB9C-4364-B164-EB362F7C5291}"/>
    <cellStyle name="หมายเหตุ 4 4" xfId="2165" xr:uid="{00000000-0005-0000-0000-000023130000}"/>
    <cellStyle name="หมายเหตุ 4 4 2" xfId="2930" xr:uid="{00000000-0005-0000-0000-000024130000}"/>
    <cellStyle name="หมายเหตุ 4 4 2 2" xfId="4948" xr:uid="{00000000-0005-0000-0000-000025130000}"/>
    <cellStyle name="หมายเหตุ 4 4 2 2 2" xfId="8437" xr:uid="{00000000-0005-0000-0000-000025130000}"/>
    <cellStyle name="หมายเหตุ 4 4 2 2 2 2" xfId="15182" xr:uid="{DA1FAC06-305A-42A9-9781-8AE87C19F6C6}"/>
    <cellStyle name="หมายเหตุ 4 4 2 2 3" xfId="11769" xr:uid="{8415418A-B7D1-45BB-9051-45535B3A9F8A}"/>
    <cellStyle name="หมายเหตุ 4 4 2 3" xfId="6419" xr:uid="{00000000-0005-0000-0000-000024130000}"/>
    <cellStyle name="หมายเหตุ 4 4 2 3 2" xfId="13170" xr:uid="{C0F7CA4F-8F72-40A6-9F40-BC578DBFFC97}"/>
    <cellStyle name="หมายเหตุ 4 4 2 4" xfId="9757" xr:uid="{4AEB6A80-1D2D-4385-94E9-C1F5547924E9}"/>
    <cellStyle name="หมายเหตุ 4 4 3" xfId="4169" xr:uid="{00000000-0005-0000-0000-000026130000}"/>
    <cellStyle name="หมายเหตุ 4 4 3 2" xfId="7658" xr:uid="{00000000-0005-0000-0000-000026130000}"/>
    <cellStyle name="หมายเหตุ 4 4 3 2 2" xfId="14407" xr:uid="{9D80F200-6983-4B0A-83D7-5302FBAB56CC}"/>
    <cellStyle name="หมายเหตุ 4 4 3 3" xfId="10994" xr:uid="{3A4D13FC-CFE8-49BE-B477-CBA993CC7822}"/>
    <cellStyle name="หมายเหตุ 4 4 4" xfId="3122" xr:uid="{00000000-0005-0000-0000-000027130000}"/>
    <cellStyle name="หมายเหตุ 4 4 4 2" xfId="6611" xr:uid="{00000000-0005-0000-0000-000027130000}"/>
    <cellStyle name="หมายเหตุ 4 4 4 2 2" xfId="13361" xr:uid="{144AB29C-EE57-458C-ACCD-D226D7514A92}"/>
    <cellStyle name="หมายเหตุ 4 4 4 3" xfId="9948" xr:uid="{5363CE17-75CA-4551-9283-1DEDFBFAC2ED}"/>
    <cellStyle name="หมายเหตุ 4 4 5" xfId="5744" xr:uid="{00000000-0005-0000-0000-000023130000}"/>
    <cellStyle name="หมายเหตุ 4 4 5 2" xfId="12497" xr:uid="{3BC2A99D-1ED0-4E42-B508-F47D6063088D}"/>
    <cellStyle name="หมายเหตุ 4 4 6" xfId="9085" xr:uid="{B41A4A76-5FE2-46F2-889E-0326802BA8BC}"/>
    <cellStyle name="หมายเหตุ 4 5" xfId="2178" xr:uid="{00000000-0005-0000-0000-000028130000}"/>
    <cellStyle name="หมายเหตุ 4 5 2" xfId="2943" xr:uid="{00000000-0005-0000-0000-000029130000}"/>
    <cellStyle name="หมายเหตุ 4 5 2 2" xfId="4961" xr:uid="{00000000-0005-0000-0000-00002A130000}"/>
    <cellStyle name="หมายเหตุ 4 5 2 2 2" xfId="8450" xr:uid="{00000000-0005-0000-0000-00002A130000}"/>
    <cellStyle name="หมายเหตุ 4 5 2 2 2 2" xfId="15195" xr:uid="{CFD8DBDE-A4A0-4256-9CC5-628E5BBC2752}"/>
    <cellStyle name="หมายเหตุ 4 5 2 2 3" xfId="11782" xr:uid="{FEEFABFF-4B14-46D4-8EB4-BEE286F4478F}"/>
    <cellStyle name="หมายเหตุ 4 5 2 3" xfId="6432" xr:uid="{00000000-0005-0000-0000-000029130000}"/>
    <cellStyle name="หมายเหตุ 4 5 2 3 2" xfId="13183" xr:uid="{9AB62E9E-7011-4552-B052-F10DBDD12058}"/>
    <cellStyle name="หมายเหตุ 4 5 2 4" xfId="9770" xr:uid="{BF20CA7F-34E2-4C52-A569-D334A64B56C6}"/>
    <cellStyle name="หมายเหตุ 4 5 3" xfId="4182" xr:uid="{00000000-0005-0000-0000-00002B130000}"/>
    <cellStyle name="หมายเหตุ 4 5 3 2" xfId="7671" xr:uid="{00000000-0005-0000-0000-00002B130000}"/>
    <cellStyle name="หมายเหตุ 4 5 3 2 2" xfId="14420" xr:uid="{D5E70F66-930E-49C3-A06C-C131121C3CFF}"/>
    <cellStyle name="หมายเหตุ 4 5 3 3" xfId="11007" xr:uid="{DFD8FFA7-917C-477F-B796-D37557FDA005}"/>
    <cellStyle name="หมายเหตุ 4 5 4" xfId="2998" xr:uid="{00000000-0005-0000-0000-00002C130000}"/>
    <cellStyle name="หมายเหตุ 4 5 4 2" xfId="6487" xr:uid="{00000000-0005-0000-0000-00002C130000}"/>
    <cellStyle name="หมายเหตุ 4 5 4 2 2" xfId="13237" xr:uid="{A1057C2D-96F2-44EB-9C27-19E373499EF7}"/>
    <cellStyle name="หมายเหตุ 4 5 4 3" xfId="9824" xr:uid="{C5FF8AB0-D4FE-4C1E-BD97-986567CA1FCA}"/>
    <cellStyle name="หมายเหตุ 4 5 5" xfId="5757" xr:uid="{00000000-0005-0000-0000-000028130000}"/>
    <cellStyle name="หมายเหตุ 4 5 5 2" xfId="12510" xr:uid="{F4150F4D-1517-4325-AB13-37EB6FF452E7}"/>
    <cellStyle name="หมายเหตุ 4 5 6" xfId="9098" xr:uid="{5E850F5F-BDFB-45A6-8290-6ABEBD27367C}"/>
    <cellStyle name="หมายเหตุ 4 6" xfId="2365" xr:uid="{00000000-0005-0000-0000-00002D130000}"/>
    <cellStyle name="หมายเหตุ 4 6 2" xfId="4400" xr:uid="{00000000-0005-0000-0000-00002E130000}"/>
    <cellStyle name="หมายเหตุ 4 6 2 2" xfId="7889" xr:uid="{00000000-0005-0000-0000-00002E130000}"/>
    <cellStyle name="หมายเหตุ 4 6 2 2 2" xfId="14634" xr:uid="{644E9177-476C-45E4-A3EA-B940D3E95F2B}"/>
    <cellStyle name="หมายเหตุ 4 6 2 3" xfId="11221" xr:uid="{B40CCCC7-742E-4DC5-9D68-1838193B89C5}"/>
    <cellStyle name="หมายเหตุ 4 6 3" xfId="5866" xr:uid="{00000000-0005-0000-0000-00002D130000}"/>
    <cellStyle name="หมายเหตุ 4 6 3 2" xfId="12617" xr:uid="{CB1B03F1-F4C7-4285-8278-0D487D8A311D}"/>
    <cellStyle name="หมายเหตุ 4 6 4" xfId="9204" xr:uid="{83043227-9352-4B68-8205-1B7272EE31A9}"/>
    <cellStyle name="หมายเหตุ 4 7" xfId="3564" xr:uid="{00000000-0005-0000-0000-00002F130000}"/>
    <cellStyle name="หมายเหตุ 4 7 2" xfId="7053" xr:uid="{00000000-0005-0000-0000-00002F130000}"/>
    <cellStyle name="หมายเหตุ 4 7 2 2" xfId="13803" xr:uid="{93ACF1F6-9E2C-41F9-8CEC-C137F65298CE}"/>
    <cellStyle name="หมายเหตุ 4 7 3" xfId="10390" xr:uid="{3B32013B-8529-46D4-A075-5336ECCCA401}"/>
    <cellStyle name="หมายเหตุ 4 8" xfId="2995" xr:uid="{00000000-0005-0000-0000-000030130000}"/>
    <cellStyle name="หมายเหตุ 4 8 2" xfId="6484" xr:uid="{00000000-0005-0000-0000-000030130000}"/>
    <cellStyle name="หมายเหตุ 4 8 2 2" xfId="13234" xr:uid="{7FAD410F-D426-45D9-9375-7BEF8E439AD7}"/>
    <cellStyle name="หมายเหตุ 4 8 3" xfId="9821" xr:uid="{48D964A4-EA50-4DCD-B07A-398AD267FD10}"/>
    <cellStyle name="หมายเหตุ 4 9" xfId="5181" xr:uid="{00000000-0005-0000-0000-000018130000}"/>
    <cellStyle name="หมายเหตุ 4 9 2" xfId="11944" xr:uid="{2F7584B9-A11D-4916-82F2-E2B1C0875251}"/>
    <cellStyle name="หมายเหตุ 5" xfId="1586" xr:uid="{00000000-0005-0000-0000-000031130000}"/>
    <cellStyle name="หมายเหตุ 5 10" xfId="8535" xr:uid="{793151A9-0DE0-47BB-AC58-8EF5B87F1743}"/>
    <cellStyle name="หมายเหตุ 5 2" xfId="2133" xr:uid="{00000000-0005-0000-0000-000032130000}"/>
    <cellStyle name="หมายเหตุ 5 2 2" xfId="2899" xr:uid="{00000000-0005-0000-0000-000033130000}"/>
    <cellStyle name="หมายเหตุ 5 2 2 2" xfId="4919" xr:uid="{00000000-0005-0000-0000-000034130000}"/>
    <cellStyle name="หมายเหตุ 5 2 2 2 2" xfId="8408" xr:uid="{00000000-0005-0000-0000-000034130000}"/>
    <cellStyle name="หมายเหตุ 5 2 2 2 2 2" xfId="15153" xr:uid="{1AA49043-A1E5-4F78-8F2A-DF2EE6ED7AE7}"/>
    <cellStyle name="หมายเหตุ 5 2 2 2 3" xfId="11740" xr:uid="{9D480483-CAA0-4BA4-BE0E-4D8447D98FD0}"/>
    <cellStyle name="หมายเหตุ 5 2 2 3" xfId="6388" xr:uid="{00000000-0005-0000-0000-000033130000}"/>
    <cellStyle name="หมายเหตุ 5 2 2 3 2" xfId="13139" xr:uid="{141FDE71-CFA3-4DCF-AF79-D731E7E0DF5D}"/>
    <cellStyle name="หมายเหตุ 5 2 2 4" xfId="9726" xr:uid="{C285AEEF-855D-4E77-A769-DE73FD9AEDA6}"/>
    <cellStyle name="หมายเหตุ 5 2 3" xfId="4140" xr:uid="{00000000-0005-0000-0000-000035130000}"/>
    <cellStyle name="หมายเหตุ 5 2 3 2" xfId="7629" xr:uid="{00000000-0005-0000-0000-000035130000}"/>
    <cellStyle name="หมายเหตุ 5 2 3 2 2" xfId="14378" xr:uid="{8554A8EB-E8BC-4B62-8DFC-EEE78A08387C}"/>
    <cellStyle name="หมายเหตุ 5 2 3 3" xfId="10965" xr:uid="{51801A7A-468D-41D8-92EF-2D547C883022}"/>
    <cellStyle name="หมายเหตุ 5 2 4" xfId="3126" xr:uid="{00000000-0005-0000-0000-000036130000}"/>
    <cellStyle name="หมายเหตุ 5 2 4 2" xfId="6615" xr:uid="{00000000-0005-0000-0000-000036130000}"/>
    <cellStyle name="หมายเหตุ 5 2 4 2 2" xfId="13365" xr:uid="{86214E05-36C8-4762-8D89-FE579673DCF3}"/>
    <cellStyle name="หมายเหตุ 5 2 4 3" xfId="9952" xr:uid="{1430A1B3-C908-45FE-9133-44DE66A886BB}"/>
    <cellStyle name="หมายเหตุ 5 2 5" xfId="5712" xr:uid="{00000000-0005-0000-0000-000032130000}"/>
    <cellStyle name="หมายเหตุ 5 2 5 2" xfId="12466" xr:uid="{094206D6-5C06-485B-9C66-74966D0BC24E}"/>
    <cellStyle name="หมายเหตุ 5 2 6" xfId="9054" xr:uid="{18D58506-679B-4BE4-99D7-6070E6FDE80E}"/>
    <cellStyle name="หมายเหตุ 5 3" xfId="2154" xr:uid="{00000000-0005-0000-0000-000037130000}"/>
    <cellStyle name="หมายเหตุ 5 3 2" xfId="2919" xr:uid="{00000000-0005-0000-0000-000038130000}"/>
    <cellStyle name="หมายเหตุ 5 3 2 2" xfId="4937" xr:uid="{00000000-0005-0000-0000-000039130000}"/>
    <cellStyle name="หมายเหตุ 5 3 2 2 2" xfId="8426" xr:uid="{00000000-0005-0000-0000-000039130000}"/>
    <cellStyle name="หมายเหตุ 5 3 2 2 2 2" xfId="15171" xr:uid="{C562D1A8-99CC-452D-AF10-961707E17B45}"/>
    <cellStyle name="หมายเหตุ 5 3 2 2 3" xfId="11758" xr:uid="{F67BDA58-4B64-48D8-A3D2-2E42581E6127}"/>
    <cellStyle name="หมายเหตุ 5 3 2 3" xfId="6408" xr:uid="{00000000-0005-0000-0000-000038130000}"/>
    <cellStyle name="หมายเหตุ 5 3 2 3 2" xfId="13159" xr:uid="{C4B0D01A-71BA-4094-B961-3F4C22131C27}"/>
    <cellStyle name="หมายเหตุ 5 3 2 4" xfId="9746" xr:uid="{5EE4744A-72A3-4027-B40F-0A8D85AE3C71}"/>
    <cellStyle name="หมายเหตุ 5 3 3" xfId="4158" xr:uid="{00000000-0005-0000-0000-00003A130000}"/>
    <cellStyle name="หมายเหตุ 5 3 3 2" xfId="7647" xr:uid="{00000000-0005-0000-0000-00003A130000}"/>
    <cellStyle name="หมายเหตุ 5 3 3 2 2" xfId="14396" xr:uid="{7D85CB91-C4A7-4F5B-810F-69A9D792AA33}"/>
    <cellStyle name="หมายเหตุ 5 3 3 3" xfId="10983" xr:uid="{13BB0A90-3BB9-4E4C-A302-45D06318F22F}"/>
    <cellStyle name="หมายเหตุ 5 3 4" xfId="3001" xr:uid="{00000000-0005-0000-0000-00003B130000}"/>
    <cellStyle name="หมายเหตุ 5 3 4 2" xfId="6490" xr:uid="{00000000-0005-0000-0000-00003B130000}"/>
    <cellStyle name="หมายเหตุ 5 3 4 2 2" xfId="13240" xr:uid="{3072E6CD-FCAC-4AA3-B219-31C61084F8DE}"/>
    <cellStyle name="หมายเหตุ 5 3 4 3" xfId="9827" xr:uid="{2BCDF220-244C-4611-8ACA-2D5730FC46D5}"/>
    <cellStyle name="หมายเหตุ 5 3 5" xfId="5733" xr:uid="{00000000-0005-0000-0000-000037130000}"/>
    <cellStyle name="หมายเหตุ 5 3 5 2" xfId="12486" xr:uid="{99C65126-8CBC-4ACE-BF53-2692F593C3DA}"/>
    <cellStyle name="หมายเหตุ 5 3 6" xfId="9074" xr:uid="{87ACC0C1-0F4D-4908-8FD9-B2DDA0AF55DA}"/>
    <cellStyle name="หมายเหตุ 5 4" xfId="2169" xr:uid="{00000000-0005-0000-0000-00003C130000}"/>
    <cellStyle name="หมายเหตุ 5 4 2" xfId="2934" xr:uid="{00000000-0005-0000-0000-00003D130000}"/>
    <cellStyle name="หมายเหตุ 5 4 2 2" xfId="4952" xr:uid="{00000000-0005-0000-0000-00003E130000}"/>
    <cellStyle name="หมายเหตุ 5 4 2 2 2" xfId="8441" xr:uid="{00000000-0005-0000-0000-00003E130000}"/>
    <cellStyle name="หมายเหตุ 5 4 2 2 2 2" xfId="15186" xr:uid="{83EEB3BF-038B-447D-8C26-F74882D875A3}"/>
    <cellStyle name="หมายเหตุ 5 4 2 2 3" xfId="11773" xr:uid="{0A76BE3D-A1FE-492E-BB27-A16D9EAB857F}"/>
    <cellStyle name="หมายเหตุ 5 4 2 3" xfId="6423" xr:uid="{00000000-0005-0000-0000-00003D130000}"/>
    <cellStyle name="หมายเหตุ 5 4 2 3 2" xfId="13174" xr:uid="{260FD1A7-5968-4A4F-8345-5C89D29952AE}"/>
    <cellStyle name="หมายเหตุ 5 4 2 4" xfId="9761" xr:uid="{95BB027D-3C2F-4612-9AA0-098D4A6E35F0}"/>
    <cellStyle name="หมายเหตุ 5 4 3" xfId="4173" xr:uid="{00000000-0005-0000-0000-00003F130000}"/>
    <cellStyle name="หมายเหตุ 5 4 3 2" xfId="7662" xr:uid="{00000000-0005-0000-0000-00003F130000}"/>
    <cellStyle name="หมายเหตุ 5 4 3 2 2" xfId="14411" xr:uid="{CAC93A50-ECE9-41C0-92BA-8D567EC2FA9D}"/>
    <cellStyle name="หมายเหตุ 5 4 3 3" xfId="10998" xr:uid="{C78FF3A9-0433-4D45-B07C-4E11653164A3}"/>
    <cellStyle name="หมายเหตุ 5 4 4" xfId="3223" xr:uid="{00000000-0005-0000-0000-000040130000}"/>
    <cellStyle name="หมายเหตุ 5 4 4 2" xfId="6712" xr:uid="{00000000-0005-0000-0000-000040130000}"/>
    <cellStyle name="หมายเหตุ 5 4 4 2 2" xfId="13462" xr:uid="{66757856-B657-410C-8C98-E390301DBE34}"/>
    <cellStyle name="หมายเหตุ 5 4 4 3" xfId="10049" xr:uid="{0821DD24-914A-4103-950F-3F4EAB5ACEBD}"/>
    <cellStyle name="หมายเหตุ 5 4 5" xfId="5748" xr:uid="{00000000-0005-0000-0000-00003C130000}"/>
    <cellStyle name="หมายเหตุ 5 4 5 2" xfId="12501" xr:uid="{FFA1A044-B561-4501-8AE9-8D22E2A39819}"/>
    <cellStyle name="หมายเหตุ 5 4 6" xfId="9089" xr:uid="{54D6F410-A8A3-4190-B3F0-2CDA683D0606}"/>
    <cellStyle name="หมายเหตุ 5 5" xfId="2180" xr:uid="{00000000-0005-0000-0000-000041130000}"/>
    <cellStyle name="หมายเหตุ 5 5 2" xfId="2945" xr:uid="{00000000-0005-0000-0000-000042130000}"/>
    <cellStyle name="หมายเหตุ 5 5 2 2" xfId="4963" xr:uid="{00000000-0005-0000-0000-000043130000}"/>
    <cellStyle name="หมายเหตุ 5 5 2 2 2" xfId="8452" xr:uid="{00000000-0005-0000-0000-000043130000}"/>
    <cellStyle name="หมายเหตุ 5 5 2 2 2 2" xfId="15197" xr:uid="{592B4847-9131-4455-A460-14A18B99BE56}"/>
    <cellStyle name="หมายเหตุ 5 5 2 2 3" xfId="11784" xr:uid="{A4E529E6-07ED-4CD0-A0A2-048D945FD3B2}"/>
    <cellStyle name="หมายเหตุ 5 5 2 3" xfId="6434" xr:uid="{00000000-0005-0000-0000-000042130000}"/>
    <cellStyle name="หมายเหตุ 5 5 2 3 2" xfId="13185" xr:uid="{7D04F85F-3F53-44B2-BEBE-B5D39C759B5C}"/>
    <cellStyle name="หมายเหตุ 5 5 2 4" xfId="9772" xr:uid="{5AFAE0EB-2E17-4249-B986-C84EE9B78E8A}"/>
    <cellStyle name="หมายเหตุ 5 5 3" xfId="4184" xr:uid="{00000000-0005-0000-0000-000044130000}"/>
    <cellStyle name="หมายเหตุ 5 5 3 2" xfId="7673" xr:uid="{00000000-0005-0000-0000-000044130000}"/>
    <cellStyle name="หมายเหตุ 5 5 3 2 2" xfId="14422" xr:uid="{E3C978D8-45AF-4313-BD1C-7D5CFF6B87AF}"/>
    <cellStyle name="หมายเหตุ 5 5 3 3" xfId="11009" xr:uid="{09AEF3A4-7F8A-4E65-A54A-FB01DCBEB006}"/>
    <cellStyle name="หมายเหตุ 5 5 4" xfId="3461" xr:uid="{00000000-0005-0000-0000-000045130000}"/>
    <cellStyle name="หมายเหตุ 5 5 4 2" xfId="6950" xr:uid="{00000000-0005-0000-0000-000045130000}"/>
    <cellStyle name="หมายเหตุ 5 5 4 2 2" xfId="13700" xr:uid="{71D94790-4420-4C8B-9294-E0F6F4EDA16B}"/>
    <cellStyle name="หมายเหตุ 5 5 4 3" xfId="10287" xr:uid="{48A8203B-2362-4907-A41B-FA4B7AF47346}"/>
    <cellStyle name="หมายเหตุ 5 5 5" xfId="5759" xr:uid="{00000000-0005-0000-0000-000041130000}"/>
    <cellStyle name="หมายเหตุ 5 5 5 2" xfId="12512" xr:uid="{774994EB-6B3D-4466-9AB0-D37E14BCCC31}"/>
    <cellStyle name="หมายเหตุ 5 5 6" xfId="9100" xr:uid="{A6D73EF6-D127-4BC2-9511-B4B5FE3B242D}"/>
    <cellStyle name="หมายเหตุ 5 6" xfId="2367" xr:uid="{00000000-0005-0000-0000-000046130000}"/>
    <cellStyle name="หมายเหตุ 5 6 2" xfId="4402" xr:uid="{00000000-0005-0000-0000-000047130000}"/>
    <cellStyle name="หมายเหตุ 5 6 2 2" xfId="7891" xr:uid="{00000000-0005-0000-0000-000047130000}"/>
    <cellStyle name="หมายเหตุ 5 6 2 2 2" xfId="14636" xr:uid="{155AA198-D38D-4E71-AC8D-8D15AA23B323}"/>
    <cellStyle name="หมายเหตุ 5 6 2 3" xfId="11223" xr:uid="{63A41CD1-3631-4E31-B61E-47492AA37F48}"/>
    <cellStyle name="หมายเหตุ 5 6 3" xfId="5868" xr:uid="{00000000-0005-0000-0000-000046130000}"/>
    <cellStyle name="หมายเหตุ 5 6 3 2" xfId="12619" xr:uid="{7E175547-0169-4662-81CD-831191522101}"/>
    <cellStyle name="หมายเหตุ 5 6 4" xfId="9206" xr:uid="{3912851E-EFD6-42FA-A04A-521668FD62FE}"/>
    <cellStyle name="หมายเหตุ 5 7" xfId="3610" xr:uid="{00000000-0005-0000-0000-000048130000}"/>
    <cellStyle name="หมายเหตุ 5 7 2" xfId="7099" xr:uid="{00000000-0005-0000-0000-000048130000}"/>
    <cellStyle name="หมายเหตุ 5 7 2 2" xfId="13848" xr:uid="{232C5F6C-F824-492E-ABAB-85A4ADFD558D}"/>
    <cellStyle name="หมายเหตุ 5 7 3" xfId="10435" xr:uid="{CAA90FE8-3671-403D-B135-70B6BBAFFF3A}"/>
    <cellStyle name="หมายเหตุ 5 8" xfId="2991" xr:uid="{00000000-0005-0000-0000-000049130000}"/>
    <cellStyle name="หมายเหตุ 5 8 2" xfId="6480" xr:uid="{00000000-0005-0000-0000-000049130000}"/>
    <cellStyle name="หมายเหตุ 5 8 2 2" xfId="13230" xr:uid="{B1087D56-1601-4813-A582-1B214641EAD7}"/>
    <cellStyle name="หมายเหตุ 5 8 3" xfId="9817" xr:uid="{1476B154-36D9-49AE-B5BD-9E4C8413388B}"/>
    <cellStyle name="หมายเหตุ 5 9" xfId="5183" xr:uid="{00000000-0005-0000-0000-000031130000}"/>
    <cellStyle name="หมายเหตุ 5 9 2" xfId="11946" xr:uid="{6EC7B094-92FD-4736-B70C-B60757B2401C}"/>
    <cellStyle name="หมายเหตุ 6" xfId="1610" xr:uid="{00000000-0005-0000-0000-00004A130000}"/>
    <cellStyle name="หมายเหตุ 6 2" xfId="2384" xr:uid="{00000000-0005-0000-0000-00004B130000}"/>
    <cellStyle name="หมายเหตุ 6 2 2" xfId="4414" xr:uid="{00000000-0005-0000-0000-00004C130000}"/>
    <cellStyle name="หมายเหตุ 6 2 2 2" xfId="7903" xr:uid="{00000000-0005-0000-0000-00004C130000}"/>
    <cellStyle name="หมายเหตุ 6 2 2 2 2" xfId="14648" xr:uid="{59FCF8D7-8125-4EDD-BFC0-358AD845F5EC}"/>
    <cellStyle name="หมายเหตุ 6 2 2 3" xfId="11235" xr:uid="{2C4992F1-A10A-4E5C-A7E2-504228270071}"/>
    <cellStyle name="หมายเหตุ 6 2 3" xfId="5883" xr:uid="{00000000-0005-0000-0000-00004B130000}"/>
    <cellStyle name="หมายเหตุ 6 2 3 2" xfId="12634" xr:uid="{2CA17C5C-60C6-4BB9-963C-EECE24689DFC}"/>
    <cellStyle name="หมายเหตุ 6 2 4" xfId="9221" xr:uid="{1486131B-417F-43A7-B415-4DCE501B83FA}"/>
    <cellStyle name="หมายเหตุ 6 3" xfId="3627" xr:uid="{00000000-0005-0000-0000-00004D130000}"/>
    <cellStyle name="หมายเหตุ 6 3 2" xfId="7116" xr:uid="{00000000-0005-0000-0000-00004D130000}"/>
    <cellStyle name="หมายเหตุ 6 3 2 2" xfId="13865" xr:uid="{E9E39D35-4FEE-48B5-B572-A37D00F0C5B4}"/>
    <cellStyle name="หมายเหตุ 6 3 3" xfId="10452" xr:uid="{E425B016-AE43-42FE-89EB-DAC4B20419A0}"/>
    <cellStyle name="หมายเหตุ 6 4" xfId="3162" xr:uid="{00000000-0005-0000-0000-00004E130000}"/>
    <cellStyle name="หมายเหตุ 6 4 2" xfId="6651" xr:uid="{00000000-0005-0000-0000-00004E130000}"/>
    <cellStyle name="หมายเหตุ 6 4 2 2" xfId="13401" xr:uid="{7620399F-6CEC-41F9-A4AE-223E3E978055}"/>
    <cellStyle name="หมายเหตุ 6 4 3" xfId="9988" xr:uid="{0714F7DD-FD3E-4C20-9F0B-6180BAFD5125}"/>
    <cellStyle name="หมายเหตุ 6 5" xfId="5204" xr:uid="{00000000-0005-0000-0000-00004A130000}"/>
    <cellStyle name="หมายเหตุ 6 5 2" xfId="11961" xr:uid="{67C78ACE-D9AE-420A-AD4E-5E08399B8AFD}"/>
    <cellStyle name="หมายเหตุ 6 6" xfId="8549" xr:uid="{DD4A4CB3-2DB3-459B-A100-35F52BF1D41C}"/>
    <cellStyle name="หมายเหตุ 7" xfId="1743" xr:uid="{00000000-0005-0000-0000-00004F130000}"/>
    <cellStyle name="หมายเหตุ 7 2" xfId="2513" xr:uid="{00000000-0005-0000-0000-000050130000}"/>
    <cellStyle name="หมายเหตุ 7 2 2" xfId="4536" xr:uid="{00000000-0005-0000-0000-000051130000}"/>
    <cellStyle name="หมายเหตุ 7 2 2 2" xfId="8025" xr:uid="{00000000-0005-0000-0000-000051130000}"/>
    <cellStyle name="หมายเหตุ 7 2 2 2 2" xfId="14770" xr:uid="{BD677DAC-5C78-4C35-A036-E269E58DF1A7}"/>
    <cellStyle name="หมายเหตุ 7 2 2 3" xfId="11357" xr:uid="{BE657A4B-C96C-4291-A1CF-1A618BADEFD7}"/>
    <cellStyle name="หมายเหตุ 7 2 3" xfId="6006" xr:uid="{00000000-0005-0000-0000-000050130000}"/>
    <cellStyle name="หมายเหตุ 7 2 3 2" xfId="12757" xr:uid="{5FAD2B71-B79D-4123-A3CF-FB64E51B6E0F}"/>
    <cellStyle name="หมายเหตุ 7 2 4" xfId="9344" xr:uid="{8F879931-7A44-456B-A66B-0966B6275C5C}"/>
    <cellStyle name="หมายเหตุ 7 3" xfId="3755" xr:uid="{00000000-0005-0000-0000-000052130000}"/>
    <cellStyle name="หมายเหตุ 7 3 2" xfId="7244" xr:uid="{00000000-0005-0000-0000-000052130000}"/>
    <cellStyle name="หมายเหตุ 7 3 2 2" xfId="13993" xr:uid="{A48C8D6C-ED00-4B7B-98F8-1A7789BE3E9C}"/>
    <cellStyle name="หมายเหตุ 7 3 3" xfId="10580" xr:uid="{0EDDBD55-9B4E-4E7B-982C-A05DD01ACD3D}"/>
    <cellStyle name="หมายเหตุ 7 4" xfId="3056" xr:uid="{00000000-0005-0000-0000-000053130000}"/>
    <cellStyle name="หมายเหตุ 7 4 2" xfId="6545" xr:uid="{00000000-0005-0000-0000-000053130000}"/>
    <cellStyle name="หมายเหตุ 7 4 2 2" xfId="13295" xr:uid="{46EE3385-02E7-4463-9493-078AD21C2980}"/>
    <cellStyle name="หมายเหตุ 7 4 3" xfId="9882" xr:uid="{164F141A-817C-4F11-B950-609BE59F17F6}"/>
    <cellStyle name="หมายเหตุ 7 5" xfId="5329" xr:uid="{00000000-0005-0000-0000-00004F130000}"/>
    <cellStyle name="หมายเหตุ 7 5 2" xfId="12084" xr:uid="{FC855811-F22F-46CF-9988-BC6A26CBC3EA}"/>
    <cellStyle name="หมายเหตุ 7 6" xfId="8672" xr:uid="{E9117543-D2E6-4852-A08D-4BE32A92ECEE}"/>
    <cellStyle name="หมายเหตุ 8" xfId="1740" xr:uid="{00000000-0005-0000-0000-000054130000}"/>
    <cellStyle name="หมายเหตุ 8 2" xfId="2510" xr:uid="{00000000-0005-0000-0000-000055130000}"/>
    <cellStyle name="หมายเหตุ 8 2 2" xfId="4533" xr:uid="{00000000-0005-0000-0000-000056130000}"/>
    <cellStyle name="หมายเหตุ 8 2 2 2" xfId="8022" xr:uid="{00000000-0005-0000-0000-000056130000}"/>
    <cellStyle name="หมายเหตุ 8 2 2 2 2" xfId="14767" xr:uid="{247EC9C7-71E1-4DE4-B4D0-468578CB6A54}"/>
    <cellStyle name="หมายเหตุ 8 2 2 3" xfId="11354" xr:uid="{1E912533-ED18-4BB6-87DA-66C4596E38DD}"/>
    <cellStyle name="หมายเหตุ 8 2 3" xfId="6003" xr:uid="{00000000-0005-0000-0000-000055130000}"/>
    <cellStyle name="หมายเหตุ 8 2 3 2" xfId="12754" xr:uid="{9391CE58-A01E-46DD-B93A-03E3FB900BD2}"/>
    <cellStyle name="หมายเหตุ 8 2 4" xfId="9341" xr:uid="{2150370D-26DD-4420-A749-0F4AE155517B}"/>
    <cellStyle name="หมายเหตุ 8 3" xfId="3752" xr:uid="{00000000-0005-0000-0000-000057130000}"/>
    <cellStyle name="หมายเหตุ 8 3 2" xfId="7241" xr:uid="{00000000-0005-0000-0000-000057130000}"/>
    <cellStyle name="หมายเหตุ 8 3 2 2" xfId="13990" xr:uid="{21922806-A6EF-4DA2-947A-BAC68AD6EB16}"/>
    <cellStyle name="หมายเหตุ 8 3 3" xfId="10577" xr:uid="{3E2CFB3B-8847-43B8-8D8C-2C07FDEB372E}"/>
    <cellStyle name="หมายเหตุ 8 4" xfId="3058" xr:uid="{00000000-0005-0000-0000-000058130000}"/>
    <cellStyle name="หมายเหตุ 8 4 2" xfId="6547" xr:uid="{00000000-0005-0000-0000-000058130000}"/>
    <cellStyle name="หมายเหตุ 8 4 2 2" xfId="13297" xr:uid="{504BD5E3-70B2-4FB4-AADA-8C6A11F720FC}"/>
    <cellStyle name="หมายเหตุ 8 4 3" xfId="9884" xr:uid="{A0203034-E50F-4053-B7DA-4BB0861DC737}"/>
    <cellStyle name="หมายเหตุ 8 5" xfId="5326" xr:uid="{00000000-0005-0000-0000-000054130000}"/>
    <cellStyle name="หมายเหตุ 8 5 2" xfId="12081" xr:uid="{403FD7E1-5EDA-4107-8ED0-729483E9FB72}"/>
    <cellStyle name="หมายเหตุ 8 6" xfId="8669" xr:uid="{3BBBB677-2164-4F16-929E-E7D9EBD9FD90}"/>
    <cellStyle name="หมายเหตุ 9" xfId="5024" xr:uid="{00000000-0005-0000-0000-00009F120000}"/>
    <cellStyle name="หมายเหตุ 9 2" xfId="11829" xr:uid="{AC36A9EB-B8DB-4289-BB98-98AC94DB6844}"/>
    <cellStyle name="หัวเรื่อง 1 2" xfId="1501" xr:uid="{00000000-0005-0000-0000-00005A130000}"/>
    <cellStyle name="หัวเรื่อง 2 2" xfId="1502" xr:uid="{00000000-0005-0000-0000-00005C130000}"/>
    <cellStyle name="หัวเรื่อง 3 2" xfId="1503" xr:uid="{00000000-0005-0000-0000-00005E130000}"/>
    <cellStyle name="หัวเรื่อง 4" xfId="229" xr:uid="{00000000-0005-0000-0000-00005F130000}"/>
    <cellStyle name="หัวเรื่อง 4 2" xfId="1504" xr:uid="{00000000-0005-0000-0000-000060130000}"/>
    <cellStyle name="_x001d_๐9_x000c_$" xfId="1509" xr:uid="{00000000-0005-0000-0000-000061130000}"/>
    <cellStyle name="_x001d_๐9_x000c_$_x0009__x000d__x0017_U_x0001_๘_x0004_–_x0006__x0007__x0001__x0001_" xfId="1510" xr:uid="{00000000-0005-0000-0000-000062130000}"/>
    <cellStyle name="표준_AR_Interface" xfId="2263" xr:uid="{00000000-0005-0000-0000-000063130000}"/>
    <cellStyle name="一般_Book1" xfId="230" xr:uid="{00000000-0005-0000-0000-000064130000}"/>
    <cellStyle name="千位分隔_IPE(T) 2003'12 J" xfId="1505" xr:uid="{00000000-0005-0000-0000-000065130000}"/>
    <cellStyle name="千分位_IPE(T) 2002 E1" xfId="1506" xr:uid="{00000000-0005-0000-0000-000066130000}"/>
    <cellStyle name="未定義" xfId="259" xr:uid="{00000000-0005-0000-0000-000067130000}"/>
    <cellStyle name="桁区切り [0.00]_Debit sale2006" xfId="1262" xr:uid="{00000000-0005-0000-0000-000068130000}"/>
    <cellStyle name="桁区切り_AR Detail" xfId="1263" xr:uid="{00000000-0005-0000-0000-000069130000}"/>
    <cellStyle name="標準_01-09-06シロキ価格" xfId="2264" xr:uid="{00000000-0005-0000-0000-00006A130000}"/>
    <cellStyle name="猝鮖｢ﾍｺ｢ﾇﾒ" xfId="1507" xr:uid="{00000000-0005-0000-0000-00006B130000}"/>
    <cellStyle name="通貨_laroux" xfId="1508" xr:uid="{00000000-0005-0000-0000-00006C1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ADC1C04D-A549-4719-8A70-DEF76CBE253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8E97F3E6-1E31-4639-B5C7-C75A06DC32B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2" name="Text 10">
          <a:extLst>
            <a:ext uri="{FF2B5EF4-FFF2-40B4-BE49-F238E27FC236}">
              <a16:creationId xmlns:a16="http://schemas.microsoft.com/office/drawing/2014/main" id="{45BEF78F-B312-4CBA-94F1-8CE9C92343C7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178117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" name="Text 15">
          <a:extLst>
            <a:ext uri="{FF2B5EF4-FFF2-40B4-BE49-F238E27FC236}">
              <a16:creationId xmlns:a16="http://schemas.microsoft.com/office/drawing/2014/main" id="{E762DDAB-7E42-4B90-89CE-CC280F9A7586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1782127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A5D586A-2E87-4F3C-93EA-28C2FF167999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1149667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E219A46D-CB60-4D49-99A1-9B7359271648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114871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4" name="Text 15">
          <a:extLst>
            <a:ext uri="{FF2B5EF4-FFF2-40B4-BE49-F238E27FC236}">
              <a16:creationId xmlns:a16="http://schemas.microsoft.com/office/drawing/2014/main" id="{13F8E869-2A62-4F38-A55D-371A283C3B49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1149667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34401FFB-F5F6-4995-8931-56D3855E74D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J121"/>
  <sheetViews>
    <sheetView showGridLines="0" view="pageBreakPreview" zoomScale="80" zoomScaleNormal="100" zoomScaleSheetLayoutView="80" workbookViewId="0">
      <selection activeCell="A16" sqref="A16"/>
    </sheetView>
  </sheetViews>
  <sheetFormatPr defaultColWidth="10.7109375" defaultRowHeight="21" customHeight="1"/>
  <cols>
    <col min="1" max="1" width="45.5703125" style="5" customWidth="1"/>
    <col min="2" max="2" width="8" style="5" bestFit="1" customWidth="1"/>
    <col min="3" max="3" width="1.85546875" style="5" customWidth="1"/>
    <col min="4" max="4" width="15.42578125" style="9" customWidth="1"/>
    <col min="5" max="5" width="1.85546875" style="5" customWidth="1"/>
    <col min="6" max="6" width="14.140625" style="5" customWidth="1"/>
    <col min="7" max="7" width="1.85546875" style="5" customWidth="1"/>
    <col min="8" max="8" width="13.5703125" style="5" customWidth="1"/>
    <col min="9" max="9" width="1.85546875" style="5" customWidth="1"/>
    <col min="10" max="10" width="13.5703125" style="5" customWidth="1"/>
    <col min="11" max="16384" width="10.7109375" style="5"/>
  </cols>
  <sheetData>
    <row r="1" spans="1:10" ht="21" customHeight="1">
      <c r="A1" s="6" t="s">
        <v>0</v>
      </c>
      <c r="B1" s="7"/>
      <c r="C1" s="8"/>
      <c r="E1" s="8"/>
      <c r="F1" s="8"/>
      <c r="G1" s="8"/>
      <c r="H1" s="8"/>
      <c r="I1" s="8"/>
      <c r="J1" s="8"/>
    </row>
    <row r="2" spans="1:10" ht="21" customHeight="1">
      <c r="A2" s="11" t="s">
        <v>1</v>
      </c>
      <c r="B2" s="7"/>
      <c r="C2" s="8"/>
      <c r="E2" s="8"/>
      <c r="F2" s="8"/>
      <c r="G2" s="8"/>
      <c r="H2" s="8"/>
      <c r="I2" s="8"/>
      <c r="J2" s="8"/>
    </row>
    <row r="3" spans="1:10" ht="21" customHeight="1">
      <c r="A3" s="11" t="s">
        <v>2</v>
      </c>
      <c r="B3" s="7"/>
      <c r="C3" s="8"/>
      <c r="E3" s="8"/>
      <c r="F3" s="8"/>
      <c r="G3" s="8"/>
      <c r="H3" s="8"/>
      <c r="I3" s="8"/>
      <c r="J3" s="8"/>
    </row>
    <row r="4" spans="1:10" ht="21" customHeight="1">
      <c r="A4" s="12"/>
      <c r="B4" s="12"/>
      <c r="C4" s="8"/>
      <c r="E4" s="8"/>
      <c r="F4" s="8"/>
      <c r="G4" s="8"/>
      <c r="H4" s="8"/>
      <c r="I4" s="8"/>
      <c r="J4" s="10" t="s">
        <v>3</v>
      </c>
    </row>
    <row r="5" spans="1:10" ht="21" customHeight="1">
      <c r="A5" s="12"/>
      <c r="B5" s="12"/>
      <c r="C5" s="8"/>
      <c r="D5" s="147" t="s">
        <v>4</v>
      </c>
      <c r="E5" s="147"/>
      <c r="F5" s="147"/>
      <c r="G5" s="8"/>
      <c r="H5" s="147" t="s">
        <v>5</v>
      </c>
      <c r="I5" s="147"/>
      <c r="J5" s="147"/>
    </row>
    <row r="6" spans="1:10" ht="21" customHeight="1">
      <c r="B6" s="13" t="s">
        <v>6</v>
      </c>
      <c r="C6" s="10"/>
      <c r="D6" s="14" t="s">
        <v>7</v>
      </c>
      <c r="E6" s="10"/>
      <c r="F6" s="14" t="s">
        <v>8</v>
      </c>
      <c r="G6" s="10"/>
      <c r="H6" s="14" t="s">
        <v>7</v>
      </c>
      <c r="I6" s="10"/>
      <c r="J6" s="14" t="s">
        <v>8</v>
      </c>
    </row>
    <row r="7" spans="1:10" ht="21" customHeight="1">
      <c r="B7" s="8"/>
      <c r="C7" s="10"/>
      <c r="D7" s="16" t="s">
        <v>9</v>
      </c>
      <c r="E7" s="10"/>
      <c r="F7" s="16" t="s">
        <v>10</v>
      </c>
      <c r="G7" s="10"/>
      <c r="H7" s="16" t="s">
        <v>9</v>
      </c>
      <c r="I7" s="10"/>
      <c r="J7" s="16" t="s">
        <v>10</v>
      </c>
    </row>
    <row r="8" spans="1:10" ht="21" customHeight="1">
      <c r="B8" s="8"/>
      <c r="C8" s="10"/>
      <c r="D8" s="16" t="s">
        <v>11</v>
      </c>
      <c r="E8" s="10"/>
      <c r="F8" s="16"/>
      <c r="G8" s="10"/>
      <c r="H8" s="16" t="s">
        <v>11</v>
      </c>
      <c r="I8" s="10"/>
      <c r="J8" s="16"/>
    </row>
    <row r="9" spans="1:10" ht="21" customHeight="1">
      <c r="A9" s="15" t="s">
        <v>12</v>
      </c>
      <c r="B9" s="9"/>
    </row>
    <row r="10" spans="1:10" ht="21" customHeight="1">
      <c r="A10" s="15" t="s">
        <v>13</v>
      </c>
      <c r="B10" s="9"/>
      <c r="F10" s="29"/>
      <c r="H10" s="29"/>
      <c r="J10" s="29"/>
    </row>
    <row r="11" spans="1:10">
      <c r="A11" s="5" t="s">
        <v>14</v>
      </c>
      <c r="B11" s="30"/>
      <c r="C11" s="4"/>
      <c r="D11" s="18">
        <v>109567</v>
      </c>
      <c r="E11" s="4"/>
      <c r="F11" s="18">
        <v>91887</v>
      </c>
      <c r="G11" s="4"/>
      <c r="H11" s="18">
        <v>51910</v>
      </c>
      <c r="I11" s="4"/>
      <c r="J11" s="18">
        <v>17453</v>
      </c>
    </row>
    <row r="12" spans="1:10" ht="21" customHeight="1">
      <c r="A12" s="5" t="s">
        <v>15</v>
      </c>
      <c r="B12" s="30" t="s">
        <v>16</v>
      </c>
      <c r="C12" s="4"/>
      <c r="D12" s="18">
        <v>361219</v>
      </c>
      <c r="E12" s="4"/>
      <c r="F12" s="18">
        <v>360506</v>
      </c>
      <c r="G12" s="4"/>
      <c r="H12" s="18">
        <v>365437</v>
      </c>
      <c r="I12" s="4"/>
      <c r="J12" s="18">
        <v>366657</v>
      </c>
    </row>
    <row r="13" spans="1:10" ht="21" customHeight="1">
      <c r="A13" s="5" t="s">
        <v>252</v>
      </c>
      <c r="B13" s="30"/>
      <c r="C13" s="4"/>
      <c r="D13" s="18">
        <v>371</v>
      </c>
      <c r="E13" s="4"/>
      <c r="F13" s="18">
        <v>364</v>
      </c>
      <c r="G13" s="4"/>
      <c r="H13" s="18">
        <v>0</v>
      </c>
      <c r="I13" s="4"/>
      <c r="J13" s="18">
        <v>0</v>
      </c>
    </row>
    <row r="14" spans="1:10" ht="21" customHeight="1">
      <c r="A14" s="20" t="s">
        <v>18</v>
      </c>
      <c r="B14" s="9">
        <v>2</v>
      </c>
      <c r="C14" s="4"/>
      <c r="D14" s="18">
        <v>0</v>
      </c>
      <c r="E14" s="4"/>
      <c r="F14" s="18">
        <v>0</v>
      </c>
      <c r="G14" s="4"/>
      <c r="H14" s="18">
        <v>187065</v>
      </c>
      <c r="I14" s="4"/>
      <c r="J14" s="18">
        <v>135687</v>
      </c>
    </row>
    <row r="15" spans="1:10" ht="21" customHeight="1">
      <c r="A15" s="20" t="s">
        <v>286</v>
      </c>
      <c r="B15" s="9">
        <v>2</v>
      </c>
      <c r="C15" s="4"/>
      <c r="D15" s="18">
        <v>0</v>
      </c>
      <c r="E15" s="4"/>
      <c r="F15" s="18">
        <v>0</v>
      </c>
      <c r="G15" s="4"/>
      <c r="H15" s="18">
        <v>4400</v>
      </c>
      <c r="I15" s="4"/>
      <c r="J15" s="18">
        <v>0</v>
      </c>
    </row>
    <row r="16" spans="1:10" ht="21" customHeight="1">
      <c r="A16" s="20" t="s">
        <v>31</v>
      </c>
      <c r="B16" s="9"/>
      <c r="C16" s="4"/>
      <c r="D16" s="18"/>
      <c r="E16" s="4"/>
      <c r="F16" s="18"/>
      <c r="G16" s="4"/>
      <c r="H16" s="18"/>
      <c r="I16" s="4"/>
      <c r="J16" s="18"/>
    </row>
    <row r="17" spans="1:10" ht="21" customHeight="1">
      <c r="A17" s="20" t="s">
        <v>19</v>
      </c>
      <c r="B17" s="9"/>
      <c r="C17" s="4"/>
      <c r="D17" s="18">
        <v>450</v>
      </c>
      <c r="E17" s="4"/>
      <c r="F17" s="18">
        <v>600</v>
      </c>
      <c r="G17" s="4"/>
      <c r="H17" s="18">
        <v>0</v>
      </c>
      <c r="I17" s="4"/>
      <c r="J17" s="18">
        <v>0</v>
      </c>
    </row>
    <row r="18" spans="1:10" ht="21" customHeight="1">
      <c r="A18" s="20" t="s">
        <v>20</v>
      </c>
      <c r="B18" s="9"/>
      <c r="C18" s="4"/>
      <c r="D18" s="18">
        <v>33890</v>
      </c>
      <c r="E18" s="4"/>
      <c r="F18" s="18">
        <v>74971</v>
      </c>
      <c r="G18" s="4"/>
      <c r="H18" s="18">
        <v>10179</v>
      </c>
      <c r="I18" s="4"/>
      <c r="J18" s="18">
        <v>22818</v>
      </c>
    </row>
    <row r="19" spans="1:10" ht="21" customHeight="1">
      <c r="A19" s="1" t="s">
        <v>21</v>
      </c>
      <c r="B19" s="9"/>
      <c r="C19" s="4"/>
      <c r="D19" s="18">
        <v>53363</v>
      </c>
      <c r="E19" s="4"/>
      <c r="F19" s="18">
        <v>60938</v>
      </c>
      <c r="G19" s="4"/>
      <c r="H19" s="18">
        <v>9479</v>
      </c>
      <c r="I19" s="4"/>
      <c r="J19" s="18">
        <v>9919</v>
      </c>
    </row>
    <row r="20" spans="1:10" ht="21" customHeight="1">
      <c r="A20" s="5" t="s">
        <v>17</v>
      </c>
      <c r="B20" s="30">
        <v>4</v>
      </c>
      <c r="C20" s="4"/>
      <c r="D20" s="18">
        <v>466892</v>
      </c>
      <c r="E20" s="4"/>
      <c r="F20" s="18">
        <v>0</v>
      </c>
      <c r="G20" s="4"/>
      <c r="H20" s="18">
        <v>466892</v>
      </c>
      <c r="I20" s="4"/>
      <c r="J20" s="18">
        <v>0</v>
      </c>
    </row>
    <row r="21" spans="1:10" ht="21" customHeight="1">
      <c r="A21" s="1" t="s">
        <v>22</v>
      </c>
      <c r="B21" s="9"/>
      <c r="C21" s="4"/>
      <c r="D21" s="18">
        <v>35868</v>
      </c>
      <c r="E21" s="4"/>
      <c r="F21" s="18">
        <v>33642</v>
      </c>
      <c r="G21" s="4"/>
      <c r="H21" s="18">
        <v>1645</v>
      </c>
      <c r="I21" s="4"/>
      <c r="J21" s="18">
        <v>1572</v>
      </c>
    </row>
    <row r="22" spans="1:10" ht="21" customHeight="1">
      <c r="A22" s="1" t="s">
        <v>23</v>
      </c>
      <c r="B22" s="9"/>
      <c r="C22" s="4"/>
      <c r="D22" s="18">
        <v>8480</v>
      </c>
      <c r="E22" s="4"/>
      <c r="F22" s="18">
        <v>8704</v>
      </c>
      <c r="G22" s="4"/>
      <c r="H22" s="18">
        <v>834</v>
      </c>
      <c r="I22" s="4"/>
      <c r="J22" s="18">
        <v>982</v>
      </c>
    </row>
    <row r="23" spans="1:10" ht="21" customHeight="1">
      <c r="A23" s="5" t="s">
        <v>24</v>
      </c>
      <c r="B23" s="9"/>
      <c r="C23" s="4"/>
      <c r="D23" s="26">
        <v>43322</v>
      </c>
      <c r="E23" s="4"/>
      <c r="F23" s="26">
        <v>36824</v>
      </c>
      <c r="G23" s="4"/>
      <c r="H23" s="26">
        <v>26751</v>
      </c>
      <c r="I23" s="4"/>
      <c r="J23" s="26">
        <v>20445</v>
      </c>
    </row>
    <row r="24" spans="1:10" ht="21" customHeight="1">
      <c r="B24" s="9"/>
      <c r="C24" s="4"/>
      <c r="D24" s="18">
        <f>SUM(D11:D23)</f>
        <v>1113422</v>
      </c>
      <c r="E24" s="4"/>
      <c r="F24" s="18">
        <f>SUM(F11:F23)</f>
        <v>668436</v>
      </c>
      <c r="G24" s="4"/>
      <c r="H24" s="18">
        <f>SUM(H11:H23)</f>
        <v>1124592</v>
      </c>
      <c r="I24" s="4"/>
      <c r="J24" s="18">
        <f>SUM(J11:J23)</f>
        <v>575533</v>
      </c>
    </row>
    <row r="25" spans="1:10" ht="21" customHeight="1">
      <c r="A25" s="5" t="s">
        <v>25</v>
      </c>
      <c r="B25" s="9"/>
      <c r="C25" s="4"/>
      <c r="D25" s="26">
        <v>223267</v>
      </c>
      <c r="E25" s="4"/>
      <c r="F25" s="26">
        <v>223590</v>
      </c>
      <c r="G25" s="4"/>
      <c r="H25" s="26">
        <v>35003</v>
      </c>
      <c r="I25" s="4"/>
      <c r="J25" s="26">
        <v>35003</v>
      </c>
    </row>
    <row r="26" spans="1:10" ht="21" customHeight="1">
      <c r="A26" s="15" t="s">
        <v>26</v>
      </c>
      <c r="B26" s="9"/>
      <c r="C26" s="4"/>
      <c r="D26" s="135">
        <f>SUM(D24:D25)</f>
        <v>1336689</v>
      </c>
      <c r="E26" s="4"/>
      <c r="F26" s="135">
        <f>SUM(F24:F25)</f>
        <v>892026</v>
      </c>
      <c r="G26" s="4"/>
      <c r="H26" s="135">
        <f>SUM(H24:H25)</f>
        <v>1159595</v>
      </c>
      <c r="I26" s="4"/>
      <c r="J26" s="135">
        <f>SUM(J24:J25)</f>
        <v>610536</v>
      </c>
    </row>
    <row r="27" spans="1:10" ht="21" customHeight="1">
      <c r="A27" s="15" t="s">
        <v>27</v>
      </c>
      <c r="B27" s="9"/>
      <c r="C27" s="4"/>
      <c r="D27" s="18"/>
      <c r="E27" s="4"/>
      <c r="F27" s="18"/>
      <c r="G27" s="4"/>
      <c r="H27" s="18"/>
      <c r="I27" s="4"/>
      <c r="J27" s="18"/>
    </row>
    <row r="28" spans="1:10" ht="21" customHeight="1">
      <c r="A28" s="5" t="s">
        <v>28</v>
      </c>
      <c r="B28" s="9"/>
      <c r="C28" s="4"/>
      <c r="D28" s="18">
        <v>80096</v>
      </c>
      <c r="E28" s="4"/>
      <c r="F28" s="18">
        <v>79583</v>
      </c>
      <c r="G28" s="4"/>
      <c r="H28" s="18">
        <v>54025</v>
      </c>
      <c r="I28" s="4"/>
      <c r="J28" s="18">
        <v>53532</v>
      </c>
    </row>
    <row r="29" spans="1:10" ht="21" customHeight="1">
      <c r="A29" s="5" t="s">
        <v>244</v>
      </c>
      <c r="B29" s="9"/>
      <c r="C29" s="4"/>
      <c r="D29" s="18"/>
      <c r="E29" s="4"/>
      <c r="F29" s="18"/>
      <c r="G29" s="4"/>
      <c r="H29" s="18"/>
      <c r="I29" s="4"/>
      <c r="J29" s="18"/>
    </row>
    <row r="30" spans="1:10" ht="21" customHeight="1">
      <c r="A30" s="5" t="s">
        <v>32</v>
      </c>
      <c r="B30" s="9"/>
      <c r="C30" s="4"/>
      <c r="D30" s="18">
        <v>5522</v>
      </c>
      <c r="E30" s="4"/>
      <c r="F30" s="18">
        <v>5711</v>
      </c>
      <c r="G30" s="4"/>
      <c r="H30" s="18">
        <v>0</v>
      </c>
      <c r="I30" s="4"/>
      <c r="J30" s="18">
        <v>0</v>
      </c>
    </row>
    <row r="31" spans="1:10" ht="21" customHeight="1">
      <c r="A31" s="5" t="s">
        <v>29</v>
      </c>
      <c r="B31" s="9"/>
      <c r="C31" s="4"/>
      <c r="D31" s="18">
        <v>3598</v>
      </c>
      <c r="E31" s="4"/>
      <c r="F31" s="18">
        <v>3598</v>
      </c>
      <c r="G31" s="4"/>
      <c r="H31" s="18">
        <v>3598</v>
      </c>
      <c r="I31" s="4"/>
      <c r="J31" s="18">
        <v>3598</v>
      </c>
    </row>
    <row r="32" spans="1:10" ht="21" customHeight="1">
      <c r="A32" s="31" t="s">
        <v>30</v>
      </c>
      <c r="B32" s="9">
        <v>2</v>
      </c>
      <c r="C32" s="4"/>
      <c r="D32" s="18">
        <v>325418</v>
      </c>
      <c r="E32" s="4"/>
      <c r="F32" s="18">
        <v>149580</v>
      </c>
      <c r="G32" s="4"/>
      <c r="H32" s="18">
        <v>0</v>
      </c>
      <c r="I32" s="4"/>
      <c r="J32" s="18">
        <v>0</v>
      </c>
    </row>
    <row r="33" spans="1:10" ht="21" customHeight="1">
      <c r="A33" s="5" t="s">
        <v>31</v>
      </c>
      <c r="B33" s="9"/>
      <c r="C33" s="4"/>
      <c r="D33" s="17"/>
      <c r="E33" s="4"/>
      <c r="F33" s="17"/>
      <c r="G33" s="4"/>
      <c r="H33" s="17"/>
      <c r="I33" s="4"/>
      <c r="J33" s="17"/>
    </row>
    <row r="34" spans="1:10" ht="21" customHeight="1">
      <c r="A34" s="20" t="s">
        <v>32</v>
      </c>
      <c r="B34" s="9"/>
      <c r="C34" s="4"/>
      <c r="D34" s="17">
        <v>0</v>
      </c>
      <c r="E34" s="4"/>
      <c r="F34" s="17">
        <v>3057</v>
      </c>
      <c r="G34" s="4"/>
      <c r="H34" s="17">
        <v>0</v>
      </c>
      <c r="I34" s="4"/>
      <c r="J34" s="17">
        <v>0</v>
      </c>
    </row>
    <row r="35" spans="1:10" ht="21" customHeight="1">
      <c r="A35" s="5" t="s">
        <v>33</v>
      </c>
      <c r="B35" s="9"/>
      <c r="C35" s="4"/>
      <c r="D35" s="17">
        <v>0</v>
      </c>
      <c r="E35" s="4"/>
      <c r="F35" s="17">
        <v>0</v>
      </c>
      <c r="G35" s="4"/>
      <c r="H35" s="17">
        <v>7073314</v>
      </c>
      <c r="I35" s="4"/>
      <c r="J35" s="17">
        <v>7073314</v>
      </c>
    </row>
    <row r="36" spans="1:10" ht="21" customHeight="1">
      <c r="A36" s="5" t="s">
        <v>34</v>
      </c>
      <c r="B36" s="9">
        <v>6</v>
      </c>
      <c r="C36" s="4"/>
      <c r="D36" s="18">
        <v>3762192</v>
      </c>
      <c r="E36" s="4"/>
      <c r="F36" s="18">
        <v>4022447</v>
      </c>
      <c r="G36" s="4"/>
      <c r="H36" s="17">
        <v>0</v>
      </c>
      <c r="I36" s="4"/>
      <c r="J36" s="17">
        <v>0</v>
      </c>
    </row>
    <row r="37" spans="1:10" ht="21" customHeight="1">
      <c r="A37" s="5" t="s">
        <v>35</v>
      </c>
      <c r="B37" s="9"/>
      <c r="C37" s="4"/>
      <c r="D37" s="17">
        <v>59383</v>
      </c>
      <c r="E37" s="4"/>
      <c r="F37" s="17">
        <v>59837</v>
      </c>
      <c r="G37" s="4"/>
      <c r="H37" s="17">
        <v>0</v>
      </c>
      <c r="I37" s="4"/>
      <c r="J37" s="17">
        <v>0</v>
      </c>
    </row>
    <row r="38" spans="1:10" ht="21" customHeight="1">
      <c r="A38" s="5" t="s">
        <v>36</v>
      </c>
      <c r="B38" s="9">
        <v>7</v>
      </c>
      <c r="C38" s="4"/>
      <c r="D38" s="18">
        <v>1520403</v>
      </c>
      <c r="E38" s="4"/>
      <c r="F38" s="18">
        <v>1495007</v>
      </c>
      <c r="G38" s="4"/>
      <c r="H38" s="17">
        <v>342666</v>
      </c>
      <c r="I38" s="4"/>
      <c r="J38" s="17">
        <v>338673</v>
      </c>
    </row>
    <row r="39" spans="1:10" ht="21" customHeight="1">
      <c r="A39" s="20" t="s">
        <v>37</v>
      </c>
      <c r="B39" s="9"/>
      <c r="C39" s="4"/>
      <c r="D39" s="18">
        <v>1783</v>
      </c>
      <c r="E39" s="4"/>
      <c r="F39" s="18">
        <v>1933</v>
      </c>
      <c r="G39" s="4"/>
      <c r="H39" s="18">
        <v>605</v>
      </c>
      <c r="I39" s="4"/>
      <c r="J39" s="18">
        <v>670</v>
      </c>
    </row>
    <row r="40" spans="1:10" ht="21" customHeight="1">
      <c r="A40" s="20" t="s">
        <v>38</v>
      </c>
      <c r="B40" s="9"/>
      <c r="C40" s="4"/>
      <c r="D40" s="18">
        <v>41429</v>
      </c>
      <c r="E40" s="4"/>
      <c r="F40" s="18">
        <v>36932</v>
      </c>
      <c r="G40" s="4"/>
      <c r="H40" s="18">
        <v>2131</v>
      </c>
      <c r="I40" s="4"/>
      <c r="J40" s="18">
        <v>2106</v>
      </c>
    </row>
    <row r="41" spans="1:10" ht="21" customHeight="1">
      <c r="A41" s="20" t="s">
        <v>39</v>
      </c>
      <c r="B41" s="9"/>
      <c r="C41" s="4"/>
      <c r="D41" s="18">
        <v>567908</v>
      </c>
      <c r="E41" s="4"/>
      <c r="F41" s="18">
        <v>567908</v>
      </c>
      <c r="G41" s="4"/>
      <c r="H41" s="18">
        <v>0</v>
      </c>
      <c r="I41" s="4"/>
      <c r="J41" s="18">
        <v>0</v>
      </c>
    </row>
    <row r="42" spans="1:10" ht="21" customHeight="1">
      <c r="A42" s="20" t="s">
        <v>40</v>
      </c>
      <c r="B42" s="9"/>
      <c r="C42" s="4"/>
      <c r="D42" s="26">
        <v>81426</v>
      </c>
      <c r="E42" s="4"/>
      <c r="F42" s="26">
        <v>88602</v>
      </c>
      <c r="G42" s="4"/>
      <c r="H42" s="26">
        <v>37378</v>
      </c>
      <c r="I42" s="4"/>
      <c r="J42" s="26">
        <v>37780</v>
      </c>
    </row>
    <row r="43" spans="1:10" ht="21" customHeight="1">
      <c r="A43" s="15" t="s">
        <v>41</v>
      </c>
      <c r="B43" s="9"/>
      <c r="C43" s="4"/>
      <c r="D43" s="18">
        <f>SUM(D28:D42)</f>
        <v>6449158</v>
      </c>
      <c r="E43" s="4"/>
      <c r="F43" s="18">
        <f>SUM(F28:F42)</f>
        <v>6514195</v>
      </c>
      <c r="G43" s="4"/>
      <c r="H43" s="18">
        <f>SUM(H28:H42)</f>
        <v>7513717</v>
      </c>
      <c r="I43" s="4"/>
      <c r="J43" s="18">
        <f>SUM(J28:J42)</f>
        <v>7509673</v>
      </c>
    </row>
    <row r="44" spans="1:10" ht="21" customHeight="1" thickBot="1">
      <c r="A44" s="15" t="s">
        <v>42</v>
      </c>
      <c r="B44" s="9"/>
      <c r="C44" s="4"/>
      <c r="D44" s="27">
        <f>SUM(D26,D43)</f>
        <v>7785847</v>
      </c>
      <c r="E44" s="4"/>
      <c r="F44" s="27">
        <f>SUM(F26,F43)</f>
        <v>7406221</v>
      </c>
      <c r="G44" s="4"/>
      <c r="H44" s="27">
        <f>SUM(H26,H43)</f>
        <v>8673312</v>
      </c>
      <c r="I44" s="4"/>
      <c r="J44" s="27">
        <f>SUM(J26,J43)</f>
        <v>8120209</v>
      </c>
    </row>
    <row r="45" spans="1:10" ht="14.25" customHeight="1" thickTop="1">
      <c r="C45" s="4"/>
      <c r="D45" s="21"/>
      <c r="E45" s="4"/>
      <c r="F45" s="18"/>
      <c r="G45" s="4"/>
      <c r="H45" s="18"/>
      <c r="I45" s="22"/>
      <c r="J45" s="18"/>
    </row>
    <row r="46" spans="1:10" ht="21" customHeight="1">
      <c r="A46" s="5" t="s">
        <v>274</v>
      </c>
      <c r="I46" s="23"/>
      <c r="J46" s="23"/>
    </row>
    <row r="47" spans="1:10" ht="21" customHeight="1">
      <c r="A47" s="6" t="s">
        <v>0</v>
      </c>
      <c r="B47" s="7"/>
      <c r="C47" s="8"/>
      <c r="E47" s="8"/>
      <c r="F47" s="8"/>
      <c r="G47" s="8"/>
      <c r="H47" s="8"/>
      <c r="I47" s="8"/>
      <c r="J47" s="8"/>
    </row>
    <row r="48" spans="1:10" ht="21" customHeight="1">
      <c r="A48" s="11" t="s">
        <v>43</v>
      </c>
      <c r="B48" s="7"/>
      <c r="C48" s="8"/>
      <c r="E48" s="8"/>
      <c r="F48" s="8"/>
      <c r="G48" s="8"/>
      <c r="H48" s="8"/>
      <c r="I48" s="8"/>
      <c r="J48" s="8"/>
    </row>
    <row r="49" spans="1:10" ht="21" customHeight="1">
      <c r="A49" s="11" t="str">
        <f>A3</f>
        <v>ณ วันที่ 30 มิถุนายน 2567</v>
      </c>
      <c r="B49" s="7"/>
      <c r="C49" s="8"/>
      <c r="E49" s="8"/>
      <c r="F49" s="8"/>
      <c r="G49" s="8"/>
      <c r="H49" s="8"/>
      <c r="I49" s="8"/>
      <c r="J49" s="8"/>
    </row>
    <row r="50" spans="1:10" ht="21" customHeight="1">
      <c r="A50" s="12"/>
      <c r="B50" s="12"/>
      <c r="C50" s="8"/>
      <c r="E50" s="8"/>
      <c r="F50" s="8"/>
      <c r="G50" s="8"/>
      <c r="H50" s="8"/>
      <c r="I50" s="8"/>
      <c r="J50" s="10" t="s">
        <v>3</v>
      </c>
    </row>
    <row r="51" spans="1:10" ht="21" customHeight="1">
      <c r="A51" s="12"/>
      <c r="B51" s="12"/>
      <c r="C51" s="8"/>
      <c r="D51" s="147" t="s">
        <v>4</v>
      </c>
      <c r="E51" s="147"/>
      <c r="F51" s="147"/>
      <c r="G51" s="8"/>
      <c r="H51" s="147" t="s">
        <v>5</v>
      </c>
      <c r="I51" s="147"/>
      <c r="J51" s="147"/>
    </row>
    <row r="52" spans="1:10" ht="21" customHeight="1">
      <c r="B52" s="13" t="s">
        <v>6</v>
      </c>
      <c r="C52" s="10"/>
      <c r="D52" s="14" t="s">
        <v>7</v>
      </c>
      <c r="E52" s="10"/>
      <c r="F52" s="14" t="s">
        <v>8</v>
      </c>
      <c r="G52" s="10"/>
      <c r="H52" s="14" t="s">
        <v>7</v>
      </c>
      <c r="I52" s="10"/>
      <c r="J52" s="14" t="s">
        <v>8</v>
      </c>
    </row>
    <row r="53" spans="1:10" ht="21" customHeight="1">
      <c r="B53" s="8"/>
      <c r="C53" s="10"/>
      <c r="D53" s="16" t="s">
        <v>9</v>
      </c>
      <c r="E53" s="10"/>
      <c r="F53" s="16" t="s">
        <v>10</v>
      </c>
      <c r="G53" s="10"/>
      <c r="H53" s="16" t="s">
        <v>9</v>
      </c>
      <c r="I53" s="10"/>
      <c r="J53" s="16" t="s">
        <v>10</v>
      </c>
    </row>
    <row r="54" spans="1:10" ht="21" customHeight="1">
      <c r="B54" s="8"/>
      <c r="C54" s="10"/>
      <c r="D54" s="16" t="s">
        <v>11</v>
      </c>
      <c r="E54" s="10"/>
      <c r="F54" s="16"/>
      <c r="G54" s="10"/>
      <c r="H54" s="16" t="s">
        <v>11</v>
      </c>
      <c r="I54" s="10"/>
      <c r="J54" s="16"/>
    </row>
    <row r="55" spans="1:10" ht="21" customHeight="1">
      <c r="A55" s="15" t="s">
        <v>44</v>
      </c>
      <c r="B55" s="9"/>
    </row>
    <row r="56" spans="1:10" ht="21" customHeight="1">
      <c r="A56" s="15" t="s">
        <v>45</v>
      </c>
      <c r="B56" s="9"/>
    </row>
    <row r="57" spans="1:10" ht="21" customHeight="1">
      <c r="A57" s="32" t="s">
        <v>46</v>
      </c>
      <c r="B57" s="9">
        <v>8</v>
      </c>
      <c r="C57" s="4"/>
      <c r="D57" s="18">
        <v>334125</v>
      </c>
      <c r="E57" s="4"/>
      <c r="F57" s="18">
        <v>286250</v>
      </c>
      <c r="G57" s="4"/>
      <c r="H57" s="4">
        <v>54220</v>
      </c>
      <c r="J57" s="18">
        <v>47624</v>
      </c>
    </row>
    <row r="58" spans="1:10" ht="21" customHeight="1">
      <c r="A58" s="20" t="s">
        <v>47</v>
      </c>
      <c r="B58" s="9">
        <v>2</v>
      </c>
      <c r="C58" s="4"/>
      <c r="D58" s="18">
        <v>287963</v>
      </c>
      <c r="E58" s="4"/>
      <c r="F58" s="18">
        <v>314134</v>
      </c>
      <c r="G58" s="4"/>
      <c r="H58" s="18">
        <v>80332</v>
      </c>
      <c r="I58" s="4"/>
      <c r="J58" s="18">
        <v>91444</v>
      </c>
    </row>
    <row r="59" spans="1:10" ht="21" customHeight="1">
      <c r="A59" s="20" t="s">
        <v>48</v>
      </c>
      <c r="B59" s="9"/>
      <c r="C59" s="4"/>
      <c r="D59" s="18"/>
      <c r="E59" s="4"/>
      <c r="F59" s="18"/>
      <c r="G59" s="4"/>
      <c r="H59" s="18"/>
      <c r="I59" s="4"/>
      <c r="J59" s="18"/>
    </row>
    <row r="60" spans="1:10" ht="21" customHeight="1">
      <c r="A60" s="20" t="s">
        <v>49</v>
      </c>
      <c r="B60" s="9">
        <v>9</v>
      </c>
      <c r="C60" s="4"/>
      <c r="D60" s="18">
        <v>460778</v>
      </c>
      <c r="E60" s="4"/>
      <c r="F60" s="18">
        <v>784120</v>
      </c>
      <c r="G60" s="4"/>
      <c r="H60" s="18">
        <v>460778</v>
      </c>
      <c r="I60" s="4"/>
      <c r="J60" s="18">
        <v>784120</v>
      </c>
    </row>
    <row r="61" spans="1:10" ht="21" customHeight="1">
      <c r="A61" s="20" t="s">
        <v>50</v>
      </c>
      <c r="B61" s="9">
        <v>11</v>
      </c>
      <c r="C61" s="4"/>
      <c r="D61" s="18">
        <f>47416+1</f>
        <v>47417</v>
      </c>
      <c r="E61" s="4"/>
      <c r="F61" s="18">
        <v>54450</v>
      </c>
      <c r="G61" s="4"/>
      <c r="H61" s="18">
        <v>0</v>
      </c>
      <c r="I61" s="4"/>
      <c r="J61" s="18">
        <v>0</v>
      </c>
    </row>
    <row r="62" spans="1:10" ht="21" customHeight="1">
      <c r="A62" s="20" t="s">
        <v>51</v>
      </c>
      <c r="B62" s="9"/>
      <c r="C62" s="4"/>
      <c r="D62" s="18">
        <v>60454</v>
      </c>
      <c r="E62" s="4"/>
      <c r="F62" s="18">
        <v>78090</v>
      </c>
      <c r="G62" s="4"/>
      <c r="H62" s="18">
        <v>25114</v>
      </c>
      <c r="I62" s="4"/>
      <c r="J62" s="18">
        <v>36594</v>
      </c>
    </row>
    <row r="63" spans="1:10" ht="21" customHeight="1">
      <c r="A63" s="20" t="s">
        <v>52</v>
      </c>
      <c r="B63" s="9">
        <v>2</v>
      </c>
      <c r="C63" s="4"/>
      <c r="D63" s="4">
        <v>0</v>
      </c>
      <c r="E63" s="4"/>
      <c r="F63" s="4">
        <v>0</v>
      </c>
      <c r="G63" s="4"/>
      <c r="H63" s="4">
        <v>239544</v>
      </c>
      <c r="I63" s="4"/>
      <c r="J63" s="4">
        <v>305644</v>
      </c>
    </row>
    <row r="64" spans="1:10" ht="21" customHeight="1">
      <c r="A64" s="20" t="s">
        <v>53</v>
      </c>
      <c r="B64" s="9">
        <v>10</v>
      </c>
      <c r="C64" s="4"/>
      <c r="D64" s="4">
        <v>100000</v>
      </c>
      <c r="E64" s="4"/>
      <c r="F64" s="4">
        <v>0</v>
      </c>
      <c r="G64" s="4"/>
      <c r="H64" s="4">
        <v>100000</v>
      </c>
      <c r="I64" s="4"/>
      <c r="J64" s="4">
        <v>0</v>
      </c>
    </row>
    <row r="65" spans="1:10" ht="21" customHeight="1">
      <c r="A65" s="20" t="s">
        <v>54</v>
      </c>
      <c r="B65" s="9"/>
      <c r="C65" s="4"/>
      <c r="D65" s="4">
        <v>6079</v>
      </c>
      <c r="E65" s="4"/>
      <c r="F65" s="4">
        <v>6892</v>
      </c>
      <c r="G65" s="4"/>
      <c r="H65" s="4">
        <v>207</v>
      </c>
      <c r="I65" s="4"/>
      <c r="J65" s="4">
        <v>773</v>
      </c>
    </row>
    <row r="66" spans="1:10" ht="21" customHeight="1">
      <c r="A66" s="20" t="s">
        <v>55</v>
      </c>
      <c r="B66" s="9"/>
      <c r="C66" s="4"/>
      <c r="D66" s="17">
        <v>2939</v>
      </c>
      <c r="E66" s="4"/>
      <c r="F66" s="17">
        <v>1881</v>
      </c>
      <c r="G66" s="4"/>
      <c r="H66" s="17">
        <v>504</v>
      </c>
      <c r="I66" s="4"/>
      <c r="J66" s="17">
        <v>504</v>
      </c>
    </row>
    <row r="67" spans="1:10" ht="21" customHeight="1">
      <c r="A67" s="20" t="s">
        <v>56</v>
      </c>
      <c r="B67" s="9"/>
      <c r="C67" s="4"/>
      <c r="D67" s="4">
        <v>14658</v>
      </c>
      <c r="E67" s="4"/>
      <c r="F67" s="4">
        <v>3888</v>
      </c>
      <c r="G67" s="4"/>
      <c r="H67" s="4">
        <v>0</v>
      </c>
      <c r="I67" s="4"/>
      <c r="J67" s="4">
        <v>0</v>
      </c>
    </row>
    <row r="68" spans="1:10" ht="21" customHeight="1">
      <c r="A68" s="5" t="s">
        <v>57</v>
      </c>
      <c r="B68" s="9"/>
      <c r="C68" s="4"/>
      <c r="D68" s="26">
        <v>46646</v>
      </c>
      <c r="E68" s="4"/>
      <c r="F68" s="26">
        <v>43539</v>
      </c>
      <c r="G68" s="4"/>
      <c r="H68" s="26">
        <f>26306+1</f>
        <v>26307</v>
      </c>
      <c r="I68" s="4"/>
      <c r="J68" s="26">
        <v>27622</v>
      </c>
    </row>
    <row r="69" spans="1:10" ht="21" customHeight="1">
      <c r="B69" s="9"/>
      <c r="C69" s="4"/>
      <c r="D69" s="18">
        <f>SUM(D57:D68)</f>
        <v>1361059</v>
      </c>
      <c r="E69" s="4"/>
      <c r="F69" s="18">
        <f>SUM(F57:F68)</f>
        <v>1573244</v>
      </c>
      <c r="G69" s="4"/>
      <c r="H69" s="18">
        <f>SUM(H57:H68)</f>
        <v>987006</v>
      </c>
      <c r="I69" s="4"/>
      <c r="J69" s="18">
        <f>SUM(J57:J68)</f>
        <v>1294325</v>
      </c>
    </row>
    <row r="70" spans="1:10" ht="21" customHeight="1">
      <c r="A70" s="5" t="s">
        <v>58</v>
      </c>
      <c r="B70" s="9"/>
      <c r="C70" s="4"/>
      <c r="D70" s="18">
        <v>12733</v>
      </c>
      <c r="E70" s="4"/>
      <c r="F70" s="18">
        <v>30590</v>
      </c>
      <c r="G70" s="4"/>
      <c r="H70" s="18">
        <v>0</v>
      </c>
      <c r="I70" s="4"/>
      <c r="J70" s="18">
        <v>0</v>
      </c>
    </row>
    <row r="71" spans="1:10" ht="21" customHeight="1">
      <c r="A71" s="15" t="s">
        <v>59</v>
      </c>
      <c r="B71" s="9"/>
      <c r="C71" s="4"/>
      <c r="D71" s="135">
        <f>SUM(D69:D70)</f>
        <v>1373792</v>
      </c>
      <c r="E71" s="4"/>
      <c r="F71" s="135">
        <f>SUM(F69:F70)</f>
        <v>1603834</v>
      </c>
      <c r="G71" s="4"/>
      <c r="H71" s="135">
        <f>SUM(H69:H70)</f>
        <v>987006</v>
      </c>
      <c r="I71" s="4"/>
      <c r="J71" s="135">
        <f>SUM(J69:J70)</f>
        <v>1294325</v>
      </c>
    </row>
    <row r="72" spans="1:10" ht="21" customHeight="1">
      <c r="A72" s="15" t="s">
        <v>60</v>
      </c>
      <c r="B72" s="9"/>
      <c r="C72" s="4"/>
      <c r="D72" s="18"/>
      <c r="E72" s="4"/>
      <c r="F72" s="18"/>
      <c r="G72" s="4"/>
      <c r="H72" s="18"/>
      <c r="I72" s="4"/>
      <c r="J72" s="18"/>
    </row>
    <row r="73" spans="1:10" ht="21" customHeight="1">
      <c r="A73" s="5" t="s">
        <v>61</v>
      </c>
      <c r="B73" s="9"/>
      <c r="C73" s="4"/>
      <c r="D73" s="18"/>
      <c r="E73" s="4"/>
      <c r="F73" s="18"/>
      <c r="G73" s="4"/>
      <c r="H73" s="18"/>
      <c r="I73" s="4"/>
      <c r="J73" s="18"/>
    </row>
    <row r="74" spans="1:10" ht="21" customHeight="1">
      <c r="A74" s="5" t="s">
        <v>62</v>
      </c>
      <c r="B74" s="9"/>
      <c r="C74" s="4"/>
      <c r="D74" s="18"/>
      <c r="E74" s="4"/>
      <c r="F74" s="18"/>
      <c r="G74" s="4"/>
      <c r="H74" s="18"/>
      <c r="I74" s="4"/>
      <c r="J74" s="18"/>
    </row>
    <row r="75" spans="1:10" ht="21" customHeight="1">
      <c r="A75" s="20" t="s">
        <v>49</v>
      </c>
      <c r="B75" s="9">
        <v>9</v>
      </c>
      <c r="C75" s="4"/>
      <c r="D75" s="18">
        <v>326712</v>
      </c>
      <c r="E75" s="4"/>
      <c r="F75" s="18">
        <v>0</v>
      </c>
      <c r="G75" s="4"/>
      <c r="H75" s="18">
        <v>326712</v>
      </c>
      <c r="I75" s="4"/>
      <c r="J75" s="18">
        <v>0</v>
      </c>
    </row>
    <row r="76" spans="1:10" ht="21" customHeight="1">
      <c r="A76" s="20" t="s">
        <v>50</v>
      </c>
      <c r="B76" s="9">
        <v>11</v>
      </c>
      <c r="C76" s="4"/>
      <c r="D76" s="18">
        <v>160942</v>
      </c>
      <c r="E76" s="4"/>
      <c r="F76" s="18">
        <v>183734</v>
      </c>
      <c r="G76" s="4"/>
      <c r="H76" s="18">
        <v>0</v>
      </c>
      <c r="I76" s="4"/>
      <c r="J76" s="18">
        <v>0</v>
      </c>
    </row>
    <row r="77" spans="1:10" ht="21" customHeight="1">
      <c r="A77" s="5" t="s">
        <v>51</v>
      </c>
      <c r="B77" s="9"/>
      <c r="C77" s="4"/>
      <c r="D77" s="18">
        <v>151805</v>
      </c>
      <c r="E77" s="4"/>
      <c r="F77" s="18">
        <v>138103</v>
      </c>
      <c r="G77" s="4"/>
      <c r="H77" s="18">
        <v>54528</v>
      </c>
      <c r="I77" s="4"/>
      <c r="J77" s="18">
        <v>60942</v>
      </c>
    </row>
    <row r="78" spans="1:10" ht="21" customHeight="1">
      <c r="A78" s="5" t="s">
        <v>63</v>
      </c>
      <c r="B78" s="9"/>
      <c r="C78" s="4"/>
      <c r="D78" s="4">
        <v>12739</v>
      </c>
      <c r="E78" s="4"/>
      <c r="F78" s="4">
        <v>11140</v>
      </c>
      <c r="G78" s="4"/>
      <c r="H78" s="4">
        <v>2185</v>
      </c>
      <c r="I78" s="4"/>
      <c r="J78" s="4">
        <v>1511</v>
      </c>
    </row>
    <row r="79" spans="1:10" ht="21" customHeight="1">
      <c r="A79" s="5" t="s">
        <v>64</v>
      </c>
      <c r="B79" s="9"/>
      <c r="C79" s="4"/>
      <c r="D79" s="19">
        <v>9897</v>
      </c>
      <c r="E79" s="4"/>
      <c r="F79" s="19">
        <v>10251</v>
      </c>
      <c r="G79" s="4"/>
      <c r="H79" s="19">
        <v>9528</v>
      </c>
      <c r="I79" s="4"/>
      <c r="J79" s="19">
        <v>9528</v>
      </c>
    </row>
    <row r="80" spans="1:10" ht="21" customHeight="1">
      <c r="A80" s="15" t="s">
        <v>65</v>
      </c>
      <c r="B80" s="9"/>
      <c r="C80" s="4"/>
      <c r="D80" s="26">
        <f>SUM(D73:D79)</f>
        <v>662095</v>
      </c>
      <c r="E80" s="4"/>
      <c r="F80" s="26">
        <f>SUM(F73:F79)</f>
        <v>343228</v>
      </c>
      <c r="G80" s="4"/>
      <c r="H80" s="26">
        <f>SUM(H73:H79)</f>
        <v>392953</v>
      </c>
      <c r="I80" s="26"/>
      <c r="J80" s="26">
        <f>SUM(J73:J79)</f>
        <v>71981</v>
      </c>
    </row>
    <row r="81" spans="1:10" ht="21" customHeight="1">
      <c r="A81" s="15" t="s">
        <v>66</v>
      </c>
      <c r="B81" s="9"/>
      <c r="C81" s="4"/>
      <c r="D81" s="26">
        <f>SUM(D71,D80)</f>
        <v>2035887</v>
      </c>
      <c r="E81" s="4"/>
      <c r="F81" s="26">
        <f>SUM(F71,F80)</f>
        <v>1947062</v>
      </c>
      <c r="G81" s="4"/>
      <c r="H81" s="26">
        <f>SUM(H71,H80)</f>
        <v>1379959</v>
      </c>
      <c r="I81" s="4"/>
      <c r="J81" s="26">
        <f>SUM(J71,J80)</f>
        <v>1366306</v>
      </c>
    </row>
    <row r="82" spans="1:10" ht="21" customHeight="1">
      <c r="B82" s="9"/>
      <c r="D82" s="10"/>
      <c r="F82" s="10"/>
      <c r="H82" s="10"/>
      <c r="J82" s="10"/>
    </row>
    <row r="83" spans="1:10" ht="21" customHeight="1">
      <c r="A83" s="5" t="s">
        <v>274</v>
      </c>
    </row>
    <row r="84" spans="1:10" ht="21" customHeight="1">
      <c r="A84" s="6" t="s">
        <v>0</v>
      </c>
      <c r="B84" s="7"/>
      <c r="C84" s="8"/>
      <c r="E84" s="8"/>
      <c r="F84" s="8"/>
      <c r="G84" s="8"/>
      <c r="H84" s="8"/>
      <c r="I84" s="8"/>
      <c r="J84" s="8"/>
    </row>
    <row r="85" spans="1:10" ht="21" customHeight="1">
      <c r="A85" s="11" t="s">
        <v>43</v>
      </c>
      <c r="B85" s="7"/>
      <c r="C85" s="8"/>
      <c r="E85" s="8"/>
      <c r="F85" s="8"/>
      <c r="G85" s="8"/>
      <c r="H85" s="8"/>
      <c r="I85" s="8"/>
      <c r="J85" s="8"/>
    </row>
    <row r="86" spans="1:10" ht="21" customHeight="1">
      <c r="A86" s="11" t="str">
        <f>A49</f>
        <v>ณ วันที่ 30 มิถุนายน 2567</v>
      </c>
      <c r="B86" s="7"/>
      <c r="C86" s="8"/>
      <c r="E86" s="8"/>
      <c r="F86" s="8"/>
      <c r="G86" s="8"/>
      <c r="H86" s="8"/>
      <c r="I86" s="8"/>
      <c r="J86" s="8"/>
    </row>
    <row r="87" spans="1:10" ht="21" customHeight="1">
      <c r="A87" s="12"/>
      <c r="B87" s="12"/>
      <c r="C87" s="8"/>
      <c r="E87" s="8"/>
      <c r="F87" s="8"/>
      <c r="G87" s="8"/>
      <c r="H87" s="8"/>
      <c r="I87" s="8"/>
      <c r="J87" s="10" t="s">
        <v>3</v>
      </c>
    </row>
    <row r="88" spans="1:10" ht="21" customHeight="1">
      <c r="A88" s="12"/>
      <c r="B88" s="12"/>
      <c r="C88" s="8"/>
      <c r="D88" s="147" t="s">
        <v>4</v>
      </c>
      <c r="E88" s="147"/>
      <c r="F88" s="147"/>
      <c r="G88" s="8"/>
      <c r="H88" s="147" t="s">
        <v>5</v>
      </c>
      <c r="I88" s="147"/>
      <c r="J88" s="147"/>
    </row>
    <row r="89" spans="1:10" ht="21" customHeight="1">
      <c r="B89" s="13" t="s">
        <v>6</v>
      </c>
      <c r="C89" s="10"/>
      <c r="D89" s="14" t="s">
        <v>7</v>
      </c>
      <c r="E89" s="10"/>
      <c r="F89" s="14" t="s">
        <v>8</v>
      </c>
      <c r="G89" s="10"/>
      <c r="H89" s="14" t="s">
        <v>7</v>
      </c>
      <c r="I89" s="10"/>
      <c r="J89" s="14" t="s">
        <v>8</v>
      </c>
    </row>
    <row r="90" spans="1:10" ht="21" customHeight="1">
      <c r="B90" s="8"/>
      <c r="C90" s="10"/>
      <c r="D90" s="16" t="s">
        <v>9</v>
      </c>
      <c r="E90" s="10"/>
      <c r="F90" s="16" t="s">
        <v>10</v>
      </c>
      <c r="G90" s="10"/>
      <c r="H90" s="16" t="s">
        <v>9</v>
      </c>
      <c r="I90" s="10"/>
      <c r="J90" s="16" t="s">
        <v>10</v>
      </c>
    </row>
    <row r="91" spans="1:10" ht="21" customHeight="1">
      <c r="B91" s="8"/>
      <c r="C91" s="10"/>
      <c r="D91" s="16" t="s">
        <v>11</v>
      </c>
      <c r="E91" s="10"/>
      <c r="F91" s="16"/>
      <c r="G91" s="10"/>
      <c r="H91" s="16" t="s">
        <v>11</v>
      </c>
      <c r="I91" s="10"/>
      <c r="J91" s="16"/>
    </row>
    <row r="92" spans="1:10" ht="21" customHeight="1">
      <c r="A92" s="15" t="s">
        <v>67</v>
      </c>
      <c r="F92" s="9"/>
      <c r="H92" s="9"/>
      <c r="J92" s="10"/>
    </row>
    <row r="93" spans="1:10" ht="21" customHeight="1">
      <c r="A93" s="5" t="s">
        <v>68</v>
      </c>
      <c r="B93" s="9"/>
      <c r="D93" s="10"/>
      <c r="F93" s="10"/>
      <c r="H93" s="10"/>
      <c r="J93" s="10"/>
    </row>
    <row r="94" spans="1:10" ht="21" customHeight="1">
      <c r="A94" s="33" t="s">
        <v>69</v>
      </c>
      <c r="D94" s="10"/>
      <c r="F94" s="10"/>
      <c r="H94" s="10"/>
      <c r="J94" s="10"/>
    </row>
    <row r="95" spans="1:10" ht="21" customHeight="1">
      <c r="A95" s="34" t="s">
        <v>245</v>
      </c>
      <c r="D95" s="10"/>
      <c r="F95" s="10"/>
      <c r="H95" s="10"/>
      <c r="J95" s="10"/>
    </row>
    <row r="96" spans="1:10" ht="21" customHeight="1">
      <c r="A96" s="34" t="s">
        <v>253</v>
      </c>
      <c r="D96" s="10"/>
      <c r="F96" s="10"/>
      <c r="H96" s="10"/>
      <c r="J96" s="10"/>
    </row>
    <row r="97" spans="1:10" ht="21" customHeight="1" thickBot="1">
      <c r="A97" s="34" t="s">
        <v>247</v>
      </c>
      <c r="B97" s="30">
        <v>12</v>
      </c>
      <c r="D97" s="28">
        <v>2940387</v>
      </c>
      <c r="E97" s="4"/>
      <c r="F97" s="28">
        <v>1581300</v>
      </c>
      <c r="G97" s="4"/>
      <c r="H97" s="28">
        <v>2940387</v>
      </c>
      <c r="I97" s="4"/>
      <c r="J97" s="28">
        <v>1581300</v>
      </c>
    </row>
    <row r="98" spans="1:10" ht="21" customHeight="1" thickTop="1">
      <c r="A98" s="33" t="s">
        <v>70</v>
      </c>
      <c r="B98" s="9"/>
      <c r="C98" s="4"/>
      <c r="D98" s="18"/>
      <c r="E98" s="4"/>
      <c r="F98" s="18"/>
      <c r="G98" s="4"/>
      <c r="H98" s="18"/>
      <c r="I98" s="4"/>
      <c r="J98" s="18"/>
    </row>
    <row r="99" spans="1:10" ht="21" customHeight="1">
      <c r="A99" s="34" t="s">
        <v>246</v>
      </c>
      <c r="B99" s="9"/>
      <c r="C99" s="4"/>
      <c r="D99" s="18"/>
      <c r="E99" s="4"/>
      <c r="F99" s="18"/>
      <c r="G99" s="4"/>
      <c r="H99" s="18"/>
      <c r="I99" s="4"/>
      <c r="J99" s="18"/>
    </row>
    <row r="100" spans="1:10" ht="21" customHeight="1">
      <c r="A100" s="34" t="s">
        <v>254</v>
      </c>
      <c r="B100" s="9"/>
      <c r="C100" s="4"/>
      <c r="D100" s="18"/>
      <c r="E100" s="4"/>
      <c r="F100" s="18"/>
      <c r="G100" s="4"/>
      <c r="H100" s="18"/>
      <c r="I100" s="4"/>
      <c r="J100" s="18"/>
    </row>
    <row r="101" spans="1:10" ht="21" customHeight="1">
      <c r="A101" s="34" t="s">
        <v>247</v>
      </c>
      <c r="B101" s="30">
        <v>12</v>
      </c>
      <c r="C101" s="4"/>
      <c r="D101" s="18">
        <v>1732339</v>
      </c>
      <c r="E101" s="4"/>
      <c r="F101" s="18">
        <v>1185975</v>
      </c>
      <c r="G101" s="4"/>
      <c r="H101" s="18">
        <v>1732339</v>
      </c>
      <c r="I101" s="4"/>
      <c r="J101" s="18">
        <v>1185975</v>
      </c>
    </row>
    <row r="102" spans="1:10" ht="21" customHeight="1">
      <c r="A102" s="34" t="s">
        <v>71</v>
      </c>
      <c r="B102" s="30">
        <v>13</v>
      </c>
      <c r="C102" s="4"/>
      <c r="D102" s="18">
        <v>5564565</v>
      </c>
      <c r="E102" s="4"/>
      <c r="F102" s="18">
        <v>6055971</v>
      </c>
      <c r="G102" s="4"/>
      <c r="H102" s="18">
        <v>5564565</v>
      </c>
      <c r="I102" s="4"/>
      <c r="J102" s="18">
        <v>6055971</v>
      </c>
    </row>
    <row r="103" spans="1:10" ht="21" customHeight="1">
      <c r="A103" s="34" t="s">
        <v>72</v>
      </c>
      <c r="B103" s="9"/>
      <c r="C103" s="4"/>
      <c r="D103" s="18">
        <v>2228</v>
      </c>
      <c r="E103" s="4"/>
      <c r="F103" s="18">
        <v>2228</v>
      </c>
      <c r="G103" s="4"/>
      <c r="H103" s="18">
        <v>2228</v>
      </c>
      <c r="I103" s="4"/>
      <c r="J103" s="18">
        <v>2228</v>
      </c>
    </row>
    <row r="104" spans="1:10" ht="21" customHeight="1">
      <c r="A104" s="34" t="s">
        <v>73</v>
      </c>
      <c r="B104" s="9"/>
      <c r="C104" s="4"/>
      <c r="D104" s="18"/>
      <c r="E104" s="4"/>
      <c r="F104" s="18"/>
      <c r="G104" s="4"/>
      <c r="H104" s="18"/>
      <c r="I104" s="4"/>
      <c r="J104" s="18"/>
    </row>
    <row r="105" spans="1:10" ht="21" customHeight="1">
      <c r="A105" s="34" t="s">
        <v>74</v>
      </c>
      <c r="B105" s="9"/>
      <c r="C105" s="4"/>
      <c r="D105" s="18">
        <v>-3462121</v>
      </c>
      <c r="E105" s="4"/>
      <c r="F105" s="18">
        <v>-3462121</v>
      </c>
      <c r="G105" s="4"/>
      <c r="H105" s="18">
        <v>0</v>
      </c>
      <c r="I105" s="4"/>
      <c r="J105" s="18">
        <v>0</v>
      </c>
    </row>
    <row r="106" spans="1:10" ht="21" customHeight="1">
      <c r="A106" s="5" t="s">
        <v>75</v>
      </c>
      <c r="B106" s="9"/>
      <c r="C106" s="4"/>
      <c r="D106" s="18"/>
      <c r="E106" s="4"/>
      <c r="F106" s="18"/>
      <c r="G106" s="4"/>
      <c r="H106" s="18"/>
      <c r="I106" s="4"/>
      <c r="J106" s="18"/>
    </row>
    <row r="107" spans="1:10" ht="20.85" customHeight="1">
      <c r="A107" s="32" t="s">
        <v>76</v>
      </c>
      <c r="B107" s="9">
        <v>13</v>
      </c>
      <c r="C107" s="4"/>
      <c r="D107" s="18">
        <v>0</v>
      </c>
      <c r="E107" s="4"/>
      <c r="F107" s="18">
        <v>33055</v>
      </c>
      <c r="G107" s="4"/>
      <c r="H107" s="18">
        <v>0</v>
      </c>
      <c r="I107" s="4"/>
      <c r="J107" s="18">
        <v>33055</v>
      </c>
    </row>
    <row r="108" spans="1:10" ht="21" customHeight="1">
      <c r="A108" s="32" t="s">
        <v>77</v>
      </c>
      <c r="B108" s="9"/>
      <c r="C108" s="4"/>
      <c r="D108" s="18">
        <v>1780031</v>
      </c>
      <c r="E108" s="4"/>
      <c r="F108" s="18">
        <v>1249935</v>
      </c>
      <c r="G108" s="4"/>
      <c r="H108" s="18">
        <v>-5779</v>
      </c>
      <c r="I108" s="4"/>
      <c r="J108" s="18">
        <v>-523326</v>
      </c>
    </row>
    <row r="109" spans="1:10" ht="21" customHeight="1">
      <c r="A109" s="32" t="s">
        <v>78</v>
      </c>
      <c r="B109" s="9"/>
      <c r="C109" s="4"/>
      <c r="D109" s="26">
        <v>124372</v>
      </c>
      <c r="E109" s="4"/>
      <c r="F109" s="26">
        <v>390947</v>
      </c>
      <c r="G109" s="4"/>
      <c r="H109" s="26">
        <v>0</v>
      </c>
      <c r="I109" s="4"/>
      <c r="J109" s="26">
        <v>0</v>
      </c>
    </row>
    <row r="110" spans="1:10" ht="21" customHeight="1">
      <c r="A110" s="32" t="s">
        <v>79</v>
      </c>
      <c r="B110" s="9"/>
      <c r="C110" s="4"/>
      <c r="D110" s="18">
        <f>SUM(D101:D109)</f>
        <v>5741414</v>
      </c>
      <c r="E110" s="4"/>
      <c r="F110" s="18">
        <f>SUM(F101:F109)</f>
        <v>5455990</v>
      </c>
      <c r="G110" s="4"/>
      <c r="H110" s="18">
        <f>SUM(H101:H109)</f>
        <v>7293353</v>
      </c>
      <c r="I110" s="4"/>
      <c r="J110" s="18">
        <f>SUM(J101:J109)</f>
        <v>6753903</v>
      </c>
    </row>
    <row r="111" spans="1:10" ht="21" customHeight="1">
      <c r="A111" s="32" t="s">
        <v>80</v>
      </c>
      <c r="B111" s="9"/>
      <c r="C111" s="4"/>
      <c r="D111" s="26">
        <v>8546</v>
      </c>
      <c r="E111" s="4"/>
      <c r="F111" s="26">
        <v>3169</v>
      </c>
      <c r="G111" s="4"/>
      <c r="H111" s="26">
        <v>0</v>
      </c>
      <c r="I111" s="4"/>
      <c r="J111" s="26">
        <v>0</v>
      </c>
    </row>
    <row r="112" spans="1:10" ht="21" customHeight="1">
      <c r="A112" s="15" t="s">
        <v>81</v>
      </c>
      <c r="B112" s="9"/>
      <c r="C112" s="4"/>
      <c r="D112" s="135">
        <f>SUM(D110:D111)</f>
        <v>5749960</v>
      </c>
      <c r="E112" s="4"/>
      <c r="F112" s="135">
        <f>SUM(F110:F111)</f>
        <v>5459159</v>
      </c>
      <c r="G112" s="4"/>
      <c r="H112" s="135">
        <f>SUM(H110:H111)</f>
        <v>7293353</v>
      </c>
      <c r="I112" s="4"/>
      <c r="J112" s="135">
        <f>SUM(J110:J111)</f>
        <v>6753903</v>
      </c>
    </row>
    <row r="113" spans="1:10" ht="21" customHeight="1" thickBot="1">
      <c r="A113" s="15" t="s">
        <v>82</v>
      </c>
      <c r="B113" s="9"/>
      <c r="C113" s="4"/>
      <c r="D113" s="28">
        <f>SUM(D112,D81)</f>
        <v>7785847</v>
      </c>
      <c r="E113" s="4"/>
      <c r="F113" s="28">
        <f>SUM(F112,F81)</f>
        <v>7406221</v>
      </c>
      <c r="G113" s="4"/>
      <c r="H113" s="28">
        <f>SUM(H112,H81)</f>
        <v>8673312</v>
      </c>
      <c r="I113" s="4"/>
      <c r="J113" s="28">
        <f>SUM(J112,J81)</f>
        <v>8120209</v>
      </c>
    </row>
    <row r="114" spans="1:10" ht="21" customHeight="1" thickTop="1">
      <c r="B114" s="9"/>
      <c r="C114" s="2"/>
      <c r="D114" s="3">
        <f>D113-D44</f>
        <v>0</v>
      </c>
      <c r="E114" s="2"/>
      <c r="F114" s="3">
        <f>F113-F44</f>
        <v>0</v>
      </c>
      <c r="G114" s="2"/>
      <c r="H114" s="3">
        <f>H113-H44</f>
        <v>0</v>
      </c>
      <c r="I114" s="2"/>
      <c r="J114" s="3">
        <f>J113-J44</f>
        <v>0</v>
      </c>
    </row>
    <row r="115" spans="1:10" ht="21" customHeight="1">
      <c r="A115" s="5" t="s">
        <v>274</v>
      </c>
      <c r="D115" s="24"/>
      <c r="F115" s="24"/>
      <c r="H115" s="24"/>
      <c r="J115" s="24"/>
    </row>
    <row r="116" spans="1:10" ht="21" customHeight="1">
      <c r="D116" s="24"/>
      <c r="F116" s="24"/>
      <c r="H116" s="24"/>
      <c r="J116" s="24"/>
    </row>
    <row r="117" spans="1:10" ht="21" customHeight="1">
      <c r="D117" s="8"/>
      <c r="F117" s="10"/>
      <c r="H117" s="10"/>
      <c r="J117" s="10"/>
    </row>
    <row r="118" spans="1:10" ht="21" customHeight="1">
      <c r="A118" s="25"/>
      <c r="F118" s="12"/>
      <c r="H118" s="12"/>
      <c r="J118" s="12"/>
    </row>
    <row r="119" spans="1:10" ht="21" customHeight="1">
      <c r="F119" s="12"/>
      <c r="H119" s="12"/>
      <c r="J119" s="12"/>
    </row>
    <row r="120" spans="1:10" ht="21" customHeight="1">
      <c r="B120" s="20" t="s">
        <v>83</v>
      </c>
      <c r="D120" s="8"/>
      <c r="F120" s="10"/>
      <c r="H120" s="10"/>
      <c r="J120" s="10"/>
    </row>
    <row r="121" spans="1:10" ht="21" customHeight="1">
      <c r="A121" s="25"/>
    </row>
  </sheetData>
  <mergeCells count="6">
    <mergeCell ref="D5:F5"/>
    <mergeCell ref="D51:F51"/>
    <mergeCell ref="D88:F88"/>
    <mergeCell ref="H5:J5"/>
    <mergeCell ref="H51:J51"/>
    <mergeCell ref="H88:J88"/>
  </mergeCells>
  <printOptions gridLinesSet="0"/>
  <pageMargins left="0.78740157480314965" right="0.35433070866141736" top="0.78740157480314965" bottom="0.39370078740157483" header="0.19685039370078741" footer="0.19685039370078741"/>
  <pageSetup paperSize="9" scale="84" orientation="portrait" r:id="rId1"/>
  <headerFooter alignWithMargins="0"/>
  <rowBreaks count="2" manualBreakCount="2">
    <brk id="46" max="16383" man="1"/>
    <brk id="8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CE334-FE77-4715-8E1F-E5B82DD476CA}">
  <sheetPr>
    <tabColor theme="0" tint="-0.14999847407452621"/>
  </sheetPr>
  <dimension ref="A1:K96"/>
  <sheetViews>
    <sheetView showGridLines="0" tabSelected="1" view="pageBreakPreview" topLeftCell="A71" zoomScale="90" zoomScaleNormal="100" zoomScaleSheetLayoutView="90" workbookViewId="0">
      <selection activeCell="E92" sqref="E92:K92"/>
    </sheetView>
  </sheetViews>
  <sheetFormatPr defaultColWidth="10.7109375" defaultRowHeight="21" customHeight="1"/>
  <cols>
    <col min="1" max="1" width="49.140625" style="5" customWidth="1"/>
    <col min="2" max="2" width="2.85546875" style="5" customWidth="1"/>
    <col min="3" max="3" width="8.7109375" style="5" customWidth="1"/>
    <col min="4" max="4" width="1.85546875" style="5" customWidth="1"/>
    <col min="5" max="5" width="14.140625" style="9" customWidth="1"/>
    <col min="6" max="6" width="1.85546875" style="5" customWidth="1"/>
    <col min="7" max="7" width="14.140625" style="5" customWidth="1"/>
    <col min="8" max="8" width="1.85546875" style="5" customWidth="1"/>
    <col min="9" max="9" width="14.140625" style="5" customWidth="1"/>
    <col min="10" max="10" width="1.85546875" style="5" customWidth="1"/>
    <col min="11" max="11" width="15.85546875" style="5" customWidth="1"/>
    <col min="12" max="16384" width="10.7109375" style="5"/>
  </cols>
  <sheetData>
    <row r="1" spans="1:11" ht="21" customHeight="1">
      <c r="B1" s="6"/>
      <c r="C1" s="7"/>
      <c r="D1" s="8"/>
      <c r="F1" s="8"/>
      <c r="G1" s="8"/>
      <c r="H1" s="8"/>
      <c r="I1" s="10"/>
      <c r="J1" s="8"/>
      <c r="K1" s="10" t="s">
        <v>84</v>
      </c>
    </row>
    <row r="2" spans="1:11" ht="21" customHeight="1">
      <c r="A2" s="6" t="s">
        <v>0</v>
      </c>
      <c r="B2" s="6"/>
      <c r="C2" s="7"/>
      <c r="D2" s="8"/>
      <c r="F2" s="8"/>
      <c r="G2" s="8"/>
      <c r="H2" s="8"/>
      <c r="I2" s="10"/>
      <c r="J2" s="8"/>
      <c r="K2" s="10"/>
    </row>
    <row r="3" spans="1:11" ht="21" customHeight="1">
      <c r="A3" s="11" t="s">
        <v>85</v>
      </c>
      <c r="B3" s="11"/>
      <c r="C3" s="8"/>
      <c r="D3" s="8"/>
      <c r="F3" s="8"/>
      <c r="G3" s="7"/>
      <c r="H3" s="8"/>
      <c r="I3" s="7"/>
      <c r="J3" s="8"/>
      <c r="K3" s="7"/>
    </row>
    <row r="4" spans="1:11" ht="21" customHeight="1">
      <c r="A4" s="11" t="s">
        <v>86</v>
      </c>
      <c r="B4" s="11"/>
      <c r="C4" s="8"/>
      <c r="D4" s="8"/>
      <c r="F4" s="8"/>
      <c r="G4" s="7"/>
      <c r="H4" s="8"/>
      <c r="I4" s="7"/>
      <c r="J4" s="8"/>
      <c r="K4" s="7"/>
    </row>
    <row r="5" spans="1:11" ht="21" customHeight="1">
      <c r="A5" s="12"/>
      <c r="B5" s="12"/>
      <c r="C5" s="12"/>
      <c r="D5" s="8"/>
      <c r="F5" s="8"/>
      <c r="G5" s="8"/>
      <c r="H5" s="8"/>
      <c r="I5" s="10"/>
      <c r="J5" s="8"/>
      <c r="K5" s="10" t="s">
        <v>3</v>
      </c>
    </row>
    <row r="6" spans="1:11" ht="21" customHeight="1">
      <c r="A6" s="12"/>
      <c r="B6" s="12"/>
      <c r="C6" s="12"/>
      <c r="D6" s="8"/>
      <c r="E6" s="147" t="s">
        <v>4</v>
      </c>
      <c r="F6" s="147"/>
      <c r="G6" s="147"/>
      <c r="H6" s="8"/>
      <c r="I6" s="42"/>
      <c r="J6" s="43" t="s">
        <v>5</v>
      </c>
      <c r="K6" s="42"/>
    </row>
    <row r="7" spans="1:11" ht="21" customHeight="1">
      <c r="C7" s="13" t="s">
        <v>6</v>
      </c>
      <c r="D7" s="10"/>
      <c r="E7" s="14">
        <v>2567</v>
      </c>
      <c r="F7" s="10"/>
      <c r="G7" s="14">
        <v>2566</v>
      </c>
      <c r="H7" s="10"/>
      <c r="I7" s="14">
        <v>2567</v>
      </c>
      <c r="J7" s="10"/>
      <c r="K7" s="14">
        <v>2566</v>
      </c>
    </row>
    <row r="8" spans="1:11" ht="21" customHeight="1">
      <c r="A8" s="15" t="s">
        <v>87</v>
      </c>
      <c r="B8" s="15"/>
      <c r="C8" s="8"/>
      <c r="D8" s="10"/>
      <c r="E8" s="16"/>
      <c r="F8" s="10"/>
      <c r="G8" s="16"/>
      <c r="H8" s="10"/>
      <c r="I8" s="16"/>
      <c r="J8" s="10"/>
      <c r="K8" s="16"/>
    </row>
    <row r="9" spans="1:11" ht="21" customHeight="1">
      <c r="A9" s="15" t="s">
        <v>88</v>
      </c>
      <c r="B9" s="15"/>
      <c r="C9" s="8"/>
      <c r="D9" s="10"/>
      <c r="E9" s="16"/>
      <c r="F9" s="10"/>
      <c r="G9" s="16"/>
      <c r="H9" s="10"/>
      <c r="I9" s="16"/>
      <c r="J9" s="10"/>
      <c r="K9" s="16"/>
    </row>
    <row r="10" spans="1:11" ht="21" customHeight="1">
      <c r="A10" s="44" t="s">
        <v>89</v>
      </c>
      <c r="B10" s="44"/>
      <c r="C10" s="45"/>
      <c r="D10" s="46"/>
      <c r="E10" s="4"/>
      <c r="F10" s="46"/>
      <c r="G10" s="4"/>
      <c r="H10" s="46"/>
      <c r="I10" s="4"/>
      <c r="J10" s="4"/>
      <c r="K10" s="4"/>
    </row>
    <row r="11" spans="1:11" ht="20.45" customHeight="1">
      <c r="A11" s="12" t="s">
        <v>90</v>
      </c>
      <c r="B11" s="12"/>
      <c r="C11" s="45"/>
      <c r="D11" s="17"/>
      <c r="E11" s="4">
        <v>261299</v>
      </c>
      <c r="F11" s="17"/>
      <c r="G11" s="4">
        <v>308614</v>
      </c>
      <c r="H11" s="17"/>
      <c r="I11" s="4">
        <v>0</v>
      </c>
      <c r="J11" s="17"/>
      <c r="K11" s="4">
        <v>38</v>
      </c>
    </row>
    <row r="12" spans="1:11" ht="21" customHeight="1">
      <c r="A12" s="12" t="s">
        <v>91</v>
      </c>
      <c r="B12" s="12"/>
      <c r="C12" s="45"/>
      <c r="D12" s="17"/>
      <c r="E12" s="4">
        <v>2065</v>
      </c>
      <c r="F12" s="17"/>
      <c r="G12" s="4">
        <v>985</v>
      </c>
      <c r="H12" s="17"/>
      <c r="I12" s="4">
        <v>132</v>
      </c>
      <c r="J12" s="17"/>
      <c r="K12" s="4">
        <v>438</v>
      </c>
    </row>
    <row r="13" spans="1:11" ht="21" customHeight="1">
      <c r="A13" s="12" t="s">
        <v>92</v>
      </c>
      <c r="B13" s="12"/>
      <c r="C13" s="45"/>
      <c r="D13" s="17"/>
      <c r="E13" s="4">
        <v>32265</v>
      </c>
      <c r="F13" s="17"/>
      <c r="G13" s="4">
        <v>32924</v>
      </c>
      <c r="H13" s="17"/>
      <c r="I13" s="4">
        <v>16345</v>
      </c>
      <c r="J13" s="17"/>
      <c r="K13" s="4">
        <v>14807</v>
      </c>
    </row>
    <row r="14" spans="1:11" ht="21" customHeight="1">
      <c r="A14" s="12" t="s">
        <v>93</v>
      </c>
      <c r="B14" s="12"/>
      <c r="C14" s="45"/>
      <c r="D14" s="17"/>
      <c r="E14" s="4">
        <v>36833</v>
      </c>
      <c r="F14" s="17"/>
      <c r="G14" s="4">
        <v>21927</v>
      </c>
      <c r="H14" s="17"/>
      <c r="I14" s="4">
        <v>20</v>
      </c>
      <c r="J14" s="17"/>
      <c r="K14" s="4">
        <v>0</v>
      </c>
    </row>
    <row r="15" spans="1:11" ht="21" customHeight="1">
      <c r="A15" s="12" t="s">
        <v>94</v>
      </c>
      <c r="B15" s="12"/>
      <c r="C15" s="45"/>
      <c r="D15" s="17"/>
      <c r="E15" s="4"/>
      <c r="F15" s="17"/>
      <c r="G15" s="4"/>
      <c r="H15" s="17"/>
      <c r="I15" s="4"/>
      <c r="J15" s="17"/>
      <c r="K15" s="4"/>
    </row>
    <row r="16" spans="1:11" ht="21" customHeight="1">
      <c r="A16" s="132" t="s">
        <v>132</v>
      </c>
      <c r="B16" s="12"/>
      <c r="C16" s="45">
        <v>2</v>
      </c>
      <c r="D16" s="17"/>
      <c r="E16" s="4">
        <v>0</v>
      </c>
      <c r="F16" s="17"/>
      <c r="G16" s="4">
        <v>0</v>
      </c>
      <c r="H16" s="17"/>
      <c r="I16" s="4">
        <v>18300</v>
      </c>
      <c r="J16" s="17"/>
      <c r="K16" s="4">
        <v>0</v>
      </c>
    </row>
    <row r="17" spans="1:11" ht="21" customHeight="1">
      <c r="A17" s="132" t="s">
        <v>133</v>
      </c>
      <c r="B17" s="12"/>
      <c r="C17" s="45">
        <v>2</v>
      </c>
      <c r="D17" s="17"/>
      <c r="E17" s="4">
        <v>15084</v>
      </c>
      <c r="F17" s="17"/>
      <c r="G17" s="4">
        <v>13587</v>
      </c>
      <c r="H17" s="17"/>
      <c r="I17" s="4">
        <v>8555</v>
      </c>
      <c r="J17" s="17"/>
      <c r="K17" s="4">
        <v>1921</v>
      </c>
    </row>
    <row r="18" spans="1:11" ht="21" customHeight="1">
      <c r="A18" s="44" t="s">
        <v>95</v>
      </c>
      <c r="B18" s="44"/>
      <c r="C18" s="45"/>
      <c r="D18" s="17"/>
      <c r="E18" s="136">
        <f>SUM(E11:E17)</f>
        <v>347546</v>
      </c>
      <c r="F18" s="17"/>
      <c r="G18" s="136">
        <f>SUM(G11:G17)</f>
        <v>378037</v>
      </c>
      <c r="H18" s="17"/>
      <c r="I18" s="136">
        <f>SUM(I11:I17)</f>
        <v>43352</v>
      </c>
      <c r="J18" s="17"/>
      <c r="K18" s="136">
        <f>SUM(K11:K17)</f>
        <v>17204</v>
      </c>
    </row>
    <row r="19" spans="1:11" ht="21" customHeight="1">
      <c r="A19" s="44" t="s">
        <v>96</v>
      </c>
      <c r="B19" s="44"/>
      <c r="C19" s="45"/>
      <c r="D19" s="17"/>
      <c r="E19" s="4"/>
      <c r="F19" s="17"/>
      <c r="G19" s="4"/>
      <c r="H19" s="17"/>
      <c r="I19" s="4"/>
      <c r="J19" s="17"/>
      <c r="K19" s="4"/>
    </row>
    <row r="20" spans="1:11" ht="21" customHeight="1">
      <c r="A20" s="12" t="s">
        <v>97</v>
      </c>
      <c r="B20" s="12"/>
      <c r="C20" s="45"/>
      <c r="D20" s="17"/>
      <c r="E20" s="4">
        <v>249283</v>
      </c>
      <c r="F20" s="17"/>
      <c r="G20" s="4">
        <v>297359</v>
      </c>
      <c r="H20" s="17"/>
      <c r="I20" s="4">
        <v>0</v>
      </c>
      <c r="J20" s="17"/>
      <c r="K20" s="4">
        <v>24</v>
      </c>
    </row>
    <row r="21" spans="1:11" ht="21" customHeight="1">
      <c r="A21" s="12" t="s">
        <v>98</v>
      </c>
      <c r="B21" s="12"/>
      <c r="C21" s="45"/>
      <c r="D21" s="17"/>
      <c r="E21" s="4">
        <v>176</v>
      </c>
      <c r="F21" s="17"/>
      <c r="G21" s="4">
        <v>435</v>
      </c>
      <c r="H21" s="17"/>
      <c r="I21" s="4">
        <v>124</v>
      </c>
      <c r="J21" s="17"/>
      <c r="K21" s="4">
        <v>417</v>
      </c>
    </row>
    <row r="22" spans="1:11" ht="21" customHeight="1">
      <c r="A22" s="12" t="s">
        <v>99</v>
      </c>
      <c r="B22" s="12"/>
      <c r="C22" s="45"/>
      <c r="D22" s="17"/>
      <c r="E22" s="4">
        <v>11769</v>
      </c>
      <c r="F22" s="17"/>
      <c r="G22" s="4">
        <v>11703</v>
      </c>
      <c r="H22" s="17"/>
      <c r="I22" s="4">
        <v>5494</v>
      </c>
      <c r="J22" s="17"/>
      <c r="K22" s="4">
        <v>5201</v>
      </c>
    </row>
    <row r="23" spans="1:11" ht="21" customHeight="1">
      <c r="A23" s="12" t="s">
        <v>100</v>
      </c>
      <c r="B23" s="12"/>
      <c r="C23" s="45"/>
      <c r="D23" s="17"/>
      <c r="E23" s="4">
        <v>19711</v>
      </c>
      <c r="F23" s="17"/>
      <c r="G23" s="4">
        <v>23590</v>
      </c>
      <c r="H23" s="17"/>
      <c r="I23" s="4">
        <v>18</v>
      </c>
      <c r="J23" s="17"/>
      <c r="K23" s="4">
        <v>0</v>
      </c>
    </row>
    <row r="24" spans="1:11" ht="21" customHeight="1">
      <c r="A24" s="12" t="s">
        <v>101</v>
      </c>
      <c r="B24" s="12"/>
      <c r="C24" s="45"/>
      <c r="D24" s="17"/>
      <c r="E24" s="4">
        <v>6419</v>
      </c>
      <c r="F24" s="17"/>
      <c r="G24" s="4">
        <v>5452</v>
      </c>
      <c r="H24" s="17"/>
      <c r="I24" s="4">
        <v>2173</v>
      </c>
      <c r="J24" s="17"/>
      <c r="K24" s="4">
        <v>472</v>
      </c>
    </row>
    <row r="25" spans="1:11" ht="21" customHeight="1">
      <c r="A25" s="12" t="s">
        <v>102</v>
      </c>
      <c r="B25" s="12"/>
      <c r="C25" s="45"/>
      <c r="D25" s="17"/>
      <c r="E25" s="4">
        <v>58220</v>
      </c>
      <c r="F25" s="17"/>
      <c r="G25" s="4">
        <v>40071</v>
      </c>
      <c r="H25" s="17"/>
      <c r="I25" s="4">
        <v>16946</v>
      </c>
      <c r="J25" s="17"/>
      <c r="K25" s="4">
        <v>16743</v>
      </c>
    </row>
    <row r="26" spans="1:11" ht="21" customHeight="1">
      <c r="A26" s="44" t="s">
        <v>103</v>
      </c>
      <c r="B26" s="44"/>
      <c r="C26" s="45"/>
      <c r="D26" s="17"/>
      <c r="E26" s="135">
        <f>SUM(E20:E25)</f>
        <v>345578</v>
      </c>
      <c r="F26" s="17"/>
      <c r="G26" s="135">
        <f>SUM(G20:G25)</f>
        <v>378610</v>
      </c>
      <c r="H26" s="17"/>
      <c r="I26" s="135">
        <f>SUM(I20:I25)</f>
        <v>24755</v>
      </c>
      <c r="J26" s="17"/>
      <c r="K26" s="135">
        <f>SUM(K20:K25)</f>
        <v>22857</v>
      </c>
    </row>
    <row r="27" spans="1:11" ht="21" customHeight="1">
      <c r="A27" s="44" t="s">
        <v>104</v>
      </c>
      <c r="B27" s="44"/>
      <c r="C27" s="45"/>
      <c r="D27" s="17"/>
      <c r="E27" s="18">
        <f>+E18-E26</f>
        <v>1968</v>
      </c>
      <c r="F27" s="17"/>
      <c r="G27" s="18">
        <f>+G18-G26</f>
        <v>-573</v>
      </c>
      <c r="H27" s="17"/>
      <c r="I27" s="18">
        <f>+I18-I26</f>
        <v>18597</v>
      </c>
      <c r="J27" s="17"/>
      <c r="K27" s="18">
        <f>+K18-K26</f>
        <v>-5653</v>
      </c>
    </row>
    <row r="28" spans="1:11" ht="21" customHeight="1">
      <c r="A28" s="12" t="s">
        <v>229</v>
      </c>
      <c r="B28" s="44"/>
      <c r="C28" s="45">
        <v>6</v>
      </c>
      <c r="D28" s="17"/>
      <c r="E28" s="18">
        <v>6051</v>
      </c>
      <c r="F28" s="17"/>
      <c r="G28" s="18">
        <v>-5344</v>
      </c>
      <c r="H28" s="17"/>
      <c r="I28" s="18">
        <v>0</v>
      </c>
      <c r="J28" s="17"/>
      <c r="K28" s="18">
        <v>0</v>
      </c>
    </row>
    <row r="29" spans="1:11" ht="21" customHeight="1">
      <c r="A29" s="12" t="s">
        <v>105</v>
      </c>
      <c r="B29" s="44"/>
      <c r="C29" s="45">
        <v>2</v>
      </c>
      <c r="D29" s="17"/>
      <c r="E29" s="18">
        <v>3984</v>
      </c>
      <c r="F29" s="17"/>
      <c r="G29" s="18">
        <v>532</v>
      </c>
      <c r="H29" s="17"/>
      <c r="I29" s="4">
        <v>2129</v>
      </c>
      <c r="J29" s="17"/>
      <c r="K29" s="4">
        <v>1155</v>
      </c>
    </row>
    <row r="30" spans="1:11" ht="21" customHeight="1">
      <c r="A30" s="12" t="s">
        <v>106</v>
      </c>
      <c r="B30" s="12"/>
      <c r="C30" s="45">
        <v>2</v>
      </c>
      <c r="D30" s="17"/>
      <c r="E30" s="19">
        <v>-31459</v>
      </c>
      <c r="F30" s="17"/>
      <c r="G30" s="19">
        <v>-23888</v>
      </c>
      <c r="H30" s="17"/>
      <c r="I30" s="19">
        <v>-23652</v>
      </c>
      <c r="J30" s="17"/>
      <c r="K30" s="19">
        <v>-19212</v>
      </c>
    </row>
    <row r="31" spans="1:11" ht="21" customHeight="1">
      <c r="A31" s="44" t="s">
        <v>275</v>
      </c>
      <c r="B31" s="44"/>
      <c r="C31" s="45"/>
      <c r="D31" s="17"/>
      <c r="E31" s="4">
        <f>SUM(E27:E30)</f>
        <v>-19456</v>
      </c>
      <c r="F31" s="17"/>
      <c r="G31" s="4">
        <f>SUM(G27:G30)</f>
        <v>-29273</v>
      </c>
      <c r="H31" s="17"/>
      <c r="I31" s="4">
        <f>SUM(I27:I30)</f>
        <v>-2926</v>
      </c>
      <c r="J31" s="17"/>
      <c r="K31" s="4">
        <f>SUM(K27:K30)</f>
        <v>-23710</v>
      </c>
    </row>
    <row r="32" spans="1:11" ht="21" customHeight="1">
      <c r="A32" s="12" t="s">
        <v>107</v>
      </c>
      <c r="B32" s="12"/>
      <c r="C32" s="45"/>
      <c r="D32" s="17"/>
      <c r="E32" s="4">
        <v>1131</v>
      </c>
      <c r="F32" s="17"/>
      <c r="G32" s="4">
        <v>-890</v>
      </c>
      <c r="H32" s="17"/>
      <c r="I32" s="4">
        <v>246</v>
      </c>
      <c r="J32" s="17"/>
      <c r="K32" s="4">
        <v>-19</v>
      </c>
    </row>
    <row r="33" spans="1:11" ht="21" customHeight="1">
      <c r="A33" s="44" t="s">
        <v>276</v>
      </c>
      <c r="B33" s="44"/>
      <c r="C33" s="45"/>
      <c r="D33" s="17"/>
      <c r="E33" s="136">
        <f>SUM(E31:E32)</f>
        <v>-18325</v>
      </c>
      <c r="F33" s="17"/>
      <c r="G33" s="136">
        <f>SUM(G31:G32)</f>
        <v>-30163</v>
      </c>
      <c r="H33" s="17"/>
      <c r="I33" s="136">
        <f>SUM(I31:I32)</f>
        <v>-2680</v>
      </c>
      <c r="J33" s="17"/>
      <c r="K33" s="136">
        <f>SUM(K31:K32)</f>
        <v>-23729</v>
      </c>
    </row>
    <row r="34" spans="1:11" ht="15" customHeight="1">
      <c r="A34" s="44"/>
      <c r="B34" s="44"/>
      <c r="C34" s="45"/>
      <c r="D34" s="17"/>
      <c r="E34" s="4"/>
      <c r="F34" s="17"/>
      <c r="G34" s="4"/>
      <c r="H34" s="17"/>
      <c r="I34" s="4"/>
      <c r="J34" s="17"/>
      <c r="K34" s="4"/>
    </row>
    <row r="35" spans="1:11" ht="21" customHeight="1">
      <c r="A35" s="44" t="s">
        <v>108</v>
      </c>
      <c r="B35" s="44"/>
      <c r="C35" s="45"/>
      <c r="D35" s="17"/>
      <c r="E35" s="4"/>
      <c r="F35" s="17"/>
      <c r="G35" s="4"/>
      <c r="H35" s="17"/>
      <c r="I35" s="4"/>
      <c r="J35" s="17"/>
      <c r="K35" s="4"/>
    </row>
    <row r="36" spans="1:11" ht="21" customHeight="1">
      <c r="A36" s="44" t="s">
        <v>109</v>
      </c>
      <c r="B36" s="44"/>
      <c r="D36" s="17"/>
      <c r="E36" s="19">
        <v>-1434</v>
      </c>
      <c r="F36" s="17"/>
      <c r="G36" s="19">
        <v>-3038</v>
      </c>
      <c r="H36" s="17"/>
      <c r="I36" s="19">
        <v>0</v>
      </c>
      <c r="J36" s="17"/>
      <c r="K36" s="19">
        <v>0</v>
      </c>
    </row>
    <row r="37" spans="1:11" ht="21" customHeight="1">
      <c r="A37" s="44" t="s">
        <v>110</v>
      </c>
      <c r="B37" s="44"/>
      <c r="C37" s="45"/>
      <c r="D37" s="17"/>
      <c r="E37" s="136">
        <f>SUM(E33:E36)</f>
        <v>-19759</v>
      </c>
      <c r="F37" s="17"/>
      <c r="G37" s="136">
        <f>SUM(G33:G36)</f>
        <v>-33201</v>
      </c>
      <c r="H37" s="17"/>
      <c r="I37" s="136">
        <f>SUM(I33:I36)</f>
        <v>-2680</v>
      </c>
      <c r="J37" s="17"/>
      <c r="K37" s="136">
        <f>SUM(K33:K36)</f>
        <v>-23729</v>
      </c>
    </row>
    <row r="38" spans="1:11" ht="21" customHeight="1">
      <c r="A38" s="44"/>
      <c r="B38" s="44"/>
      <c r="C38" s="45"/>
      <c r="D38" s="17"/>
      <c r="E38" s="4"/>
      <c r="F38" s="17"/>
      <c r="G38" s="4"/>
      <c r="H38" s="17"/>
      <c r="I38" s="4"/>
      <c r="J38" s="17"/>
      <c r="K38" s="4"/>
    </row>
    <row r="39" spans="1:11" ht="21" customHeight="1">
      <c r="A39" s="44"/>
      <c r="B39" s="44"/>
      <c r="C39" s="45"/>
      <c r="D39" s="17"/>
      <c r="E39" s="4"/>
      <c r="F39" s="17"/>
      <c r="G39" s="4"/>
      <c r="H39" s="17"/>
      <c r="I39" s="4"/>
      <c r="J39" s="17"/>
      <c r="K39" s="4"/>
    </row>
    <row r="40" spans="1:11" ht="21" customHeight="1">
      <c r="A40" s="5" t="s">
        <v>274</v>
      </c>
      <c r="B40" s="44"/>
      <c r="C40" s="45"/>
      <c r="D40" s="17"/>
      <c r="E40" s="4"/>
      <c r="F40" s="17"/>
      <c r="G40" s="4"/>
      <c r="H40" s="17"/>
      <c r="I40" s="4"/>
      <c r="J40" s="17"/>
      <c r="K40" s="4"/>
    </row>
    <row r="41" spans="1:11" ht="21" customHeight="1">
      <c r="B41" s="6"/>
      <c r="C41" s="7"/>
      <c r="D41" s="8"/>
      <c r="F41" s="8"/>
      <c r="G41" s="8"/>
      <c r="H41" s="8"/>
      <c r="I41" s="10"/>
      <c r="J41" s="8"/>
      <c r="K41" s="10" t="s">
        <v>84</v>
      </c>
    </row>
    <row r="42" spans="1:11" ht="21" customHeight="1">
      <c r="A42" s="6" t="s">
        <v>0</v>
      </c>
      <c r="B42" s="6"/>
      <c r="C42" s="7"/>
      <c r="D42" s="8"/>
      <c r="F42" s="8"/>
      <c r="G42" s="8"/>
      <c r="H42" s="8"/>
      <c r="I42" s="10"/>
      <c r="J42" s="8"/>
      <c r="K42" s="10"/>
    </row>
    <row r="43" spans="1:11" ht="21" customHeight="1">
      <c r="A43" s="11" t="s">
        <v>111</v>
      </c>
      <c r="B43" s="11"/>
      <c r="C43" s="8"/>
      <c r="D43" s="8"/>
      <c r="F43" s="8"/>
      <c r="G43" s="7"/>
      <c r="H43" s="8"/>
      <c r="I43" s="7"/>
      <c r="J43" s="8"/>
      <c r="K43" s="7"/>
    </row>
    <row r="44" spans="1:11" ht="21" customHeight="1">
      <c r="A44" s="11" t="str">
        <f>A4</f>
        <v>สำหรับงวดสามเดือนสิ้นสุดวันที่ 30 มิถุนายน 2567</v>
      </c>
      <c r="B44" s="11"/>
      <c r="C44" s="8"/>
      <c r="D44" s="8"/>
      <c r="F44" s="8"/>
      <c r="G44" s="7"/>
      <c r="H44" s="8"/>
      <c r="I44" s="7"/>
      <c r="J44" s="8"/>
      <c r="K44" s="7"/>
    </row>
    <row r="45" spans="1:11" ht="14.25" customHeight="1">
      <c r="A45" s="12"/>
      <c r="B45" s="12"/>
      <c r="C45" s="12"/>
      <c r="D45" s="8"/>
      <c r="F45" s="8"/>
      <c r="G45" s="8"/>
      <c r="H45" s="8"/>
      <c r="I45" s="10"/>
      <c r="J45" s="8"/>
      <c r="K45" s="10" t="s">
        <v>3</v>
      </c>
    </row>
    <row r="46" spans="1:11" ht="21" customHeight="1">
      <c r="A46" s="12"/>
      <c r="B46" s="12"/>
      <c r="C46" s="12"/>
      <c r="D46" s="8"/>
      <c r="E46" s="147" t="s">
        <v>4</v>
      </c>
      <c r="F46" s="147"/>
      <c r="G46" s="147"/>
      <c r="H46" s="8"/>
      <c r="I46" s="42"/>
      <c r="J46" s="43" t="s">
        <v>5</v>
      </c>
      <c r="K46" s="42"/>
    </row>
    <row r="47" spans="1:11" ht="21" customHeight="1">
      <c r="C47" s="13" t="s">
        <v>6</v>
      </c>
      <c r="D47" s="10"/>
      <c r="E47" s="14">
        <v>2567</v>
      </c>
      <c r="F47" s="10"/>
      <c r="G47" s="14">
        <v>2566</v>
      </c>
      <c r="H47" s="10"/>
      <c r="I47" s="14">
        <v>2567</v>
      </c>
      <c r="J47" s="10"/>
      <c r="K47" s="14">
        <v>2566</v>
      </c>
    </row>
    <row r="48" spans="1:11" s="48" customFormat="1" ht="23.45" customHeight="1">
      <c r="A48" s="47" t="s">
        <v>112</v>
      </c>
      <c r="C48" s="49"/>
      <c r="D48" s="50"/>
      <c r="E48" s="51"/>
      <c r="F48" s="49"/>
      <c r="G48" s="52"/>
      <c r="H48" s="53"/>
      <c r="I48" s="54"/>
      <c r="J48" s="54"/>
      <c r="K48" s="54"/>
    </row>
    <row r="49" spans="1:11" s="48" customFormat="1" ht="23.45" customHeight="1">
      <c r="A49" s="55" t="s">
        <v>113</v>
      </c>
      <c r="C49" s="45"/>
      <c r="D49" s="50"/>
      <c r="E49" s="51"/>
      <c r="F49" s="49"/>
      <c r="G49" s="52"/>
      <c r="H49" s="53"/>
      <c r="I49" s="54"/>
      <c r="J49" s="54"/>
      <c r="K49" s="54"/>
    </row>
    <row r="50" spans="1:11" s="48" customFormat="1" ht="23.45" customHeight="1">
      <c r="A50" s="56" t="s">
        <v>114</v>
      </c>
      <c r="C50" s="45">
        <v>6</v>
      </c>
      <c r="D50" s="50"/>
      <c r="E50" s="57">
        <v>0</v>
      </c>
      <c r="F50" s="49"/>
      <c r="G50" s="57">
        <v>145334</v>
      </c>
      <c r="H50" s="49"/>
      <c r="I50" s="57">
        <v>0</v>
      </c>
      <c r="J50" s="53"/>
      <c r="K50" s="57">
        <v>0</v>
      </c>
    </row>
    <row r="51" spans="1:11" s="48" customFormat="1" ht="23.45" customHeight="1">
      <c r="A51" s="58" t="s">
        <v>113</v>
      </c>
      <c r="C51" s="49"/>
      <c r="D51" s="50"/>
      <c r="E51" s="51"/>
      <c r="F51" s="49"/>
      <c r="G51" s="51"/>
      <c r="H51" s="53"/>
      <c r="I51" s="54"/>
      <c r="J51" s="54"/>
      <c r="K51" s="54"/>
    </row>
    <row r="52" spans="1:11" s="48" customFormat="1" ht="23.45" customHeight="1">
      <c r="A52" s="58" t="s">
        <v>115</v>
      </c>
      <c r="C52" s="49"/>
      <c r="D52" s="50"/>
      <c r="E52" s="57">
        <f>E50</f>
        <v>0</v>
      </c>
      <c r="F52" s="49"/>
      <c r="G52" s="57">
        <f>G50</f>
        <v>145334</v>
      </c>
      <c r="H52" s="53"/>
      <c r="I52" s="57">
        <f>I50</f>
        <v>0</v>
      </c>
      <c r="J52" s="54"/>
      <c r="K52" s="57">
        <f>K50</f>
        <v>0</v>
      </c>
    </row>
    <row r="53" spans="1:11" s="48" customFormat="1" ht="12" customHeight="1">
      <c r="A53" s="58"/>
      <c r="C53" s="49"/>
      <c r="D53" s="50"/>
      <c r="E53" s="59"/>
      <c r="F53" s="49"/>
      <c r="G53" s="59"/>
      <c r="H53" s="53"/>
      <c r="I53" s="59"/>
      <c r="J53" s="54"/>
      <c r="K53" s="59"/>
    </row>
    <row r="54" spans="1:11" s="48" customFormat="1" ht="23.45" customHeight="1">
      <c r="A54" s="47" t="s">
        <v>116</v>
      </c>
      <c r="C54" s="51"/>
      <c r="D54" s="50"/>
      <c r="E54" s="57">
        <f>E52</f>
        <v>0</v>
      </c>
      <c r="F54" s="60"/>
      <c r="G54" s="57">
        <f>G52</f>
        <v>145334</v>
      </c>
      <c r="H54" s="61"/>
      <c r="I54" s="57">
        <f>I52</f>
        <v>0</v>
      </c>
      <c r="J54" s="51"/>
      <c r="K54" s="57">
        <f>K52</f>
        <v>0</v>
      </c>
    </row>
    <row r="55" spans="1:11" s="48" customFormat="1" ht="12" customHeight="1">
      <c r="A55" s="58"/>
      <c r="C55" s="49"/>
      <c r="D55" s="50"/>
      <c r="E55" s="59"/>
      <c r="F55" s="49"/>
      <c r="G55" s="59"/>
      <c r="H55" s="53"/>
      <c r="I55" s="59"/>
      <c r="J55" s="54"/>
      <c r="K55" s="59"/>
    </row>
    <row r="56" spans="1:11" s="48" customFormat="1" ht="23.45" customHeight="1">
      <c r="A56" s="62" t="s">
        <v>117</v>
      </c>
      <c r="C56" s="51"/>
      <c r="D56" s="50"/>
      <c r="E56" s="63">
        <f>E33+E54</f>
        <v>-18325</v>
      </c>
      <c r="F56" s="60"/>
      <c r="G56" s="63">
        <f>G33+G54</f>
        <v>115171</v>
      </c>
      <c r="H56" s="61"/>
      <c r="I56" s="63">
        <f>I33+I54</f>
        <v>-2680</v>
      </c>
      <c r="J56" s="54"/>
      <c r="K56" s="63">
        <f>K33+K54</f>
        <v>-23729</v>
      </c>
    </row>
    <row r="57" spans="1:11" s="48" customFormat="1" ht="23.45" customHeight="1">
      <c r="A57" s="62" t="s">
        <v>118</v>
      </c>
      <c r="C57" s="51"/>
      <c r="D57" s="50"/>
      <c r="E57" s="64">
        <f>E36</f>
        <v>-1434</v>
      </c>
      <c r="F57" s="60"/>
      <c r="G57" s="64">
        <f>G36</f>
        <v>-3038</v>
      </c>
      <c r="H57" s="61"/>
      <c r="I57" s="64">
        <f>I36</f>
        <v>0</v>
      </c>
      <c r="J57" s="54"/>
      <c r="K57" s="64">
        <f>K36</f>
        <v>0</v>
      </c>
    </row>
    <row r="58" spans="1:11" s="48" customFormat="1" ht="23.45" customHeight="1" thickBot="1">
      <c r="A58" s="47" t="s">
        <v>119</v>
      </c>
      <c r="C58" s="51"/>
      <c r="D58" s="50"/>
      <c r="E58" s="65">
        <f>SUM(E56:E57)</f>
        <v>-19759</v>
      </c>
      <c r="F58" s="60"/>
      <c r="G58" s="65">
        <f>SUM(G56:G57)</f>
        <v>112133</v>
      </c>
      <c r="H58" s="61"/>
      <c r="I58" s="65">
        <f>SUM(I56:I57)</f>
        <v>-2680</v>
      </c>
      <c r="J58" s="54"/>
      <c r="K58" s="65">
        <f>SUM(K56:K57)</f>
        <v>-23729</v>
      </c>
    </row>
    <row r="59" spans="1:11" ht="6" customHeight="1" thickTop="1">
      <c r="A59" s="47"/>
      <c r="B59" s="44"/>
      <c r="C59" s="45"/>
      <c r="D59" s="66"/>
      <c r="E59" s="63"/>
      <c r="F59" s="60"/>
      <c r="G59" s="63"/>
      <c r="H59" s="61"/>
      <c r="I59" s="63"/>
      <c r="J59" s="54"/>
      <c r="K59" s="63"/>
    </row>
    <row r="60" spans="1:11" ht="21" customHeight="1">
      <c r="A60" s="67" t="s">
        <v>277</v>
      </c>
      <c r="B60" s="68"/>
      <c r="C60" s="45"/>
      <c r="D60" s="66"/>
      <c r="E60" s="4"/>
      <c r="F60" s="66"/>
      <c r="G60" s="4"/>
      <c r="H60" s="66"/>
      <c r="I60" s="4"/>
      <c r="J60" s="66"/>
      <c r="K60" s="4"/>
    </row>
    <row r="61" spans="1:11" ht="21" customHeight="1">
      <c r="A61" s="68" t="s">
        <v>121</v>
      </c>
      <c r="B61" s="68"/>
      <c r="C61" s="45"/>
      <c r="D61" s="66"/>
      <c r="E61" s="4"/>
      <c r="F61" s="66"/>
      <c r="G61" s="4"/>
      <c r="H61" s="66"/>
      <c r="I61" s="4"/>
      <c r="J61" s="66"/>
      <c r="K61" s="4"/>
    </row>
    <row r="62" spans="1:11" ht="21" customHeight="1" thickBot="1">
      <c r="A62" s="62" t="s">
        <v>122</v>
      </c>
      <c r="B62" s="68"/>
      <c r="C62" s="45"/>
      <c r="D62" s="66"/>
      <c r="E62" s="69">
        <f>SUM(E64-E63)</f>
        <v>-19378</v>
      </c>
      <c r="F62" s="66"/>
      <c r="G62" s="69">
        <f>SUM(G64-G63)</f>
        <v>-29545</v>
      </c>
      <c r="H62" s="66"/>
      <c r="I62" s="70">
        <f>I33</f>
        <v>-2680</v>
      </c>
      <c r="J62" s="66"/>
      <c r="K62" s="70">
        <f>K33</f>
        <v>-23729</v>
      </c>
    </row>
    <row r="63" spans="1:11" ht="21" customHeight="1" thickTop="1">
      <c r="A63" s="62" t="s">
        <v>123</v>
      </c>
      <c r="B63" s="68"/>
      <c r="C63" s="45"/>
      <c r="D63" s="66"/>
      <c r="E63" s="4">
        <f>E36</f>
        <v>-1434</v>
      </c>
      <c r="F63" s="66"/>
      <c r="G63" s="4">
        <f>G36</f>
        <v>-3038</v>
      </c>
      <c r="H63" s="66"/>
      <c r="I63" s="4"/>
      <c r="J63" s="66"/>
      <c r="K63" s="4"/>
    </row>
    <row r="64" spans="1:11" ht="21" customHeight="1">
      <c r="A64" s="68"/>
      <c r="B64" s="68"/>
      <c r="C64" s="45"/>
      <c r="D64" s="66"/>
      <c r="E64" s="136">
        <f>E67-E66</f>
        <v>-20812</v>
      </c>
      <c r="F64" s="66"/>
      <c r="G64" s="136">
        <f>G67-G66</f>
        <v>-32583</v>
      </c>
      <c r="H64" s="66"/>
      <c r="I64" s="4"/>
      <c r="J64" s="66"/>
      <c r="K64" s="4"/>
    </row>
    <row r="65" spans="1:11" ht="21" customHeight="1">
      <c r="A65" s="68" t="s">
        <v>124</v>
      </c>
      <c r="B65" s="68"/>
      <c r="C65" s="45"/>
      <c r="D65" s="66"/>
      <c r="E65" s="4"/>
      <c r="F65" s="66"/>
      <c r="G65" s="4"/>
      <c r="H65" s="66"/>
      <c r="I65" s="4"/>
      <c r="J65" s="66"/>
      <c r="K65" s="4"/>
    </row>
    <row r="66" spans="1:11" ht="21" customHeight="1">
      <c r="A66" s="62" t="s">
        <v>233</v>
      </c>
      <c r="B66" s="48"/>
      <c r="C66" s="45"/>
      <c r="D66" s="66"/>
      <c r="E66" s="4">
        <v>1053</v>
      </c>
      <c r="F66" s="66"/>
      <c r="G66" s="4">
        <v>-618</v>
      </c>
      <c r="H66" s="66"/>
      <c r="I66" s="4"/>
      <c r="J66" s="66"/>
      <c r="K66" s="4"/>
    </row>
    <row r="67" spans="1:11" ht="21" customHeight="1" thickBot="1">
      <c r="A67" s="48"/>
      <c r="B67" s="71"/>
      <c r="C67" s="45"/>
      <c r="D67" s="66"/>
      <c r="E67" s="72">
        <f>E37</f>
        <v>-19759</v>
      </c>
      <c r="F67" s="66"/>
      <c r="G67" s="72">
        <f>G37</f>
        <v>-33201</v>
      </c>
      <c r="H67" s="66"/>
      <c r="I67" s="4"/>
      <c r="J67" s="66"/>
      <c r="K67" s="4"/>
    </row>
    <row r="68" spans="1:11" ht="21" customHeight="1" thickTop="1">
      <c r="A68" s="71" t="s">
        <v>125</v>
      </c>
      <c r="B68" s="73"/>
      <c r="C68" s="45"/>
      <c r="D68" s="66"/>
      <c r="E68" s="4"/>
      <c r="F68" s="66"/>
      <c r="G68" s="4"/>
      <c r="H68" s="66"/>
      <c r="I68" s="4"/>
      <c r="J68" s="66"/>
      <c r="K68" s="4"/>
    </row>
    <row r="69" spans="1:11" ht="21" customHeight="1">
      <c r="A69" s="73" t="s">
        <v>121</v>
      </c>
      <c r="B69" s="73"/>
      <c r="C69" s="45"/>
      <c r="D69" s="66"/>
      <c r="E69" s="4"/>
      <c r="F69" s="66"/>
      <c r="G69" s="4"/>
      <c r="H69" s="66"/>
      <c r="I69" s="4"/>
      <c r="J69" s="66"/>
      <c r="K69" s="4"/>
    </row>
    <row r="70" spans="1:11" ht="21" customHeight="1" thickBot="1">
      <c r="A70" s="62" t="s">
        <v>126</v>
      </c>
      <c r="B70" s="73"/>
      <c r="C70" s="45"/>
      <c r="D70" s="66"/>
      <c r="E70" s="69">
        <f>SUM(E72-E71)</f>
        <v>-19378</v>
      </c>
      <c r="F70" s="66"/>
      <c r="G70" s="69">
        <f>SUM(G72-G71)</f>
        <v>115789</v>
      </c>
      <c r="H70" s="66"/>
      <c r="I70" s="70">
        <f>I58</f>
        <v>-2680</v>
      </c>
      <c r="J70" s="66"/>
      <c r="K70" s="70">
        <f>K58</f>
        <v>-23729</v>
      </c>
    </row>
    <row r="71" spans="1:11" ht="21" customHeight="1" thickTop="1">
      <c r="A71" s="62" t="s">
        <v>127</v>
      </c>
      <c r="B71" s="73"/>
      <c r="C71" s="45"/>
      <c r="D71" s="66"/>
      <c r="E71" s="4">
        <f>E36</f>
        <v>-1434</v>
      </c>
      <c r="F71" s="66"/>
      <c r="G71" s="4">
        <f>G36</f>
        <v>-3038</v>
      </c>
      <c r="H71" s="66"/>
      <c r="I71" s="4"/>
      <c r="J71" s="66"/>
      <c r="K71" s="4"/>
    </row>
    <row r="72" spans="1:11" ht="21" customHeight="1">
      <c r="A72" s="62"/>
      <c r="B72" s="73"/>
      <c r="C72" s="45"/>
      <c r="D72" s="66"/>
      <c r="E72" s="136">
        <f>E75-E74</f>
        <v>-20812</v>
      </c>
      <c r="F72" s="66"/>
      <c r="G72" s="136">
        <f>G75-G74</f>
        <v>112751</v>
      </c>
      <c r="H72" s="66"/>
      <c r="I72" s="4"/>
      <c r="J72" s="66"/>
      <c r="K72" s="4"/>
    </row>
    <row r="73" spans="1:11" ht="21" customHeight="1">
      <c r="A73" s="73" t="s">
        <v>124</v>
      </c>
      <c r="B73" s="73"/>
      <c r="C73" s="45"/>
      <c r="D73" s="66"/>
      <c r="E73" s="4"/>
      <c r="F73" s="66"/>
      <c r="G73" s="4"/>
      <c r="H73" s="66"/>
      <c r="I73" s="4"/>
      <c r="J73" s="66"/>
      <c r="K73" s="4"/>
    </row>
    <row r="74" spans="1:11" ht="21" customHeight="1">
      <c r="A74" s="62" t="s">
        <v>126</v>
      </c>
      <c r="B74" s="44"/>
      <c r="C74" s="45"/>
      <c r="D74" s="66"/>
      <c r="E74" s="4">
        <f>E66</f>
        <v>1053</v>
      </c>
      <c r="F74" s="66"/>
      <c r="G74" s="4">
        <f>G66</f>
        <v>-618</v>
      </c>
      <c r="H74" s="66"/>
      <c r="I74" s="4"/>
      <c r="J74" s="66"/>
      <c r="K74" s="4"/>
    </row>
    <row r="75" spans="1:11" ht="21" customHeight="1" thickBot="1">
      <c r="A75" s="44"/>
      <c r="B75" s="44"/>
      <c r="C75" s="45"/>
      <c r="D75" s="46"/>
      <c r="E75" s="72">
        <f>E58</f>
        <v>-19759</v>
      </c>
      <c r="F75" s="66"/>
      <c r="G75" s="72">
        <f>G58</f>
        <v>112133</v>
      </c>
      <c r="H75" s="66"/>
      <c r="I75" s="4"/>
      <c r="J75" s="66"/>
      <c r="K75" s="4"/>
    </row>
    <row r="76" spans="1:11" ht="9.1999999999999993" customHeight="1" thickTop="1">
      <c r="A76" s="44"/>
      <c r="B76" s="44"/>
      <c r="C76" s="45"/>
      <c r="D76" s="46"/>
      <c r="E76" s="4"/>
      <c r="F76" s="66"/>
      <c r="G76" s="4"/>
      <c r="H76" s="66"/>
      <c r="I76" s="4"/>
      <c r="J76" s="66"/>
      <c r="K76" s="4"/>
    </row>
    <row r="77" spans="1:11" ht="21" customHeight="1">
      <c r="A77" s="44"/>
      <c r="B77" s="44"/>
      <c r="C77" s="45"/>
      <c r="D77" s="46"/>
      <c r="E77" s="4"/>
      <c r="F77" s="66"/>
      <c r="G77" s="4"/>
      <c r="H77" s="66"/>
      <c r="I77" s="4"/>
      <c r="J77" s="66"/>
      <c r="K77" s="10" t="s">
        <v>257</v>
      </c>
    </row>
    <row r="78" spans="1:11" ht="21" customHeight="1">
      <c r="A78" s="44" t="s">
        <v>278</v>
      </c>
      <c r="B78" s="12"/>
      <c r="C78" s="45">
        <v>14</v>
      </c>
      <c r="D78" s="46"/>
      <c r="E78" s="12"/>
      <c r="F78" s="46"/>
      <c r="G78" s="12"/>
      <c r="H78" s="46"/>
      <c r="I78" s="4"/>
      <c r="J78" s="46"/>
    </row>
    <row r="79" spans="1:11" ht="21" customHeight="1">
      <c r="A79" s="12" t="s">
        <v>279</v>
      </c>
      <c r="B79" s="12"/>
      <c r="C79" s="45"/>
      <c r="D79" s="46"/>
      <c r="E79" s="12"/>
      <c r="F79" s="46"/>
      <c r="G79" s="12"/>
      <c r="H79" s="46"/>
      <c r="I79" s="4"/>
      <c r="J79" s="46"/>
      <c r="K79" s="4"/>
    </row>
    <row r="80" spans="1:11" ht="21" customHeight="1">
      <c r="A80" s="12" t="s">
        <v>280</v>
      </c>
      <c r="B80" s="12"/>
      <c r="C80" s="45"/>
      <c r="D80" s="74"/>
      <c r="E80" s="12"/>
      <c r="F80" s="46"/>
      <c r="G80" s="12"/>
      <c r="H80" s="46"/>
      <c r="I80" s="75"/>
      <c r="J80" s="46"/>
      <c r="K80" s="75"/>
    </row>
    <row r="81" spans="1:11" ht="21" customHeight="1">
      <c r="A81" s="76" t="s">
        <v>128</v>
      </c>
      <c r="B81" s="12"/>
      <c r="C81" s="45"/>
      <c r="D81" s="74"/>
      <c r="E81" s="77">
        <v>-6.8999999999999999E-3</v>
      </c>
      <c r="F81" s="78"/>
      <c r="G81" s="77">
        <v>-1.2500000000000001E-2</v>
      </c>
      <c r="H81" s="78"/>
      <c r="I81" s="77">
        <v>-8.9999999999999998E-4</v>
      </c>
      <c r="J81" s="78"/>
      <c r="K81" s="77">
        <v>-0.01</v>
      </c>
    </row>
    <row r="82" spans="1:11" ht="21" customHeight="1">
      <c r="A82" s="76" t="s">
        <v>129</v>
      </c>
      <c r="B82" s="12"/>
      <c r="C82" s="45"/>
      <c r="D82" s="74"/>
      <c r="E82" s="141">
        <v>-5.0000000000000001E-4</v>
      </c>
      <c r="F82" s="78"/>
      <c r="G82" s="141">
        <v>-1.2999999999999999E-3</v>
      </c>
      <c r="H82" s="78"/>
      <c r="I82" s="19">
        <v>0</v>
      </c>
      <c r="J82" s="78"/>
      <c r="K82" s="19">
        <v>0</v>
      </c>
    </row>
    <row r="83" spans="1:11" ht="21" customHeight="1" thickBot="1">
      <c r="A83" s="12"/>
      <c r="B83" s="12"/>
      <c r="C83" s="45"/>
      <c r="D83" s="74"/>
      <c r="E83" s="143">
        <f>SUM(E81:E82)</f>
        <v>-7.4000000000000003E-3</v>
      </c>
      <c r="F83" s="78"/>
      <c r="G83" s="143">
        <f>SUM(G81:G82)</f>
        <v>-1.38E-2</v>
      </c>
      <c r="H83" s="78"/>
      <c r="I83" s="143">
        <f>SUM(I81:I82)</f>
        <v>-8.9999999999999998E-4</v>
      </c>
      <c r="J83" s="78"/>
      <c r="K83" s="143">
        <f>SUM(K81:K82)</f>
        <v>-0.01</v>
      </c>
    </row>
    <row r="84" spans="1:11" s="48" customFormat="1" ht="12" customHeight="1" thickTop="1">
      <c r="A84" s="58"/>
      <c r="C84" s="49"/>
      <c r="D84" s="50"/>
      <c r="E84" s="59"/>
      <c r="F84" s="49"/>
      <c r="G84" s="59"/>
      <c r="H84" s="53"/>
      <c r="I84" s="59"/>
      <c r="J84" s="54"/>
      <c r="K84" s="59"/>
    </row>
    <row r="85" spans="1:11" ht="21" customHeight="1" thickBot="1">
      <c r="A85" s="76" t="s">
        <v>130</v>
      </c>
      <c r="B85" s="12"/>
      <c r="C85" s="45"/>
      <c r="D85" s="74"/>
      <c r="E85" s="79">
        <v>2828254</v>
      </c>
      <c r="F85" s="66"/>
      <c r="G85" s="79">
        <v>2371950</v>
      </c>
      <c r="H85" s="66"/>
      <c r="I85" s="79">
        <v>2828254</v>
      </c>
      <c r="J85" s="66"/>
      <c r="K85" s="79">
        <v>2371950</v>
      </c>
    </row>
    <row r="86" spans="1:11" s="48" customFormat="1" ht="12" customHeight="1" thickTop="1">
      <c r="A86" s="58"/>
      <c r="C86" s="49"/>
      <c r="D86" s="50"/>
      <c r="E86" s="59"/>
      <c r="F86" s="49"/>
      <c r="G86" s="59"/>
      <c r="H86" s="53"/>
      <c r="I86" s="59"/>
      <c r="J86" s="54"/>
      <c r="K86" s="59"/>
    </row>
    <row r="87" spans="1:11" ht="21" customHeight="1">
      <c r="A87" s="12" t="s">
        <v>281</v>
      </c>
      <c r="B87" s="12"/>
      <c r="C87" s="45"/>
      <c r="D87" s="74"/>
      <c r="E87" s="80"/>
      <c r="F87" s="66"/>
      <c r="G87" s="80"/>
      <c r="H87" s="66"/>
      <c r="I87" s="80"/>
      <c r="J87" s="66"/>
      <c r="K87" s="80"/>
    </row>
    <row r="88" spans="1:11" ht="21" customHeight="1">
      <c r="A88" s="12" t="s">
        <v>282</v>
      </c>
      <c r="B88" s="12"/>
      <c r="C88" s="45"/>
      <c r="D88" s="74"/>
      <c r="E88" s="80"/>
      <c r="F88" s="66"/>
      <c r="G88" s="80"/>
      <c r="H88" s="66"/>
      <c r="I88" s="80"/>
      <c r="J88" s="66"/>
      <c r="K88" s="80"/>
    </row>
    <row r="89" spans="1:11" ht="21" customHeight="1">
      <c r="A89" s="12" t="s">
        <v>271</v>
      </c>
      <c r="B89" s="12"/>
      <c r="C89" s="45"/>
      <c r="D89" s="74"/>
      <c r="E89" s="80"/>
      <c r="F89" s="66"/>
      <c r="G89" s="80"/>
      <c r="H89" s="66"/>
      <c r="I89" s="80"/>
      <c r="J89" s="66"/>
      <c r="K89" s="80"/>
    </row>
    <row r="90" spans="1:11" ht="21" customHeight="1">
      <c r="A90" s="76" t="s">
        <v>128</v>
      </c>
      <c r="B90" s="12"/>
      <c r="C90" s="45"/>
      <c r="D90" s="74"/>
      <c r="E90" s="142">
        <v>-6.7999999999999996E-3</v>
      </c>
      <c r="F90" s="142"/>
      <c r="G90" s="142">
        <v>-1.2500000000000001E-2</v>
      </c>
      <c r="H90" s="142"/>
      <c r="I90" s="142">
        <v>-8.9999999999999998E-4</v>
      </c>
      <c r="J90" s="142"/>
      <c r="K90" s="142">
        <v>-0.01</v>
      </c>
    </row>
    <row r="91" spans="1:11" ht="21" customHeight="1">
      <c r="A91" s="76" t="s">
        <v>129</v>
      </c>
      <c r="B91" s="12"/>
      <c r="C91" s="45"/>
      <c r="D91" s="74"/>
      <c r="E91" s="141">
        <v>-5.0000000000000001E-4</v>
      </c>
      <c r="F91" s="78"/>
      <c r="G91" s="141">
        <v>-1.2999999999999999E-3</v>
      </c>
      <c r="H91" s="78"/>
      <c r="I91" s="19">
        <v>0</v>
      </c>
      <c r="J91" s="78"/>
      <c r="K91" s="19">
        <v>0</v>
      </c>
    </row>
    <row r="92" spans="1:11" ht="21" customHeight="1" thickBot="1">
      <c r="A92" s="12"/>
      <c r="B92" s="12"/>
      <c r="C92" s="45"/>
      <c r="D92" s="74"/>
      <c r="E92" s="143">
        <f>SUM(E90:E91)</f>
        <v>-7.2999999999999992E-3</v>
      </c>
      <c r="F92" s="78"/>
      <c r="G92" s="143">
        <f>SUM(G90:G91)</f>
        <v>-1.38E-2</v>
      </c>
      <c r="H92" s="78"/>
      <c r="I92" s="143">
        <f>SUM(I90:I91)</f>
        <v>-8.9999999999999998E-4</v>
      </c>
      <c r="J92" s="78"/>
      <c r="K92" s="143">
        <f>SUM(K90:K91)</f>
        <v>-0.01</v>
      </c>
    </row>
    <row r="93" spans="1:11" s="48" customFormat="1" ht="12" customHeight="1" thickTop="1">
      <c r="A93" s="58"/>
      <c r="C93" s="49"/>
      <c r="D93" s="50"/>
      <c r="E93" s="59"/>
      <c r="F93" s="49"/>
      <c r="G93" s="59"/>
      <c r="H93" s="53"/>
      <c r="I93" s="59"/>
      <c r="J93" s="54"/>
      <c r="K93" s="59"/>
    </row>
    <row r="94" spans="1:11" ht="21" customHeight="1" thickBot="1">
      <c r="A94" s="76" t="s">
        <v>130</v>
      </c>
      <c r="B94" s="12"/>
      <c r="C94" s="45"/>
      <c r="D94" s="74"/>
      <c r="E94" s="79">
        <v>2829671</v>
      </c>
      <c r="F94" s="66"/>
      <c r="G94" s="79">
        <v>2371950</v>
      </c>
      <c r="H94" s="66"/>
      <c r="I94" s="79">
        <v>2829671</v>
      </c>
      <c r="J94" s="66"/>
      <c r="K94" s="79">
        <v>2371950</v>
      </c>
    </row>
    <row r="95" spans="1:11" ht="15" customHeight="1" thickTop="1">
      <c r="A95" s="76"/>
      <c r="B95" s="12"/>
      <c r="C95" s="45"/>
      <c r="D95" s="74"/>
      <c r="E95" s="80"/>
      <c r="F95" s="66"/>
      <c r="G95" s="80"/>
      <c r="H95" s="66"/>
      <c r="I95" s="80"/>
      <c r="J95" s="66"/>
      <c r="K95" s="80"/>
    </row>
    <row r="96" spans="1:11" ht="21" customHeight="1">
      <c r="A96" s="5" t="s">
        <v>274</v>
      </c>
      <c r="D96" s="4"/>
    </row>
  </sheetData>
  <mergeCells count="2">
    <mergeCell ref="E6:G6"/>
    <mergeCell ref="E46:G46"/>
  </mergeCells>
  <printOptions gridLinesSet="0"/>
  <pageMargins left="0.78740157480314965" right="0.39370078740157483" top="0.31496062992125984" bottom="0.39370078740157483" header="0.19685039370078741" footer="0.19685039370078741"/>
  <pageSetup paperSize="9" scale="75" orientation="portrait" r:id="rId1"/>
  <headerFooter alignWithMargins="0"/>
  <rowBreaks count="1" manualBreakCount="1">
    <brk id="40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D15F6-6981-4CB0-BD61-89FF08C00EE9}">
  <sheetPr>
    <tabColor theme="0" tint="-0.14999847407452621"/>
  </sheetPr>
  <dimension ref="A1:L95"/>
  <sheetViews>
    <sheetView showGridLines="0" view="pageBreakPreview" topLeftCell="A67" zoomScale="80" zoomScaleNormal="100" zoomScaleSheetLayoutView="80" workbookViewId="0">
      <selection activeCell="A67" sqref="A1:XFD1048576"/>
    </sheetView>
  </sheetViews>
  <sheetFormatPr defaultColWidth="10.7109375" defaultRowHeight="21" customHeight="1"/>
  <cols>
    <col min="1" max="1" width="47.7109375" style="5" customWidth="1"/>
    <col min="2" max="2" width="2.85546875" style="5" customWidth="1"/>
    <col min="3" max="3" width="8.7109375" style="5" customWidth="1"/>
    <col min="4" max="4" width="1.85546875" style="5" customWidth="1"/>
    <col min="5" max="5" width="14.140625" style="9" customWidth="1"/>
    <col min="6" max="6" width="1.85546875" style="5" customWidth="1"/>
    <col min="7" max="7" width="14.140625" style="5" customWidth="1"/>
    <col min="8" max="8" width="1.85546875" style="5" customWidth="1"/>
    <col min="9" max="9" width="14.140625" style="5" customWidth="1"/>
    <col min="10" max="10" width="1.85546875" style="5" customWidth="1"/>
    <col min="11" max="11" width="15.85546875" style="5" customWidth="1"/>
    <col min="12" max="12" width="10.85546875" style="5" bestFit="1" customWidth="1"/>
    <col min="13" max="16384" width="10.7109375" style="5"/>
  </cols>
  <sheetData>
    <row r="1" spans="1:11" ht="21" customHeight="1">
      <c r="B1" s="6"/>
      <c r="C1" s="7"/>
      <c r="D1" s="8"/>
      <c r="F1" s="8"/>
      <c r="G1" s="8"/>
      <c r="H1" s="8"/>
      <c r="I1" s="10"/>
      <c r="J1" s="8"/>
      <c r="K1" s="10" t="s">
        <v>84</v>
      </c>
    </row>
    <row r="2" spans="1:11" ht="21" customHeight="1">
      <c r="A2" s="6" t="s">
        <v>0</v>
      </c>
      <c r="B2" s="6"/>
      <c r="C2" s="7"/>
      <c r="D2" s="8"/>
      <c r="F2" s="8"/>
      <c r="G2" s="8"/>
      <c r="H2" s="8"/>
      <c r="I2" s="10"/>
      <c r="J2" s="8"/>
      <c r="K2" s="10"/>
    </row>
    <row r="3" spans="1:11" ht="21" customHeight="1">
      <c r="A3" s="11" t="s">
        <v>85</v>
      </c>
      <c r="B3" s="11"/>
      <c r="C3" s="8"/>
      <c r="D3" s="8"/>
      <c r="F3" s="8"/>
      <c r="G3" s="7"/>
      <c r="H3" s="8"/>
      <c r="I3" s="7"/>
      <c r="J3" s="8"/>
      <c r="K3" s="7"/>
    </row>
    <row r="4" spans="1:11" ht="21" customHeight="1">
      <c r="A4" s="11" t="s">
        <v>131</v>
      </c>
      <c r="B4" s="11"/>
      <c r="C4" s="8"/>
      <c r="D4" s="8"/>
      <c r="F4" s="8"/>
      <c r="G4" s="7"/>
      <c r="H4" s="8"/>
      <c r="I4" s="7"/>
      <c r="J4" s="8"/>
      <c r="K4" s="7"/>
    </row>
    <row r="5" spans="1:11" ht="21" customHeight="1">
      <c r="A5" s="12"/>
      <c r="B5" s="12"/>
      <c r="C5" s="12"/>
      <c r="D5" s="8"/>
      <c r="F5" s="8"/>
      <c r="G5" s="8"/>
      <c r="H5" s="8"/>
      <c r="I5" s="10"/>
      <c r="J5" s="8"/>
      <c r="K5" s="10" t="s">
        <v>3</v>
      </c>
    </row>
    <row r="6" spans="1:11" ht="21" customHeight="1">
      <c r="A6" s="12"/>
      <c r="B6" s="12"/>
      <c r="C6" s="12"/>
      <c r="D6" s="8"/>
      <c r="E6" s="147" t="s">
        <v>4</v>
      </c>
      <c r="F6" s="147"/>
      <c r="G6" s="147"/>
      <c r="H6" s="8"/>
      <c r="I6" s="42"/>
      <c r="J6" s="43" t="s">
        <v>5</v>
      </c>
      <c r="K6" s="42"/>
    </row>
    <row r="7" spans="1:11" ht="21" customHeight="1">
      <c r="C7" s="13" t="s">
        <v>6</v>
      </c>
      <c r="D7" s="10"/>
      <c r="E7" s="14">
        <v>2567</v>
      </c>
      <c r="F7" s="10"/>
      <c r="G7" s="14">
        <v>2566</v>
      </c>
      <c r="H7" s="10"/>
      <c r="I7" s="14">
        <v>2567</v>
      </c>
      <c r="J7" s="10"/>
      <c r="K7" s="14">
        <v>2566</v>
      </c>
    </row>
    <row r="8" spans="1:11" ht="21" customHeight="1">
      <c r="A8" s="15" t="s">
        <v>87</v>
      </c>
      <c r="B8" s="15"/>
      <c r="C8" s="8"/>
      <c r="D8" s="10"/>
      <c r="E8" s="16"/>
      <c r="F8" s="10"/>
      <c r="G8" s="16"/>
      <c r="H8" s="10"/>
      <c r="I8" s="16"/>
      <c r="J8" s="10"/>
      <c r="K8" s="16"/>
    </row>
    <row r="9" spans="1:11" ht="21" customHeight="1">
      <c r="A9" s="15" t="s">
        <v>88</v>
      </c>
      <c r="B9" s="15"/>
      <c r="C9" s="8"/>
      <c r="D9" s="10"/>
      <c r="E9" s="16"/>
      <c r="F9" s="10"/>
      <c r="G9" s="16"/>
      <c r="H9" s="10"/>
      <c r="I9" s="16"/>
      <c r="J9" s="10"/>
      <c r="K9" s="16"/>
    </row>
    <row r="10" spans="1:11" ht="21" customHeight="1">
      <c r="A10" s="44" t="s">
        <v>89</v>
      </c>
      <c r="B10" s="44"/>
      <c r="C10" s="45"/>
      <c r="D10" s="46"/>
      <c r="E10" s="4"/>
      <c r="F10" s="46"/>
      <c r="G10" s="4"/>
      <c r="H10" s="46"/>
      <c r="I10" s="4"/>
      <c r="J10" s="4"/>
      <c r="K10" s="4"/>
    </row>
    <row r="11" spans="1:11" ht="20.45" customHeight="1">
      <c r="A11" s="12" t="s">
        <v>90</v>
      </c>
      <c r="B11" s="12"/>
      <c r="C11" s="45"/>
      <c r="D11" s="17"/>
      <c r="E11" s="4">
        <v>549092</v>
      </c>
      <c r="F11" s="17"/>
      <c r="G11" s="4">
        <v>655499</v>
      </c>
      <c r="H11" s="17"/>
      <c r="I11" s="4">
        <v>11</v>
      </c>
      <c r="J11" s="17"/>
      <c r="K11" s="4">
        <v>55</v>
      </c>
    </row>
    <row r="12" spans="1:11" ht="21" customHeight="1">
      <c r="A12" s="12" t="s">
        <v>91</v>
      </c>
      <c r="B12" s="12"/>
      <c r="C12" s="45"/>
      <c r="D12" s="17"/>
      <c r="E12" s="4">
        <v>2396</v>
      </c>
      <c r="F12" s="17"/>
      <c r="G12" s="4">
        <v>1795</v>
      </c>
      <c r="H12" s="17"/>
      <c r="I12" s="4">
        <v>336</v>
      </c>
      <c r="J12" s="17"/>
      <c r="K12" s="4">
        <v>876</v>
      </c>
    </row>
    <row r="13" spans="1:11" ht="21" customHeight="1">
      <c r="A13" s="12" t="s">
        <v>92</v>
      </c>
      <c r="B13" s="12"/>
      <c r="C13" s="45"/>
      <c r="D13" s="17"/>
      <c r="E13" s="4">
        <v>66198</v>
      </c>
      <c r="F13" s="17"/>
      <c r="G13" s="4">
        <v>66869</v>
      </c>
      <c r="H13" s="17"/>
      <c r="I13" s="4">
        <v>33137</v>
      </c>
      <c r="J13" s="17"/>
      <c r="K13" s="4">
        <v>30776</v>
      </c>
    </row>
    <row r="14" spans="1:11" ht="21" customHeight="1">
      <c r="A14" s="12" t="s">
        <v>93</v>
      </c>
      <c r="B14" s="12"/>
      <c r="C14" s="45"/>
      <c r="D14" s="17"/>
      <c r="E14" s="4">
        <v>121129</v>
      </c>
      <c r="F14" s="17"/>
      <c r="G14" s="4">
        <v>101796</v>
      </c>
      <c r="H14" s="17"/>
      <c r="I14" s="4">
        <v>2658</v>
      </c>
      <c r="J14" s="17"/>
      <c r="K14" s="4">
        <v>0</v>
      </c>
    </row>
    <row r="15" spans="1:11" ht="21" customHeight="1">
      <c r="A15" s="12" t="s">
        <v>94</v>
      </c>
      <c r="B15" s="12"/>
      <c r="C15" s="45"/>
      <c r="D15" s="17"/>
      <c r="E15" s="4"/>
      <c r="F15" s="17"/>
      <c r="G15" s="4"/>
      <c r="H15" s="17"/>
      <c r="I15" s="4"/>
      <c r="J15" s="17"/>
      <c r="K15" s="4"/>
    </row>
    <row r="16" spans="1:11" ht="21" customHeight="1">
      <c r="A16" s="132" t="s">
        <v>132</v>
      </c>
      <c r="B16" s="12"/>
      <c r="C16" s="133">
        <v>2</v>
      </c>
      <c r="D16" s="17"/>
      <c r="E16" s="4">
        <v>0</v>
      </c>
      <c r="F16" s="17"/>
      <c r="G16" s="4">
        <v>0</v>
      </c>
      <c r="H16" s="17"/>
      <c r="I16" s="4">
        <v>38300</v>
      </c>
      <c r="J16" s="17"/>
      <c r="K16" s="4">
        <v>0</v>
      </c>
    </row>
    <row r="17" spans="1:11" ht="21" customHeight="1">
      <c r="A17" s="132" t="s">
        <v>133</v>
      </c>
      <c r="B17" s="12"/>
      <c r="C17" s="133">
        <v>2</v>
      </c>
      <c r="D17" s="17"/>
      <c r="E17" s="4">
        <v>38372</v>
      </c>
      <c r="F17" s="17"/>
      <c r="G17" s="4">
        <v>26765</v>
      </c>
      <c r="H17" s="17"/>
      <c r="I17" s="4">
        <v>15497</v>
      </c>
      <c r="J17" s="17"/>
      <c r="K17" s="4">
        <v>3378</v>
      </c>
    </row>
    <row r="18" spans="1:11" ht="21" customHeight="1">
      <c r="A18" s="44" t="s">
        <v>95</v>
      </c>
      <c r="B18" s="44"/>
      <c r="C18" s="45"/>
      <c r="D18" s="17"/>
      <c r="E18" s="136">
        <f>SUM(E11:E17)</f>
        <v>777187</v>
      </c>
      <c r="F18" s="17"/>
      <c r="G18" s="136">
        <f>SUM(G11:G17)</f>
        <v>852724</v>
      </c>
      <c r="H18" s="17"/>
      <c r="I18" s="136">
        <f>SUM(I11:I17)</f>
        <v>89939</v>
      </c>
      <c r="J18" s="17"/>
      <c r="K18" s="136">
        <f>SUM(K11:K17)</f>
        <v>35085</v>
      </c>
    </row>
    <row r="19" spans="1:11" ht="21" customHeight="1">
      <c r="A19" s="44" t="s">
        <v>96</v>
      </c>
      <c r="B19" s="44"/>
      <c r="C19" s="45"/>
      <c r="D19" s="17"/>
      <c r="E19" s="4"/>
      <c r="F19" s="17"/>
      <c r="G19" s="4"/>
      <c r="H19" s="17"/>
      <c r="I19" s="4"/>
      <c r="J19" s="17"/>
      <c r="K19" s="4"/>
    </row>
    <row r="20" spans="1:11" ht="21" customHeight="1">
      <c r="A20" s="12" t="s">
        <v>97</v>
      </c>
      <c r="B20" s="12"/>
      <c r="C20" s="45"/>
      <c r="D20" s="17"/>
      <c r="E20" s="4">
        <v>521876</v>
      </c>
      <c r="F20" s="17"/>
      <c r="G20" s="4">
        <v>631264</v>
      </c>
      <c r="H20" s="17"/>
      <c r="I20" s="4">
        <v>8</v>
      </c>
      <c r="J20" s="17"/>
      <c r="K20" s="4">
        <v>37</v>
      </c>
    </row>
    <row r="21" spans="1:11" ht="21" customHeight="1">
      <c r="A21" s="12" t="s">
        <v>98</v>
      </c>
      <c r="B21" s="12"/>
      <c r="C21" s="45"/>
      <c r="D21" s="17"/>
      <c r="E21" s="4">
        <v>377</v>
      </c>
      <c r="F21" s="17"/>
      <c r="G21" s="4">
        <v>919</v>
      </c>
      <c r="H21" s="17"/>
      <c r="I21" s="4">
        <v>316</v>
      </c>
      <c r="J21" s="17"/>
      <c r="K21" s="4">
        <v>834</v>
      </c>
    </row>
    <row r="22" spans="1:11" ht="21" customHeight="1">
      <c r="A22" s="12" t="s">
        <v>99</v>
      </c>
      <c r="B22" s="12"/>
      <c r="C22" s="45"/>
      <c r="D22" s="17"/>
      <c r="E22" s="4">
        <v>24658</v>
      </c>
      <c r="F22" s="17"/>
      <c r="G22" s="4">
        <v>23695</v>
      </c>
      <c r="H22" s="17"/>
      <c r="I22" s="4">
        <v>11391</v>
      </c>
      <c r="J22" s="17"/>
      <c r="K22" s="4">
        <v>10492</v>
      </c>
    </row>
    <row r="23" spans="1:11" ht="21" customHeight="1">
      <c r="A23" s="12" t="s">
        <v>100</v>
      </c>
      <c r="B23" s="12"/>
      <c r="C23" s="45"/>
      <c r="D23" s="17"/>
      <c r="E23" s="4">
        <v>48857</v>
      </c>
      <c r="F23" s="17"/>
      <c r="G23" s="4">
        <v>93001</v>
      </c>
      <c r="H23" s="17"/>
      <c r="I23" s="4">
        <v>2361</v>
      </c>
      <c r="J23" s="17"/>
      <c r="K23" s="4">
        <v>0</v>
      </c>
    </row>
    <row r="24" spans="1:11" ht="21" customHeight="1">
      <c r="A24" s="12" t="s">
        <v>101</v>
      </c>
      <c r="B24" s="12"/>
      <c r="C24" s="45"/>
      <c r="D24" s="17"/>
      <c r="E24" s="4">
        <v>14119</v>
      </c>
      <c r="F24" s="17"/>
      <c r="G24" s="4">
        <v>11182</v>
      </c>
      <c r="H24" s="17"/>
      <c r="I24" s="4">
        <v>4741</v>
      </c>
      <c r="J24" s="17"/>
      <c r="K24" s="4">
        <v>699</v>
      </c>
    </row>
    <row r="25" spans="1:11" ht="21" customHeight="1">
      <c r="A25" s="12" t="s">
        <v>102</v>
      </c>
      <c r="B25" s="12"/>
      <c r="C25" s="45"/>
      <c r="D25" s="17"/>
      <c r="E25" s="4">
        <v>91206</v>
      </c>
      <c r="F25" s="17"/>
      <c r="G25" s="4">
        <v>68187</v>
      </c>
      <c r="H25" s="17"/>
      <c r="I25" s="4">
        <v>34832</v>
      </c>
      <c r="J25" s="17"/>
      <c r="K25" s="4">
        <v>29448</v>
      </c>
    </row>
    <row r="26" spans="1:11" ht="21" customHeight="1">
      <c r="A26" s="44" t="s">
        <v>103</v>
      </c>
      <c r="B26" s="44"/>
      <c r="C26" s="45"/>
      <c r="D26" s="17"/>
      <c r="E26" s="135">
        <f>SUM(E20:E25)</f>
        <v>701093</v>
      </c>
      <c r="F26" s="17"/>
      <c r="G26" s="135">
        <f>SUM(G20:G25)</f>
        <v>828248</v>
      </c>
      <c r="H26" s="17"/>
      <c r="I26" s="135">
        <f>SUM(I20:I25)</f>
        <v>53649</v>
      </c>
      <c r="J26" s="17"/>
      <c r="K26" s="135">
        <f>SUM(K20:K25)</f>
        <v>41510</v>
      </c>
    </row>
    <row r="27" spans="1:11" ht="21" customHeight="1">
      <c r="A27" s="44" t="s">
        <v>104</v>
      </c>
      <c r="B27" s="44"/>
      <c r="C27" s="45"/>
      <c r="D27" s="17"/>
      <c r="E27" s="18">
        <f>+E18-E26</f>
        <v>76094</v>
      </c>
      <c r="F27" s="17"/>
      <c r="G27" s="18">
        <f>+G18-G26</f>
        <v>24476</v>
      </c>
      <c r="H27" s="17"/>
      <c r="I27" s="18">
        <f>+I18-I26</f>
        <v>36290</v>
      </c>
      <c r="J27" s="17"/>
      <c r="K27" s="18">
        <f>+K18-K26</f>
        <v>-6425</v>
      </c>
    </row>
    <row r="28" spans="1:11" ht="21" customHeight="1">
      <c r="A28" s="12" t="s">
        <v>229</v>
      </c>
      <c r="B28" s="44"/>
      <c r="C28" s="45">
        <v>6</v>
      </c>
      <c r="D28" s="17"/>
      <c r="E28" s="18">
        <v>1708</v>
      </c>
      <c r="F28" s="17"/>
      <c r="G28" s="18">
        <v>-12122</v>
      </c>
      <c r="H28" s="17"/>
      <c r="I28" s="18">
        <v>0</v>
      </c>
      <c r="J28" s="17"/>
      <c r="K28" s="18">
        <v>0</v>
      </c>
    </row>
    <row r="29" spans="1:11" ht="21" customHeight="1">
      <c r="A29" s="12" t="s">
        <v>105</v>
      </c>
      <c r="B29" s="44"/>
      <c r="C29" s="133">
        <v>2</v>
      </c>
      <c r="D29" s="17"/>
      <c r="E29" s="18">
        <v>6302</v>
      </c>
      <c r="F29" s="17"/>
      <c r="G29" s="18">
        <v>675</v>
      </c>
      <c r="H29" s="17"/>
      <c r="I29" s="4">
        <v>3639</v>
      </c>
      <c r="J29" s="17"/>
      <c r="K29" s="4">
        <v>2132</v>
      </c>
    </row>
    <row r="30" spans="1:11" ht="21" customHeight="1">
      <c r="A30" s="12" t="s">
        <v>106</v>
      </c>
      <c r="B30" s="12"/>
      <c r="C30" s="133">
        <v>2</v>
      </c>
      <c r="D30" s="17"/>
      <c r="E30" s="19">
        <v>-60388</v>
      </c>
      <c r="F30" s="17"/>
      <c r="G30" s="19">
        <v>-49160</v>
      </c>
      <c r="H30" s="17"/>
      <c r="I30" s="19">
        <v>-45733</v>
      </c>
      <c r="J30" s="17"/>
      <c r="K30" s="19">
        <v>-39824</v>
      </c>
    </row>
    <row r="31" spans="1:11" ht="21" customHeight="1">
      <c r="A31" s="44" t="s">
        <v>228</v>
      </c>
      <c r="B31" s="44"/>
      <c r="C31" s="45"/>
      <c r="D31" s="17"/>
      <c r="E31" s="4">
        <f>SUM(E27:E30)</f>
        <v>23716</v>
      </c>
      <c r="F31" s="17"/>
      <c r="G31" s="4">
        <f>SUM(G27:G30)</f>
        <v>-36131</v>
      </c>
      <c r="H31" s="17"/>
      <c r="I31" s="4">
        <f>SUM(I27:I30)</f>
        <v>-5804</v>
      </c>
      <c r="J31" s="17"/>
      <c r="K31" s="4">
        <f>SUM(K27:K30)</f>
        <v>-44117</v>
      </c>
    </row>
    <row r="32" spans="1:11" ht="21" customHeight="1">
      <c r="A32" s="12" t="s">
        <v>107</v>
      </c>
      <c r="B32" s="12"/>
      <c r="C32" s="45"/>
      <c r="D32" s="17"/>
      <c r="E32" s="4">
        <v>-12764</v>
      </c>
      <c r="F32" s="17"/>
      <c r="G32" s="4">
        <v>-3418</v>
      </c>
      <c r="H32" s="17"/>
      <c r="I32" s="4">
        <v>25</v>
      </c>
      <c r="J32" s="17"/>
      <c r="K32" s="4">
        <v>-61</v>
      </c>
    </row>
    <row r="33" spans="1:11" ht="21" customHeight="1">
      <c r="A33" s="44" t="s">
        <v>230</v>
      </c>
      <c r="B33" s="44"/>
      <c r="C33" s="45"/>
      <c r="D33" s="17"/>
      <c r="E33" s="136">
        <f>SUM(E31:E32)</f>
        <v>10952</v>
      </c>
      <c r="F33" s="17"/>
      <c r="G33" s="136">
        <f>SUM(G31:G32)</f>
        <v>-39549</v>
      </c>
      <c r="H33" s="17"/>
      <c r="I33" s="136">
        <f>SUM(I31:I32)</f>
        <v>-5779</v>
      </c>
      <c r="J33" s="17"/>
      <c r="K33" s="136">
        <f>SUM(K31:K32)</f>
        <v>-44178</v>
      </c>
    </row>
    <row r="34" spans="1:11" ht="15" customHeight="1">
      <c r="A34" s="44"/>
      <c r="B34" s="44"/>
      <c r="C34" s="45"/>
      <c r="D34" s="17"/>
      <c r="E34" s="4"/>
      <c r="F34" s="17"/>
      <c r="G34" s="4"/>
      <c r="H34" s="17"/>
      <c r="I34" s="4"/>
      <c r="J34" s="17"/>
      <c r="K34" s="4"/>
    </row>
    <row r="35" spans="1:11" ht="21" customHeight="1">
      <c r="A35" s="44" t="s">
        <v>108</v>
      </c>
      <c r="B35" s="44"/>
      <c r="C35" s="45"/>
      <c r="D35" s="17"/>
      <c r="E35" s="4"/>
      <c r="F35" s="17"/>
      <c r="G35" s="4"/>
      <c r="H35" s="17"/>
      <c r="I35" s="4"/>
      <c r="J35" s="17"/>
      <c r="K35" s="4"/>
    </row>
    <row r="36" spans="1:11" ht="21" customHeight="1">
      <c r="A36" s="44" t="s">
        <v>109</v>
      </c>
      <c r="B36" s="44"/>
      <c r="D36" s="17"/>
      <c r="E36" s="19">
        <v>-3417</v>
      </c>
      <c r="F36" s="17"/>
      <c r="G36" s="19">
        <v>-5882</v>
      </c>
      <c r="H36" s="17"/>
      <c r="I36" s="19">
        <v>0</v>
      </c>
      <c r="J36" s="17"/>
      <c r="K36" s="19">
        <v>0</v>
      </c>
    </row>
    <row r="37" spans="1:11" ht="21" customHeight="1">
      <c r="A37" s="44" t="s">
        <v>231</v>
      </c>
      <c r="B37" s="44"/>
      <c r="C37" s="45"/>
      <c r="D37" s="17"/>
      <c r="E37" s="136">
        <f>SUM(E33:E36)</f>
        <v>7535</v>
      </c>
      <c r="F37" s="17"/>
      <c r="G37" s="136">
        <f>SUM(G33:G36)</f>
        <v>-45431</v>
      </c>
      <c r="H37" s="17"/>
      <c r="I37" s="136">
        <f>SUM(I33:I36)</f>
        <v>-5779</v>
      </c>
      <c r="J37" s="17"/>
      <c r="K37" s="136">
        <f>SUM(K33:K36)</f>
        <v>-44178</v>
      </c>
    </row>
    <row r="38" spans="1:11" ht="21" customHeight="1">
      <c r="A38" s="44"/>
      <c r="B38" s="44"/>
      <c r="C38" s="45"/>
      <c r="D38" s="17"/>
      <c r="E38" s="4"/>
      <c r="F38" s="17"/>
      <c r="G38" s="4"/>
      <c r="H38" s="17"/>
      <c r="I38" s="4"/>
      <c r="J38" s="17"/>
      <c r="K38" s="4"/>
    </row>
    <row r="39" spans="1:11" ht="21" customHeight="1">
      <c r="A39" s="44"/>
      <c r="B39" s="44"/>
      <c r="C39" s="45"/>
      <c r="D39" s="17"/>
      <c r="E39" s="4"/>
      <c r="F39" s="17"/>
      <c r="G39" s="4"/>
      <c r="H39" s="17"/>
      <c r="I39" s="4"/>
      <c r="J39" s="17"/>
      <c r="K39" s="4"/>
    </row>
    <row r="40" spans="1:11" ht="21" customHeight="1">
      <c r="A40" s="5" t="s">
        <v>274</v>
      </c>
      <c r="B40" s="44"/>
      <c r="C40" s="45"/>
      <c r="D40" s="17"/>
      <c r="E40" s="4"/>
      <c r="F40" s="17"/>
      <c r="G40" s="4"/>
      <c r="H40" s="17"/>
      <c r="I40" s="4"/>
      <c r="J40" s="17"/>
      <c r="K40" s="4"/>
    </row>
    <row r="41" spans="1:11" ht="21" customHeight="1">
      <c r="B41" s="6"/>
      <c r="C41" s="7"/>
      <c r="D41" s="8"/>
      <c r="F41" s="8"/>
      <c r="G41" s="8"/>
      <c r="H41" s="8"/>
      <c r="I41" s="10"/>
      <c r="J41" s="8"/>
      <c r="K41" s="10" t="s">
        <v>84</v>
      </c>
    </row>
    <row r="42" spans="1:11" ht="21" customHeight="1">
      <c r="A42" s="6" t="s">
        <v>0</v>
      </c>
      <c r="B42" s="6"/>
      <c r="C42" s="7"/>
      <c r="D42" s="8"/>
      <c r="F42" s="8"/>
      <c r="G42" s="8"/>
      <c r="H42" s="8"/>
      <c r="I42" s="10"/>
      <c r="J42" s="8"/>
      <c r="K42" s="10"/>
    </row>
    <row r="43" spans="1:11" ht="21" customHeight="1">
      <c r="A43" s="11" t="s">
        <v>111</v>
      </c>
      <c r="B43" s="11"/>
      <c r="C43" s="8"/>
      <c r="D43" s="8"/>
      <c r="F43" s="8"/>
      <c r="G43" s="7"/>
      <c r="H43" s="8"/>
      <c r="I43" s="7"/>
      <c r="J43" s="8"/>
      <c r="K43" s="7"/>
    </row>
    <row r="44" spans="1:11" ht="21" customHeight="1">
      <c r="A44" s="11" t="str">
        <f>A4</f>
        <v>สำหรับงวดหกเดือนสิ้นสุดวันที่ 30 มิถุนายน 2567</v>
      </c>
      <c r="B44" s="11"/>
      <c r="C44" s="8"/>
      <c r="D44" s="8"/>
      <c r="F44" s="8"/>
      <c r="G44" s="7"/>
      <c r="H44" s="8"/>
      <c r="I44" s="7"/>
      <c r="J44" s="8"/>
      <c r="K44" s="7"/>
    </row>
    <row r="45" spans="1:11" ht="14.25" customHeight="1">
      <c r="A45" s="12"/>
      <c r="B45" s="12"/>
      <c r="C45" s="12"/>
      <c r="D45" s="8"/>
      <c r="F45" s="8"/>
      <c r="G45" s="8"/>
      <c r="H45" s="8"/>
      <c r="I45" s="10"/>
      <c r="J45" s="8"/>
      <c r="K45" s="10" t="s">
        <v>3</v>
      </c>
    </row>
    <row r="46" spans="1:11" ht="21" customHeight="1">
      <c r="A46" s="12"/>
      <c r="B46" s="12"/>
      <c r="C46" s="12"/>
      <c r="D46" s="8"/>
      <c r="E46" s="147" t="s">
        <v>4</v>
      </c>
      <c r="F46" s="147"/>
      <c r="G46" s="147"/>
      <c r="H46" s="8"/>
      <c r="I46" s="42"/>
      <c r="J46" s="43" t="s">
        <v>5</v>
      </c>
      <c r="K46" s="42"/>
    </row>
    <row r="47" spans="1:11" ht="21" customHeight="1">
      <c r="C47" s="13" t="s">
        <v>6</v>
      </c>
      <c r="D47" s="10"/>
      <c r="E47" s="14">
        <v>2567</v>
      </c>
      <c r="F47" s="10"/>
      <c r="G47" s="14">
        <v>2566</v>
      </c>
      <c r="H47" s="10"/>
      <c r="I47" s="14">
        <v>2567</v>
      </c>
      <c r="J47" s="10"/>
      <c r="K47" s="14">
        <v>2566</v>
      </c>
    </row>
    <row r="48" spans="1:11" s="48" customFormat="1" ht="23.45" customHeight="1">
      <c r="A48" s="47" t="s">
        <v>112</v>
      </c>
      <c r="C48" s="49"/>
      <c r="D48" s="50"/>
      <c r="E48" s="51"/>
      <c r="F48" s="49"/>
      <c r="G48" s="52"/>
      <c r="H48" s="53"/>
      <c r="I48" s="54"/>
      <c r="J48" s="54"/>
      <c r="K48" s="54"/>
    </row>
    <row r="49" spans="1:11" s="48" customFormat="1" ht="23.45" customHeight="1">
      <c r="A49" s="55" t="s">
        <v>113</v>
      </c>
      <c r="C49" s="45"/>
      <c r="D49" s="50"/>
      <c r="E49" s="51"/>
      <c r="F49" s="49"/>
      <c r="G49" s="52"/>
      <c r="H49" s="53"/>
      <c r="I49" s="54"/>
      <c r="J49" s="54"/>
      <c r="K49" s="54"/>
    </row>
    <row r="50" spans="1:11" s="48" customFormat="1" ht="23.45" customHeight="1">
      <c r="A50" s="56" t="s">
        <v>114</v>
      </c>
      <c r="C50" s="45">
        <v>6</v>
      </c>
      <c r="D50" s="50"/>
      <c r="E50" s="57">
        <v>-261963</v>
      </c>
      <c r="F50" s="49"/>
      <c r="G50" s="57">
        <v>68830</v>
      </c>
      <c r="H50" s="49"/>
      <c r="I50" s="57">
        <v>0</v>
      </c>
      <c r="J50" s="53"/>
      <c r="K50" s="57">
        <v>0</v>
      </c>
    </row>
    <row r="51" spans="1:11" s="48" customFormat="1" ht="23.45" customHeight="1">
      <c r="A51" s="58" t="s">
        <v>113</v>
      </c>
      <c r="C51" s="49"/>
      <c r="D51" s="50"/>
      <c r="E51" s="51"/>
      <c r="F51" s="49"/>
      <c r="G51" s="51"/>
      <c r="H51" s="53"/>
      <c r="I51" s="54"/>
      <c r="J51" s="54"/>
      <c r="K51" s="54"/>
    </row>
    <row r="52" spans="1:11" s="48" customFormat="1" ht="23.45" customHeight="1">
      <c r="A52" s="58" t="s">
        <v>115</v>
      </c>
      <c r="C52" s="49"/>
      <c r="D52" s="50"/>
      <c r="E52" s="57">
        <f>E50</f>
        <v>-261963</v>
      </c>
      <c r="F52" s="49"/>
      <c r="G52" s="57">
        <f>G50</f>
        <v>68830</v>
      </c>
      <c r="H52" s="53"/>
      <c r="I52" s="57">
        <f>I50</f>
        <v>0</v>
      </c>
      <c r="J52" s="54"/>
      <c r="K52" s="57">
        <f>K50</f>
        <v>0</v>
      </c>
    </row>
    <row r="53" spans="1:11" s="48" customFormat="1" ht="15" customHeight="1">
      <c r="A53" s="58"/>
      <c r="C53" s="49"/>
      <c r="D53" s="50"/>
      <c r="E53" s="59"/>
      <c r="F53" s="49"/>
      <c r="G53" s="59"/>
      <c r="H53" s="53"/>
      <c r="I53" s="59"/>
      <c r="J53" s="54"/>
      <c r="K53" s="59"/>
    </row>
    <row r="54" spans="1:11" s="48" customFormat="1" ht="23.45" customHeight="1">
      <c r="A54" s="47" t="s">
        <v>116</v>
      </c>
      <c r="C54" s="51"/>
      <c r="D54" s="50"/>
      <c r="E54" s="57">
        <f>E52</f>
        <v>-261963</v>
      </c>
      <c r="F54" s="60"/>
      <c r="G54" s="57">
        <f>G52</f>
        <v>68830</v>
      </c>
      <c r="H54" s="61"/>
      <c r="I54" s="57">
        <f>I52</f>
        <v>0</v>
      </c>
      <c r="J54" s="51"/>
      <c r="K54" s="57">
        <f>K52</f>
        <v>0</v>
      </c>
    </row>
    <row r="55" spans="1:11" s="48" customFormat="1" ht="15" customHeight="1">
      <c r="A55" s="47"/>
      <c r="C55" s="51"/>
      <c r="D55" s="50"/>
      <c r="E55" s="52"/>
      <c r="F55" s="60"/>
      <c r="G55" s="52"/>
      <c r="H55" s="53"/>
      <c r="I55" s="52"/>
      <c r="J55" s="54"/>
      <c r="K55" s="52"/>
    </row>
    <row r="56" spans="1:11" s="48" customFormat="1" ht="23.45" customHeight="1">
      <c r="A56" s="62" t="s">
        <v>117</v>
      </c>
      <c r="C56" s="51"/>
      <c r="D56" s="50"/>
      <c r="E56" s="63">
        <f>E33+E54</f>
        <v>-251011</v>
      </c>
      <c r="F56" s="60"/>
      <c r="G56" s="63">
        <f>G33+G54</f>
        <v>29281</v>
      </c>
      <c r="H56" s="61"/>
      <c r="I56" s="63">
        <f>I33+I54</f>
        <v>-5779</v>
      </c>
      <c r="J56" s="54"/>
      <c r="K56" s="63">
        <f>K33+K54</f>
        <v>-44178</v>
      </c>
    </row>
    <row r="57" spans="1:11" s="48" customFormat="1" ht="23.45" customHeight="1">
      <c r="A57" s="62" t="s">
        <v>118</v>
      </c>
      <c r="C57" s="51"/>
      <c r="D57" s="50"/>
      <c r="E57" s="64">
        <f>E36</f>
        <v>-3417</v>
      </c>
      <c r="F57" s="60"/>
      <c r="G57" s="64">
        <f>G36</f>
        <v>-5882</v>
      </c>
      <c r="H57" s="61"/>
      <c r="I57" s="64">
        <f>I36</f>
        <v>0</v>
      </c>
      <c r="J57" s="54"/>
      <c r="K57" s="64">
        <f>K36</f>
        <v>0</v>
      </c>
    </row>
    <row r="58" spans="1:11" s="48" customFormat="1" ht="23.45" customHeight="1" thickBot="1">
      <c r="A58" s="47" t="s">
        <v>119</v>
      </c>
      <c r="C58" s="51"/>
      <c r="D58" s="50"/>
      <c r="E58" s="65">
        <f>SUM(E56:E57)</f>
        <v>-254428</v>
      </c>
      <c r="F58" s="60"/>
      <c r="G58" s="65">
        <f>SUM(G56:G57)</f>
        <v>23399</v>
      </c>
      <c r="H58" s="61"/>
      <c r="I58" s="65">
        <f>SUM(I56:I57)</f>
        <v>-5779</v>
      </c>
      <c r="J58" s="54"/>
      <c r="K58" s="65">
        <f>SUM(K56:K57)</f>
        <v>-44178</v>
      </c>
    </row>
    <row r="59" spans="1:11" ht="6" customHeight="1" thickTop="1">
      <c r="A59" s="47"/>
      <c r="B59" s="44"/>
      <c r="C59" s="45"/>
      <c r="D59" s="66"/>
      <c r="E59" s="63"/>
      <c r="F59" s="60"/>
      <c r="G59" s="63"/>
      <c r="H59" s="61"/>
      <c r="I59" s="63"/>
      <c r="J59" s="54"/>
      <c r="K59" s="63"/>
    </row>
    <row r="60" spans="1:11" ht="21" customHeight="1">
      <c r="A60" s="67" t="s">
        <v>120</v>
      </c>
      <c r="B60" s="68"/>
      <c r="C60" s="45"/>
      <c r="D60" s="66"/>
      <c r="E60" s="4"/>
      <c r="F60" s="66"/>
      <c r="G60" s="4"/>
      <c r="H60" s="66"/>
      <c r="I60" s="4"/>
      <c r="J60" s="66"/>
      <c r="K60" s="4"/>
    </row>
    <row r="61" spans="1:11" ht="21" customHeight="1">
      <c r="A61" s="68" t="s">
        <v>121</v>
      </c>
      <c r="B61" s="68"/>
      <c r="C61" s="45"/>
      <c r="D61" s="66"/>
      <c r="E61" s="4"/>
      <c r="F61" s="66"/>
      <c r="G61" s="4"/>
      <c r="H61" s="66"/>
      <c r="I61" s="4"/>
      <c r="J61" s="66"/>
      <c r="K61" s="4"/>
    </row>
    <row r="62" spans="1:11" ht="21" customHeight="1" thickBot="1">
      <c r="A62" s="62" t="s">
        <v>233</v>
      </c>
      <c r="B62" s="68"/>
      <c r="C62" s="45"/>
      <c r="D62" s="66"/>
      <c r="E62" s="69">
        <f>SUM(E64-E63)</f>
        <v>5575</v>
      </c>
      <c r="F62" s="66"/>
      <c r="G62" s="69">
        <f>SUM(G64-G63)</f>
        <v>-38974</v>
      </c>
      <c r="H62" s="66"/>
      <c r="I62" s="70">
        <f>I33</f>
        <v>-5779</v>
      </c>
      <c r="J62" s="66"/>
      <c r="K62" s="70">
        <f>K33</f>
        <v>-44178</v>
      </c>
    </row>
    <row r="63" spans="1:11" ht="21" customHeight="1" thickTop="1">
      <c r="A63" s="62" t="s">
        <v>123</v>
      </c>
      <c r="B63" s="68"/>
      <c r="C63" s="45"/>
      <c r="D63" s="66"/>
      <c r="E63" s="4">
        <f>E36</f>
        <v>-3417</v>
      </c>
      <c r="F63" s="66"/>
      <c r="G63" s="4">
        <f>G36</f>
        <v>-5882</v>
      </c>
      <c r="H63" s="66"/>
      <c r="I63" s="4"/>
      <c r="J63" s="66"/>
      <c r="K63" s="4"/>
    </row>
    <row r="64" spans="1:11" ht="21" customHeight="1">
      <c r="A64" s="68"/>
      <c r="B64" s="68"/>
      <c r="C64" s="45"/>
      <c r="D64" s="66"/>
      <c r="E64" s="136">
        <f>E67-E66</f>
        <v>2158</v>
      </c>
      <c r="F64" s="66"/>
      <c r="G64" s="136">
        <f>G67-G66</f>
        <v>-44856</v>
      </c>
      <c r="H64" s="66"/>
      <c r="I64" s="4"/>
      <c r="J64" s="66"/>
      <c r="K64" s="4"/>
    </row>
    <row r="65" spans="1:12" ht="21" customHeight="1">
      <c r="A65" s="68" t="s">
        <v>124</v>
      </c>
      <c r="B65" s="68"/>
      <c r="C65" s="45"/>
      <c r="D65" s="66"/>
      <c r="E65" s="4"/>
      <c r="F65" s="66"/>
      <c r="G65" s="4"/>
      <c r="H65" s="66"/>
      <c r="I65" s="4"/>
      <c r="J65" s="66"/>
      <c r="K65" s="4"/>
    </row>
    <row r="66" spans="1:12" ht="21" customHeight="1">
      <c r="A66" s="62" t="s">
        <v>233</v>
      </c>
      <c r="B66" s="48"/>
      <c r="C66" s="45"/>
      <c r="D66" s="66"/>
      <c r="E66" s="4">
        <v>5377</v>
      </c>
      <c r="F66" s="66"/>
      <c r="G66" s="4">
        <v>-575</v>
      </c>
      <c r="H66" s="66"/>
      <c r="I66" s="4"/>
      <c r="J66" s="66"/>
      <c r="K66" s="4"/>
    </row>
    <row r="67" spans="1:12" ht="21" customHeight="1" thickBot="1">
      <c r="A67" s="48"/>
      <c r="B67" s="71"/>
      <c r="C67" s="45"/>
      <c r="D67" s="66"/>
      <c r="E67" s="72">
        <f>E37</f>
        <v>7535</v>
      </c>
      <c r="F67" s="66"/>
      <c r="G67" s="72">
        <f>G37</f>
        <v>-45431</v>
      </c>
      <c r="H67" s="66"/>
      <c r="I67" s="4"/>
      <c r="J67" s="66"/>
      <c r="K67" s="4"/>
    </row>
    <row r="68" spans="1:12" ht="21" customHeight="1" thickTop="1">
      <c r="A68" s="71" t="s">
        <v>125</v>
      </c>
      <c r="B68" s="73"/>
      <c r="C68" s="45"/>
      <c r="D68" s="66"/>
      <c r="E68" s="4"/>
      <c r="F68" s="66"/>
      <c r="G68" s="4"/>
      <c r="H68" s="66"/>
      <c r="I68" s="4"/>
      <c r="J68" s="66"/>
      <c r="K68" s="4"/>
    </row>
    <row r="69" spans="1:12" ht="21" customHeight="1">
      <c r="A69" s="73" t="s">
        <v>121</v>
      </c>
      <c r="B69" s="73"/>
      <c r="C69" s="45"/>
      <c r="D69" s="66"/>
      <c r="E69" s="4"/>
      <c r="F69" s="66"/>
      <c r="G69" s="4"/>
      <c r="H69" s="66"/>
      <c r="I69" s="4"/>
      <c r="J69" s="66"/>
      <c r="K69" s="4"/>
    </row>
    <row r="70" spans="1:12" ht="21" customHeight="1" thickBot="1">
      <c r="A70" s="62" t="s">
        <v>126</v>
      </c>
      <c r="B70" s="73"/>
      <c r="C70" s="45"/>
      <c r="D70" s="66"/>
      <c r="E70" s="69">
        <f>SUM(E72-E71)</f>
        <v>-256388</v>
      </c>
      <c r="F70" s="66"/>
      <c r="G70" s="69">
        <f>SUM(G72-G71)</f>
        <v>29856</v>
      </c>
      <c r="H70" s="66"/>
      <c r="I70" s="70">
        <f>I58</f>
        <v>-5779</v>
      </c>
      <c r="J70" s="66"/>
      <c r="K70" s="70">
        <f>K58</f>
        <v>-44178</v>
      </c>
    </row>
    <row r="71" spans="1:12" ht="21" customHeight="1" thickTop="1">
      <c r="A71" s="62" t="s">
        <v>127</v>
      </c>
      <c r="B71" s="73"/>
      <c r="C71" s="45"/>
      <c r="D71" s="66"/>
      <c r="E71" s="4">
        <f>E36</f>
        <v>-3417</v>
      </c>
      <c r="F71" s="66"/>
      <c r="G71" s="4">
        <f>G36</f>
        <v>-5882</v>
      </c>
      <c r="H71" s="66"/>
      <c r="I71" s="4"/>
      <c r="J71" s="66"/>
      <c r="K71" s="4"/>
    </row>
    <row r="72" spans="1:12" ht="21" customHeight="1">
      <c r="A72" s="62"/>
      <c r="B72" s="73"/>
      <c r="C72" s="45"/>
      <c r="D72" s="66"/>
      <c r="E72" s="136">
        <f>E75-E74</f>
        <v>-259805</v>
      </c>
      <c r="F72" s="66"/>
      <c r="G72" s="136">
        <f>G75-G74</f>
        <v>23974</v>
      </c>
      <c r="H72" s="66"/>
      <c r="I72" s="4"/>
      <c r="J72" s="66"/>
      <c r="K72" s="4"/>
    </row>
    <row r="73" spans="1:12" ht="21" customHeight="1">
      <c r="A73" s="73" t="s">
        <v>124</v>
      </c>
      <c r="B73" s="73"/>
      <c r="C73" s="45"/>
      <c r="D73" s="66"/>
      <c r="E73" s="4"/>
      <c r="F73" s="66"/>
      <c r="G73" s="4"/>
      <c r="H73" s="66"/>
      <c r="I73" s="4"/>
      <c r="J73" s="66"/>
      <c r="K73" s="4"/>
    </row>
    <row r="74" spans="1:12" ht="21" customHeight="1">
      <c r="A74" s="62" t="s">
        <v>126</v>
      </c>
      <c r="B74" s="44"/>
      <c r="C74" s="45"/>
      <c r="D74" s="66"/>
      <c r="E74" s="4">
        <f>E66</f>
        <v>5377</v>
      </c>
      <c r="F74" s="66"/>
      <c r="G74" s="4">
        <f>G66</f>
        <v>-575</v>
      </c>
      <c r="H74" s="66"/>
      <c r="I74" s="4"/>
      <c r="J74" s="66"/>
      <c r="K74" s="4"/>
    </row>
    <row r="75" spans="1:12" ht="21" customHeight="1" thickBot="1">
      <c r="A75" s="44"/>
      <c r="B75" s="44"/>
      <c r="C75" s="45"/>
      <c r="D75" s="46"/>
      <c r="E75" s="72">
        <f>E58</f>
        <v>-254428</v>
      </c>
      <c r="F75" s="66"/>
      <c r="G75" s="72">
        <f>G58</f>
        <v>23399</v>
      </c>
      <c r="H75" s="66"/>
      <c r="I75" s="4"/>
      <c r="J75" s="66"/>
      <c r="K75" s="4"/>
    </row>
    <row r="76" spans="1:12" ht="21" customHeight="1" thickTop="1">
      <c r="A76" s="44"/>
      <c r="B76" s="44"/>
      <c r="C76" s="45"/>
      <c r="D76" s="46"/>
      <c r="E76" s="4"/>
      <c r="F76" s="66"/>
      <c r="G76" s="4"/>
      <c r="H76" s="66"/>
      <c r="I76" s="4"/>
      <c r="J76" s="66"/>
      <c r="K76" s="10" t="s">
        <v>257</v>
      </c>
    </row>
    <row r="77" spans="1:12" ht="21" customHeight="1">
      <c r="A77" s="44" t="s">
        <v>255</v>
      </c>
      <c r="B77" s="12"/>
      <c r="C77" s="45">
        <v>14</v>
      </c>
      <c r="D77" s="46"/>
      <c r="E77" s="12"/>
      <c r="F77" s="46"/>
      <c r="G77" s="12"/>
      <c r="H77" s="46"/>
      <c r="I77" s="4"/>
      <c r="J77" s="46"/>
    </row>
    <row r="78" spans="1:12" ht="21" customHeight="1">
      <c r="A78" s="12" t="s">
        <v>262</v>
      </c>
      <c r="B78" s="12"/>
      <c r="C78" s="45"/>
      <c r="D78" s="46"/>
      <c r="E78" s="12"/>
      <c r="F78" s="46"/>
      <c r="G78" s="12"/>
      <c r="H78" s="46"/>
      <c r="I78" s="4"/>
      <c r="J78" s="46"/>
      <c r="K78" s="4"/>
    </row>
    <row r="79" spans="1:12" ht="21" customHeight="1">
      <c r="A79" s="12" t="s">
        <v>256</v>
      </c>
      <c r="B79" s="12"/>
      <c r="C79" s="45"/>
      <c r="D79" s="74"/>
      <c r="E79" s="12"/>
      <c r="F79" s="46"/>
      <c r="G79" s="12"/>
      <c r="H79" s="46"/>
      <c r="I79" s="75"/>
      <c r="J79" s="46"/>
      <c r="K79" s="75"/>
    </row>
    <row r="80" spans="1:12" ht="21" customHeight="1">
      <c r="A80" s="76" t="s">
        <v>128</v>
      </c>
      <c r="B80" s="12"/>
      <c r="C80" s="45"/>
      <c r="D80" s="74"/>
      <c r="E80" s="77">
        <v>2.0999999999999999E-3</v>
      </c>
      <c r="F80" s="78"/>
      <c r="G80" s="77">
        <v>-1.6400000000000001E-2</v>
      </c>
      <c r="H80" s="78"/>
      <c r="I80" s="77">
        <v>-2.2000000000000001E-3</v>
      </c>
      <c r="J80" s="78"/>
      <c r="K80" s="77">
        <v>-1.8599999999999998E-2</v>
      </c>
      <c r="L80" s="134"/>
    </row>
    <row r="81" spans="1:12" ht="21" customHeight="1">
      <c r="A81" s="76" t="s">
        <v>129</v>
      </c>
      <c r="B81" s="12"/>
      <c r="C81" s="45"/>
      <c r="D81" s="74"/>
      <c r="E81" s="141">
        <v>-1.2999999999999999E-3</v>
      </c>
      <c r="F81" s="78"/>
      <c r="G81" s="141">
        <v>-2.5000000000000001E-3</v>
      </c>
      <c r="H81" s="78"/>
      <c r="I81" s="19">
        <v>0</v>
      </c>
      <c r="J81" s="77"/>
      <c r="K81" s="19">
        <v>0</v>
      </c>
    </row>
    <row r="82" spans="1:12" ht="21" customHeight="1" thickBot="1">
      <c r="A82" s="12"/>
      <c r="B82" s="12"/>
      <c r="C82" s="45"/>
      <c r="D82" s="74"/>
      <c r="E82" s="143">
        <f>SUM(E80:E81)</f>
        <v>7.9999999999999993E-4</v>
      </c>
      <c r="F82" s="78"/>
      <c r="G82" s="143">
        <f>SUM(G80:G81)</f>
        <v>-1.89E-2</v>
      </c>
      <c r="H82" s="78"/>
      <c r="I82" s="143">
        <f>SUM(I80:I81)</f>
        <v>-2.2000000000000001E-3</v>
      </c>
      <c r="J82" s="78"/>
      <c r="K82" s="143">
        <f>SUM(K80:K81)</f>
        <v>-1.8599999999999998E-2</v>
      </c>
    </row>
    <row r="83" spans="1:12" ht="11.25" customHeight="1" thickTop="1">
      <c r="A83" s="76"/>
      <c r="B83" s="12"/>
      <c r="C83" s="45"/>
      <c r="D83" s="74"/>
      <c r="E83" s="144"/>
      <c r="F83" s="144"/>
      <c r="G83" s="144"/>
      <c r="H83" s="144"/>
      <c r="I83" s="144"/>
      <c r="J83" s="144"/>
      <c r="K83" s="144"/>
    </row>
    <row r="84" spans="1:12" ht="21" customHeight="1" thickBot="1">
      <c r="A84" s="76" t="s">
        <v>130</v>
      </c>
      <c r="B84" s="12"/>
      <c r="C84" s="45"/>
      <c r="D84" s="74"/>
      <c r="E84" s="145">
        <v>2600102</v>
      </c>
      <c r="F84" s="144"/>
      <c r="G84" s="145">
        <v>2371950</v>
      </c>
      <c r="H84" s="144"/>
      <c r="I84" s="145">
        <v>2600102</v>
      </c>
      <c r="J84" s="144"/>
      <c r="K84" s="145">
        <v>2371950</v>
      </c>
      <c r="L84" s="146"/>
    </row>
    <row r="85" spans="1:12" ht="9" customHeight="1" thickTop="1">
      <c r="A85" s="76"/>
      <c r="B85" s="12"/>
      <c r="C85" s="45"/>
      <c r="D85" s="74"/>
      <c r="E85" s="144"/>
      <c r="F85" s="144"/>
      <c r="G85" s="144"/>
      <c r="H85" s="144"/>
      <c r="I85" s="144"/>
      <c r="J85" s="144"/>
      <c r="K85" s="144"/>
    </row>
    <row r="86" spans="1:12" ht="21" customHeight="1">
      <c r="A86" s="12" t="s">
        <v>270</v>
      </c>
      <c r="B86" s="12"/>
      <c r="C86" s="45"/>
      <c r="D86" s="74"/>
      <c r="E86" s="144"/>
      <c r="F86" s="144"/>
      <c r="G86" s="144"/>
      <c r="H86" s="144"/>
      <c r="I86" s="144"/>
      <c r="J86" s="144"/>
      <c r="K86" s="144"/>
      <c r="L86" s="146"/>
    </row>
    <row r="87" spans="1:12" ht="21" customHeight="1">
      <c r="A87" s="12" t="s">
        <v>273</v>
      </c>
      <c r="B87" s="12"/>
      <c r="C87" s="45"/>
      <c r="D87" s="74"/>
      <c r="E87" s="144"/>
      <c r="F87" s="144"/>
      <c r="G87" s="144"/>
      <c r="H87" s="144"/>
      <c r="I87" s="144"/>
      <c r="J87" s="144"/>
      <c r="K87" s="144"/>
      <c r="L87" s="146"/>
    </row>
    <row r="88" spans="1:12" ht="21" customHeight="1">
      <c r="A88" s="12" t="s">
        <v>271</v>
      </c>
      <c r="B88" s="12"/>
      <c r="D88" s="74"/>
      <c r="E88" s="144"/>
      <c r="F88" s="144"/>
      <c r="G88" s="144"/>
      <c r="H88" s="144"/>
      <c r="I88" s="144"/>
      <c r="J88" s="144"/>
      <c r="K88" s="144"/>
      <c r="L88" s="146"/>
    </row>
    <row r="89" spans="1:12" ht="21" customHeight="1">
      <c r="A89" s="76" t="s">
        <v>128</v>
      </c>
      <c r="B89" s="12"/>
      <c r="C89" s="45"/>
      <c r="D89" s="74"/>
      <c r="E89" s="77">
        <v>2.0999999999999999E-3</v>
      </c>
      <c r="F89" s="78"/>
      <c r="G89" s="77">
        <v>-1.6400000000000001E-2</v>
      </c>
      <c r="H89" s="78"/>
      <c r="I89" s="77">
        <v>-2.2000000000000001E-3</v>
      </c>
      <c r="J89" s="78"/>
      <c r="K89" s="77">
        <v>-1.8599999999999998E-2</v>
      </c>
      <c r="L89" s="146"/>
    </row>
    <row r="90" spans="1:12" ht="21" customHeight="1">
      <c r="A90" s="76" t="s">
        <v>129</v>
      </c>
      <c r="B90" s="12"/>
      <c r="C90" s="45"/>
      <c r="D90" s="74"/>
      <c r="E90" s="141">
        <v>-1.2999999999999999E-3</v>
      </c>
      <c r="F90" s="78"/>
      <c r="G90" s="141">
        <v>-2.5000000000000001E-3</v>
      </c>
      <c r="H90" s="78"/>
      <c r="I90" s="19">
        <v>0</v>
      </c>
      <c r="J90" s="77"/>
      <c r="K90" s="19">
        <v>0</v>
      </c>
      <c r="L90" s="146"/>
    </row>
    <row r="91" spans="1:12" ht="21" customHeight="1" thickBot="1">
      <c r="A91" s="12"/>
      <c r="B91" s="12"/>
      <c r="C91" s="45"/>
      <c r="D91" s="74"/>
      <c r="E91" s="143">
        <f>SUM(E89:E90)</f>
        <v>7.9999999999999993E-4</v>
      </c>
      <c r="F91" s="78"/>
      <c r="G91" s="143">
        <f>SUM(G89:G90)</f>
        <v>-1.89E-2</v>
      </c>
      <c r="H91" s="78"/>
      <c r="I91" s="143">
        <f>SUM(I89:I90)</f>
        <v>-2.2000000000000001E-3</v>
      </c>
      <c r="J91" s="78"/>
      <c r="K91" s="143">
        <f>SUM(K89:K90)</f>
        <v>-1.8599999999999998E-2</v>
      </c>
      <c r="L91" s="146"/>
    </row>
    <row r="92" spans="1:12" ht="11.25" customHeight="1" thickTop="1">
      <c r="A92" s="76"/>
      <c r="B92" s="12"/>
      <c r="C92" s="45"/>
      <c r="D92" s="74"/>
      <c r="E92" s="144"/>
      <c r="F92" s="144"/>
      <c r="G92" s="144"/>
      <c r="H92" s="144"/>
      <c r="I92" s="144"/>
      <c r="J92" s="144"/>
      <c r="K92" s="144"/>
    </row>
    <row r="93" spans="1:12" ht="21" customHeight="1" thickBot="1">
      <c r="A93" s="76" t="s">
        <v>130</v>
      </c>
      <c r="B93" s="12"/>
      <c r="C93" s="45"/>
      <c r="D93" s="74"/>
      <c r="E93" s="145">
        <v>2600811</v>
      </c>
      <c r="F93" s="144"/>
      <c r="G93" s="145">
        <v>2371950</v>
      </c>
      <c r="H93" s="144"/>
      <c r="I93" s="145">
        <v>2600811</v>
      </c>
      <c r="J93" s="144"/>
      <c r="K93" s="145">
        <v>2371950</v>
      </c>
      <c r="L93" s="146"/>
    </row>
    <row r="94" spans="1:12" ht="10.5" customHeight="1" thickTop="1">
      <c r="A94" s="76"/>
      <c r="B94" s="12"/>
      <c r="C94" s="45"/>
      <c r="D94" s="74"/>
      <c r="E94" s="80"/>
      <c r="F94" s="66"/>
      <c r="G94" s="80"/>
      <c r="H94" s="66"/>
      <c r="I94" s="80"/>
      <c r="J94" s="66"/>
      <c r="K94" s="80"/>
    </row>
    <row r="95" spans="1:12" ht="21" customHeight="1">
      <c r="A95" s="5" t="s">
        <v>274</v>
      </c>
      <c r="D95" s="4"/>
    </row>
  </sheetData>
  <mergeCells count="2">
    <mergeCell ref="E6:G6"/>
    <mergeCell ref="E46:G46"/>
  </mergeCells>
  <printOptions gridLinesSet="0"/>
  <pageMargins left="0.78740157480314965" right="0.39370078740157483" top="0.43307086614173229" bottom="0.39370078740157483" header="0.19685039370078741" footer="0.19685039370078741"/>
  <pageSetup paperSize="9" scale="76" orientation="portrait" r:id="rId1"/>
  <headerFooter alignWithMargins="0"/>
  <rowBreaks count="1" manualBreakCount="1">
    <brk id="40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4DFAD-24B4-4066-80C0-E06AE21F0742}">
  <sheetPr>
    <tabColor theme="0" tint="-0.14999847407452621"/>
  </sheetPr>
  <dimension ref="A1:X46"/>
  <sheetViews>
    <sheetView showGridLines="0" view="pageBreakPreview" topLeftCell="A7" zoomScale="70" zoomScaleNormal="100" zoomScaleSheetLayoutView="70" workbookViewId="0">
      <selection activeCell="A28" sqref="A28"/>
    </sheetView>
  </sheetViews>
  <sheetFormatPr defaultColWidth="10.7109375" defaultRowHeight="23.25"/>
  <cols>
    <col min="1" max="1" width="51" style="117" customWidth="1"/>
    <col min="2" max="2" width="1.140625" style="117" customWidth="1"/>
    <col min="3" max="3" width="16.7109375" style="117" customWidth="1"/>
    <col min="4" max="4" width="1.7109375" style="117" customWidth="1"/>
    <col min="5" max="5" width="17" style="117" customWidth="1"/>
    <col min="6" max="6" width="1.7109375" style="117" customWidth="1"/>
    <col min="7" max="7" width="13.7109375" style="117" customWidth="1"/>
    <col min="8" max="8" width="1.85546875" style="117" customWidth="1"/>
    <col min="9" max="9" width="19.42578125" style="117" customWidth="1"/>
    <col min="10" max="10" width="1.7109375" style="117" customWidth="1"/>
    <col min="11" max="11" width="17.42578125" style="117" customWidth="1"/>
    <col min="12" max="12" width="1.7109375" style="117" customWidth="1"/>
    <col min="13" max="13" width="16" style="117" customWidth="1"/>
    <col min="14" max="14" width="1.7109375" style="117" customWidth="1"/>
    <col min="15" max="15" width="17.140625" style="117" customWidth="1"/>
    <col min="16" max="16" width="1.7109375" style="117" customWidth="1"/>
    <col min="17" max="17" width="14.42578125" style="117" customWidth="1"/>
    <col min="18" max="18" width="1.7109375" style="117" customWidth="1"/>
    <col min="19" max="19" width="18" style="117" customWidth="1"/>
    <col min="20" max="20" width="1.7109375" style="117" customWidth="1"/>
    <col min="21" max="21" width="15.5703125" style="117" customWidth="1"/>
    <col min="22" max="22" width="1.7109375" style="117" customWidth="1"/>
    <col min="23" max="23" width="17.42578125" style="117" customWidth="1"/>
    <col min="24" max="24" width="1.140625" style="117" customWidth="1"/>
    <col min="25" max="16384" width="10.7109375" style="117"/>
  </cols>
  <sheetData>
    <row r="1" spans="1:24" s="110" customFormat="1">
      <c r="W1" s="81" t="s">
        <v>84</v>
      </c>
    </row>
    <row r="2" spans="1:24" s="110" customFormat="1">
      <c r="A2" s="111" t="s">
        <v>0</v>
      </c>
      <c r="W2" s="81"/>
    </row>
    <row r="3" spans="1:24" s="110" customFormat="1">
      <c r="A3" s="110" t="s">
        <v>263</v>
      </c>
      <c r="C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1:24" s="110" customFormat="1">
      <c r="A4" s="110" t="str">
        <f>'PL 6M'!A4</f>
        <v>สำหรับงวดหกเดือนสิ้นสุดวันที่ 30 มิถุนายน 2567</v>
      </c>
      <c r="C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112"/>
      <c r="W4" s="112"/>
    </row>
    <row r="5" spans="1:24">
      <c r="A5" s="113"/>
      <c r="B5" s="114"/>
      <c r="C5" s="115"/>
      <c r="D5" s="114"/>
      <c r="E5" s="114"/>
      <c r="F5" s="114"/>
      <c r="G5" s="114"/>
      <c r="H5" s="114"/>
      <c r="I5" s="114"/>
      <c r="J5" s="114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6" t="s">
        <v>3</v>
      </c>
      <c r="X5" s="114"/>
    </row>
    <row r="6" spans="1:24">
      <c r="A6" s="113"/>
      <c r="B6" s="118"/>
      <c r="C6" s="119" t="s">
        <v>4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24">
      <c r="A7" s="113"/>
      <c r="B7" s="11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21"/>
      <c r="V7" s="121"/>
      <c r="W7" s="121"/>
    </row>
    <row r="8" spans="1:24">
      <c r="A8" s="113"/>
      <c r="B8" s="118"/>
      <c r="C8" s="149" t="s">
        <v>79</v>
      </c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21"/>
      <c r="V8" s="121"/>
      <c r="W8" s="121"/>
    </row>
    <row r="9" spans="1:24">
      <c r="A9" s="113"/>
      <c r="B9" s="118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50" t="s">
        <v>134</v>
      </c>
      <c r="P9" s="150"/>
      <c r="Q9" s="150"/>
      <c r="R9" s="120"/>
      <c r="S9" s="120"/>
      <c r="T9" s="121"/>
      <c r="U9" s="120"/>
      <c r="V9" s="121"/>
      <c r="W9" s="121"/>
    </row>
    <row r="10" spans="1:24">
      <c r="A10" s="113"/>
      <c r="B10" s="118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49" t="s">
        <v>67</v>
      </c>
      <c r="P10" s="149"/>
      <c r="Q10" s="149"/>
      <c r="R10" s="120"/>
      <c r="S10" s="120"/>
      <c r="T10" s="121"/>
      <c r="U10" s="120" t="s">
        <v>135</v>
      </c>
      <c r="V10" s="121"/>
      <c r="W10" s="121"/>
    </row>
    <row r="11" spans="1:24">
      <c r="A11" s="113"/>
      <c r="B11" s="118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2" t="s">
        <v>136</v>
      </c>
      <c r="R11" s="120"/>
      <c r="S11" s="120"/>
      <c r="T11" s="121"/>
      <c r="U11" s="120" t="s">
        <v>137</v>
      </c>
      <c r="V11" s="121"/>
      <c r="W11" s="121"/>
    </row>
    <row r="12" spans="1:24">
      <c r="A12" s="113"/>
      <c r="C12" s="120"/>
      <c r="D12" s="120"/>
      <c r="E12" s="120"/>
      <c r="F12" s="120"/>
      <c r="G12" s="120" t="s">
        <v>138</v>
      </c>
      <c r="H12" s="120"/>
      <c r="I12" s="120" t="s">
        <v>139</v>
      </c>
      <c r="J12" s="120"/>
      <c r="K12" s="149" t="s">
        <v>140</v>
      </c>
      <c r="L12" s="149"/>
      <c r="M12" s="149"/>
      <c r="N12" s="120"/>
      <c r="O12" s="124" t="s">
        <v>141</v>
      </c>
      <c r="P12" s="120"/>
      <c r="Q12" s="124" t="s">
        <v>142</v>
      </c>
      <c r="R12" s="120"/>
      <c r="S12" s="124" t="s">
        <v>142</v>
      </c>
      <c r="T12" s="114"/>
      <c r="U12" s="114" t="s">
        <v>143</v>
      </c>
      <c r="V12" s="116"/>
      <c r="W12" s="120"/>
    </row>
    <row r="13" spans="1:24">
      <c r="C13" s="125" t="s">
        <v>144</v>
      </c>
      <c r="D13" s="120"/>
      <c r="E13" s="120" t="s">
        <v>145</v>
      </c>
      <c r="F13" s="120"/>
      <c r="G13" s="120" t="s">
        <v>146</v>
      </c>
      <c r="H13" s="120"/>
      <c r="I13" s="120" t="s">
        <v>147</v>
      </c>
      <c r="J13" s="120"/>
      <c r="K13" s="125" t="s">
        <v>248</v>
      </c>
      <c r="L13" s="113"/>
      <c r="M13" s="125"/>
      <c r="N13" s="125"/>
      <c r="O13" s="124" t="s">
        <v>148</v>
      </c>
      <c r="P13" s="125"/>
      <c r="Q13" s="124" t="s">
        <v>149</v>
      </c>
      <c r="R13" s="125"/>
      <c r="S13" s="124" t="s">
        <v>67</v>
      </c>
      <c r="T13" s="125"/>
      <c r="U13" s="125" t="s">
        <v>150</v>
      </c>
      <c r="V13" s="125"/>
      <c r="W13" s="125" t="s">
        <v>151</v>
      </c>
      <c r="X13" s="126"/>
    </row>
    <row r="14" spans="1:24">
      <c r="A14" s="110"/>
      <c r="C14" s="122" t="s">
        <v>152</v>
      </c>
      <c r="D14" s="120"/>
      <c r="E14" s="122" t="s">
        <v>153</v>
      </c>
      <c r="F14" s="120"/>
      <c r="G14" s="122" t="s">
        <v>154</v>
      </c>
      <c r="H14" s="120"/>
      <c r="I14" s="122" t="s">
        <v>155</v>
      </c>
      <c r="J14" s="120"/>
      <c r="K14" s="122" t="s">
        <v>249</v>
      </c>
      <c r="L14" s="120"/>
      <c r="M14" s="122" t="s">
        <v>156</v>
      </c>
      <c r="N14" s="120"/>
      <c r="O14" s="127" t="s">
        <v>157</v>
      </c>
      <c r="P14" s="120"/>
      <c r="Q14" s="127" t="s">
        <v>158</v>
      </c>
      <c r="R14" s="120"/>
      <c r="S14" s="127" t="s">
        <v>159</v>
      </c>
      <c r="T14" s="120"/>
      <c r="U14" s="122" t="s">
        <v>160</v>
      </c>
      <c r="V14" s="120"/>
      <c r="W14" s="122" t="s">
        <v>161</v>
      </c>
      <c r="X14" s="116"/>
    </row>
    <row r="15" spans="1:24">
      <c r="A15" s="110" t="s">
        <v>162</v>
      </c>
      <c r="C15" s="35">
        <v>1185975</v>
      </c>
      <c r="D15" s="36">
        <v>0</v>
      </c>
      <c r="E15" s="36">
        <v>6055971</v>
      </c>
      <c r="F15" s="36">
        <v>0</v>
      </c>
      <c r="G15" s="36">
        <v>2228</v>
      </c>
      <c r="H15" s="36">
        <v>0</v>
      </c>
      <c r="I15" s="36">
        <v>-3462121</v>
      </c>
      <c r="J15" s="36">
        <v>0</v>
      </c>
      <c r="K15" s="35">
        <v>33055</v>
      </c>
      <c r="L15" s="35">
        <v>0</v>
      </c>
      <c r="M15" s="35">
        <v>1423067</v>
      </c>
      <c r="N15" s="35">
        <v>0</v>
      </c>
      <c r="O15" s="35">
        <v>124186</v>
      </c>
      <c r="P15" s="35">
        <v>0</v>
      </c>
      <c r="Q15" s="35">
        <f>O15</f>
        <v>124186</v>
      </c>
      <c r="R15" s="35"/>
      <c r="S15" s="35">
        <f>SUM(C15:M15,Q15)</f>
        <v>5362361</v>
      </c>
      <c r="T15" s="35">
        <v>0</v>
      </c>
      <c r="U15" s="35">
        <v>4865</v>
      </c>
      <c r="V15" s="35">
        <v>0</v>
      </c>
      <c r="W15" s="35">
        <f t="shared" ref="W15:W18" si="0">SUM(S15:U15)</f>
        <v>5367226</v>
      </c>
      <c r="X15" s="116"/>
    </row>
    <row r="16" spans="1:24">
      <c r="A16" s="128" t="s">
        <v>110</v>
      </c>
      <c r="C16" s="35">
        <v>0</v>
      </c>
      <c r="D16" s="36"/>
      <c r="E16" s="36">
        <v>0</v>
      </c>
      <c r="F16" s="36"/>
      <c r="G16" s="36">
        <v>0</v>
      </c>
      <c r="H16" s="36"/>
      <c r="I16" s="36">
        <v>0</v>
      </c>
      <c r="J16" s="36"/>
      <c r="K16" s="35">
        <v>0</v>
      </c>
      <c r="L16" s="35"/>
      <c r="M16" s="35">
        <f>'PL 6M'!G64</f>
        <v>-44856</v>
      </c>
      <c r="N16" s="35"/>
      <c r="O16" s="35">
        <v>0</v>
      </c>
      <c r="P16" s="35"/>
      <c r="Q16" s="35">
        <f>O16</f>
        <v>0</v>
      </c>
      <c r="R16" s="35"/>
      <c r="S16" s="35">
        <f>SUM(C16:M16,Q16)</f>
        <v>-44856</v>
      </c>
      <c r="T16" s="35"/>
      <c r="U16" s="35">
        <f>'PL 6M'!G66</f>
        <v>-575</v>
      </c>
      <c r="V16" s="35"/>
      <c r="W16" s="35">
        <f t="shared" si="0"/>
        <v>-45431</v>
      </c>
      <c r="X16" s="116"/>
    </row>
    <row r="17" spans="1:24">
      <c r="A17" s="128" t="s">
        <v>116</v>
      </c>
      <c r="C17" s="37">
        <v>0</v>
      </c>
      <c r="D17" s="36"/>
      <c r="E17" s="38">
        <v>0</v>
      </c>
      <c r="F17" s="36"/>
      <c r="G17" s="38">
        <v>0</v>
      </c>
      <c r="H17" s="36"/>
      <c r="I17" s="38">
        <v>0</v>
      </c>
      <c r="J17" s="36"/>
      <c r="K17" s="37">
        <v>0</v>
      </c>
      <c r="L17" s="35"/>
      <c r="M17" s="37">
        <v>0</v>
      </c>
      <c r="N17" s="35"/>
      <c r="O17" s="37">
        <f>'PL 6M'!G52</f>
        <v>68830</v>
      </c>
      <c r="P17" s="35"/>
      <c r="Q17" s="37">
        <f>O17</f>
        <v>68830</v>
      </c>
      <c r="R17" s="35"/>
      <c r="S17" s="37">
        <f>SUM(C17:M17,Q17)</f>
        <v>68830</v>
      </c>
      <c r="T17" s="35"/>
      <c r="U17" s="37">
        <f>'PL 6M'!E44-'PL 6M'!E34</f>
        <v>0</v>
      </c>
      <c r="V17" s="35"/>
      <c r="W17" s="37">
        <f t="shared" si="0"/>
        <v>68830</v>
      </c>
      <c r="X17" s="116"/>
    </row>
    <row r="18" spans="1:24">
      <c r="A18" s="128" t="s">
        <v>119</v>
      </c>
      <c r="C18" s="36">
        <f>SUM(C16:C17)</f>
        <v>0</v>
      </c>
      <c r="D18" s="35"/>
      <c r="E18" s="36">
        <f>SUM(E16:E17)</f>
        <v>0</v>
      </c>
      <c r="F18" s="35"/>
      <c r="G18" s="36">
        <f>SUM(G16:G17)</f>
        <v>0</v>
      </c>
      <c r="H18" s="36"/>
      <c r="I18" s="36">
        <v>0</v>
      </c>
      <c r="J18" s="35"/>
      <c r="K18" s="36">
        <f>SUM(K16:K17)</f>
        <v>0</v>
      </c>
      <c r="L18" s="36"/>
      <c r="M18" s="36">
        <f>SUM(M16:M17)</f>
        <v>-44856</v>
      </c>
      <c r="N18" s="36"/>
      <c r="O18" s="36">
        <f>SUM(O16:O17)</f>
        <v>68830</v>
      </c>
      <c r="P18" s="36"/>
      <c r="Q18" s="36">
        <f>SUM(Q16:Q17)</f>
        <v>68830</v>
      </c>
      <c r="R18" s="36"/>
      <c r="S18" s="36">
        <f>SUM(S16:S17)</f>
        <v>23974</v>
      </c>
      <c r="T18" s="36"/>
      <c r="U18" s="36">
        <f>SUM(U16:U17)</f>
        <v>-575</v>
      </c>
      <c r="V18" s="35"/>
      <c r="W18" s="35">
        <f t="shared" si="0"/>
        <v>23399</v>
      </c>
      <c r="X18" s="116"/>
    </row>
    <row r="19" spans="1:24" ht="24" thickBot="1">
      <c r="A19" s="110" t="s">
        <v>163</v>
      </c>
      <c r="C19" s="39">
        <f>SUM(C15,C18:C18)</f>
        <v>1185975</v>
      </c>
      <c r="D19" s="40"/>
      <c r="E19" s="39">
        <f>SUM(E15,E18:E18)</f>
        <v>6055971</v>
      </c>
      <c r="F19" s="40"/>
      <c r="G19" s="39">
        <f>SUM(G15,G18:G18)</f>
        <v>2228</v>
      </c>
      <c r="H19" s="35"/>
      <c r="I19" s="39">
        <f>SUM(I15,I18:I18)</f>
        <v>-3462121</v>
      </c>
      <c r="J19" s="40"/>
      <c r="K19" s="39">
        <f>SUM(K15,K18:K18)</f>
        <v>33055</v>
      </c>
      <c r="L19" s="35"/>
      <c r="M19" s="39">
        <f>SUM(M15,M18:M18)</f>
        <v>1378211</v>
      </c>
      <c r="N19" s="35"/>
      <c r="O19" s="39">
        <f>SUM(O15,O18:O18)</f>
        <v>193016</v>
      </c>
      <c r="P19" s="35"/>
      <c r="Q19" s="39">
        <f>SUM(Q15,Q18:Q18)</f>
        <v>193016</v>
      </c>
      <c r="R19" s="35"/>
      <c r="S19" s="39">
        <f>SUM(S15,S18:S18)</f>
        <v>5386335</v>
      </c>
      <c r="T19" s="35"/>
      <c r="U19" s="39">
        <f>SUM(U15,U18:U18)</f>
        <v>4290</v>
      </c>
      <c r="V19" s="35"/>
      <c r="W19" s="39">
        <f>SUM(W15,W18:W18)</f>
        <v>5390625</v>
      </c>
      <c r="X19" s="116"/>
    </row>
    <row r="20" spans="1:24" ht="24" thickTop="1">
      <c r="A20" s="110"/>
      <c r="C20" s="35"/>
      <c r="D20" s="40"/>
      <c r="E20" s="35"/>
      <c r="F20" s="40"/>
      <c r="G20" s="35"/>
      <c r="H20" s="35"/>
      <c r="I20" s="35"/>
      <c r="J20" s="40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116"/>
    </row>
    <row r="21" spans="1:24">
      <c r="A21" s="110" t="s">
        <v>164</v>
      </c>
      <c r="C21" s="35">
        <v>1185975</v>
      </c>
      <c r="D21" s="36">
        <v>0</v>
      </c>
      <c r="E21" s="35">
        <v>6055971</v>
      </c>
      <c r="F21" s="36">
        <v>0</v>
      </c>
      <c r="G21" s="35">
        <v>2228</v>
      </c>
      <c r="H21" s="35">
        <v>0</v>
      </c>
      <c r="I21" s="35">
        <v>-3462121</v>
      </c>
      <c r="J21" s="36">
        <v>0</v>
      </c>
      <c r="K21" s="35">
        <v>33055</v>
      </c>
      <c r="L21" s="35">
        <v>0</v>
      </c>
      <c r="M21" s="35">
        <v>1249935</v>
      </c>
      <c r="N21" s="35">
        <v>0</v>
      </c>
      <c r="O21" s="35">
        <v>390947</v>
      </c>
      <c r="P21" s="35">
        <v>0</v>
      </c>
      <c r="Q21" s="35">
        <v>390947</v>
      </c>
      <c r="R21" s="35">
        <v>0</v>
      </c>
      <c r="S21" s="35">
        <v>5455990</v>
      </c>
      <c r="T21" s="35">
        <v>0</v>
      </c>
      <c r="U21" s="35">
        <v>3169</v>
      </c>
      <c r="V21" s="35">
        <v>0</v>
      </c>
      <c r="W21" s="35">
        <v>5459159</v>
      </c>
      <c r="X21" s="116">
        <v>0</v>
      </c>
    </row>
    <row r="22" spans="1:24">
      <c r="A22" s="128" t="s">
        <v>250</v>
      </c>
      <c r="C22" s="35">
        <v>0</v>
      </c>
      <c r="D22" s="36"/>
      <c r="E22" s="36">
        <v>0</v>
      </c>
      <c r="F22" s="36"/>
      <c r="G22" s="36">
        <v>0</v>
      </c>
      <c r="H22" s="36"/>
      <c r="I22" s="36">
        <v>0</v>
      </c>
      <c r="J22" s="36"/>
      <c r="K22" s="35">
        <v>0</v>
      </c>
      <c r="L22" s="35"/>
      <c r="M22" s="35">
        <f>'PL 6M'!E64</f>
        <v>2158</v>
      </c>
      <c r="N22" s="35"/>
      <c r="O22" s="35">
        <v>0</v>
      </c>
      <c r="P22" s="35"/>
      <c r="Q22" s="35">
        <f>SUM(O22:O22)</f>
        <v>0</v>
      </c>
      <c r="R22" s="35"/>
      <c r="S22" s="35">
        <f>SUM(C22:M22,Q22)</f>
        <v>2158</v>
      </c>
      <c r="T22" s="35"/>
      <c r="U22" s="35">
        <f>'PL 6M'!E66</f>
        <v>5377</v>
      </c>
      <c r="V22" s="35"/>
      <c r="W22" s="35">
        <f>SUM(S22:U22)</f>
        <v>7535</v>
      </c>
      <c r="X22" s="116"/>
    </row>
    <row r="23" spans="1:24">
      <c r="A23" s="128" t="s">
        <v>116</v>
      </c>
      <c r="C23" s="37">
        <v>0</v>
      </c>
      <c r="D23" s="36"/>
      <c r="E23" s="38">
        <v>0</v>
      </c>
      <c r="F23" s="36"/>
      <c r="G23" s="38">
        <v>0</v>
      </c>
      <c r="H23" s="36"/>
      <c r="I23" s="38">
        <v>0</v>
      </c>
      <c r="J23" s="36"/>
      <c r="K23" s="37">
        <v>0</v>
      </c>
      <c r="L23" s="35"/>
      <c r="M23" s="37">
        <v>0</v>
      </c>
      <c r="N23" s="35"/>
      <c r="O23" s="37">
        <v>-261963</v>
      </c>
      <c r="P23" s="35"/>
      <c r="Q23" s="37">
        <f>SUM(O23:O23)</f>
        <v>-261963</v>
      </c>
      <c r="R23" s="35"/>
      <c r="S23" s="37">
        <f>SUM(C23:M23,Q23)</f>
        <v>-261963</v>
      </c>
      <c r="T23" s="35"/>
      <c r="U23" s="37">
        <f>'PL 6M'!E74-'PL 6M'!E66</f>
        <v>0</v>
      </c>
      <c r="V23" s="35"/>
      <c r="W23" s="37">
        <f t="shared" ref="W23:W24" si="1">SUM(S23:U23)</f>
        <v>-261963</v>
      </c>
      <c r="X23" s="116"/>
    </row>
    <row r="24" spans="1:24">
      <c r="A24" s="128" t="s">
        <v>119</v>
      </c>
      <c r="C24" s="36">
        <f>SUM(C22:C23)</f>
        <v>0</v>
      </c>
      <c r="D24" s="35"/>
      <c r="E24" s="36">
        <f>SUM(E22:E23)</f>
        <v>0</v>
      </c>
      <c r="F24" s="35"/>
      <c r="G24" s="36">
        <f>SUM(G22:G23)</f>
        <v>0</v>
      </c>
      <c r="H24" s="36"/>
      <c r="I24" s="36">
        <v>0</v>
      </c>
      <c r="J24" s="35"/>
      <c r="K24" s="36">
        <f>SUM(K22:K23)</f>
        <v>0</v>
      </c>
      <c r="L24" s="36"/>
      <c r="M24" s="36">
        <f>SUM(M22:M23)</f>
        <v>2158</v>
      </c>
      <c r="N24" s="36"/>
      <c r="O24" s="36">
        <f>SUM(O22:O23)</f>
        <v>-261963</v>
      </c>
      <c r="P24" s="36"/>
      <c r="Q24" s="36">
        <f>SUM(Q22:Q23)</f>
        <v>-261963</v>
      </c>
      <c r="R24" s="36"/>
      <c r="S24" s="36">
        <f>SUM(S22:S23)</f>
        <v>-259805</v>
      </c>
      <c r="T24" s="36"/>
      <c r="U24" s="36">
        <f>SUM(U22:U23)</f>
        <v>5377</v>
      </c>
      <c r="V24" s="35"/>
      <c r="W24" s="35">
        <f t="shared" si="1"/>
        <v>-254428</v>
      </c>
      <c r="X24" s="116"/>
    </row>
    <row r="25" spans="1:24">
      <c r="A25" s="139" t="s">
        <v>283</v>
      </c>
      <c r="C25" s="36">
        <v>546364</v>
      </c>
      <c r="D25" s="35"/>
      <c r="E25" s="36">
        <v>-1135</v>
      </c>
      <c r="F25" s="35"/>
      <c r="G25" s="36">
        <v>0</v>
      </c>
      <c r="H25" s="36"/>
      <c r="I25" s="36">
        <v>0</v>
      </c>
      <c r="J25" s="35"/>
      <c r="K25" s="36">
        <v>0</v>
      </c>
      <c r="L25" s="36"/>
      <c r="M25" s="36">
        <v>0</v>
      </c>
      <c r="N25" s="36"/>
      <c r="O25" s="36">
        <v>0</v>
      </c>
      <c r="P25" s="36"/>
      <c r="Q25" s="36">
        <v>0</v>
      </c>
      <c r="R25" s="36"/>
      <c r="S25" s="35">
        <f>SUM(C25:M25,Q25)</f>
        <v>545229</v>
      </c>
      <c r="T25" s="36"/>
      <c r="U25" s="36">
        <v>0</v>
      </c>
      <c r="V25" s="35"/>
      <c r="W25" s="35">
        <f>SUM(S25:U25)</f>
        <v>545229</v>
      </c>
      <c r="X25" s="116"/>
    </row>
    <row r="26" spans="1:24">
      <c r="A26" s="139" t="s">
        <v>234</v>
      </c>
      <c r="C26" s="36"/>
      <c r="D26" s="35"/>
      <c r="E26" s="36"/>
      <c r="F26" s="35"/>
      <c r="G26" s="36"/>
      <c r="H26" s="36"/>
      <c r="I26" s="36"/>
      <c r="J26" s="35"/>
      <c r="K26" s="36"/>
      <c r="L26" s="36"/>
      <c r="M26" s="36"/>
      <c r="N26" s="36"/>
      <c r="O26" s="36"/>
      <c r="P26" s="36"/>
      <c r="Q26" s="36"/>
      <c r="R26" s="36"/>
      <c r="S26" s="35"/>
      <c r="T26" s="36"/>
      <c r="U26" s="36"/>
      <c r="V26" s="35"/>
      <c r="W26" s="35"/>
      <c r="X26" s="116"/>
    </row>
    <row r="27" spans="1:24">
      <c r="A27" s="117" t="s">
        <v>284</v>
      </c>
      <c r="C27" s="36">
        <v>0</v>
      </c>
      <c r="D27" s="35"/>
      <c r="E27" s="36">
        <v>-490271</v>
      </c>
      <c r="F27" s="35"/>
      <c r="G27" s="36">
        <v>0</v>
      </c>
      <c r="H27" s="36"/>
      <c r="I27" s="36">
        <v>0</v>
      </c>
      <c r="J27" s="35"/>
      <c r="K27" s="36">
        <v>-33055</v>
      </c>
      <c r="L27" s="36"/>
      <c r="M27" s="36">
        <v>523326</v>
      </c>
      <c r="N27" s="36"/>
      <c r="O27" s="36">
        <v>0</v>
      </c>
      <c r="P27" s="36"/>
      <c r="Q27" s="36">
        <v>0</v>
      </c>
      <c r="R27" s="36"/>
      <c r="S27" s="35">
        <f>SUM(C27:M27,Q27)</f>
        <v>0</v>
      </c>
      <c r="T27" s="36"/>
      <c r="U27" s="36">
        <v>0</v>
      </c>
      <c r="V27" s="35"/>
      <c r="W27" s="35">
        <f>SUM(S27:U27)</f>
        <v>0</v>
      </c>
      <c r="X27" s="116"/>
    </row>
    <row r="28" spans="1:24">
      <c r="A28" s="117" t="s">
        <v>251</v>
      </c>
      <c r="C28" s="36">
        <v>0</v>
      </c>
      <c r="D28" s="35"/>
      <c r="E28" s="36">
        <v>0</v>
      </c>
      <c r="F28" s="35"/>
      <c r="G28" s="36">
        <v>0</v>
      </c>
      <c r="H28" s="36"/>
      <c r="I28" s="36">
        <v>0</v>
      </c>
      <c r="J28" s="35"/>
      <c r="K28" s="36">
        <v>0</v>
      </c>
      <c r="L28" s="36"/>
      <c r="M28" s="36">
        <v>4612</v>
      </c>
      <c r="N28" s="36"/>
      <c r="O28" s="36">
        <v>-4612</v>
      </c>
      <c r="P28" s="36"/>
      <c r="Q28" s="35">
        <f>SUM(O28:O28)</f>
        <v>-4612</v>
      </c>
      <c r="R28" s="36"/>
      <c r="S28" s="35">
        <f>SUM(C28:M28,Q28)</f>
        <v>0</v>
      </c>
      <c r="T28" s="35"/>
      <c r="U28" s="35">
        <f>'PL 6M'!E73</f>
        <v>0</v>
      </c>
      <c r="V28" s="35"/>
      <c r="W28" s="35">
        <f>SUM(S28:U28)</f>
        <v>0</v>
      </c>
      <c r="X28" s="116"/>
    </row>
    <row r="29" spans="1:24" ht="24" thickBot="1">
      <c r="A29" s="110" t="s">
        <v>165</v>
      </c>
      <c r="C29" s="39">
        <f>SUM(C21,C24:C28)</f>
        <v>1732339</v>
      </c>
      <c r="D29" s="40"/>
      <c r="E29" s="39">
        <f>SUM(E21,E24:E28)</f>
        <v>5564565</v>
      </c>
      <c r="F29" s="40"/>
      <c r="G29" s="39">
        <f>SUM(G21,G24:G28)</f>
        <v>2228</v>
      </c>
      <c r="H29" s="35"/>
      <c r="I29" s="39">
        <f>SUM(I21,I24:I28)</f>
        <v>-3462121</v>
      </c>
      <c r="J29" s="40"/>
      <c r="K29" s="39">
        <f>SUM(K21,K24:K27)</f>
        <v>0</v>
      </c>
      <c r="L29" s="35"/>
      <c r="M29" s="39">
        <f>SUM(M21,M24:M28)</f>
        <v>1780031</v>
      </c>
      <c r="N29" s="35"/>
      <c r="O29" s="39">
        <f>SUM(O21,O24:O28)</f>
        <v>124372</v>
      </c>
      <c r="P29" s="35"/>
      <c r="Q29" s="39">
        <f>SUM(Q21,Q24:Q28)</f>
        <v>124372</v>
      </c>
      <c r="R29" s="35"/>
      <c r="S29" s="39">
        <f>SUM(S21,S24:S28)</f>
        <v>5741414</v>
      </c>
      <c r="T29" s="35"/>
      <c r="U29" s="39">
        <f>SUM(U21,U24:U27)</f>
        <v>8546</v>
      </c>
      <c r="V29" s="35"/>
      <c r="W29" s="39">
        <f>SUM(W21,W24:W28)</f>
        <v>5749960</v>
      </c>
      <c r="X29" s="116"/>
    </row>
    <row r="30" spans="1:24" ht="15" customHeight="1" thickTop="1">
      <c r="C30" s="35">
        <f>C21-BS!F101</f>
        <v>0</v>
      </c>
      <c r="D30" s="35"/>
      <c r="E30" s="35">
        <f>E21-BS!F102</f>
        <v>0</v>
      </c>
      <c r="F30" s="35"/>
      <c r="G30" s="35">
        <f>G21-BS!F103</f>
        <v>0</v>
      </c>
      <c r="H30" s="35"/>
      <c r="I30" s="35">
        <f>I21-BS!F105</f>
        <v>0</v>
      </c>
      <c r="J30" s="35"/>
      <c r="K30" s="35">
        <f>K21-BS!F107</f>
        <v>0</v>
      </c>
      <c r="L30" s="35"/>
      <c r="M30" s="35">
        <f>M21-BS!F108</f>
        <v>0</v>
      </c>
      <c r="N30" s="35"/>
      <c r="O30" s="35">
        <f>O21-BS!F109</f>
        <v>0</v>
      </c>
      <c r="P30" s="35"/>
      <c r="Q30" s="35">
        <f>Q21-BS!F109</f>
        <v>0</v>
      </c>
      <c r="R30" s="35"/>
      <c r="S30" s="35">
        <f>S21-BS!F110</f>
        <v>0</v>
      </c>
      <c r="T30" s="35"/>
      <c r="U30" s="35">
        <f>U21-BS!F111</f>
        <v>0</v>
      </c>
      <c r="V30" s="35"/>
      <c r="W30" s="35">
        <f>W21-BS!F112</f>
        <v>0</v>
      </c>
      <c r="X30" s="116"/>
    </row>
    <row r="31" spans="1:24" ht="15" customHeight="1">
      <c r="C31" s="35">
        <f>C29-BS!D101</f>
        <v>0</v>
      </c>
      <c r="D31" s="35"/>
      <c r="E31" s="35">
        <f>E29-BS!D102</f>
        <v>0</v>
      </c>
      <c r="F31" s="35"/>
      <c r="G31" s="35">
        <f>G29-BS!D103</f>
        <v>0</v>
      </c>
      <c r="H31" s="35"/>
      <c r="I31" s="35">
        <f>+I29-BS!D105</f>
        <v>0</v>
      </c>
      <c r="J31" s="35"/>
      <c r="K31" s="35">
        <f>K29-BS!D107</f>
        <v>0</v>
      </c>
      <c r="L31" s="35"/>
      <c r="M31" s="35">
        <f>M29-BS!D108</f>
        <v>0</v>
      </c>
      <c r="N31" s="35"/>
      <c r="O31" s="35">
        <f>O29-BS!D109</f>
        <v>0</v>
      </c>
      <c r="P31" s="35"/>
      <c r="Q31" s="35">
        <f>Q29-BS!D109</f>
        <v>0</v>
      </c>
      <c r="R31" s="35"/>
      <c r="S31" s="35">
        <f>S29-BS!D110</f>
        <v>0</v>
      </c>
      <c r="T31" s="35"/>
      <c r="U31" s="35">
        <f>U29-BS!D111</f>
        <v>0</v>
      </c>
      <c r="V31" s="35"/>
      <c r="W31" s="35">
        <f>W29-BS!D112</f>
        <v>0</v>
      </c>
      <c r="X31" s="116"/>
    </row>
    <row r="32" spans="1:24">
      <c r="A32" s="128" t="s">
        <v>274</v>
      </c>
    </row>
    <row r="46" s="117" customFormat="1" ht="14.25" customHeight="1"/>
  </sheetData>
  <mergeCells count="5">
    <mergeCell ref="C7:S7"/>
    <mergeCell ref="C8:S8"/>
    <mergeCell ref="K12:M12"/>
    <mergeCell ref="O9:Q9"/>
    <mergeCell ref="O10:Q10"/>
  </mergeCells>
  <pageMargins left="0.59055118110236227" right="0.19685039370078741" top="0.78740157480314965" bottom="0.19685039370078741" header="0.19685039370078741" footer="0.19685039370078741"/>
  <pageSetup paperSize="9" scale="5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15EC3-FFC1-4618-A886-39AEB8C95ABE}">
  <sheetPr>
    <tabColor theme="0" tint="-0.14999847407452621"/>
  </sheetPr>
  <dimension ref="A1:O45"/>
  <sheetViews>
    <sheetView showGridLines="0" view="pageBreakPreview" zoomScale="71" zoomScaleNormal="100" zoomScaleSheetLayoutView="71" workbookViewId="0">
      <selection activeCell="A23" sqref="A23"/>
    </sheetView>
  </sheetViews>
  <sheetFormatPr defaultColWidth="10.7109375" defaultRowHeight="21.75" customHeight="1"/>
  <cols>
    <col min="1" max="1" width="53.42578125" style="117" customWidth="1"/>
    <col min="2" max="2" width="9.140625" style="117" customWidth="1"/>
    <col min="3" max="3" width="1.7109375" style="117" customWidth="1"/>
    <col min="4" max="4" width="15.7109375" style="117" customWidth="1"/>
    <col min="5" max="5" width="1.7109375" style="117" customWidth="1"/>
    <col min="6" max="6" width="15.140625" style="117" bestFit="1" customWidth="1"/>
    <col min="7" max="7" width="1.7109375" style="117" customWidth="1"/>
    <col min="8" max="8" width="13.7109375" style="117" customWidth="1"/>
    <col min="9" max="9" width="1.7109375" style="117" customWidth="1"/>
    <col min="10" max="10" width="13.7109375" style="117" customWidth="1"/>
    <col min="11" max="11" width="1.7109375" style="117" customWidth="1"/>
    <col min="12" max="12" width="14.5703125" style="117" customWidth="1"/>
    <col min="13" max="13" width="1.7109375" style="117" customWidth="1"/>
    <col min="14" max="14" width="15.140625" style="117" bestFit="1" customWidth="1"/>
    <col min="15" max="15" width="1.140625" style="117" customWidth="1"/>
    <col min="16" max="16384" width="10.7109375" style="117"/>
  </cols>
  <sheetData>
    <row r="1" spans="1:15" s="110" customFormat="1" ht="21.75" customHeight="1">
      <c r="N1" s="81" t="s">
        <v>84</v>
      </c>
    </row>
    <row r="2" spans="1:15" s="110" customFormat="1" ht="21.75" customHeight="1">
      <c r="A2" s="111" t="s">
        <v>0</v>
      </c>
      <c r="N2" s="81"/>
    </row>
    <row r="3" spans="1:15" s="110" customFormat="1" ht="21.75" customHeight="1">
      <c r="A3" s="110" t="s">
        <v>264</v>
      </c>
      <c r="D3" s="112"/>
      <c r="E3" s="112"/>
      <c r="F3" s="112"/>
      <c r="G3" s="112"/>
      <c r="H3" s="112"/>
      <c r="J3" s="112"/>
      <c r="K3" s="112"/>
      <c r="L3" s="112"/>
      <c r="M3" s="112"/>
      <c r="N3" s="112"/>
    </row>
    <row r="4" spans="1:15" s="110" customFormat="1" ht="21.75" customHeight="1">
      <c r="A4" s="110" t="str">
        <f>'PL 6M'!A4</f>
        <v>สำหรับงวดหกเดือนสิ้นสุดวันที่ 30 มิถุนายน 2567</v>
      </c>
      <c r="D4" s="35"/>
      <c r="E4" s="35"/>
      <c r="F4" s="35"/>
      <c r="G4" s="35"/>
      <c r="H4" s="35"/>
      <c r="J4" s="35"/>
      <c r="K4" s="112"/>
      <c r="L4" s="35"/>
      <c r="M4" s="112"/>
      <c r="N4" s="112"/>
    </row>
    <row r="5" spans="1:15" ht="21.75" customHeight="1">
      <c r="A5" s="113"/>
      <c r="B5" s="114"/>
      <c r="C5" s="114"/>
      <c r="D5" s="115"/>
      <c r="E5" s="115"/>
      <c r="F5" s="115"/>
      <c r="G5" s="115"/>
      <c r="H5" s="115"/>
      <c r="I5" s="114"/>
      <c r="J5" s="115"/>
      <c r="K5" s="115"/>
      <c r="L5" s="115"/>
      <c r="M5" s="115"/>
      <c r="N5" s="116" t="s">
        <v>3</v>
      </c>
      <c r="O5" s="114"/>
    </row>
    <row r="6" spans="1:15" ht="21.75" customHeight="1">
      <c r="A6" s="113"/>
      <c r="B6" s="114"/>
      <c r="C6" s="114"/>
      <c r="D6" s="119" t="s">
        <v>5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</row>
    <row r="7" spans="1:15" ht="21.75" customHeight="1">
      <c r="A7" s="113"/>
      <c r="B7" s="114"/>
      <c r="C7" s="114"/>
      <c r="D7" s="120"/>
      <c r="E7" s="120"/>
      <c r="F7" s="120"/>
      <c r="G7" s="120"/>
      <c r="H7" s="120" t="s">
        <v>138</v>
      </c>
      <c r="I7" s="120"/>
      <c r="J7" s="122"/>
      <c r="K7" s="122" t="s">
        <v>75</v>
      </c>
      <c r="L7" s="129"/>
      <c r="M7" s="123"/>
      <c r="N7" s="120"/>
    </row>
    <row r="8" spans="1:15" ht="21.75" customHeight="1">
      <c r="B8" s="120"/>
      <c r="C8" s="120"/>
      <c r="D8" s="125" t="s">
        <v>144</v>
      </c>
      <c r="E8" s="125"/>
      <c r="F8" s="120" t="s">
        <v>145</v>
      </c>
      <c r="G8" s="120"/>
      <c r="H8" s="120" t="s">
        <v>146</v>
      </c>
      <c r="I8" s="120"/>
      <c r="J8" s="125" t="s">
        <v>166</v>
      </c>
      <c r="K8" s="120"/>
      <c r="L8" s="125"/>
      <c r="M8" s="120"/>
      <c r="N8" s="125" t="s">
        <v>151</v>
      </c>
      <c r="O8" s="126"/>
    </row>
    <row r="9" spans="1:15" ht="21.75" customHeight="1">
      <c r="A9" s="110"/>
      <c r="B9" s="120"/>
      <c r="C9" s="120"/>
      <c r="D9" s="122" t="s">
        <v>152</v>
      </c>
      <c r="E9" s="120"/>
      <c r="F9" s="122" t="s">
        <v>153</v>
      </c>
      <c r="G9" s="120"/>
      <c r="H9" s="122" t="s">
        <v>154</v>
      </c>
      <c r="I9" s="120"/>
      <c r="J9" s="122" t="s">
        <v>167</v>
      </c>
      <c r="K9" s="120"/>
      <c r="L9" s="122" t="s">
        <v>156</v>
      </c>
      <c r="M9" s="120"/>
      <c r="N9" s="122" t="s">
        <v>161</v>
      </c>
      <c r="O9" s="116"/>
    </row>
    <row r="10" spans="1:15" ht="21.75" customHeight="1">
      <c r="A10" s="130" t="s">
        <v>162</v>
      </c>
      <c r="B10" s="35"/>
      <c r="C10" s="36"/>
      <c r="D10" s="35">
        <v>1185975</v>
      </c>
      <c r="E10" s="35">
        <v>0</v>
      </c>
      <c r="F10" s="35">
        <v>6055971</v>
      </c>
      <c r="G10" s="35">
        <v>0</v>
      </c>
      <c r="H10" s="35">
        <v>2228</v>
      </c>
      <c r="I10" s="36">
        <v>0</v>
      </c>
      <c r="J10" s="35">
        <v>33055</v>
      </c>
      <c r="K10" s="36">
        <v>0</v>
      </c>
      <c r="L10" s="35">
        <v>-456813</v>
      </c>
      <c r="M10" s="36">
        <v>0</v>
      </c>
      <c r="N10" s="35">
        <f t="shared" ref="N10:N22" si="0">SUM(D10:L10)</f>
        <v>6820416</v>
      </c>
      <c r="O10" s="116"/>
    </row>
    <row r="11" spans="1:15" ht="21.75" customHeight="1">
      <c r="A11" s="128" t="s">
        <v>110</v>
      </c>
      <c r="B11" s="131"/>
      <c r="C11" s="36"/>
      <c r="D11" s="35">
        <v>0</v>
      </c>
      <c r="E11" s="35"/>
      <c r="F11" s="35">
        <v>0</v>
      </c>
      <c r="G11" s="35"/>
      <c r="H11" s="35">
        <v>0</v>
      </c>
      <c r="I11" s="36"/>
      <c r="J11" s="35">
        <v>0</v>
      </c>
      <c r="K11" s="36"/>
      <c r="L11" s="35">
        <v>-44178</v>
      </c>
      <c r="M11" s="36"/>
      <c r="N11" s="35">
        <f t="shared" si="0"/>
        <v>-44178</v>
      </c>
      <c r="O11" s="116"/>
    </row>
    <row r="12" spans="1:15" ht="21.75" customHeight="1">
      <c r="A12" s="128" t="s">
        <v>116</v>
      </c>
      <c r="B12" s="131"/>
      <c r="C12" s="36"/>
      <c r="D12" s="37">
        <v>0</v>
      </c>
      <c r="E12" s="35"/>
      <c r="F12" s="37">
        <v>0</v>
      </c>
      <c r="G12" s="35"/>
      <c r="H12" s="37">
        <v>0</v>
      </c>
      <c r="I12" s="36"/>
      <c r="J12" s="37">
        <v>0</v>
      </c>
      <c r="K12" s="36"/>
      <c r="L12" s="37">
        <f>'PL 6M'!K54</f>
        <v>0</v>
      </c>
      <c r="M12" s="36"/>
      <c r="N12" s="37">
        <f t="shared" si="0"/>
        <v>0</v>
      </c>
      <c r="O12" s="116"/>
    </row>
    <row r="13" spans="1:15" ht="21.75" customHeight="1">
      <c r="A13" s="128" t="s">
        <v>119</v>
      </c>
      <c r="B13" s="131"/>
      <c r="C13" s="36"/>
      <c r="D13" s="35">
        <f>SUM(D11:D12)</f>
        <v>0</v>
      </c>
      <c r="E13" s="35"/>
      <c r="F13" s="35">
        <f>SUM(F11:F12)</f>
        <v>0</v>
      </c>
      <c r="G13" s="35"/>
      <c r="H13" s="35">
        <f>SUM(H11:H12)</f>
        <v>0</v>
      </c>
      <c r="I13" s="36"/>
      <c r="J13" s="35">
        <f>SUM(J11:J12)</f>
        <v>0</v>
      </c>
      <c r="K13" s="36"/>
      <c r="L13" s="35">
        <f>SUM(L11:L12)</f>
        <v>-44178</v>
      </c>
      <c r="M13" s="36"/>
      <c r="N13" s="35">
        <f t="shared" si="0"/>
        <v>-44178</v>
      </c>
      <c r="O13" s="116"/>
    </row>
    <row r="14" spans="1:15" ht="21.75" customHeight="1" thickBot="1">
      <c r="A14" s="110" t="s">
        <v>163</v>
      </c>
      <c r="B14" s="40"/>
      <c r="C14" s="40"/>
      <c r="D14" s="39">
        <f>SUM(D13:D13,D10)</f>
        <v>1185975</v>
      </c>
      <c r="E14" s="35"/>
      <c r="F14" s="39">
        <f>SUM(F13:F13,F10)</f>
        <v>6055971</v>
      </c>
      <c r="G14" s="35"/>
      <c r="H14" s="39">
        <f>SUM(H13:H13,H10)</f>
        <v>2228</v>
      </c>
      <c r="I14" s="40"/>
      <c r="J14" s="39">
        <f>SUM(J13:J13,J10)</f>
        <v>33055</v>
      </c>
      <c r="K14" s="40"/>
      <c r="L14" s="39">
        <f>SUM(L13:L13,L10)</f>
        <v>-500991</v>
      </c>
      <c r="M14" s="40"/>
      <c r="N14" s="39">
        <f t="shared" si="0"/>
        <v>6776238</v>
      </c>
      <c r="O14" s="116"/>
    </row>
    <row r="15" spans="1:15" ht="21.75" customHeight="1" thickTop="1">
      <c r="A15" s="110"/>
      <c r="B15" s="36"/>
      <c r="C15" s="40"/>
      <c r="D15" s="35"/>
      <c r="E15" s="35"/>
      <c r="F15" s="35"/>
      <c r="G15" s="35"/>
      <c r="H15" s="35"/>
      <c r="I15" s="40"/>
      <c r="J15" s="35"/>
      <c r="K15" s="40"/>
      <c r="L15" s="35"/>
      <c r="M15" s="40"/>
      <c r="N15" s="35"/>
      <c r="O15" s="116"/>
    </row>
    <row r="16" spans="1:15" ht="21.75" customHeight="1">
      <c r="A16" s="130" t="s">
        <v>164</v>
      </c>
      <c r="B16" s="35"/>
      <c r="C16" s="36"/>
      <c r="D16" s="35">
        <v>1185975</v>
      </c>
      <c r="E16" s="35">
        <v>0</v>
      </c>
      <c r="F16" s="35">
        <v>6055971</v>
      </c>
      <c r="G16" s="35">
        <v>0</v>
      </c>
      <c r="H16" s="35">
        <v>2228</v>
      </c>
      <c r="I16" s="36">
        <v>0</v>
      </c>
      <c r="J16" s="35">
        <v>33055</v>
      </c>
      <c r="K16" s="36">
        <v>0</v>
      </c>
      <c r="L16" s="35">
        <v>-523326</v>
      </c>
      <c r="M16" s="36">
        <v>0</v>
      </c>
      <c r="N16" s="35">
        <v>6753903</v>
      </c>
      <c r="O16" s="116"/>
    </row>
    <row r="17" spans="1:15" ht="21.75" customHeight="1">
      <c r="A17" s="128" t="s">
        <v>110</v>
      </c>
      <c r="B17" s="131"/>
      <c r="C17" s="36"/>
      <c r="D17" s="35">
        <v>0</v>
      </c>
      <c r="E17" s="35"/>
      <c r="F17" s="35">
        <v>0</v>
      </c>
      <c r="G17" s="35"/>
      <c r="H17" s="35">
        <v>0</v>
      </c>
      <c r="I17" s="36"/>
      <c r="J17" s="35">
        <v>0</v>
      </c>
      <c r="K17" s="36"/>
      <c r="L17" s="35">
        <f>'PL 6M'!I33</f>
        <v>-5779</v>
      </c>
      <c r="M17" s="36"/>
      <c r="N17" s="35">
        <f t="shared" si="0"/>
        <v>-5779</v>
      </c>
      <c r="O17" s="116"/>
    </row>
    <row r="18" spans="1:15" ht="21.75" customHeight="1">
      <c r="A18" s="128" t="s">
        <v>116</v>
      </c>
      <c r="B18" s="131"/>
      <c r="C18" s="36"/>
      <c r="D18" s="37">
        <v>0</v>
      </c>
      <c r="E18" s="35"/>
      <c r="F18" s="37">
        <v>0</v>
      </c>
      <c r="G18" s="35"/>
      <c r="H18" s="37">
        <v>0</v>
      </c>
      <c r="I18" s="36"/>
      <c r="J18" s="37">
        <v>0</v>
      </c>
      <c r="K18" s="36"/>
      <c r="L18" s="37">
        <f>SUM('PL 6M'!I54)</f>
        <v>0</v>
      </c>
      <c r="M18" s="36"/>
      <c r="N18" s="37">
        <f t="shared" si="0"/>
        <v>0</v>
      </c>
      <c r="O18" s="116"/>
    </row>
    <row r="19" spans="1:15" ht="21.75" customHeight="1">
      <c r="A19" s="128" t="s">
        <v>119</v>
      </c>
      <c r="B19" s="131"/>
      <c r="C19" s="36"/>
      <c r="D19" s="35">
        <f>SUM(D17:D18)</f>
        <v>0</v>
      </c>
      <c r="E19" s="35"/>
      <c r="F19" s="35">
        <f>SUM(F17:F18)</f>
        <v>0</v>
      </c>
      <c r="G19" s="35"/>
      <c r="H19" s="35">
        <f>SUM(H17:H18)</f>
        <v>0</v>
      </c>
      <c r="I19" s="36"/>
      <c r="J19" s="35">
        <f>SUM(J17:J18)</f>
        <v>0</v>
      </c>
      <c r="K19" s="36"/>
      <c r="L19" s="35">
        <f>SUM(L17:L18)</f>
        <v>-5779</v>
      </c>
      <c r="M19" s="36"/>
      <c r="N19" s="35">
        <f t="shared" si="0"/>
        <v>-5779</v>
      </c>
      <c r="O19" s="116"/>
    </row>
    <row r="20" spans="1:15" ht="21.6" customHeight="1">
      <c r="A20" s="139" t="s">
        <v>283</v>
      </c>
      <c r="B20" s="131"/>
      <c r="C20" s="36"/>
      <c r="D20" s="36">
        <v>546364</v>
      </c>
      <c r="E20" s="35"/>
      <c r="F20" s="36">
        <v>-1135</v>
      </c>
      <c r="G20" s="35"/>
      <c r="H20" s="35">
        <v>0</v>
      </c>
      <c r="I20" s="36"/>
      <c r="J20" s="35">
        <v>0</v>
      </c>
      <c r="K20" s="36"/>
      <c r="L20" s="35">
        <v>0</v>
      </c>
      <c r="M20" s="36"/>
      <c r="N20" s="35">
        <f t="shared" si="0"/>
        <v>545229</v>
      </c>
      <c r="O20" s="116"/>
    </row>
    <row r="21" spans="1:15" ht="21.6" customHeight="1">
      <c r="A21" s="139" t="s">
        <v>234</v>
      </c>
      <c r="B21" s="131"/>
      <c r="C21" s="36"/>
      <c r="D21" s="36"/>
      <c r="E21" s="35"/>
      <c r="F21" s="36"/>
      <c r="G21" s="35"/>
      <c r="H21" s="35"/>
      <c r="I21" s="36"/>
      <c r="J21" s="35"/>
      <c r="K21" s="36"/>
      <c r="L21" s="35"/>
      <c r="M21" s="36"/>
      <c r="N21" s="35"/>
      <c r="O21" s="116"/>
    </row>
    <row r="22" spans="1:15" ht="21.75" customHeight="1">
      <c r="A22" s="117" t="s">
        <v>284</v>
      </c>
      <c r="B22" s="131"/>
      <c r="C22" s="36"/>
      <c r="D22" s="36">
        <v>0</v>
      </c>
      <c r="E22" s="35"/>
      <c r="F22" s="36">
        <v>-490271</v>
      </c>
      <c r="G22" s="35"/>
      <c r="H22" s="35">
        <v>0</v>
      </c>
      <c r="I22" s="36"/>
      <c r="J22" s="35">
        <v>-33055</v>
      </c>
      <c r="K22" s="36"/>
      <c r="L22" s="35">
        <f>-F22-J22</f>
        <v>523326</v>
      </c>
      <c r="M22" s="36"/>
      <c r="N22" s="35">
        <f t="shared" si="0"/>
        <v>0</v>
      </c>
      <c r="O22" s="116"/>
    </row>
    <row r="23" spans="1:15" ht="21.75" customHeight="1" thickBot="1">
      <c r="A23" s="110" t="s">
        <v>165</v>
      </c>
      <c r="B23" s="40"/>
      <c r="C23" s="40"/>
      <c r="D23" s="39">
        <f>SUM(D16,D19:D22)</f>
        <v>1732339</v>
      </c>
      <c r="E23" s="35"/>
      <c r="F23" s="39">
        <f>SUM(F16,F19:F22)</f>
        <v>5564565</v>
      </c>
      <c r="G23" s="35"/>
      <c r="H23" s="39">
        <f>SUM(H16,H19:H22)</f>
        <v>2228</v>
      </c>
      <c r="I23" s="40"/>
      <c r="J23" s="39">
        <f>SUM(J16,J19:J22)</f>
        <v>0</v>
      </c>
      <c r="K23" s="40"/>
      <c r="L23" s="39">
        <f>SUM(L16,L19:L22)</f>
        <v>-5779</v>
      </c>
      <c r="M23" s="40"/>
      <c r="N23" s="39">
        <f>SUM(N16,N19:N22)</f>
        <v>7293353</v>
      </c>
      <c r="O23" s="116"/>
    </row>
    <row r="24" spans="1:15" ht="21.75" customHeight="1" thickTop="1">
      <c r="B24" s="35"/>
      <c r="C24" s="35"/>
      <c r="D24" s="35">
        <f>D16-BS!J101</f>
        <v>0</v>
      </c>
      <c r="E24" s="35"/>
      <c r="F24" s="35">
        <v>0</v>
      </c>
      <c r="G24" s="35"/>
      <c r="H24" s="35">
        <v>0</v>
      </c>
      <c r="I24" s="35"/>
      <c r="J24" s="35">
        <f>J16-BS!J107</f>
        <v>0</v>
      </c>
      <c r="K24" s="35"/>
      <c r="L24" s="35">
        <f>L16-BS!J108</f>
        <v>0</v>
      </c>
      <c r="M24" s="35"/>
      <c r="N24" s="35">
        <f>N16-BS!J112</f>
        <v>0</v>
      </c>
      <c r="O24" s="116"/>
    </row>
    <row r="25" spans="1:15" ht="21.75" customHeight="1">
      <c r="B25" s="35"/>
      <c r="C25" s="35"/>
      <c r="D25" s="35">
        <f>D23-BS!H101</f>
        <v>0</v>
      </c>
      <c r="E25" s="35"/>
      <c r="F25" s="35">
        <f>F23-BS!H102</f>
        <v>0</v>
      </c>
      <c r="G25" s="35"/>
      <c r="H25" s="35">
        <f>H23-BS!H103</f>
        <v>0</v>
      </c>
      <c r="I25" s="35"/>
      <c r="J25" s="35">
        <f>J23-BS!H107</f>
        <v>0</v>
      </c>
      <c r="K25" s="35"/>
      <c r="L25" s="35">
        <f>L23-BS!H108</f>
        <v>0</v>
      </c>
      <c r="M25" s="35"/>
      <c r="N25" s="35">
        <f>N23-BS!H112</f>
        <v>0</v>
      </c>
      <c r="O25" s="116"/>
    </row>
    <row r="26" spans="1:15" ht="21.75" customHeight="1">
      <c r="A26" s="128" t="s">
        <v>274</v>
      </c>
      <c r="B26" s="35"/>
      <c r="C26" s="35"/>
    </row>
    <row r="45" ht="14.25" customHeight="1"/>
  </sheetData>
  <pageMargins left="0.78740157480314965" right="0.39370078740157483" top="0.78740157480314965" bottom="0.39370078740157483" header="0.19685039370078741" footer="0.19685039370078741"/>
  <pageSetup paperSize="9" scale="9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67204-3767-4352-9F5D-4F79FF1D9527}">
  <sheetPr>
    <tabColor theme="0" tint="-0.14999847407452621"/>
  </sheetPr>
  <dimension ref="A1:K108"/>
  <sheetViews>
    <sheetView showGridLines="0" view="pageBreakPreview" topLeftCell="A10" zoomScale="66" zoomScaleNormal="100" zoomScaleSheetLayoutView="66" workbookViewId="0">
      <selection activeCell="J10" sqref="J10"/>
    </sheetView>
  </sheetViews>
  <sheetFormatPr defaultColWidth="10.7109375" defaultRowHeight="24" customHeight="1"/>
  <cols>
    <col min="1" max="1" width="47" style="82" customWidth="1"/>
    <col min="2" max="2" width="9.140625" style="82" customWidth="1"/>
    <col min="3" max="3" width="15" style="82" customWidth="1"/>
    <col min="4" max="4" width="1.85546875" style="82" customWidth="1"/>
    <col min="5" max="5" width="14.140625" style="109" customWidth="1"/>
    <col min="6" max="6" width="1.85546875" style="82" customWidth="1"/>
    <col min="7" max="7" width="16" style="82" customWidth="1"/>
    <col min="8" max="8" width="1.85546875" style="82" customWidth="1"/>
    <col min="9" max="9" width="14.140625" style="82" customWidth="1"/>
    <col min="10" max="10" width="1.85546875" style="82" customWidth="1"/>
    <col min="11" max="11" width="16.140625" style="82" customWidth="1"/>
    <col min="12" max="12" width="3" style="82" customWidth="1"/>
    <col min="13" max="13" width="12.42578125" style="82" bestFit="1" customWidth="1"/>
    <col min="14" max="16384" width="10.7109375" style="82"/>
  </cols>
  <sheetData>
    <row r="1" spans="1:11" ht="24" customHeight="1">
      <c r="B1" s="83"/>
      <c r="C1" s="84"/>
      <c r="D1" s="85"/>
      <c r="E1" s="86"/>
      <c r="F1" s="85"/>
      <c r="G1" s="85"/>
      <c r="H1" s="85"/>
      <c r="I1" s="81"/>
      <c r="J1" s="85"/>
      <c r="K1" s="81" t="s">
        <v>84</v>
      </c>
    </row>
    <row r="2" spans="1:11" ht="24" customHeight="1">
      <c r="A2" s="83" t="s">
        <v>0</v>
      </c>
      <c r="B2" s="83"/>
      <c r="C2" s="84"/>
      <c r="D2" s="85"/>
      <c r="E2" s="86"/>
      <c r="F2" s="85"/>
      <c r="G2" s="85"/>
      <c r="H2" s="85"/>
      <c r="I2" s="81"/>
      <c r="J2" s="85"/>
      <c r="K2" s="81"/>
    </row>
    <row r="3" spans="1:11" ht="24" customHeight="1">
      <c r="A3" s="87" t="s">
        <v>168</v>
      </c>
      <c r="B3" s="87"/>
      <c r="C3" s="85"/>
      <c r="D3" s="85"/>
      <c r="E3" s="86"/>
      <c r="F3" s="85"/>
      <c r="G3" s="85"/>
      <c r="H3" s="85"/>
      <c r="I3" s="85"/>
      <c r="J3" s="85"/>
      <c r="K3" s="85"/>
    </row>
    <row r="4" spans="1:11" ht="24" customHeight="1">
      <c r="A4" s="87" t="s">
        <v>131</v>
      </c>
      <c r="B4" s="87"/>
      <c r="C4" s="85"/>
      <c r="D4" s="85"/>
      <c r="E4" s="86"/>
      <c r="F4" s="85"/>
      <c r="G4" s="84"/>
      <c r="H4" s="85"/>
      <c r="I4" s="84"/>
      <c r="J4" s="85"/>
      <c r="K4" s="84"/>
    </row>
    <row r="5" spans="1:11" ht="24" customHeight="1">
      <c r="A5" s="88"/>
      <c r="B5" s="88"/>
      <c r="C5" s="88"/>
      <c r="D5" s="85"/>
      <c r="E5" s="86"/>
      <c r="F5" s="85"/>
      <c r="G5" s="85"/>
      <c r="H5" s="85"/>
      <c r="I5" s="81"/>
      <c r="J5" s="85"/>
      <c r="K5" s="81" t="s">
        <v>3</v>
      </c>
    </row>
    <row r="6" spans="1:11" ht="24" customHeight="1">
      <c r="A6" s="88"/>
      <c r="B6" s="88"/>
      <c r="C6" s="88"/>
      <c r="D6" s="85"/>
      <c r="E6" s="151" t="s">
        <v>4</v>
      </c>
      <c r="F6" s="151"/>
      <c r="G6" s="151"/>
      <c r="H6" s="85"/>
      <c r="I6" s="89"/>
      <c r="J6" s="90" t="s">
        <v>5</v>
      </c>
      <c r="K6" s="89"/>
    </row>
    <row r="7" spans="1:11" ht="24" customHeight="1">
      <c r="A7" s="86"/>
      <c r="B7" s="86"/>
      <c r="C7" s="88"/>
      <c r="D7" s="81"/>
      <c r="E7" s="91">
        <v>2567</v>
      </c>
      <c r="F7" s="81"/>
      <c r="G7" s="91">
        <v>2566</v>
      </c>
      <c r="H7" s="81"/>
      <c r="I7" s="91">
        <v>2567</v>
      </c>
      <c r="J7" s="81"/>
      <c r="K7" s="91">
        <v>2566</v>
      </c>
    </row>
    <row r="8" spans="1:11" ht="24" customHeight="1">
      <c r="A8" s="92" t="s">
        <v>169</v>
      </c>
      <c r="B8" s="92"/>
      <c r="C8" s="92"/>
      <c r="D8" s="86"/>
      <c r="E8" s="86"/>
      <c r="F8" s="86"/>
      <c r="G8" s="86"/>
      <c r="H8" s="86"/>
      <c r="I8" s="86"/>
      <c r="J8" s="86"/>
      <c r="K8" s="86"/>
    </row>
    <row r="9" spans="1:11" ht="24" customHeight="1">
      <c r="A9" s="82" t="s">
        <v>235</v>
      </c>
      <c r="B9" s="86"/>
      <c r="C9" s="86"/>
      <c r="D9" s="93"/>
      <c r="E9" s="94">
        <f>'PL 6M'!E31</f>
        <v>23716</v>
      </c>
      <c r="F9" s="93"/>
      <c r="G9" s="94">
        <f>'PL 6M'!G31</f>
        <v>-36131</v>
      </c>
      <c r="H9" s="93"/>
      <c r="I9" s="94">
        <f>'PL 6M'!I31</f>
        <v>-5804</v>
      </c>
      <c r="J9" s="94"/>
      <c r="K9" s="94">
        <f>'PL 6M'!K31</f>
        <v>-44117</v>
      </c>
    </row>
    <row r="10" spans="1:11" ht="24" customHeight="1">
      <c r="A10" s="82" t="s">
        <v>170</v>
      </c>
      <c r="B10" s="86"/>
      <c r="C10" s="86"/>
      <c r="D10" s="93"/>
      <c r="E10" s="94">
        <f>'PL 6M'!E36</f>
        <v>-3417</v>
      </c>
      <c r="F10" s="93"/>
      <c r="G10" s="94">
        <f>'PL 6M'!G36</f>
        <v>-5882</v>
      </c>
      <c r="H10" s="93"/>
      <c r="I10" s="94">
        <f>'PL 6M'!I36</f>
        <v>0</v>
      </c>
      <c r="J10" s="94"/>
      <c r="K10" s="94">
        <f>'PL 6M'!K36</f>
        <v>0</v>
      </c>
    </row>
    <row r="11" spans="1:11" ht="24" customHeight="1">
      <c r="A11" s="82" t="s">
        <v>285</v>
      </c>
      <c r="B11" s="86"/>
      <c r="C11" s="86"/>
      <c r="D11" s="93"/>
      <c r="E11" s="94"/>
      <c r="F11" s="93"/>
      <c r="G11" s="94"/>
      <c r="H11" s="93"/>
      <c r="I11" s="94"/>
      <c r="J11" s="93"/>
      <c r="K11" s="94"/>
    </row>
    <row r="12" spans="1:11" ht="24" customHeight="1">
      <c r="A12" s="82" t="s">
        <v>171</v>
      </c>
      <c r="B12" s="86"/>
      <c r="C12" s="86"/>
      <c r="D12" s="93"/>
      <c r="E12" s="93"/>
      <c r="F12" s="93"/>
      <c r="G12" s="93"/>
      <c r="H12" s="93"/>
      <c r="I12" s="94"/>
      <c r="J12" s="94"/>
      <c r="K12" s="94"/>
    </row>
    <row r="13" spans="1:11" ht="24" customHeight="1">
      <c r="A13" s="82" t="s">
        <v>172</v>
      </c>
      <c r="B13" s="86"/>
      <c r="C13" s="86"/>
      <c r="D13" s="93"/>
      <c r="E13" s="93">
        <v>35401</v>
      </c>
      <c r="F13" s="93"/>
      <c r="G13" s="93">
        <v>35727</v>
      </c>
      <c r="H13" s="93"/>
      <c r="I13" s="94">
        <v>8929</v>
      </c>
      <c r="J13" s="94"/>
      <c r="K13" s="94">
        <v>9204</v>
      </c>
    </row>
    <row r="14" spans="1:11" ht="24" customHeight="1">
      <c r="A14" s="82" t="s">
        <v>173</v>
      </c>
      <c r="B14" s="86"/>
      <c r="C14" s="86"/>
      <c r="D14" s="93"/>
      <c r="E14" s="93">
        <v>5036</v>
      </c>
      <c r="F14" s="93"/>
      <c r="G14" s="93">
        <v>4323</v>
      </c>
      <c r="H14" s="93"/>
      <c r="I14" s="94">
        <v>4883</v>
      </c>
      <c r="J14" s="94"/>
      <c r="K14" s="94">
        <v>4323</v>
      </c>
    </row>
    <row r="15" spans="1:11" ht="24" customHeight="1">
      <c r="A15" s="82" t="s">
        <v>174</v>
      </c>
      <c r="B15" s="86"/>
      <c r="C15" s="86"/>
      <c r="D15" s="93"/>
      <c r="E15" s="93">
        <v>67</v>
      </c>
      <c r="F15" s="93"/>
      <c r="G15" s="93">
        <v>67</v>
      </c>
      <c r="H15" s="93"/>
      <c r="I15" s="94">
        <v>0</v>
      </c>
      <c r="J15" s="94"/>
      <c r="K15" s="94">
        <v>0</v>
      </c>
    </row>
    <row r="16" spans="1:11" ht="24" customHeight="1">
      <c r="A16" s="82" t="s">
        <v>242</v>
      </c>
      <c r="B16" s="86"/>
      <c r="C16" s="86"/>
      <c r="D16" s="93"/>
      <c r="E16" s="93">
        <v>25827</v>
      </c>
      <c r="F16" s="93"/>
      <c r="G16" s="93">
        <v>7288</v>
      </c>
      <c r="H16" s="93"/>
      <c r="I16" s="94">
        <v>0</v>
      </c>
      <c r="J16" s="94"/>
      <c r="K16" s="94">
        <v>0</v>
      </c>
    </row>
    <row r="17" spans="1:11" ht="24" customHeight="1">
      <c r="A17" s="82" t="s">
        <v>272</v>
      </c>
      <c r="B17" s="86"/>
      <c r="C17" s="86"/>
      <c r="D17" s="93"/>
      <c r="E17" s="93">
        <v>166</v>
      </c>
      <c r="F17" s="93"/>
      <c r="G17" s="93">
        <v>171</v>
      </c>
      <c r="H17" s="93"/>
      <c r="I17" s="94">
        <v>166</v>
      </c>
      <c r="J17" s="94"/>
      <c r="K17" s="94">
        <v>171</v>
      </c>
    </row>
    <row r="18" spans="1:11" ht="24" customHeight="1">
      <c r="A18" s="82" t="s">
        <v>175</v>
      </c>
      <c r="B18" s="86"/>
      <c r="C18" s="86"/>
      <c r="D18" s="93"/>
      <c r="E18" s="93">
        <v>1651</v>
      </c>
      <c r="F18" s="93"/>
      <c r="G18" s="93">
        <v>1815</v>
      </c>
      <c r="H18" s="93"/>
      <c r="I18" s="94">
        <v>674</v>
      </c>
      <c r="J18" s="94"/>
      <c r="K18" s="94">
        <v>369</v>
      </c>
    </row>
    <row r="19" spans="1:11" ht="24" customHeight="1">
      <c r="A19" s="82" t="s">
        <v>236</v>
      </c>
      <c r="B19" s="86"/>
      <c r="C19" s="86"/>
      <c r="D19" s="93"/>
      <c r="E19" s="93">
        <v>0</v>
      </c>
      <c r="F19" s="93"/>
      <c r="G19" s="93">
        <v>-1033</v>
      </c>
      <c r="H19" s="93"/>
      <c r="I19" s="94">
        <f>0</f>
        <v>0</v>
      </c>
      <c r="J19" s="94"/>
      <c r="K19" s="94">
        <v>-5</v>
      </c>
    </row>
    <row r="20" spans="1:11" ht="24" customHeight="1">
      <c r="A20" s="82" t="s">
        <v>258</v>
      </c>
      <c r="B20" s="86"/>
      <c r="C20" s="86"/>
      <c r="D20" s="93"/>
      <c r="E20" s="93">
        <v>-1708</v>
      </c>
      <c r="F20" s="93"/>
      <c r="G20" s="93">
        <v>12122</v>
      </c>
      <c r="H20" s="93"/>
      <c r="I20" s="93">
        <f>0</f>
        <v>0</v>
      </c>
      <c r="J20" s="93"/>
      <c r="K20" s="93">
        <v>0</v>
      </c>
    </row>
    <row r="21" spans="1:11" ht="24" customHeight="1">
      <c r="A21" s="82" t="s">
        <v>176</v>
      </c>
      <c r="B21" s="86"/>
      <c r="C21" s="86"/>
      <c r="D21" s="93"/>
      <c r="E21" s="93">
        <v>224</v>
      </c>
      <c r="F21" s="93"/>
      <c r="G21" s="93">
        <v>-456</v>
      </c>
      <c r="H21" s="93"/>
      <c r="I21" s="93">
        <v>224</v>
      </c>
      <c r="J21" s="93"/>
      <c r="K21" s="93">
        <v>-456</v>
      </c>
    </row>
    <row r="22" spans="1:11" ht="24" customHeight="1">
      <c r="A22" s="82" t="s">
        <v>132</v>
      </c>
      <c r="B22" s="86"/>
      <c r="C22" s="86"/>
      <c r="D22" s="93"/>
      <c r="E22" s="93">
        <v>0</v>
      </c>
      <c r="F22" s="93"/>
      <c r="G22" s="93">
        <v>0</v>
      </c>
      <c r="H22" s="93"/>
      <c r="I22" s="93">
        <v>-38300</v>
      </c>
      <c r="J22" s="93"/>
      <c r="K22" s="93">
        <v>0</v>
      </c>
    </row>
    <row r="23" spans="1:11" ht="24" customHeight="1">
      <c r="A23" s="82" t="s">
        <v>265</v>
      </c>
      <c r="B23" s="86"/>
      <c r="C23" s="86"/>
      <c r="D23" s="93"/>
      <c r="E23" s="93">
        <v>-892</v>
      </c>
      <c r="F23" s="93"/>
      <c r="G23" s="93">
        <v>0</v>
      </c>
      <c r="H23" s="93"/>
      <c r="I23" s="93">
        <v>-892</v>
      </c>
      <c r="J23" s="93"/>
      <c r="K23" s="93">
        <v>0</v>
      </c>
    </row>
    <row r="24" spans="1:11" ht="24" customHeight="1">
      <c r="A24" s="82" t="s">
        <v>243</v>
      </c>
      <c r="B24" s="86"/>
      <c r="C24" s="86"/>
      <c r="D24" s="93"/>
      <c r="E24" s="93">
        <v>0</v>
      </c>
      <c r="F24" s="93"/>
      <c r="G24" s="93">
        <v>-273</v>
      </c>
      <c r="H24" s="93"/>
      <c r="I24" s="93">
        <v>0</v>
      </c>
      <c r="J24" s="93"/>
      <c r="K24" s="93">
        <v>-273</v>
      </c>
    </row>
    <row r="25" spans="1:11" ht="24" customHeight="1">
      <c r="A25" s="82" t="s">
        <v>177</v>
      </c>
      <c r="B25" s="86"/>
      <c r="C25" s="86"/>
      <c r="D25" s="93"/>
      <c r="E25" s="93">
        <v>-6328</v>
      </c>
      <c r="F25" s="93"/>
      <c r="G25" s="93">
        <v>-675</v>
      </c>
      <c r="H25" s="93"/>
      <c r="I25" s="93">
        <v>-3639</v>
      </c>
      <c r="J25" s="93"/>
      <c r="K25" s="93">
        <v>-2132</v>
      </c>
    </row>
    <row r="26" spans="1:11" ht="24" customHeight="1">
      <c r="A26" s="82" t="s">
        <v>178</v>
      </c>
      <c r="B26" s="86"/>
      <c r="C26" s="86"/>
      <c r="D26" s="93"/>
      <c r="E26" s="95">
        <v>54019</v>
      </c>
      <c r="F26" s="93"/>
      <c r="G26" s="95">
        <v>44879</v>
      </c>
      <c r="H26" s="93"/>
      <c r="I26" s="95">
        <v>39125</v>
      </c>
      <c r="J26" s="93"/>
      <c r="K26" s="95">
        <v>34448</v>
      </c>
    </row>
    <row r="27" spans="1:11" ht="24" customHeight="1">
      <c r="A27" s="82" t="s">
        <v>259</v>
      </c>
      <c r="B27" s="86"/>
      <c r="C27" s="86"/>
      <c r="D27" s="93"/>
      <c r="E27" s="96"/>
      <c r="F27" s="93"/>
      <c r="G27" s="96"/>
      <c r="H27" s="93"/>
      <c r="I27" s="96"/>
      <c r="J27" s="93"/>
      <c r="K27" s="96"/>
    </row>
    <row r="28" spans="1:11" ht="24" customHeight="1">
      <c r="A28" s="82" t="s">
        <v>179</v>
      </c>
      <c r="B28" s="86"/>
      <c r="C28" s="86"/>
      <c r="D28" s="93"/>
      <c r="E28" s="94">
        <f>SUM(E9:E26)</f>
        <v>133762</v>
      </c>
      <c r="F28" s="93"/>
      <c r="G28" s="94">
        <f>SUM(G9:G26)</f>
        <v>61942</v>
      </c>
      <c r="H28" s="93"/>
      <c r="I28" s="93">
        <f>SUM(I9:I26)</f>
        <v>5366</v>
      </c>
      <c r="J28" s="93"/>
      <c r="K28" s="93">
        <f>SUM(K9:K26)</f>
        <v>1532</v>
      </c>
    </row>
    <row r="29" spans="1:11" ht="24" customHeight="1">
      <c r="A29" s="82" t="s">
        <v>180</v>
      </c>
      <c r="B29" s="86"/>
      <c r="C29" s="86"/>
      <c r="D29" s="93"/>
      <c r="E29" s="94"/>
      <c r="F29" s="93"/>
      <c r="G29" s="94"/>
      <c r="H29" s="93"/>
      <c r="I29" s="93"/>
      <c r="J29" s="93"/>
      <c r="K29" s="93"/>
    </row>
    <row r="30" spans="1:11" ht="24" customHeight="1">
      <c r="A30" s="82" t="s">
        <v>181</v>
      </c>
      <c r="B30" s="86"/>
      <c r="C30" s="86"/>
      <c r="D30" s="93"/>
      <c r="E30" s="93">
        <v>-26069</v>
      </c>
      <c r="F30" s="93"/>
      <c r="G30" s="93">
        <v>-83977</v>
      </c>
      <c r="H30" s="93"/>
      <c r="I30" s="93">
        <v>5442</v>
      </c>
      <c r="J30" s="93"/>
      <c r="K30" s="93">
        <v>977</v>
      </c>
    </row>
    <row r="31" spans="1:11" ht="24" customHeight="1">
      <c r="A31" s="82" t="s">
        <v>182</v>
      </c>
      <c r="B31" s="86"/>
      <c r="C31" s="86"/>
      <c r="D31" s="93"/>
      <c r="E31" s="93">
        <v>181</v>
      </c>
      <c r="F31" s="93"/>
      <c r="G31" s="93">
        <v>173</v>
      </c>
      <c r="H31" s="93"/>
      <c r="I31" s="93">
        <v>0</v>
      </c>
      <c r="J31" s="93"/>
      <c r="K31" s="93">
        <v>0</v>
      </c>
    </row>
    <row r="32" spans="1:11" ht="24" customHeight="1">
      <c r="A32" s="82" t="s">
        <v>183</v>
      </c>
      <c r="B32" s="86"/>
      <c r="C32" s="86"/>
      <c r="D32" s="93"/>
      <c r="E32" s="93">
        <v>41082</v>
      </c>
      <c r="F32" s="93"/>
      <c r="G32" s="93">
        <v>79081</v>
      </c>
      <c r="H32" s="93"/>
      <c r="I32" s="93">
        <v>12639</v>
      </c>
      <c r="J32" s="93"/>
      <c r="K32" s="93">
        <v>44210</v>
      </c>
    </row>
    <row r="33" spans="1:11" ht="24" customHeight="1">
      <c r="A33" s="82" t="s">
        <v>184</v>
      </c>
      <c r="B33" s="86"/>
      <c r="C33" s="86"/>
      <c r="D33" s="93"/>
      <c r="E33" s="94">
        <v>7409</v>
      </c>
      <c r="F33" s="93"/>
      <c r="G33" s="94">
        <v>16650</v>
      </c>
      <c r="H33" s="93"/>
      <c r="I33" s="93">
        <v>274</v>
      </c>
      <c r="J33" s="93"/>
      <c r="K33" s="93">
        <v>254</v>
      </c>
    </row>
    <row r="34" spans="1:11" ht="24" customHeight="1">
      <c r="A34" s="82" t="s">
        <v>185</v>
      </c>
      <c r="B34" s="86"/>
      <c r="C34" s="86"/>
      <c r="D34" s="93"/>
      <c r="E34" s="94">
        <v>-2226</v>
      </c>
      <c r="F34" s="93"/>
      <c r="G34" s="94">
        <v>-14565</v>
      </c>
      <c r="H34" s="93"/>
      <c r="I34" s="93">
        <v>-74</v>
      </c>
      <c r="J34" s="93"/>
      <c r="K34" s="93">
        <v>-61</v>
      </c>
    </row>
    <row r="35" spans="1:11" ht="24" customHeight="1">
      <c r="A35" s="82" t="s">
        <v>186</v>
      </c>
      <c r="B35" s="86"/>
      <c r="C35" s="86"/>
      <c r="D35" s="93"/>
      <c r="E35" s="94">
        <v>224</v>
      </c>
      <c r="F35" s="93"/>
      <c r="G35" s="94">
        <v>-497</v>
      </c>
      <c r="H35" s="93"/>
      <c r="I35" s="93">
        <v>148</v>
      </c>
      <c r="J35" s="93"/>
      <c r="K35" s="93">
        <v>-120</v>
      </c>
    </row>
    <row r="36" spans="1:11" ht="24" customHeight="1">
      <c r="A36" s="82" t="s">
        <v>187</v>
      </c>
      <c r="B36" s="86"/>
      <c r="C36" s="86"/>
      <c r="D36" s="93"/>
      <c r="E36" s="94">
        <v>-6844</v>
      </c>
      <c r="F36" s="93"/>
      <c r="G36" s="94">
        <v>-4467</v>
      </c>
      <c r="H36" s="93"/>
      <c r="I36" s="93">
        <f>-5438+1</f>
        <v>-5437</v>
      </c>
      <c r="J36" s="93"/>
      <c r="K36" s="93">
        <v>360</v>
      </c>
    </row>
    <row r="37" spans="1:11" ht="24" customHeight="1">
      <c r="A37" s="82" t="s">
        <v>188</v>
      </c>
      <c r="B37" s="86"/>
      <c r="C37" s="86"/>
      <c r="D37" s="93"/>
      <c r="E37" s="94">
        <v>7906</v>
      </c>
      <c r="F37" s="93"/>
      <c r="G37" s="94">
        <v>5868</v>
      </c>
      <c r="H37" s="93"/>
      <c r="I37" s="93">
        <v>402</v>
      </c>
      <c r="J37" s="93"/>
      <c r="K37" s="93">
        <v>3591</v>
      </c>
    </row>
    <row r="38" spans="1:11" ht="24" customHeight="1">
      <c r="A38" s="82" t="s">
        <v>189</v>
      </c>
      <c r="B38" s="86"/>
      <c r="C38" s="86"/>
      <c r="D38" s="93"/>
      <c r="E38" s="94"/>
      <c r="F38" s="93"/>
      <c r="G38" s="94"/>
      <c r="H38" s="93"/>
      <c r="I38" s="93"/>
      <c r="J38" s="93"/>
      <c r="K38" s="93"/>
    </row>
    <row r="39" spans="1:11" ht="24" customHeight="1">
      <c r="A39" s="82" t="s">
        <v>190</v>
      </c>
      <c r="B39" s="86"/>
      <c r="C39" s="86"/>
      <c r="D39" s="93"/>
      <c r="E39" s="94">
        <v>-26502</v>
      </c>
      <c r="F39" s="93"/>
      <c r="G39" s="94">
        <v>-53778</v>
      </c>
      <c r="H39" s="93"/>
      <c r="I39" s="93">
        <v>-12031</v>
      </c>
      <c r="J39" s="93"/>
      <c r="K39" s="93">
        <v>-42925</v>
      </c>
    </row>
    <row r="40" spans="1:11" ht="24" customHeight="1">
      <c r="A40" s="82" t="s">
        <v>191</v>
      </c>
      <c r="B40" s="86"/>
      <c r="C40" s="86"/>
      <c r="D40" s="93"/>
      <c r="E40" s="94">
        <v>1058</v>
      </c>
      <c r="F40" s="93"/>
      <c r="G40" s="94">
        <v>-842</v>
      </c>
      <c r="H40" s="93"/>
      <c r="I40" s="93">
        <v>0</v>
      </c>
      <c r="J40" s="93"/>
      <c r="K40" s="93">
        <v>0</v>
      </c>
    </row>
    <row r="41" spans="1:11" ht="24" customHeight="1">
      <c r="A41" s="82" t="s">
        <v>192</v>
      </c>
      <c r="B41" s="86"/>
      <c r="C41" s="86"/>
      <c r="D41" s="93"/>
      <c r="E41" s="94">
        <v>-813</v>
      </c>
      <c r="F41" s="93"/>
      <c r="G41" s="94">
        <v>-16337</v>
      </c>
      <c r="H41" s="93"/>
      <c r="I41" s="93">
        <v>-566</v>
      </c>
      <c r="J41" s="93"/>
      <c r="K41" s="93">
        <v>6187</v>
      </c>
    </row>
    <row r="42" spans="1:11" ht="24" customHeight="1">
      <c r="A42" s="82" t="s">
        <v>193</v>
      </c>
      <c r="B42" s="86"/>
      <c r="C42" s="86"/>
      <c r="D42" s="97"/>
      <c r="E42" s="94">
        <v>3109</v>
      </c>
      <c r="F42" s="97"/>
      <c r="G42" s="94">
        <v>9233</v>
      </c>
      <c r="H42" s="97"/>
      <c r="I42" s="93">
        <v>-1315</v>
      </c>
      <c r="J42" s="97"/>
      <c r="K42" s="93">
        <v>2921</v>
      </c>
    </row>
    <row r="43" spans="1:11" ht="24" customHeight="1">
      <c r="A43" s="82" t="s">
        <v>194</v>
      </c>
      <c r="B43" s="86"/>
      <c r="C43" s="86"/>
      <c r="D43" s="97"/>
      <c r="E43" s="98">
        <v>-353</v>
      </c>
      <c r="F43" s="97"/>
      <c r="G43" s="98">
        <v>-14</v>
      </c>
      <c r="H43" s="97"/>
      <c r="I43" s="98">
        <v>0</v>
      </c>
      <c r="J43" s="97"/>
      <c r="K43" s="98">
        <v>0</v>
      </c>
    </row>
    <row r="44" spans="1:11" ht="24" customHeight="1">
      <c r="A44" s="82" t="s">
        <v>195</v>
      </c>
      <c r="B44" s="86"/>
      <c r="C44" s="86"/>
      <c r="D44" s="97"/>
      <c r="E44" s="94">
        <f>SUM(E28:E37,E39:E43)</f>
        <v>131924</v>
      </c>
      <c r="F44" s="97"/>
      <c r="G44" s="94">
        <f>SUM(G28:G37,G39:G43)</f>
        <v>-1530</v>
      </c>
      <c r="H44" s="97"/>
      <c r="I44" s="94">
        <f>SUM(I28:I37,I39:I43)</f>
        <v>4848</v>
      </c>
      <c r="J44" s="97"/>
      <c r="K44" s="94">
        <f>SUM(K28:K37,K39:K43)</f>
        <v>16926</v>
      </c>
    </row>
    <row r="45" spans="1:11" ht="24" customHeight="1">
      <c r="A45" s="82" t="s">
        <v>196</v>
      </c>
      <c r="B45" s="86"/>
      <c r="C45" s="86"/>
      <c r="D45" s="97"/>
      <c r="E45" s="94">
        <v>-6985</v>
      </c>
      <c r="F45" s="97"/>
      <c r="G45" s="94">
        <v>-4041</v>
      </c>
      <c r="H45" s="97"/>
      <c r="I45" s="94">
        <v>-868</v>
      </c>
      <c r="J45" s="97"/>
      <c r="K45" s="94">
        <v>-1498</v>
      </c>
    </row>
    <row r="46" spans="1:11" ht="23.25" customHeight="1">
      <c r="A46" s="92" t="s">
        <v>197</v>
      </c>
      <c r="B46" s="92"/>
      <c r="C46" s="86"/>
      <c r="D46" s="97"/>
      <c r="E46" s="137">
        <f>SUM(E44:E45)</f>
        <v>124939</v>
      </c>
      <c r="F46" s="97"/>
      <c r="G46" s="137">
        <f>SUM(G44:G45)</f>
        <v>-5571</v>
      </c>
      <c r="H46" s="97"/>
      <c r="I46" s="137">
        <f>SUM(I44:I45)</f>
        <v>3980</v>
      </c>
      <c r="J46" s="97"/>
      <c r="K46" s="137">
        <f>SUM(K44:K45)</f>
        <v>15428</v>
      </c>
    </row>
    <row r="47" spans="1:11" ht="18.75" customHeight="1">
      <c r="A47" s="86"/>
      <c r="B47" s="99"/>
      <c r="C47" s="99"/>
      <c r="D47" s="93"/>
      <c r="E47" s="94"/>
      <c r="F47" s="93"/>
      <c r="G47" s="94"/>
      <c r="H47" s="93"/>
      <c r="I47" s="94"/>
      <c r="J47" s="93"/>
      <c r="K47" s="94"/>
    </row>
    <row r="48" spans="1:11" ht="24" customHeight="1">
      <c r="A48" s="128" t="s">
        <v>274</v>
      </c>
      <c r="B48" s="99"/>
      <c r="C48" s="99"/>
      <c r="D48" s="85"/>
      <c r="E48" s="86"/>
      <c r="F48" s="85"/>
      <c r="G48" s="86"/>
      <c r="H48" s="85"/>
      <c r="I48" s="86"/>
      <c r="J48" s="85"/>
      <c r="K48" s="86"/>
    </row>
    <row r="49" spans="1:11" ht="24" customHeight="1">
      <c r="B49" s="100"/>
      <c r="C49" s="85"/>
      <c r="D49" s="85"/>
      <c r="E49" s="86"/>
      <c r="F49" s="85"/>
      <c r="G49" s="85"/>
      <c r="H49" s="85"/>
      <c r="I49" s="81"/>
      <c r="J49" s="85"/>
      <c r="K49" s="81" t="s">
        <v>84</v>
      </c>
    </row>
    <row r="50" spans="1:11" ht="24" customHeight="1">
      <c r="A50" s="83" t="s">
        <v>0</v>
      </c>
      <c r="B50" s="100"/>
      <c r="C50" s="85"/>
      <c r="D50" s="85"/>
      <c r="E50" s="86"/>
      <c r="F50" s="85"/>
      <c r="G50" s="84"/>
      <c r="H50" s="85"/>
      <c r="I50" s="101"/>
      <c r="J50" s="85"/>
      <c r="K50" s="101"/>
    </row>
    <row r="51" spans="1:11" ht="24" customHeight="1">
      <c r="A51" s="87" t="s">
        <v>198</v>
      </c>
      <c r="B51" s="87"/>
      <c r="C51" s="85"/>
      <c r="D51" s="85"/>
      <c r="E51" s="86"/>
      <c r="F51" s="85"/>
      <c r="G51" s="85"/>
      <c r="H51" s="85"/>
      <c r="I51" s="85"/>
      <c r="J51" s="85"/>
      <c r="K51" s="85"/>
    </row>
    <row r="52" spans="1:11" ht="24" customHeight="1">
      <c r="A52" s="87" t="str">
        <f>A4</f>
        <v>สำหรับงวดหกเดือนสิ้นสุดวันที่ 30 มิถุนายน 2567</v>
      </c>
      <c r="B52" s="87"/>
      <c r="C52" s="85"/>
      <c r="D52" s="85"/>
      <c r="E52" s="86"/>
      <c r="F52" s="85"/>
      <c r="G52" s="85"/>
      <c r="H52" s="85"/>
      <c r="I52" s="85"/>
      <c r="J52" s="85"/>
      <c r="K52" s="85"/>
    </row>
    <row r="53" spans="1:11" ht="24" customHeight="1">
      <c r="A53" s="88"/>
      <c r="B53" s="88"/>
      <c r="C53" s="88"/>
      <c r="D53" s="85"/>
      <c r="E53" s="86"/>
      <c r="F53" s="85"/>
      <c r="G53" s="85"/>
      <c r="H53" s="85"/>
      <c r="I53" s="81"/>
      <c r="J53" s="85"/>
      <c r="K53" s="81" t="s">
        <v>3</v>
      </c>
    </row>
    <row r="54" spans="1:11" ht="24" customHeight="1">
      <c r="A54" s="88"/>
      <c r="B54" s="88"/>
      <c r="C54" s="88"/>
      <c r="D54" s="85"/>
      <c r="E54" s="151" t="s">
        <v>4</v>
      </c>
      <c r="F54" s="151"/>
      <c r="G54" s="151"/>
      <c r="H54" s="85"/>
      <c r="I54" s="89"/>
      <c r="J54" s="90" t="s">
        <v>5</v>
      </c>
      <c r="K54" s="89"/>
    </row>
    <row r="55" spans="1:11" ht="24" customHeight="1">
      <c r="A55" s="86"/>
      <c r="B55" s="86"/>
      <c r="C55" s="88"/>
      <c r="D55" s="81"/>
      <c r="E55" s="102">
        <v>2567</v>
      </c>
      <c r="F55" s="81"/>
      <c r="G55" s="102">
        <v>2566</v>
      </c>
      <c r="H55" s="81"/>
      <c r="I55" s="102">
        <v>2567</v>
      </c>
      <c r="J55" s="81"/>
      <c r="K55" s="102">
        <v>2566</v>
      </c>
    </row>
    <row r="56" spans="1:11" ht="24" customHeight="1">
      <c r="A56" s="92" t="s">
        <v>199</v>
      </c>
      <c r="B56" s="92"/>
      <c r="C56" s="92"/>
      <c r="D56" s="86"/>
      <c r="E56" s="86"/>
      <c r="F56" s="86"/>
      <c r="G56" s="86"/>
      <c r="H56" s="86"/>
      <c r="I56" s="86"/>
      <c r="J56" s="86"/>
      <c r="K56" s="86"/>
    </row>
    <row r="57" spans="1:11" ht="24" customHeight="1">
      <c r="A57" s="82" t="s">
        <v>237</v>
      </c>
      <c r="B57" s="86"/>
      <c r="C57" s="86"/>
      <c r="D57" s="93"/>
      <c r="E57" s="94">
        <v>-437</v>
      </c>
      <c r="F57" s="93"/>
      <c r="G57" s="94">
        <v>-154</v>
      </c>
      <c r="H57" s="93"/>
      <c r="I57" s="94">
        <v>-494</v>
      </c>
      <c r="J57" s="93"/>
      <c r="K57" s="94">
        <v>-135</v>
      </c>
    </row>
    <row r="58" spans="1:11" ht="24" customHeight="1">
      <c r="A58" s="82" t="s">
        <v>260</v>
      </c>
      <c r="B58" s="86"/>
      <c r="C58" s="86"/>
      <c r="D58" s="93"/>
      <c r="E58" s="94">
        <v>-466000</v>
      </c>
      <c r="F58" s="93"/>
      <c r="G58" s="94">
        <v>0</v>
      </c>
      <c r="H58" s="93"/>
      <c r="I58" s="94">
        <v>-466000</v>
      </c>
      <c r="J58" s="93"/>
      <c r="K58" s="94">
        <v>0</v>
      </c>
    </row>
    <row r="59" spans="1:11" ht="24" customHeight="1">
      <c r="A59" s="82" t="s">
        <v>238</v>
      </c>
      <c r="B59" s="86"/>
      <c r="C59" s="86"/>
      <c r="D59" s="93"/>
      <c r="E59" s="94">
        <v>0</v>
      </c>
      <c r="F59" s="93"/>
      <c r="G59" s="94">
        <v>0</v>
      </c>
      <c r="H59" s="93"/>
      <c r="I59" s="94">
        <f>-51377-1</f>
        <v>-51378</v>
      </c>
      <c r="J59" s="93"/>
      <c r="K59" s="94">
        <v>-23650</v>
      </c>
    </row>
    <row r="60" spans="1:11" ht="24" customHeight="1">
      <c r="A60" s="82" t="s">
        <v>200</v>
      </c>
      <c r="B60" s="86"/>
      <c r="C60" s="86"/>
      <c r="D60" s="93"/>
      <c r="E60" s="94">
        <v>150</v>
      </c>
      <c r="F60" s="93"/>
      <c r="G60" s="94">
        <v>50</v>
      </c>
      <c r="H60" s="93"/>
      <c r="I60" s="94">
        <f>0</f>
        <v>0</v>
      </c>
      <c r="J60" s="93"/>
      <c r="K60" s="94">
        <v>0</v>
      </c>
    </row>
    <row r="61" spans="1:11" ht="24" customHeight="1">
      <c r="A61" s="82" t="s">
        <v>201</v>
      </c>
      <c r="B61" s="86"/>
      <c r="C61" s="86"/>
      <c r="D61" s="93"/>
      <c r="E61" s="94">
        <v>-175838</v>
      </c>
      <c r="F61" s="93"/>
      <c r="G61" s="94">
        <v>-83100</v>
      </c>
      <c r="H61" s="93"/>
      <c r="I61" s="94">
        <f>0</f>
        <v>0</v>
      </c>
      <c r="J61" s="93"/>
      <c r="K61" s="94">
        <v>0</v>
      </c>
    </row>
    <row r="62" spans="1:11" ht="24" customHeight="1">
      <c r="A62" s="82" t="s">
        <v>202</v>
      </c>
      <c r="B62" s="86"/>
      <c r="C62" s="86"/>
      <c r="D62" s="93"/>
      <c r="E62" s="94">
        <v>3057</v>
      </c>
      <c r="F62" s="93"/>
      <c r="G62" s="94">
        <v>300</v>
      </c>
      <c r="H62" s="93"/>
      <c r="I62" s="94">
        <f>0</f>
        <v>0</v>
      </c>
      <c r="J62" s="93"/>
      <c r="K62" s="94">
        <v>0</v>
      </c>
    </row>
    <row r="63" spans="1:11" ht="24" customHeight="1">
      <c r="A63" s="82" t="s">
        <v>203</v>
      </c>
      <c r="B63" s="86"/>
      <c r="C63" s="103"/>
      <c r="D63" s="93"/>
      <c r="E63" s="94">
        <v>6000</v>
      </c>
      <c r="F63" s="93"/>
      <c r="G63" s="94">
        <v>6000</v>
      </c>
      <c r="H63" s="93"/>
      <c r="I63" s="94">
        <f>0</f>
        <v>0</v>
      </c>
      <c r="J63" s="93"/>
      <c r="K63" s="94">
        <v>0</v>
      </c>
    </row>
    <row r="64" spans="1:11" ht="24" customHeight="1">
      <c r="A64" s="82" t="s">
        <v>224</v>
      </c>
      <c r="B64" s="86"/>
      <c r="C64" s="103"/>
      <c r="D64" s="93"/>
      <c r="E64" s="94">
        <v>0</v>
      </c>
      <c r="F64" s="93"/>
      <c r="G64" s="94">
        <v>0</v>
      </c>
      <c r="H64" s="93"/>
      <c r="I64" s="94">
        <v>33900</v>
      </c>
      <c r="J64" s="93"/>
      <c r="K64" s="94">
        <v>0</v>
      </c>
    </row>
    <row r="65" spans="1:11" ht="24" customHeight="1">
      <c r="A65" s="82" t="s">
        <v>204</v>
      </c>
      <c r="B65" s="86"/>
      <c r="D65" s="93"/>
      <c r="E65" s="96">
        <v>-42847</v>
      </c>
      <c r="F65" s="93"/>
      <c r="G65" s="96">
        <v>-11263</v>
      </c>
      <c r="H65" s="93"/>
      <c r="I65" s="96">
        <v>-11805</v>
      </c>
      <c r="J65" s="93"/>
      <c r="K65" s="96">
        <v>-819</v>
      </c>
    </row>
    <row r="66" spans="1:11" ht="24" customHeight="1">
      <c r="A66" s="82" t="s">
        <v>205</v>
      </c>
      <c r="B66" s="86"/>
      <c r="D66" s="93"/>
      <c r="E66" s="96">
        <v>0</v>
      </c>
      <c r="F66" s="93"/>
      <c r="G66" s="96">
        <v>1031</v>
      </c>
      <c r="H66" s="93"/>
      <c r="I66" s="96">
        <v>0</v>
      </c>
      <c r="J66" s="93"/>
      <c r="K66" s="96">
        <v>3</v>
      </c>
    </row>
    <row r="67" spans="1:11" ht="24" customHeight="1">
      <c r="A67" s="82" t="s">
        <v>206</v>
      </c>
      <c r="B67" s="86"/>
      <c r="D67" s="93"/>
      <c r="E67" s="93">
        <v>1056</v>
      </c>
      <c r="F67" s="93"/>
      <c r="G67" s="93">
        <v>574</v>
      </c>
      <c r="H67" s="93"/>
      <c r="I67" s="93">
        <v>600</v>
      </c>
      <c r="J67" s="93"/>
      <c r="K67" s="93">
        <v>196</v>
      </c>
    </row>
    <row r="68" spans="1:11" ht="24" customHeight="1">
      <c r="A68" s="92" t="s">
        <v>240</v>
      </c>
      <c r="B68" s="92"/>
      <c r="D68" s="93"/>
      <c r="E68" s="138">
        <f>SUM(E57:E67)</f>
        <v>-674859</v>
      </c>
      <c r="F68" s="93"/>
      <c r="G68" s="138">
        <f>SUM(G57:G67)</f>
        <v>-86562</v>
      </c>
      <c r="H68" s="93"/>
      <c r="I68" s="138">
        <f>SUM(I57:I67)</f>
        <v>-495177</v>
      </c>
      <c r="J68" s="93"/>
      <c r="K68" s="138">
        <f>SUM(K57:K67)</f>
        <v>-24405</v>
      </c>
    </row>
    <row r="69" spans="1:11" ht="24" customHeight="1">
      <c r="A69" s="92" t="s">
        <v>207</v>
      </c>
      <c r="B69" s="92"/>
      <c r="C69" s="92"/>
      <c r="D69" s="93"/>
      <c r="E69" s="93"/>
      <c r="F69" s="93"/>
      <c r="G69" s="93"/>
      <c r="H69" s="93"/>
      <c r="I69" s="93"/>
      <c r="J69" s="93"/>
      <c r="K69" s="93"/>
    </row>
    <row r="70" spans="1:11" ht="24" customHeight="1">
      <c r="A70" s="82" t="s">
        <v>227</v>
      </c>
      <c r="B70" s="86"/>
      <c r="D70" s="93"/>
      <c r="E70" s="93">
        <v>47875</v>
      </c>
      <c r="F70" s="93"/>
      <c r="G70" s="93">
        <v>-240648</v>
      </c>
      <c r="H70" s="93"/>
      <c r="I70" s="93">
        <v>6596</v>
      </c>
      <c r="J70" s="93"/>
      <c r="K70" s="93">
        <v>-262775</v>
      </c>
    </row>
    <row r="71" spans="1:11" ht="24" customHeight="1">
      <c r="A71" s="82" t="s">
        <v>266</v>
      </c>
      <c r="B71" s="86"/>
      <c r="D71" s="93"/>
      <c r="E71" s="93">
        <v>325657</v>
      </c>
      <c r="F71" s="93"/>
      <c r="G71" s="93">
        <v>777144</v>
      </c>
      <c r="H71" s="93"/>
      <c r="I71" s="93">
        <v>325657</v>
      </c>
      <c r="J71" s="93"/>
      <c r="K71" s="93">
        <v>777144</v>
      </c>
    </row>
    <row r="72" spans="1:11" ht="24" customHeight="1">
      <c r="A72" s="82" t="s">
        <v>208</v>
      </c>
      <c r="B72" s="86"/>
      <c r="D72" s="93"/>
      <c r="E72" s="93">
        <v>-327001</v>
      </c>
      <c r="F72" s="93"/>
      <c r="G72" s="93">
        <v>-400000</v>
      </c>
      <c r="H72" s="93"/>
      <c r="I72" s="93">
        <v>-327001</v>
      </c>
      <c r="J72" s="93"/>
      <c r="K72" s="93">
        <v>-400000</v>
      </c>
    </row>
    <row r="73" spans="1:11" ht="24" customHeight="1">
      <c r="A73" s="82" t="s">
        <v>225</v>
      </c>
      <c r="B73" s="86"/>
      <c r="D73" s="93"/>
      <c r="E73" s="93">
        <v>100000</v>
      </c>
      <c r="F73" s="93"/>
      <c r="G73" s="93">
        <v>0</v>
      </c>
      <c r="H73" s="93"/>
      <c r="I73" s="93">
        <v>100000</v>
      </c>
      <c r="J73" s="93"/>
      <c r="K73" s="93">
        <v>0</v>
      </c>
    </row>
    <row r="74" spans="1:11" ht="24" customHeight="1">
      <c r="A74" s="82" t="s">
        <v>209</v>
      </c>
      <c r="B74" s="86"/>
      <c r="D74" s="93"/>
      <c r="E74" s="93">
        <v>-29892</v>
      </c>
      <c r="F74" s="93"/>
      <c r="G74" s="93">
        <v>-30307</v>
      </c>
      <c r="H74" s="93"/>
      <c r="I74" s="93">
        <v>0</v>
      </c>
      <c r="J74" s="93"/>
      <c r="K74" s="93">
        <v>0</v>
      </c>
    </row>
    <row r="75" spans="1:11" ht="24" customHeight="1">
      <c r="A75" s="82" t="s">
        <v>210</v>
      </c>
      <c r="B75" s="86"/>
      <c r="D75" s="93"/>
      <c r="E75" s="93"/>
      <c r="F75" s="93"/>
      <c r="G75" s="93"/>
      <c r="H75" s="93"/>
      <c r="I75" s="93"/>
      <c r="J75" s="93"/>
      <c r="K75" s="93"/>
    </row>
    <row r="76" spans="1:11" ht="24" customHeight="1">
      <c r="A76" s="82" t="s">
        <v>211</v>
      </c>
      <c r="B76" s="86"/>
      <c r="D76" s="93"/>
      <c r="E76" s="93">
        <v>-17880</v>
      </c>
      <c r="F76" s="93"/>
      <c r="G76" s="93">
        <v>-17880</v>
      </c>
      <c r="H76" s="93"/>
      <c r="I76" s="93">
        <v>0</v>
      </c>
      <c r="J76" s="93"/>
      <c r="K76" s="93">
        <v>0</v>
      </c>
    </row>
    <row r="77" spans="1:11" ht="24" customHeight="1">
      <c r="A77" s="82" t="s">
        <v>226</v>
      </c>
      <c r="B77" s="86"/>
      <c r="D77" s="93"/>
      <c r="E77" s="93">
        <v>19571</v>
      </c>
      <c r="F77" s="93"/>
      <c r="G77" s="93">
        <v>70148</v>
      </c>
      <c r="H77" s="93"/>
      <c r="I77" s="93">
        <v>0</v>
      </c>
      <c r="J77" s="93"/>
      <c r="K77" s="93">
        <v>70148</v>
      </c>
    </row>
    <row r="78" spans="1:11" ht="24" customHeight="1">
      <c r="A78" s="82" t="s">
        <v>212</v>
      </c>
      <c r="B78" s="86"/>
      <c r="D78" s="93"/>
      <c r="E78" s="93">
        <v>-41014</v>
      </c>
      <c r="F78" s="93"/>
      <c r="G78" s="93">
        <v>-35963</v>
      </c>
      <c r="H78" s="93"/>
      <c r="I78" s="93">
        <v>-18120</v>
      </c>
      <c r="J78" s="93"/>
      <c r="K78" s="93">
        <v>-15277</v>
      </c>
    </row>
    <row r="79" spans="1:11" ht="24" customHeight="1">
      <c r="A79" s="82" t="s">
        <v>239</v>
      </c>
      <c r="B79" s="86"/>
      <c r="D79" s="93"/>
      <c r="E79" s="93">
        <v>0</v>
      </c>
      <c r="F79" s="93"/>
      <c r="G79" s="93">
        <v>0</v>
      </c>
      <c r="H79" s="93"/>
      <c r="I79" s="93">
        <v>-66100</v>
      </c>
      <c r="J79" s="93"/>
      <c r="K79" s="93">
        <v>-130506</v>
      </c>
    </row>
    <row r="80" spans="1:11" ht="24" customHeight="1">
      <c r="A80" s="82" t="s">
        <v>261</v>
      </c>
      <c r="B80" s="86"/>
      <c r="D80" s="93"/>
      <c r="E80" s="93">
        <v>545229</v>
      </c>
      <c r="F80" s="93"/>
      <c r="G80" s="93">
        <v>0</v>
      </c>
      <c r="H80" s="93"/>
      <c r="I80" s="93">
        <v>545229</v>
      </c>
      <c r="J80" s="93"/>
      <c r="K80" s="93">
        <v>0</v>
      </c>
    </row>
    <row r="81" spans="1:11" ht="24" customHeight="1">
      <c r="A81" s="82" t="s">
        <v>213</v>
      </c>
      <c r="B81" s="86"/>
      <c r="D81" s="97"/>
      <c r="E81" s="93">
        <v>-54924</v>
      </c>
      <c r="F81" s="93"/>
      <c r="G81" s="93">
        <v>-38327</v>
      </c>
      <c r="H81" s="93"/>
      <c r="I81" s="93">
        <v>-40607</v>
      </c>
      <c r="J81" s="93"/>
      <c r="K81" s="93">
        <v>-27847</v>
      </c>
    </row>
    <row r="82" spans="1:11" ht="24" customHeight="1">
      <c r="A82" s="92" t="s">
        <v>241</v>
      </c>
      <c r="B82" s="92"/>
      <c r="C82" s="86"/>
      <c r="D82" s="93"/>
      <c r="E82" s="138">
        <f>SUM(E70:E81)</f>
        <v>567621</v>
      </c>
      <c r="F82" s="93"/>
      <c r="G82" s="138">
        <f>SUM(G70:G81)</f>
        <v>84167</v>
      </c>
      <c r="H82" s="93"/>
      <c r="I82" s="138">
        <f>SUM(I70:I81)</f>
        <v>525654</v>
      </c>
      <c r="J82" s="93"/>
      <c r="K82" s="138">
        <f>SUM(K70:K81)</f>
        <v>10887</v>
      </c>
    </row>
    <row r="83" spans="1:11" ht="24" customHeight="1">
      <c r="A83" s="82" t="s">
        <v>267</v>
      </c>
      <c r="B83" s="92"/>
      <c r="C83" s="86"/>
      <c r="D83" s="93"/>
      <c r="E83" s="94"/>
      <c r="F83" s="93"/>
      <c r="G83" s="94"/>
      <c r="H83" s="93"/>
      <c r="I83" s="94"/>
      <c r="J83" s="93"/>
      <c r="K83" s="94"/>
    </row>
    <row r="84" spans="1:11" ht="24" customHeight="1">
      <c r="A84" s="82" t="s">
        <v>214</v>
      </c>
      <c r="B84" s="92"/>
      <c r="C84" s="86"/>
      <c r="D84" s="93"/>
      <c r="E84" s="98">
        <v>-457</v>
      </c>
      <c r="F84" s="93"/>
      <c r="G84" s="98">
        <v>-519</v>
      </c>
      <c r="H84" s="93"/>
      <c r="I84" s="98">
        <v>0</v>
      </c>
      <c r="J84" s="93"/>
      <c r="K84" s="98">
        <v>0</v>
      </c>
    </row>
    <row r="85" spans="1:11" ht="24" customHeight="1">
      <c r="A85" s="92" t="s">
        <v>215</v>
      </c>
      <c r="B85" s="104"/>
      <c r="C85" s="99"/>
      <c r="D85" s="93"/>
      <c r="E85" s="94">
        <f>SUM(E82,E68,E46,E84)</f>
        <v>17244</v>
      </c>
      <c r="F85" s="93"/>
      <c r="G85" s="94">
        <f>SUM(G82,G68,G46,,G84)</f>
        <v>-8485</v>
      </c>
      <c r="H85" s="93"/>
      <c r="I85" s="94">
        <f>SUM(I82,I68,I46,I84)</f>
        <v>34457</v>
      </c>
      <c r="J85" s="93"/>
      <c r="K85" s="94">
        <f>SUM(K82,K68,K46,K84)</f>
        <v>1910</v>
      </c>
    </row>
    <row r="86" spans="1:11" ht="24" customHeight="1">
      <c r="A86" s="82" t="s">
        <v>216</v>
      </c>
      <c r="B86" s="99"/>
      <c r="C86" s="99"/>
      <c r="D86" s="93"/>
      <c r="E86" s="93">
        <f>BS!F11</f>
        <v>91887</v>
      </c>
      <c r="F86" s="93"/>
      <c r="G86" s="93">
        <v>142478</v>
      </c>
      <c r="H86" s="93"/>
      <c r="I86" s="93">
        <f>BS!J11</f>
        <v>17453</v>
      </c>
      <c r="J86" s="93"/>
      <c r="K86" s="93">
        <v>26037</v>
      </c>
    </row>
    <row r="87" spans="1:11" ht="24" customHeight="1">
      <c r="A87" s="82" t="s">
        <v>217</v>
      </c>
      <c r="B87" s="99"/>
      <c r="C87" s="99"/>
      <c r="D87" s="93"/>
      <c r="E87" s="93"/>
      <c r="F87" s="93"/>
      <c r="G87" s="93"/>
      <c r="H87" s="93"/>
      <c r="I87" s="93"/>
      <c r="J87" s="93"/>
      <c r="K87" s="93"/>
    </row>
    <row r="88" spans="1:11" ht="24" customHeight="1">
      <c r="A88" s="82" t="s">
        <v>218</v>
      </c>
      <c r="B88" s="86"/>
      <c r="C88" s="86"/>
      <c r="D88" s="93"/>
      <c r="E88" s="93">
        <v>436</v>
      </c>
      <c r="F88" s="93"/>
      <c r="G88" s="93">
        <v>760</v>
      </c>
      <c r="H88" s="93"/>
      <c r="I88" s="93">
        <v>0</v>
      </c>
      <c r="J88" s="93"/>
      <c r="K88" s="93">
        <v>0</v>
      </c>
    </row>
    <row r="89" spans="1:11" ht="24" customHeight="1" thickBot="1">
      <c r="A89" s="92" t="s">
        <v>219</v>
      </c>
      <c r="B89" s="92"/>
      <c r="C89" s="86"/>
      <c r="D89" s="93"/>
      <c r="E89" s="105">
        <f>SUM(E85:E88)</f>
        <v>109567</v>
      </c>
      <c r="F89" s="93"/>
      <c r="G89" s="105">
        <f>SUM(G85:G88)</f>
        <v>134753</v>
      </c>
      <c r="H89" s="93"/>
      <c r="I89" s="105">
        <f>SUM(I85:I86)</f>
        <v>51910</v>
      </c>
      <c r="J89" s="93"/>
      <c r="K89" s="105">
        <f>SUM(K85:K86)</f>
        <v>27947</v>
      </c>
    </row>
    <row r="90" spans="1:11" ht="9.75" customHeight="1" thickTop="1">
      <c r="A90" s="86"/>
      <c r="B90" s="86"/>
      <c r="C90" s="86"/>
      <c r="D90" s="93"/>
      <c r="E90" s="140">
        <f>E89-BS!D11</f>
        <v>0</v>
      </c>
      <c r="F90" s="93"/>
      <c r="G90" s="41"/>
      <c r="H90" s="93"/>
      <c r="I90" s="140">
        <f>I89-BS!H11</f>
        <v>0</v>
      </c>
      <c r="J90" s="93"/>
      <c r="K90" s="41"/>
    </row>
    <row r="91" spans="1:11" ht="24" customHeight="1">
      <c r="A91" s="92" t="s">
        <v>220</v>
      </c>
      <c r="B91" s="92"/>
      <c r="C91" s="86"/>
      <c r="D91" s="93"/>
      <c r="E91" s="93"/>
      <c r="F91" s="93"/>
      <c r="G91" s="93"/>
      <c r="H91" s="93"/>
      <c r="I91" s="93"/>
      <c r="J91" s="93"/>
      <c r="K91" s="93"/>
    </row>
    <row r="92" spans="1:11" ht="24" customHeight="1">
      <c r="A92" s="82" t="s">
        <v>221</v>
      </c>
      <c r="B92" s="86"/>
      <c r="C92" s="86"/>
      <c r="D92" s="93"/>
      <c r="E92" s="93"/>
      <c r="F92" s="93"/>
      <c r="G92" s="93"/>
      <c r="H92" s="93"/>
      <c r="I92" s="93"/>
      <c r="J92" s="93"/>
      <c r="K92" s="93"/>
    </row>
    <row r="93" spans="1:11" ht="24" customHeight="1">
      <c r="A93" s="82" t="s">
        <v>222</v>
      </c>
      <c r="B93" s="86"/>
      <c r="C93" s="86"/>
      <c r="D93" s="93"/>
      <c r="E93" s="93">
        <v>1090</v>
      </c>
      <c r="F93" s="93"/>
      <c r="G93" s="93">
        <v>-126</v>
      </c>
      <c r="H93" s="93"/>
      <c r="I93" s="93">
        <v>1053</v>
      </c>
      <c r="J93" s="93"/>
      <c r="K93" s="93">
        <v>0</v>
      </c>
    </row>
    <row r="94" spans="1:11" ht="24" customHeight="1">
      <c r="A94" s="82" t="s">
        <v>223</v>
      </c>
      <c r="B94" s="86"/>
      <c r="C94" s="86"/>
      <c r="D94" s="93"/>
      <c r="E94" s="93">
        <v>15896</v>
      </c>
      <c r="F94" s="93"/>
      <c r="G94" s="93">
        <v>1220</v>
      </c>
      <c r="H94" s="93"/>
      <c r="I94" s="93">
        <v>0</v>
      </c>
      <c r="J94" s="93"/>
      <c r="K94" s="93">
        <v>-96</v>
      </c>
    </row>
    <row r="95" spans="1:11" ht="24" customHeight="1">
      <c r="A95" s="82" t="s">
        <v>269</v>
      </c>
      <c r="B95" s="86"/>
      <c r="C95" s="86"/>
      <c r="D95" s="93"/>
      <c r="E95" s="93">
        <v>0</v>
      </c>
      <c r="F95" s="93"/>
      <c r="G95" s="93">
        <v>0</v>
      </c>
      <c r="H95" s="93"/>
      <c r="I95" s="93">
        <v>-4400</v>
      </c>
      <c r="J95" s="93"/>
      <c r="K95" s="93">
        <v>0</v>
      </c>
    </row>
    <row r="96" spans="1:11" ht="24" customHeight="1">
      <c r="A96" s="82" t="s">
        <v>268</v>
      </c>
      <c r="B96" s="106"/>
      <c r="C96" s="106"/>
      <c r="D96" s="107"/>
      <c r="E96" s="93">
        <v>33055</v>
      </c>
      <c r="F96" s="93"/>
      <c r="G96" s="93">
        <v>0</v>
      </c>
      <c r="H96" s="93"/>
      <c r="I96" s="93">
        <v>33055</v>
      </c>
      <c r="J96" s="93"/>
      <c r="K96" s="93">
        <v>0</v>
      </c>
    </row>
    <row r="97" spans="1:11" ht="24" customHeight="1">
      <c r="A97" s="82" t="s">
        <v>232</v>
      </c>
      <c r="C97" s="93"/>
      <c r="D97" s="93"/>
      <c r="E97" s="93">
        <v>490271</v>
      </c>
      <c r="F97" s="93"/>
      <c r="G97" s="93">
        <v>0</v>
      </c>
      <c r="H97" s="93"/>
      <c r="I97" s="93">
        <v>490271</v>
      </c>
      <c r="J97" s="93"/>
      <c r="K97" s="93">
        <v>0</v>
      </c>
    </row>
    <row r="98" spans="1:11" ht="24" customHeight="1">
      <c r="C98" s="93"/>
      <c r="D98" s="93">
        <v>0</v>
      </c>
      <c r="E98" s="93"/>
      <c r="F98" s="93"/>
      <c r="G98" s="93"/>
      <c r="H98" s="93"/>
      <c r="I98" s="93"/>
      <c r="J98" s="93"/>
      <c r="K98" s="93"/>
    </row>
    <row r="99" spans="1:11" ht="24" customHeight="1">
      <c r="A99" s="128" t="s">
        <v>274</v>
      </c>
      <c r="B99" s="86"/>
      <c r="C99" s="86"/>
      <c r="D99" s="93"/>
      <c r="E99" s="108"/>
      <c r="F99" s="93"/>
      <c r="G99" s="93"/>
      <c r="H99" s="93"/>
      <c r="I99" s="93"/>
      <c r="J99" s="93"/>
      <c r="K99" s="93"/>
    </row>
    <row r="100" spans="1:11" ht="24" customHeight="1">
      <c r="A100" s="86"/>
      <c r="B100" s="86"/>
      <c r="C100" s="86"/>
      <c r="D100" s="93"/>
      <c r="E100" s="108"/>
      <c r="F100" s="93"/>
      <c r="G100" s="93"/>
      <c r="H100" s="93"/>
      <c r="I100" s="93"/>
      <c r="J100" s="93"/>
      <c r="K100" s="93"/>
    </row>
    <row r="101" spans="1:11" ht="24" customHeight="1">
      <c r="A101" s="86"/>
      <c r="B101" s="86"/>
      <c r="C101" s="86"/>
      <c r="D101" s="93"/>
      <c r="E101" s="108"/>
      <c r="F101" s="93"/>
      <c r="G101" s="93"/>
      <c r="H101" s="93"/>
      <c r="I101" s="93"/>
      <c r="J101" s="93"/>
      <c r="K101" s="93"/>
    </row>
    <row r="102" spans="1:11" ht="24" customHeight="1">
      <c r="A102" s="86"/>
      <c r="B102" s="86"/>
      <c r="C102" s="86"/>
      <c r="D102" s="93"/>
      <c r="E102" s="108"/>
      <c r="F102" s="93"/>
      <c r="G102" s="93"/>
      <c r="H102" s="93"/>
      <c r="I102" s="93"/>
      <c r="J102" s="93"/>
      <c r="K102" s="93"/>
    </row>
    <row r="103" spans="1:11" ht="24" customHeight="1">
      <c r="A103" s="86"/>
      <c r="B103" s="86"/>
      <c r="C103" s="86"/>
      <c r="D103" s="93"/>
      <c r="E103" s="108"/>
      <c r="F103" s="93"/>
      <c r="G103" s="93"/>
      <c r="H103" s="93"/>
      <c r="I103" s="93"/>
      <c r="J103" s="93"/>
      <c r="K103" s="93"/>
    </row>
    <row r="104" spans="1:11" ht="24" customHeight="1">
      <c r="A104" s="86"/>
      <c r="B104" s="86"/>
      <c r="C104" s="86"/>
      <c r="D104" s="93"/>
      <c r="E104" s="108"/>
      <c r="F104" s="93"/>
      <c r="G104" s="93"/>
      <c r="H104" s="93"/>
      <c r="I104" s="93"/>
      <c r="J104" s="93"/>
      <c r="K104" s="93"/>
    </row>
    <row r="105" spans="1:11" ht="24" customHeight="1">
      <c r="A105" s="86"/>
      <c r="B105" s="86"/>
      <c r="C105" s="86"/>
      <c r="D105" s="93"/>
      <c r="E105" s="108"/>
      <c r="F105" s="93"/>
      <c r="G105" s="93"/>
      <c r="H105" s="93"/>
      <c r="I105" s="93"/>
      <c r="J105" s="93"/>
      <c r="K105" s="93"/>
    </row>
    <row r="106" spans="1:11" ht="24" customHeight="1">
      <c r="D106" s="93"/>
      <c r="E106" s="108"/>
      <c r="F106" s="93"/>
      <c r="G106" s="93"/>
      <c r="H106" s="93"/>
      <c r="I106" s="93"/>
      <c r="J106" s="93"/>
      <c r="K106" s="93"/>
    </row>
    <row r="107" spans="1:11" ht="24" customHeight="1">
      <c r="D107" s="93"/>
      <c r="E107" s="108"/>
      <c r="F107" s="93"/>
      <c r="G107" s="93"/>
      <c r="H107" s="93"/>
      <c r="I107" s="93"/>
      <c r="J107" s="93"/>
      <c r="K107" s="93"/>
    </row>
    <row r="108" spans="1:11" ht="24" customHeight="1">
      <c r="D108" s="93"/>
      <c r="E108" s="108"/>
      <c r="F108" s="93"/>
      <c r="G108" s="93"/>
      <c r="H108" s="93"/>
      <c r="I108" s="93"/>
      <c r="J108" s="93"/>
      <c r="K108" s="93"/>
    </row>
  </sheetData>
  <mergeCells count="2">
    <mergeCell ref="E6:G6"/>
    <mergeCell ref="E54:G54"/>
  </mergeCells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48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16" ma:contentTypeDescription="Create a new document." ma:contentTypeScope="" ma:versionID="deadc11de1c0521b42a6c311f0ecdaec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b51290a6d77ac2bb59676a4fd0667749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97605E-C998-47A8-AFAE-78072DD8C094}">
  <ds:schemaRefs>
    <ds:schemaRef ds:uri="http://schemas.microsoft.com/office/2006/metadata/properties"/>
    <ds:schemaRef ds:uri="http://schemas.microsoft.com/office/infopath/2007/PartnerControls"/>
    <ds:schemaRef ds:uri="768eff02-ba97-4e70-8dfc-1be260cb63cf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A4CBA0FE-9E54-4140-89EF-C916673A8E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FFEC67-D1FD-4421-B9AF-51CB5AA613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3M</vt:lpstr>
      <vt:lpstr>PL 6M</vt:lpstr>
      <vt:lpstr>conso</vt:lpstr>
      <vt:lpstr>company</vt:lpstr>
      <vt:lpstr>cashflow</vt:lpstr>
      <vt:lpstr>BS!Print_Area</vt:lpstr>
      <vt:lpstr>cashflow!Print_Area</vt:lpstr>
      <vt:lpstr>conso!Print_Area</vt:lpstr>
      <vt:lpstr>'PL 3M'!Print_Area</vt:lpstr>
      <vt:lpstr>'PL 6M'!Print_Area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Chokchawan Yangthaworntrakul</dc:creator>
  <cp:keywords/>
  <dc:description/>
  <cp:lastModifiedBy>Kamolwan Theeravetch</cp:lastModifiedBy>
  <cp:revision/>
  <cp:lastPrinted>2024-08-13T14:32:07Z</cp:lastPrinted>
  <dcterms:created xsi:type="dcterms:W3CDTF">2008-05-14T08:49:46Z</dcterms:created>
  <dcterms:modified xsi:type="dcterms:W3CDTF">2024-08-13T14:32:16Z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