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4\Qtr2'2024\"/>
    </mc:Choice>
  </mc:AlternateContent>
  <xr:revisionPtr revIDLastSave="0" documentId="13_ncr:1_{96AE02B2-987F-4EB8-8B34-2EEA352AD60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5" r:id="rId1"/>
    <sheet name="PL 3M" sheetId="7" r:id="rId2"/>
    <sheet name="PL 6M" sheetId="8" r:id="rId3"/>
    <sheet name="conso" sheetId="9" r:id="rId4"/>
    <sheet name="company" sheetId="10" r:id="rId5"/>
    <sheet name="Cashflow" sheetId="11" r:id="rId6"/>
  </sheets>
  <externalReferences>
    <externalReference r:id="rId7"/>
  </externalReferences>
  <definedNames>
    <definedName name="DATE">[1]เงินกู้ธนชาติ!$G$2</definedName>
    <definedName name="fre" localSheetId="0">#REF!</definedName>
    <definedName name="fre" localSheetId="5">#REF!</definedName>
    <definedName name="fre" localSheetId="4">#REF!</definedName>
    <definedName name="fre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44110.1425578704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BS!$A$1:$J$117</definedName>
    <definedName name="_xlnm.Print_Area" localSheetId="5">Cashflow!$A$1:$J$102</definedName>
    <definedName name="_xlnm.Print_Area" localSheetId="4">company!$A$1:$N$27</definedName>
    <definedName name="_xlnm.Print_Area" localSheetId="3">conso!$A$1:$W$33</definedName>
    <definedName name="_xlnm.Print_Area" localSheetId="1">'PL 3M'!$A$1:$J$97</definedName>
    <definedName name="_xlnm.Print_Area" localSheetId="2">'PL 6M'!$A$1:$J$97</definedName>
    <definedName name="Short">[1]เงินกู้ธนชาติ!$E$17</definedName>
    <definedName name="short1">'[1]เงินกู้ MGC'!$E$17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4" i="7" l="1"/>
  <c r="U28" i="9"/>
  <c r="F93" i="7"/>
  <c r="F93" i="8"/>
  <c r="J93" i="8"/>
  <c r="H93" i="8"/>
  <c r="D93" i="8"/>
  <c r="J93" i="7"/>
  <c r="H93" i="7"/>
  <c r="D93" i="7"/>
  <c r="Q29" i="9" l="1"/>
  <c r="S29" i="9" s="1"/>
  <c r="W29" i="9" s="1"/>
  <c r="N23" i="10" l="1"/>
  <c r="L20" i="10"/>
  <c r="N20" i="10" s="1"/>
  <c r="S28" i="9"/>
  <c r="W28" i="9" s="1"/>
  <c r="Q25" i="9"/>
  <c r="S25" i="9" s="1"/>
  <c r="W25" i="9" s="1"/>
  <c r="Q22" i="9"/>
  <c r="J18" i="8"/>
  <c r="H18" i="8"/>
  <c r="F18" i="8"/>
  <c r="D18" i="8"/>
  <c r="J18" i="7" l="1"/>
  <c r="H18" i="7"/>
  <c r="F18" i="7"/>
  <c r="D18" i="7"/>
  <c r="D76" i="5"/>
  <c r="L25" i="10" l="1"/>
  <c r="J25" i="10"/>
  <c r="D25" i="10"/>
  <c r="U31" i="9"/>
  <c r="Q31" i="9"/>
  <c r="O31" i="9"/>
  <c r="K31" i="9"/>
  <c r="C31" i="9"/>
  <c r="M31" i="9"/>
  <c r="J84" i="11"/>
  <c r="F84" i="11"/>
  <c r="H84" i="11"/>
  <c r="D84" i="11"/>
  <c r="J69" i="11"/>
  <c r="F69" i="11"/>
  <c r="J26" i="8"/>
  <c r="J27" i="8"/>
  <c r="J31" i="8" s="1"/>
  <c r="J33" i="8" s="1"/>
  <c r="F26" i="8"/>
  <c r="F27" i="8" s="1"/>
  <c r="F31" i="8" s="1"/>
  <c r="F33" i="8" s="1"/>
  <c r="F37" i="8" s="1"/>
  <c r="F67" i="8" s="1"/>
  <c r="F64" i="8" s="1"/>
  <c r="F62" i="8" s="1"/>
  <c r="J84" i="8"/>
  <c r="J84" i="7"/>
  <c r="J57" i="8"/>
  <c r="J53" i="8"/>
  <c r="J54" i="8" s="1"/>
  <c r="J57" i="7"/>
  <c r="J53" i="7"/>
  <c r="J54" i="7" s="1"/>
  <c r="F84" i="8"/>
  <c r="F75" i="8"/>
  <c r="F72" i="8"/>
  <c r="F10" i="11" s="1"/>
  <c r="F63" i="8"/>
  <c r="F57" i="8"/>
  <c r="F53" i="8"/>
  <c r="F54" i="8" s="1"/>
  <c r="O17" i="9" s="1"/>
  <c r="F75" i="7"/>
  <c r="F72" i="7"/>
  <c r="F63" i="7"/>
  <c r="F57" i="7"/>
  <c r="F53" i="7"/>
  <c r="F54" i="7" s="1"/>
  <c r="J26" i="7"/>
  <c r="J27" i="7" s="1"/>
  <c r="J31" i="7" s="1"/>
  <c r="J33" i="7" s="1"/>
  <c r="J37" i="7" s="1"/>
  <c r="H26" i="7"/>
  <c r="F26" i="7"/>
  <c r="H69" i="11"/>
  <c r="D69" i="11"/>
  <c r="A52" i="11"/>
  <c r="J19" i="10"/>
  <c r="H19" i="10"/>
  <c r="F19" i="10"/>
  <c r="D19" i="10"/>
  <c r="N18" i="10"/>
  <c r="L13" i="10"/>
  <c r="L14" i="10" s="1"/>
  <c r="J13" i="10"/>
  <c r="J14" i="10" s="1"/>
  <c r="H13" i="10"/>
  <c r="H14" i="10" s="1"/>
  <c r="F13" i="10"/>
  <c r="F14" i="10" s="1"/>
  <c r="D13" i="10"/>
  <c r="D14" i="10" s="1"/>
  <c r="N12" i="10"/>
  <c r="K24" i="9"/>
  <c r="K30" i="9" s="1"/>
  <c r="K32" i="9" s="1"/>
  <c r="I24" i="9"/>
  <c r="I30" i="9" s="1"/>
  <c r="G24" i="9"/>
  <c r="G30" i="9" s="1"/>
  <c r="E24" i="9"/>
  <c r="E30" i="9" s="1"/>
  <c r="C24" i="9"/>
  <c r="C30" i="9" s="1"/>
  <c r="U22" i="9"/>
  <c r="U24" i="9" s="1"/>
  <c r="K18" i="9"/>
  <c r="K19" i="9" s="1"/>
  <c r="I18" i="9"/>
  <c r="I19" i="9" s="1"/>
  <c r="G18" i="9"/>
  <c r="G19" i="9" s="1"/>
  <c r="E18" i="9"/>
  <c r="E19" i="9" s="1"/>
  <c r="C18" i="9"/>
  <c r="C19" i="9" s="1"/>
  <c r="U16" i="9"/>
  <c r="U18" i="9" s="1"/>
  <c r="U19" i="9" s="1"/>
  <c r="Q16" i="9"/>
  <c r="D75" i="8"/>
  <c r="D72" i="8"/>
  <c r="D10" i="11" s="1"/>
  <c r="D63" i="8"/>
  <c r="H57" i="8"/>
  <c r="D57" i="8"/>
  <c r="H53" i="8"/>
  <c r="H54" i="8" s="1"/>
  <c r="D53" i="8"/>
  <c r="D54" i="8" s="1"/>
  <c r="O23" i="9" s="1"/>
  <c r="A43" i="8"/>
  <c r="H26" i="8"/>
  <c r="D26" i="8"/>
  <c r="D27" i="8" s="1"/>
  <c r="D31" i="8" s="1"/>
  <c r="D75" i="7"/>
  <c r="D72" i="7"/>
  <c r="D63" i="7"/>
  <c r="H57" i="7"/>
  <c r="D57" i="7"/>
  <c r="H53" i="7"/>
  <c r="H54" i="7" s="1"/>
  <c r="D53" i="7"/>
  <c r="D54" i="7" s="1"/>
  <c r="A43" i="7"/>
  <c r="D26" i="7"/>
  <c r="F24" i="10" l="1"/>
  <c r="F26" i="10" s="1"/>
  <c r="D24" i="10"/>
  <c r="D26" i="10" s="1"/>
  <c r="J24" i="10"/>
  <c r="J26" i="10" s="1"/>
  <c r="H24" i="10"/>
  <c r="H26" i="10" s="1"/>
  <c r="G32" i="9"/>
  <c r="U30" i="9"/>
  <c r="U32" i="9" s="1"/>
  <c r="E32" i="9"/>
  <c r="I32" i="9"/>
  <c r="C32" i="9"/>
  <c r="F9" i="11"/>
  <c r="F28" i="11" s="1"/>
  <c r="F44" i="11" s="1"/>
  <c r="F46" i="11" s="1"/>
  <c r="F86" i="11" s="1"/>
  <c r="J9" i="11"/>
  <c r="J28" i="11" s="1"/>
  <c r="J44" i="11" s="1"/>
  <c r="J46" i="11" s="1"/>
  <c r="J56" i="7"/>
  <c r="J58" i="7" s="1"/>
  <c r="J71" i="7" s="1"/>
  <c r="J62" i="7"/>
  <c r="F27" i="7"/>
  <c r="F31" i="7" s="1"/>
  <c r="F33" i="7" s="1"/>
  <c r="F37" i="7" s="1"/>
  <c r="F67" i="7" s="1"/>
  <c r="F64" i="7" s="1"/>
  <c r="F62" i="7" s="1"/>
  <c r="D27" i="7"/>
  <c r="D31" i="7" s="1"/>
  <c r="D33" i="7" s="1"/>
  <c r="D37" i="7" s="1"/>
  <c r="D67" i="7" s="1"/>
  <c r="D64" i="7" s="1"/>
  <c r="D62" i="7" s="1"/>
  <c r="H27" i="7"/>
  <c r="H31" i="7" s="1"/>
  <c r="H33" i="7" s="1"/>
  <c r="H56" i="7" s="1"/>
  <c r="H58" i="7" s="1"/>
  <c r="H71" i="7" s="1"/>
  <c r="H27" i="8"/>
  <c r="H31" i="8" s="1"/>
  <c r="H33" i="8" s="1"/>
  <c r="J37" i="8"/>
  <c r="J62" i="8"/>
  <c r="J56" i="8"/>
  <c r="J58" i="8" s="1"/>
  <c r="J71" i="8" s="1"/>
  <c r="F56" i="8"/>
  <c r="F58" i="8" s="1"/>
  <c r="F76" i="8" s="1"/>
  <c r="F73" i="8" s="1"/>
  <c r="F71" i="8" s="1"/>
  <c r="Q23" i="9"/>
  <c r="S23" i="9" s="1"/>
  <c r="W23" i="9" s="1"/>
  <c r="O24" i="9"/>
  <c r="O30" i="9" s="1"/>
  <c r="D9" i="11"/>
  <c r="D28" i="11" s="1"/>
  <c r="D44" i="11" s="1"/>
  <c r="D46" i="11" s="1"/>
  <c r="D86" i="11" s="1"/>
  <c r="D33" i="8"/>
  <c r="N14" i="10"/>
  <c r="Q17" i="9"/>
  <c r="S17" i="9" s="1"/>
  <c r="W17" i="9" s="1"/>
  <c r="O18" i="9"/>
  <c r="N13" i="10"/>
  <c r="O32" i="9" l="1"/>
  <c r="J86" i="11"/>
  <c r="J90" i="11" s="1"/>
  <c r="F90" i="11"/>
  <c r="D90" i="11"/>
  <c r="D91" i="11" s="1"/>
  <c r="D84" i="7"/>
  <c r="D56" i="7"/>
  <c r="D58" i="7" s="1"/>
  <c r="D76" i="7" s="1"/>
  <c r="D73" i="7" s="1"/>
  <c r="D71" i="7" s="1"/>
  <c r="H62" i="7"/>
  <c r="H37" i="7"/>
  <c r="F56" i="7"/>
  <c r="F58" i="7" s="1"/>
  <c r="F76" i="7" s="1"/>
  <c r="F73" i="7" s="1"/>
  <c r="F71" i="7" s="1"/>
  <c r="H9" i="11"/>
  <c r="H28" i="11" s="1"/>
  <c r="H44" i="11" s="1"/>
  <c r="H46" i="11" s="1"/>
  <c r="H86" i="11" s="1"/>
  <c r="D37" i="8"/>
  <c r="D67" i="8" s="1"/>
  <c r="D64" i="8" s="1"/>
  <c r="D56" i="8"/>
  <c r="D58" i="8" s="1"/>
  <c r="D76" i="8" s="1"/>
  <c r="D73" i="8" s="1"/>
  <c r="D71" i="8" s="1"/>
  <c r="L17" i="10"/>
  <c r="H37" i="8"/>
  <c r="H62" i="8"/>
  <c r="H56" i="8"/>
  <c r="H58" i="8" s="1"/>
  <c r="H71" i="8" s="1"/>
  <c r="M16" i="9"/>
  <c r="O19" i="9"/>
  <c r="Q18" i="9"/>
  <c r="Q19" i="9" s="1"/>
  <c r="Q24" i="9"/>
  <c r="Q30" i="9" s="1"/>
  <c r="H84" i="8" l="1"/>
  <c r="Q32" i="9"/>
  <c r="H90" i="11"/>
  <c r="H91" i="11" s="1"/>
  <c r="H84" i="7"/>
  <c r="M18" i="9"/>
  <c r="M19" i="9" s="1"/>
  <c r="S16" i="9"/>
  <c r="N17" i="10"/>
  <c r="L19" i="10"/>
  <c r="L24" i="10" s="1"/>
  <c r="M22" i="9"/>
  <c r="D62" i="8"/>
  <c r="D84" i="8" s="1"/>
  <c r="L26" i="10" l="1"/>
  <c r="N19" i="10"/>
  <c r="N24" i="10" s="1"/>
  <c r="M24" i="9"/>
  <c r="M30" i="9" s="1"/>
  <c r="S22" i="9"/>
  <c r="S18" i="9"/>
  <c r="S19" i="9" s="1"/>
  <c r="W16" i="9"/>
  <c r="W18" i="9" s="1"/>
  <c r="W19" i="9" s="1"/>
  <c r="M32" i="9" l="1"/>
  <c r="S24" i="9"/>
  <c r="S30" i="9" s="1"/>
  <c r="W22" i="9"/>
  <c r="W24" i="9" s="1"/>
  <c r="W30" i="9" s="1"/>
  <c r="H76" i="5" l="1"/>
  <c r="H66" i="5"/>
  <c r="H23" i="5" l="1"/>
  <c r="J106" i="5" l="1"/>
  <c r="J108" i="5" s="1"/>
  <c r="N25" i="10" s="1"/>
  <c r="H106" i="5"/>
  <c r="H108" i="5" s="1"/>
  <c r="N26" i="10" s="1"/>
  <c r="F106" i="5"/>
  <c r="S31" i="9" s="1"/>
  <c r="D106" i="5"/>
  <c r="S32" i="9" s="1"/>
  <c r="J76" i="5"/>
  <c r="F76" i="5"/>
  <c r="D66" i="5"/>
  <c r="D68" i="5" s="1"/>
  <c r="F66" i="5"/>
  <c r="F68" i="5" s="1"/>
  <c r="H68" i="5"/>
  <c r="J66" i="5"/>
  <c r="J68" i="5" s="1"/>
  <c r="J40" i="5"/>
  <c r="H40" i="5"/>
  <c r="F40" i="5"/>
  <c r="D40" i="5"/>
  <c r="J23" i="5"/>
  <c r="J25" i="5" s="1"/>
  <c r="H25" i="5"/>
  <c r="F23" i="5"/>
  <c r="F25" i="5" s="1"/>
  <c r="D23" i="5"/>
  <c r="D25" i="5" s="1"/>
  <c r="D108" i="5" l="1"/>
  <c r="W32" i="9" s="1"/>
  <c r="D41" i="5"/>
  <c r="F108" i="5"/>
  <c r="W31" i="9" s="1"/>
  <c r="D77" i="5"/>
  <c r="H41" i="5"/>
  <c r="F77" i="5"/>
  <c r="F109" i="5" s="1"/>
  <c r="H77" i="5"/>
  <c r="H109" i="5" s="1"/>
  <c r="J77" i="5"/>
  <c r="J109" i="5" s="1"/>
  <c r="J41" i="5"/>
  <c r="F41" i="5"/>
  <c r="D109" i="5" l="1"/>
  <c r="D110" i="5" s="1"/>
  <c r="J110" i="5"/>
  <c r="H110" i="5"/>
  <c r="F110" i="5"/>
</calcChain>
</file>

<file path=xl/sharedStrings.xml><?xml version="1.0" encoding="utf-8"?>
<sst xmlns="http://schemas.openxmlformats.org/spreadsheetml/2006/main" count="530" uniqueCount="299">
  <si>
    <t>Power Solution Technologies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</si>
  <si>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</si>
  <si>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</si>
  <si>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</si>
  <si>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</si>
  <si>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</si>
  <si>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31 December 2023</t>
  </si>
  <si>
    <t>(Unaudited but</t>
  </si>
  <si>
    <t>(Audited)</t>
  </si>
  <si>
    <t xml:space="preserve"> reviewed)</t>
  </si>
  <si>
    <t>Assets</t>
  </si>
  <si>
    <t>Current assets</t>
  </si>
  <si>
    <t>Cash and cash equivalents</t>
  </si>
  <si>
    <t>Trade and other receivables</t>
  </si>
  <si>
    <t>Current portion of finance lease receivables</t>
  </si>
  <si>
    <t>Short-term loans to related parties</t>
  </si>
  <si>
    <t>Current portion of long-term loan to non-related parties</t>
  </si>
  <si>
    <t>Contract assets</t>
  </si>
  <si>
    <t>Inventories</t>
  </si>
  <si>
    <t>Cost to fulfill customer contract</t>
  </si>
  <si>
    <t>Advances paid for inventories</t>
  </si>
  <si>
    <t>Other current assets</t>
  </si>
  <si>
    <t xml:space="preserve">Assets held for sale </t>
  </si>
  <si>
    <t>Total current assets</t>
  </si>
  <si>
    <t>Non-current assets</t>
  </si>
  <si>
    <t>Restricted bank deposits</t>
  </si>
  <si>
    <t>Finance lease receivables, net of current poriton</t>
  </si>
  <si>
    <t>Other non-current financial assets</t>
  </si>
  <si>
    <t>Long-term loans to a related party</t>
  </si>
  <si>
    <t>Long-term loans to non-related parties, net of current poriton</t>
  </si>
  <si>
    <t>Investments in subsidiaries</t>
  </si>
  <si>
    <t>Investment in joint venture</t>
  </si>
  <si>
    <t>Investments properties</t>
  </si>
  <si>
    <t xml:space="preserve">Property, plant and equipment </t>
  </si>
  <si>
    <t xml:space="preserve">Intangible assets </t>
  </si>
  <si>
    <t>Deferred tax assets</t>
  </si>
  <si>
    <t>Goodwill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</si>
  <si>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</si>
  <si>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</si>
  <si>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</si>
  <si>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</si>
  <si>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</si>
  <si>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</si>
  <si>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Bank overdrafts and short-term loans from banks</t>
  </si>
  <si>
    <t>Trade and other payables</t>
  </si>
  <si>
    <t>Current portion of long-term liabilities</t>
  </si>
  <si>
    <t xml:space="preserve">    - debentures</t>
  </si>
  <si>
    <t xml:space="preserve">    - lease liabilities</t>
  </si>
  <si>
    <t>Short-term loans from related parties</t>
  </si>
  <si>
    <t>Contract liabilities</t>
  </si>
  <si>
    <t>Advances received from customers</t>
  </si>
  <si>
    <t>Corporate income tax payable</t>
  </si>
  <si>
    <t>Other current liabilities</t>
  </si>
  <si>
    <t xml:space="preserve">Liabilities relating to assets held for sale </t>
  </si>
  <si>
    <t>Total current liabilities</t>
  </si>
  <si>
    <t>Non-current liabilities</t>
  </si>
  <si>
    <t>Net of current portion of long-term liabilities</t>
  </si>
  <si>
    <t>Provision for long-term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</si>
  <si>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</si>
  <si>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</si>
  <si>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</si>
  <si>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</si>
  <si>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</si>
  <si>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 </t>
  </si>
  <si>
    <t xml:space="preserve">   Issued and paid-up</t>
  </si>
  <si>
    <t>Share premium</t>
  </si>
  <si>
    <t>Capital reserve for share-based payment transactions</t>
  </si>
  <si>
    <t xml:space="preserve">Deficit from the changes in the ownership </t>
  </si>
  <si>
    <t xml:space="preserve">   interests in subsidiaries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</si>
  <si>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</si>
  <si>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</si>
  <si>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</si>
  <si>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</si>
  <si>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</si>
  <si>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</si>
  <si>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</si>
  <si>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</si>
  <si>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</si>
  <si>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2024</t>
  </si>
  <si>
    <t>2023</t>
  </si>
  <si>
    <t>Profit or loss:</t>
  </si>
  <si>
    <t>Continuing operations</t>
  </si>
  <si>
    <t>Revenues</t>
  </si>
  <si>
    <t>Sales income</t>
  </si>
  <si>
    <t>Services income</t>
  </si>
  <si>
    <t>Sales of electricity income</t>
  </si>
  <si>
    <t>Revenue from construction service</t>
  </si>
  <si>
    <t>Other income</t>
  </si>
  <si>
    <t>Total revenues</t>
  </si>
  <si>
    <t>Expenses</t>
  </si>
  <si>
    <t xml:space="preserve">Cost of sales </t>
  </si>
  <si>
    <t>Cost of services</t>
  </si>
  <si>
    <t>Cost of electricity sold</t>
  </si>
  <si>
    <t>Cost of construction service</t>
  </si>
  <si>
    <t>Selling and distribution expenses</t>
  </si>
  <si>
    <t>Administrative expenses</t>
  </si>
  <si>
    <t>Total expenses</t>
  </si>
  <si>
    <t>Profit (loss) from operating activities</t>
  </si>
  <si>
    <t>Finance income</t>
  </si>
  <si>
    <t>Finance cost</t>
  </si>
  <si>
    <t>Discontinued operations</t>
  </si>
  <si>
    <t>Loss after tax for the period from discontinued operations</t>
  </si>
  <si>
    <t>Statement of comprehensive income (continued)</t>
  </si>
  <si>
    <t>Other comprehensive income:</t>
  </si>
  <si>
    <t xml:space="preserve">Other comprehensive income to be reclassified </t>
  </si>
  <si>
    <t xml:space="preserve">   to profit or loss in subsequent periods:</t>
  </si>
  <si>
    <t>Share of other comprehensive income</t>
  </si>
  <si>
    <t xml:space="preserve">   from investment in joint venture</t>
  </si>
  <si>
    <t>Other comprehensive income to be reclassified</t>
  </si>
  <si>
    <t xml:space="preserve">   to profit or loss in subsequent periods</t>
  </si>
  <si>
    <t xml:space="preserve">   - net of income tax</t>
  </si>
  <si>
    <t>Other comprehensive income for the period</t>
  </si>
  <si>
    <t>Total comprehensive income for the period from continued operations</t>
  </si>
  <si>
    <t>Total comprehensive income for the period from discontinued operations</t>
  </si>
  <si>
    <t>Total comprehensive income for the period</t>
  </si>
  <si>
    <t>Profit and loss attributable to:</t>
  </si>
  <si>
    <t>Equity holders of the Company</t>
  </si>
  <si>
    <t xml:space="preserve">  Loss for the period from discontinued operations</t>
  </si>
  <si>
    <t>Total comprehensive income attributable to:</t>
  </si>
  <si>
    <t xml:space="preserve">  Total comprehensive income for the period from continued operations</t>
  </si>
  <si>
    <t xml:space="preserve">  Total comprehensive income for the period from discontinued operations</t>
  </si>
  <si>
    <t xml:space="preserve">      from continued operations</t>
  </si>
  <si>
    <t xml:space="preserve">      from discontinued operations</t>
  </si>
  <si>
    <t xml:space="preserve">   Weighted average number of ordinary shares (Thousand shares)</t>
  </si>
  <si>
    <t>Statement of changes in shareholders' equity</t>
  </si>
  <si>
    <t>Deficit from</t>
  </si>
  <si>
    <t>Share of other</t>
  </si>
  <si>
    <t xml:space="preserve">Total other </t>
  </si>
  <si>
    <t>Total equity</t>
  </si>
  <si>
    <t>Issued and</t>
  </si>
  <si>
    <t>Capital reserve</t>
  </si>
  <si>
    <t>the changes in</t>
  </si>
  <si>
    <t>Retained earnings</t>
  </si>
  <si>
    <t>comprehensive income</t>
  </si>
  <si>
    <t>components of</t>
  </si>
  <si>
    <t>attributable to</t>
  </si>
  <si>
    <t>Non-controlling</t>
  </si>
  <si>
    <t>Total</t>
  </si>
  <si>
    <t>paid-up</t>
  </si>
  <si>
    <t xml:space="preserve"> for share-based</t>
  </si>
  <si>
    <t>the ownership interests</t>
  </si>
  <si>
    <t>from investment</t>
  </si>
  <si>
    <t>shareholders'</t>
  </si>
  <si>
    <t>owners of</t>
  </si>
  <si>
    <t xml:space="preserve"> interests of</t>
  </si>
  <si>
    <t>share capital</t>
  </si>
  <si>
    <t>payment transactions</t>
  </si>
  <si>
    <t>in subsidiaries</t>
  </si>
  <si>
    <t>Unappropriated</t>
  </si>
  <si>
    <t xml:space="preserve"> in joint venture </t>
  </si>
  <si>
    <t>equity</t>
  </si>
  <si>
    <t>the Company</t>
  </si>
  <si>
    <t>the subsidiaries</t>
  </si>
  <si>
    <t>Balance as at 1 January 2023</t>
  </si>
  <si>
    <t>Balance as at 1 January 2024</t>
  </si>
  <si>
    <t>Statement of changes in shareholders' equity (continued)</t>
  </si>
  <si>
    <t xml:space="preserve">Appropriated - </t>
  </si>
  <si>
    <t xml:space="preserve"> payment transactions</t>
  </si>
  <si>
    <t>statutory reserve</t>
  </si>
  <si>
    <t>Loss for the period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</si>
  <si>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</si>
  <si>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</si>
  <si>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</si>
  <si>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Amortisation of transaction cost</t>
  </si>
  <si>
    <t xml:space="preserve">   Amortisation of financial fee</t>
  </si>
  <si>
    <t xml:space="preserve">   Provision for long-term employee benefits</t>
  </si>
  <si>
    <t xml:space="preserve">   Finance income</t>
  </si>
  <si>
    <t xml:space="preserve">   Finance cost</t>
  </si>
  <si>
    <t xml:space="preserve">   in operating assets and liabilities</t>
  </si>
  <si>
    <t xml:space="preserve">Operating assets decrease (increase) </t>
  </si>
  <si>
    <t xml:space="preserve">   Trade and other receivables</t>
  </si>
  <si>
    <t xml:space="preserve">   Finance lease receivables</t>
  </si>
  <si>
    <t xml:space="preserve">   Contract assets</t>
  </si>
  <si>
    <t xml:space="preserve">   Inventories</t>
  </si>
  <si>
    <t xml:space="preserve">   Costs to fulfill customer contracts</t>
  </si>
  <si>
    <t xml:space="preserve">   Advances paid for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</si>
  <si>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</si>
  <si>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</si>
  <si>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</si>
  <si>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</si>
  <si>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Advances received from customers</t>
  </si>
  <si>
    <t xml:space="preserve">   Contract liabilities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</si>
  <si>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</si>
  <si>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</si>
  <si>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</si>
  <si>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income tax</t>
  </si>
  <si>
    <t>Net cash flows from (used in) operating activities</t>
  </si>
  <si>
    <t>Cash flows from investing activities</t>
  </si>
  <si>
    <t>Decrease in long-term loan to non-related parties</t>
  </si>
  <si>
    <t>Cash received from sales of investments in subsidiaries</t>
  </si>
  <si>
    <t xml:space="preserve">Cash paid for purchases of property, plant, equipment and </t>
  </si>
  <si>
    <t xml:space="preserve">   intangible assets</t>
  </si>
  <si>
    <t>Interest income</t>
  </si>
  <si>
    <t>Cash flows from financing activities</t>
  </si>
  <si>
    <t xml:space="preserve">   financial institution</t>
  </si>
  <si>
    <t>Repayment of debentures</t>
  </si>
  <si>
    <t>Repayment of long-term loans</t>
  </si>
  <si>
    <t>Repayment of long-term loans of liabilities</t>
  </si>
  <si>
    <t xml:space="preserve">    relating to asset held for sale</t>
  </si>
  <si>
    <t>Repayment of lease liabilities</t>
  </si>
  <si>
    <t>Interest paid</t>
  </si>
  <si>
    <t xml:space="preserve">Cash and cash equivalents classifed as assets held for sale </t>
  </si>
  <si>
    <t>Net increase (decrease) in cash and cash equivalents</t>
  </si>
  <si>
    <t>Cash and cash equivalents at beginning of the period</t>
  </si>
  <si>
    <t xml:space="preserve">   at beginning of the period</t>
  </si>
  <si>
    <t>Cash and cash equivalents at end of the period</t>
  </si>
  <si>
    <t>Supplemental cash flows information</t>
  </si>
  <si>
    <t>Non-cash transactions</t>
  </si>
  <si>
    <t xml:space="preserve">   Increase (decrease) in payables from purchase of assets</t>
  </si>
  <si>
    <t xml:space="preserve">   Unrealised loss (gain) on exchange</t>
  </si>
  <si>
    <t>2, 3</t>
  </si>
  <si>
    <t>Loss before tax from discontinued operations</t>
  </si>
  <si>
    <t>Short-term loans from a non-related party</t>
  </si>
  <si>
    <t xml:space="preserve">    - long-term loans from banks</t>
  </si>
  <si>
    <t>Other components of shareholders' equity</t>
  </si>
  <si>
    <t>As at 30 June 2024</t>
  </si>
  <si>
    <t>30 June 2024</t>
  </si>
  <si>
    <t>Income tax revenue (expense)</t>
  </si>
  <si>
    <t>Balance as at 30 June 2023</t>
  </si>
  <si>
    <t>Decrease in short-term loan to non-related parties</t>
  </si>
  <si>
    <t>Proceeds from sales of land and equipment</t>
  </si>
  <si>
    <t>Cash received from the debentures issued (net of transaction cost)</t>
  </si>
  <si>
    <t xml:space="preserve">   Increase (decrease) in liability under finance lease agreement</t>
  </si>
  <si>
    <t>For the three-month period ended 30 June 2024</t>
  </si>
  <si>
    <t>For the six-month period ended 30 June 2024</t>
  </si>
  <si>
    <t>Balance as at 30 June 2024</t>
  </si>
  <si>
    <t>Other comprehensive</t>
  </si>
  <si>
    <t>income</t>
  </si>
  <si>
    <t>Retained earnings (deficits)</t>
  </si>
  <si>
    <t>Increase (decrease) in bank overdrafts and short-term loans from</t>
  </si>
  <si>
    <t>Dividend received</t>
  </si>
  <si>
    <t xml:space="preserve">   Dividend received</t>
  </si>
  <si>
    <t>Other current financial assets</t>
  </si>
  <si>
    <t xml:space="preserve"> - </t>
  </si>
  <si>
    <t>Increase in short-term loans from a non-related party</t>
  </si>
  <si>
    <t>Cash received from finance lease agreements</t>
  </si>
  <si>
    <t xml:space="preserve">   Dividend income</t>
  </si>
  <si>
    <t xml:space="preserve">   Others</t>
  </si>
  <si>
    <t xml:space="preserve">   Gain from sales and written off of assets</t>
  </si>
  <si>
    <t xml:space="preserve">Increase in restricted bank deposits  </t>
  </si>
  <si>
    <t>Increase in short-term loans to related parties</t>
  </si>
  <si>
    <t>Net cash flows used in investing activities</t>
  </si>
  <si>
    <t>Decrease in short-term loans from related parties</t>
  </si>
  <si>
    <t>Net cash flows from financing activities</t>
  </si>
  <si>
    <t xml:space="preserve">Allocation of share premium and statutory reserve		</t>
  </si>
  <si>
    <t xml:space="preserve">  Profit (loss) for the period from continued operations</t>
  </si>
  <si>
    <t>Profit (loss) for the period from continuing operations</t>
  </si>
  <si>
    <t>Profit (loss) for the period</t>
  </si>
  <si>
    <t xml:space="preserve">   Profit (loss) attributable to equity holders of the Company</t>
  </si>
  <si>
    <t xml:space="preserve">   Allowance for expected credit losses</t>
  </si>
  <si>
    <t xml:space="preserve">   Gain on fair value adjustments of financial liability</t>
  </si>
  <si>
    <t xml:space="preserve">      5,880,774,594 ordinary shares of Baht 0.50 each</t>
  </si>
  <si>
    <t xml:space="preserve">      3,464,678,334 ordinary shares of Baht 0.50 each</t>
  </si>
  <si>
    <t xml:space="preserve">          of Baht 0.50 each)</t>
  </si>
  <si>
    <t xml:space="preserve">Share of profit (loss) from investment in joint venture </t>
  </si>
  <si>
    <t xml:space="preserve">Profit (loss) before income tax </t>
  </si>
  <si>
    <t>Other components of equity</t>
  </si>
  <si>
    <t xml:space="preserve">Appropriated </t>
  </si>
  <si>
    <t xml:space="preserve"> - statutory reserve</t>
  </si>
  <si>
    <t>Profit for the period</t>
  </si>
  <si>
    <t>Transfer of cash flow hedge reserve to retained earnings</t>
  </si>
  <si>
    <t>Cash flows statement</t>
  </si>
  <si>
    <t>Cash flows statement (continued)</t>
  </si>
  <si>
    <t>(Unit: Baht per share)</t>
  </si>
  <si>
    <t xml:space="preserve">   Gain on fair value adjustments of financial assets</t>
  </si>
  <si>
    <t>Cash paid for purchases of other current financial assets</t>
  </si>
  <si>
    <t xml:space="preserve">   Allocate partial share premium to compensate for the Company's </t>
  </si>
  <si>
    <t xml:space="preserve">   </t>
  </si>
  <si>
    <t xml:space="preserve">   Increase in accrued dividend receivables</t>
  </si>
  <si>
    <t xml:space="preserve">      assuming the conversion of warrants to ordinary shares</t>
  </si>
  <si>
    <t>Earnings (loss) per share</t>
  </si>
  <si>
    <t xml:space="preserve">         (31 December 2023: 3,162,599,440 ordinary shares </t>
  </si>
  <si>
    <t xml:space="preserve">         (31 December 2023: 2,371,949,580 ordinary shares</t>
  </si>
  <si>
    <t xml:space="preserve">   Profit (loss) attributable to ordinary shareholders </t>
  </si>
  <si>
    <t xml:space="preserve">   Share of loss (gain) from investment in joint venture</t>
  </si>
  <si>
    <t xml:space="preserve">Profit from operating activities before changes </t>
  </si>
  <si>
    <t>The accompanying condensed notes to interim financial statements are an integral part of the financial statements.</t>
  </si>
  <si>
    <t xml:space="preserve">Loss before income tax </t>
  </si>
  <si>
    <t>Loss for the period from continuing operations</t>
  </si>
  <si>
    <t>Loss attributable to:</t>
  </si>
  <si>
    <t xml:space="preserve">  Loss for the period from continued operations</t>
  </si>
  <si>
    <t>Loss per share</t>
  </si>
  <si>
    <t>Basic loss per share</t>
  </si>
  <si>
    <t xml:space="preserve">   Loss attributable to equity holders of the Company</t>
  </si>
  <si>
    <t>Diluted loss per share</t>
  </si>
  <si>
    <t xml:space="preserve">   Loss attributable to ordinary shareholders </t>
  </si>
  <si>
    <t xml:space="preserve">   (Note 13)</t>
  </si>
  <si>
    <t>Profit (loss) before tax from continued operations</t>
  </si>
  <si>
    <t xml:space="preserve">   Allowance for diminution in value of inventories</t>
  </si>
  <si>
    <t>Increase in share capital (Note 12)</t>
  </si>
  <si>
    <t xml:space="preserve">   to compensate for the Company's accumulated deficit</t>
  </si>
  <si>
    <t xml:space="preserve">Adjustments to reconcile profit (loss) before tax to </t>
  </si>
  <si>
    <t>Increase in long-term loans to a related party</t>
  </si>
  <si>
    <t>Cash received from share capital increase (net of transaction cost)</t>
  </si>
  <si>
    <t xml:space="preserve">      accumulated deficit</t>
  </si>
  <si>
    <t xml:space="preserve">   Allocate statutory reserve to compensate for the Company's </t>
  </si>
  <si>
    <t>Basic earnings (loss) per share</t>
  </si>
  <si>
    <t>Diluted earnings (loss) per share</t>
  </si>
  <si>
    <t>Dividends receivable from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</si>
</sst>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[Red]\(#,##0.0\)"/>
    <numFmt numFmtId="173" formatCode="#,##0.00;[Red]\(#,##0.00\)"/>
    <numFmt numFmtId="174" formatCode="_(* #,##0_);[Red]_(* \(#,##0\);_(* &quot;-&quot;_);_(@_)"/>
    <numFmt numFmtId="175" formatCode="&quot;วันที่&quot;\ \ว\ \ด\ด\ด\ด\ \ป\ป\ป\ป"/>
    <numFmt numFmtId="176" formatCode="d\ \ด\ด\ด\ \b\b"/>
    <numFmt numFmtId="177" formatCode="\ว\ \ด\ด\ด\ \ป\ป"/>
    <numFmt numFmtId="178" formatCode=";;;"/>
    <numFmt numFmtId="179" formatCode="&quot;ผ&quot;#,##0.00_);[Red]\(&quot;ผ&quot;#,##0.00\)"/>
    <numFmt numFmtId="180" formatCode="#,##0\ ;\(#,##0\)"/>
    <numFmt numFmtId="181" formatCode="#,##0.00\ ;\(#,##0.00\)"/>
    <numFmt numFmtId="182" formatCode="_(* #,##0_);_(* \(#,##0\);_(* &quot;-&quot;??_);_(@_)"/>
    <numFmt numFmtId="183" formatCode="_-&quot;S$&quot;* #,##0.00_-;\-&quot;S$&quot;* #,##0.00_-;_-&quot;S$&quot;* &quot;-&quot;??_-;_-@_-"/>
    <numFmt numFmtId="184" formatCode="_-* #,##0\ _F_B_-;\-* #,##0\ _F_B_-;_-* &quot;-&quot;\ _F_B_-;_-@_-"/>
    <numFmt numFmtId="185" formatCode="_-* #,##0.00\ _F_B_-;\-* #,##0.00\ _F_B_-;_-* &quot;-&quot;??\ _F_B_-;_-@_-"/>
    <numFmt numFmtId="186" formatCode="&quot;฿&quot;\t#,##0_);[Red]\(&quot;฿&quot;\t#,##0\)"/>
    <numFmt numFmtId="187" formatCode="_-* #,##0_-;\-* #,##0_-;_-* &quot;-&quot;??_-;_-@_-"/>
    <numFmt numFmtId="188" formatCode="0,,"/>
    <numFmt numFmtId="189" formatCode="#,##0.0"/>
    <numFmt numFmtId="190" formatCode="#,##0,"/>
    <numFmt numFmtId="191" formatCode="#,##0.000\ ;\(#,##0.000\)"/>
    <numFmt numFmtId="192" formatCode="#,##0.00000\ ;\(#,##0.00000\)"/>
    <numFmt numFmtId="193" formatCode="#,##0.0000\ ;\(#,##0.0000\)"/>
  </numFmts>
  <fonts count="79">
    <font>
      <sz val="14"/>
      <name val="Cordia New"/>
      <charset val="222"/>
    </font>
    <font>
      <sz val="14"/>
      <name val="Cordia New"/>
      <family val="2"/>
    </font>
    <font>
      <sz val="10"/>
      <name val="Tms Rmn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ApFont"/>
      <charset val="222"/>
    </font>
    <font>
      <sz val="12"/>
      <name val="Tms Rmn"/>
      <charset val="222"/>
    </font>
    <font>
      <u/>
      <sz val="14"/>
      <color indexed="36"/>
      <name val="CordiaUPC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pFont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2"/>
      <name val="Helv"/>
    </font>
    <font>
      <sz val="8"/>
      <name val="Arial"/>
      <family val="2"/>
    </font>
    <font>
      <b/>
      <sz val="10"/>
      <color indexed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0"/>
      <name val="Franklin Gothic Medium"/>
      <family val="2"/>
    </font>
    <font>
      <b/>
      <sz val="10"/>
      <color indexed="13"/>
      <name val="Arial Rounded MT Bold"/>
      <family val="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Arial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8"/>
      <name val="Helvetica-Black"/>
      <charset val="222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63">
    <xf numFmtId="0" fontId="0" fillId="0" borderId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2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187" fontId="44" fillId="0" borderId="0"/>
    <xf numFmtId="187" fontId="45" fillId="0" borderId="0"/>
    <xf numFmtId="187" fontId="46" fillId="0" borderId="0"/>
    <xf numFmtId="3" fontId="47" fillId="0" borderId="2"/>
    <xf numFmtId="167" fontId="1" fillId="0" borderId="0" applyFont="0" applyFill="0" applyBorder="0" applyAlignment="0" applyProtection="0"/>
    <xf numFmtId="172" fontId="2" fillId="0" borderId="0" applyFill="0" applyBorder="0" applyAlignment="0" applyProtection="0"/>
    <xf numFmtId="40" fontId="2" fillId="0" borderId="0" applyFill="0" applyBorder="0" applyAlignment="0" applyProtection="0"/>
    <xf numFmtId="174" fontId="3" fillId="22" borderId="0" applyFill="0" applyBorder="0" applyAlignment="0">
      <alignment vertical="top"/>
    </xf>
    <xf numFmtId="175" fontId="3" fillId="0" borderId="0" applyFill="0" applyBorder="0" applyAlignment="0" applyProtection="0"/>
    <xf numFmtId="167" fontId="7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4" fillId="0" borderId="0" applyFont="0" applyFill="0" applyBorder="0" applyAlignment="0" applyProtection="0"/>
    <xf numFmtId="167" fontId="72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3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" fontId="34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71" fontId="4" fillId="0" borderId="0"/>
    <xf numFmtId="183" fontId="39" fillId="0" borderId="0"/>
    <xf numFmtId="0" fontId="5" fillId="0" borderId="0">
      <alignment horizontal="left"/>
    </xf>
    <xf numFmtId="0" fontId="6" fillId="0" borderId="0"/>
    <xf numFmtId="0" fontId="7" fillId="0" borderId="0">
      <alignment horizontal="left"/>
    </xf>
    <xf numFmtId="176" fontId="3" fillId="22" borderId="4" applyFill="0" applyBorder="0" applyAlignment="0">
      <alignment horizontal="right"/>
    </xf>
    <xf numFmtId="179" fontId="8" fillId="0" borderId="0" applyFont="0" applyFill="0" applyBorder="0" applyAlignment="0" applyProtection="0"/>
    <xf numFmtId="169" fontId="4" fillId="0" borderId="0"/>
    <xf numFmtId="184" fontId="39" fillId="0" borderId="0"/>
    <xf numFmtId="168" fontId="4" fillId="0" borderId="0"/>
    <xf numFmtId="185" fontId="39" fillId="0" borderId="0"/>
    <xf numFmtId="0" fontId="9" fillId="0" borderId="0" applyNumberFormat="0" applyFill="0" applyBorder="0" applyAlignment="0" applyProtection="0"/>
    <xf numFmtId="0" fontId="11" fillId="0" borderId="0">
      <alignment horizontal="left"/>
    </xf>
    <xf numFmtId="0" fontId="12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38" fontId="14" fillId="23" borderId="0" applyNumberFormat="0" applyBorder="0" applyAlignment="0" applyProtection="0"/>
    <xf numFmtId="38" fontId="40" fillId="23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7" fillId="0" borderId="0">
      <alignment horizontal="left"/>
    </xf>
    <xf numFmtId="0" fontId="16" fillId="0" borderId="5">
      <alignment horizontal="left" vertical="top"/>
    </xf>
    <xf numFmtId="0" fontId="18" fillId="0" borderId="0">
      <alignment horizontal="left"/>
    </xf>
    <xf numFmtId="0" fontId="19" fillId="0" borderId="5">
      <alignment horizontal="left" vertical="top"/>
    </xf>
    <xf numFmtId="0" fontId="20" fillId="0" borderId="0">
      <alignment horizontal="left"/>
    </xf>
    <xf numFmtId="178" fontId="2" fillId="0" borderId="0" applyFill="0" applyBorder="0" applyAlignment="0" applyProtection="0"/>
    <xf numFmtId="10" fontId="14" fillId="24" borderId="2" applyNumberFormat="0" applyBorder="0" applyAlignment="0" applyProtection="0"/>
    <xf numFmtId="10" fontId="40" fillId="24" borderId="2" applyNumberFormat="0" applyBorder="0" applyAlignment="0" applyProtection="0"/>
    <xf numFmtId="188" fontId="39" fillId="0" borderId="0"/>
    <xf numFmtId="187" fontId="45" fillId="0" borderId="0"/>
    <xf numFmtId="37" fontId="22" fillId="0" borderId="0"/>
    <xf numFmtId="170" fontId="23" fillId="0" borderId="0"/>
    <xf numFmtId="186" fontId="39" fillId="0" borderId="0"/>
    <xf numFmtId="0" fontId="71" fillId="0" borderId="0"/>
    <xf numFmtId="0" fontId="72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3" fillId="0" borderId="0"/>
    <xf numFmtId="0" fontId="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4" fillId="0" borderId="0"/>
    <xf numFmtId="0" fontId="42" fillId="0" borderId="0"/>
    <xf numFmtId="0" fontId="42" fillId="0" borderId="0"/>
    <xf numFmtId="0" fontId="70" fillId="0" borderId="0"/>
    <xf numFmtId="0" fontId="71" fillId="0" borderId="0"/>
    <xf numFmtId="0" fontId="71" fillId="0" borderId="0"/>
    <xf numFmtId="0" fontId="71" fillId="0" borderId="0"/>
    <xf numFmtId="0" fontId="73" fillId="0" borderId="0"/>
    <xf numFmtId="0" fontId="71" fillId="0" borderId="0"/>
    <xf numFmtId="0" fontId="71" fillId="0" borderId="0"/>
    <xf numFmtId="0" fontId="71" fillId="0" borderId="0"/>
    <xf numFmtId="0" fontId="70" fillId="0" borderId="0"/>
    <xf numFmtId="0" fontId="4" fillId="0" borderId="0"/>
    <xf numFmtId="0" fontId="4" fillId="0" borderId="0"/>
    <xf numFmtId="0" fontId="72" fillId="0" borderId="0"/>
    <xf numFmtId="0" fontId="4" fillId="0" borderId="0"/>
    <xf numFmtId="0" fontId="48" fillId="0" borderId="0"/>
    <xf numFmtId="0" fontId="49" fillId="0" borderId="0"/>
    <xf numFmtId="0" fontId="26" fillId="0" borderId="0"/>
    <xf numFmtId="0" fontId="70" fillId="0" borderId="0"/>
    <xf numFmtId="0" fontId="3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2" fillId="0" borderId="0"/>
    <xf numFmtId="0" fontId="71" fillId="0" borderId="0"/>
    <xf numFmtId="0" fontId="72" fillId="0" borderId="0"/>
    <xf numFmtId="0" fontId="71" fillId="0" borderId="0"/>
    <xf numFmtId="0" fontId="26" fillId="0" borderId="0"/>
    <xf numFmtId="0" fontId="8" fillId="0" borderId="0"/>
    <xf numFmtId="0" fontId="34" fillId="0" borderId="0"/>
    <xf numFmtId="0" fontId="8" fillId="0" borderId="0"/>
    <xf numFmtId="0" fontId="24" fillId="0" borderId="0"/>
    <xf numFmtId="0" fontId="31" fillId="26" borderId="7" applyNumberFormat="0" applyFont="0" applyAlignment="0" applyProtection="0"/>
    <xf numFmtId="189" fontId="50" fillId="0" borderId="0"/>
    <xf numFmtId="0" fontId="25" fillId="0" borderId="0">
      <alignment horizontal="left"/>
    </xf>
    <xf numFmtId="177" fontId="3" fillId="22" borderId="0" applyFill="0" applyBorder="0" applyAlignment="0" applyProtection="0">
      <protection locked="0"/>
    </xf>
    <xf numFmtId="5" fontId="3" fillId="22" borderId="0" applyFill="0" applyBorder="0" applyAlignment="0" applyProtection="0">
      <alignment vertical="top"/>
    </xf>
    <xf numFmtId="173" fontId="3" fillId="0" borderId="0" applyFill="0" applyBorder="0" applyAlignment="0" applyProtection="0"/>
    <xf numFmtId="10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" fontId="26" fillId="0" borderId="9" applyNumberFormat="0" applyFill="0" applyAlignment="0" applyProtection="0">
      <alignment horizontal="center" vertical="center"/>
    </xf>
    <xf numFmtId="189" fontId="35" fillId="27" borderId="0" applyFont="0" applyAlignment="0"/>
    <xf numFmtId="0" fontId="12" fillId="0" borderId="10">
      <alignment vertical="center"/>
    </xf>
    <xf numFmtId="0" fontId="27" fillId="0" borderId="0">
      <alignment horizontal="left"/>
    </xf>
    <xf numFmtId="0" fontId="13" fillId="0" borderId="0">
      <alignment horizontal="left"/>
    </xf>
    <xf numFmtId="0" fontId="18" fillId="0" borderId="0"/>
    <xf numFmtId="0" fontId="17" fillId="0" borderId="0"/>
    <xf numFmtId="0" fontId="13" fillId="0" borderId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190" fontId="51" fillId="0" borderId="0"/>
    <xf numFmtId="0" fontId="41" fillId="0" borderId="0">
      <alignment horizontal="center" vertical="top"/>
    </xf>
    <xf numFmtId="0" fontId="30" fillId="0" borderId="0"/>
    <xf numFmtId="0" fontId="29" fillId="0" borderId="0"/>
    <xf numFmtId="189" fontId="52" fillId="28" borderId="0"/>
    <xf numFmtId="38" fontId="47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58" fillId="21" borderId="3" applyNumberFormat="0" applyAlignment="0" applyProtection="0"/>
    <xf numFmtId="0" fontId="59" fillId="0" borderId="6" applyNumberFormat="0" applyFill="0" applyAlignment="0" applyProtection="0"/>
    <xf numFmtId="0" fontId="65" fillId="3" borderId="0" applyNumberFormat="0" applyBorder="0" applyAlignment="0" applyProtection="0"/>
    <xf numFmtId="0" fontId="66" fillId="20" borderId="8" applyNumberFormat="0" applyAlignment="0" applyProtection="0"/>
    <xf numFmtId="0" fontId="53" fillId="20" borderId="1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2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0" fontId="61" fillId="4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62" fillId="7" borderId="1" applyNumberFormat="0" applyAlignment="0" applyProtection="0"/>
    <xf numFmtId="0" fontId="63" fillId="25" borderId="0" applyNumberFormat="0" applyBorder="0" applyAlignment="0" applyProtection="0"/>
    <xf numFmtId="0" fontId="64" fillId="0" borderId="11" applyNumberFormat="0" applyFill="0" applyAlignment="0" applyProtection="0"/>
    <xf numFmtId="0" fontId="43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9" borderId="0" applyNumberFormat="0" applyBorder="0" applyAlignment="0" applyProtection="0"/>
    <xf numFmtId="0" fontId="3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69" fillId="0" borderId="0" applyNumberForma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6" fillId="0" borderId="5">
      <alignment horizontal="left" vertical="top"/>
    </xf>
    <xf numFmtId="0" fontId="78" fillId="0" borderId="5">
      <alignment horizontal="left" vertical="top"/>
    </xf>
    <xf numFmtId="0" fontId="20" fillId="0" borderId="0">
      <alignment horizontal="left"/>
    </xf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26" borderId="7" applyNumberFormat="0" applyFont="0" applyAlignment="0" applyProtection="0"/>
    <xf numFmtId="0" fontId="1" fillId="26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12" applyNumberFormat="0" applyFill="0" applyAlignment="0" applyProtection="0"/>
    <xf numFmtId="0" fontId="68" fillId="0" borderId="13" applyNumberFormat="0" applyFill="0" applyAlignment="0" applyProtection="0"/>
    <xf numFmtId="0" fontId="69" fillId="0" borderId="14" applyNumberFormat="0" applyFill="0" applyAlignment="0" applyProtection="0"/>
    <xf numFmtId="0" fontId="34" fillId="0" borderId="0"/>
    <xf numFmtId="0" fontId="1" fillId="0" borderId="0"/>
    <xf numFmtId="0" fontId="1" fillId="0" borderId="0"/>
  </cellStyleXfs>
  <cellXfs count="143">
    <xf numFmtId="0" fontId="0" fillId="0" borderId="0" xfId="0"/>
    <xf numFmtId="37" fontId="26" fillId="0" borderId="0" xfId="163" quotePrefix="1" applyNumberFormat="1" applyFont="1" applyAlignment="1">
      <alignment horizontal="centerContinuous" vertical="center"/>
    </xf>
    <xf numFmtId="37" fontId="26" fillId="0" borderId="0" xfId="163" applyNumberFormat="1" applyFont="1" applyAlignment="1">
      <alignment horizontal="centerContinuous" vertical="center"/>
    </xf>
    <xf numFmtId="37" fontId="36" fillId="0" borderId="0" xfId="163" applyNumberFormat="1" applyFont="1" applyAlignment="1">
      <alignment horizontal="centerContinuous" vertical="center"/>
    </xf>
    <xf numFmtId="37" fontId="26" fillId="0" borderId="0" xfId="163" applyNumberFormat="1" applyFont="1" applyAlignment="1">
      <alignment vertical="center"/>
    </xf>
    <xf numFmtId="0" fontId="26" fillId="0" borderId="0" xfId="163" applyFont="1" applyAlignment="1">
      <alignment vertical="center"/>
    </xf>
    <xf numFmtId="37" fontId="26" fillId="0" borderId="0" xfId="163" applyNumberFormat="1" applyFont="1" applyAlignment="1">
      <alignment horizontal="right" vertical="center"/>
    </xf>
    <xf numFmtId="37" fontId="35" fillId="0" borderId="0" xfId="0" applyNumberFormat="1" applyFont="1" applyAlignment="1">
      <alignment horizontal="left" vertical="center"/>
    </xf>
    <xf numFmtId="41" fontId="26" fillId="0" borderId="0" xfId="0" applyNumberFormat="1" applyFont="1" applyAlignment="1">
      <alignment vertical="center"/>
    </xf>
    <xf numFmtId="41" fontId="26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right" vertical="center"/>
    </xf>
    <xf numFmtId="41" fontId="26" fillId="0" borderId="0" xfId="163" applyNumberFormat="1" applyFont="1" applyAlignment="1">
      <alignment horizontal="center" vertical="center"/>
    </xf>
    <xf numFmtId="41" fontId="26" fillId="0" borderId="15" xfId="163" applyNumberFormat="1" applyFont="1" applyBorder="1" applyAlignment="1">
      <alignment horizontal="right" vertical="center"/>
    </xf>
    <xf numFmtId="41" fontId="26" fillId="0" borderId="16" xfId="163" applyNumberFormat="1" applyFont="1" applyBorder="1" applyAlignment="1">
      <alignment horizontal="right" vertical="center"/>
    </xf>
    <xf numFmtId="41" fontId="36" fillId="0" borderId="0" xfId="163" applyNumberFormat="1" applyFont="1" applyAlignment="1">
      <alignment horizontal="centerContinuous" vertical="center"/>
    </xf>
    <xf numFmtId="37" fontId="35" fillId="0" borderId="0" xfId="0" applyNumberFormat="1" applyFont="1" applyAlignment="1">
      <alignment vertical="center"/>
    </xf>
    <xf numFmtId="37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1" fontId="26" fillId="0" borderId="0" xfId="0" applyNumberFormat="1" applyFont="1" applyAlignment="1">
      <alignment horizontal="right" vertical="center"/>
    </xf>
    <xf numFmtId="41" fontId="26" fillId="0" borderId="15" xfId="163" applyNumberFormat="1" applyFont="1" applyBorder="1" applyAlignment="1">
      <alignment vertical="center"/>
    </xf>
    <xf numFmtId="41" fontId="26" fillId="0" borderId="0" xfId="23" applyNumberFormat="1" applyFont="1" applyFill="1" applyAlignment="1">
      <alignment vertical="center"/>
    </xf>
    <xf numFmtId="41" fontId="26" fillId="0" borderId="0" xfId="23" applyNumberFormat="1" applyFont="1" applyFill="1" applyAlignment="1">
      <alignment horizontal="right" vertical="center"/>
    </xf>
    <xf numFmtId="0" fontId="3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41" fontId="36" fillId="0" borderId="0" xfId="0" applyNumberFormat="1" applyFont="1" applyAlignment="1">
      <alignment horizontal="center" vertical="center"/>
    </xf>
    <xf numFmtId="41" fontId="26" fillId="0" borderId="0" xfId="0" applyNumberFormat="1" applyFont="1" applyAlignment="1">
      <alignment horizontal="centerContinuous" vertical="center"/>
    </xf>
    <xf numFmtId="41" fontId="38" fillId="0" borderId="0" xfId="0" applyNumberFormat="1" applyFont="1" applyAlignment="1">
      <alignment horizontal="center" vertical="center"/>
    </xf>
    <xf numFmtId="41" fontId="35" fillId="0" borderId="0" xfId="0" applyNumberFormat="1" applyFont="1" applyAlignment="1">
      <alignment horizontal="center" vertical="center"/>
    </xf>
    <xf numFmtId="41" fontId="35" fillId="0" borderId="15" xfId="0" applyNumberFormat="1" applyFont="1" applyBorder="1" applyAlignment="1">
      <alignment horizontal="center" vertical="center"/>
    </xf>
    <xf numFmtId="41" fontId="35" fillId="0" borderId="15" xfId="0" applyNumberFormat="1" applyFont="1" applyBorder="1" applyAlignment="1">
      <alignment vertical="center"/>
    </xf>
    <xf numFmtId="41" fontId="26" fillId="0" borderId="15" xfId="0" quotePrefix="1" applyNumberFormat="1" applyFont="1" applyBorder="1" applyAlignment="1">
      <alignment horizontal="center" vertical="center"/>
    </xf>
    <xf numFmtId="41" fontId="26" fillId="0" borderId="16" xfId="0" quotePrefix="1" applyNumberFormat="1" applyFont="1" applyBorder="1" applyAlignment="1">
      <alignment horizontal="center" vertical="center"/>
    </xf>
    <xf numFmtId="0" fontId="26" fillId="0" borderId="0" xfId="163" quotePrefix="1" applyFont="1" applyAlignment="1">
      <alignment horizontal="centerContinuous" vertical="center"/>
    </xf>
    <xf numFmtId="0" fontId="36" fillId="0" borderId="0" xfId="163" applyFont="1" applyAlignment="1">
      <alignment horizontal="center" vertical="center"/>
    </xf>
    <xf numFmtId="0" fontId="26" fillId="0" borderId="0" xfId="163" applyFont="1" applyAlignment="1">
      <alignment horizontal="center" vertical="center"/>
    </xf>
    <xf numFmtId="41" fontId="26" fillId="0" borderId="16" xfId="163" applyNumberFormat="1" applyFont="1" applyBorder="1" applyAlignment="1">
      <alignment vertical="center"/>
    </xf>
    <xf numFmtId="180" fontId="26" fillId="0" borderId="0" xfId="163" applyNumberFormat="1" applyFont="1" applyAlignment="1">
      <alignment horizontal="center" vertical="center"/>
    </xf>
    <xf numFmtId="180" fontId="26" fillId="0" borderId="0" xfId="163" applyNumberFormat="1" applyFont="1" applyAlignment="1">
      <alignment vertical="center"/>
    </xf>
    <xf numFmtId="41" fontId="26" fillId="0" borderId="17" xfId="163" applyNumberFormat="1" applyFont="1" applyBorder="1" applyAlignment="1">
      <alignment vertical="center"/>
    </xf>
    <xf numFmtId="0" fontId="35" fillId="0" borderId="0" xfId="163" applyFont="1" applyAlignment="1">
      <alignment vertical="center"/>
    </xf>
    <xf numFmtId="37" fontId="35" fillId="0" borderId="0" xfId="163" applyNumberFormat="1" applyFont="1" applyAlignment="1">
      <alignment vertical="center"/>
    </xf>
    <xf numFmtId="41" fontId="26" fillId="0" borderId="0" xfId="23" applyNumberFormat="1" applyFont="1" applyFill="1" applyBorder="1" applyAlignment="1">
      <alignment vertical="center"/>
    </xf>
    <xf numFmtId="41" fontId="26" fillId="0" borderId="0" xfId="23" applyNumberFormat="1" applyFont="1" applyFill="1" applyBorder="1" applyAlignment="1">
      <alignment horizontal="center" vertical="center"/>
    </xf>
    <xf numFmtId="41" fontId="26" fillId="0" borderId="4" xfId="23" applyNumberFormat="1" applyFont="1" applyFill="1" applyBorder="1" applyAlignment="1">
      <alignment vertical="center"/>
    </xf>
    <xf numFmtId="181" fontId="26" fillId="0" borderId="0" xfId="163" applyNumberFormat="1" applyFont="1" applyAlignment="1">
      <alignment horizontal="center" vertical="center"/>
    </xf>
    <xf numFmtId="41" fontId="26" fillId="0" borderId="15" xfId="23" applyNumberFormat="1" applyFont="1" applyFill="1" applyBorder="1" applyAlignment="1">
      <alignment vertical="center"/>
    </xf>
    <xf numFmtId="41" fontId="26" fillId="0" borderId="15" xfId="23" applyNumberFormat="1" applyFont="1" applyFill="1" applyBorder="1" applyAlignment="1">
      <alignment horizontal="center" vertical="center"/>
    </xf>
    <xf numFmtId="167" fontId="26" fillId="0" borderId="0" xfId="23" applyFont="1" applyFill="1" applyAlignment="1">
      <alignment vertical="center"/>
    </xf>
    <xf numFmtId="37" fontId="35" fillId="0" borderId="0" xfId="0" quotePrefix="1" applyNumberFormat="1" applyFont="1" applyAlignment="1">
      <alignment horizontal="left" vertical="center"/>
    </xf>
    <xf numFmtId="37" fontId="35" fillId="0" borderId="0" xfId="163" applyNumberFormat="1" applyFont="1" applyAlignment="1">
      <alignment horizontal="left" vertical="center"/>
    </xf>
    <xf numFmtId="41" fontId="35" fillId="0" borderId="0" xfId="0" applyNumberFormat="1" applyFont="1" applyAlignment="1">
      <alignment horizontal="centerContinuous" vertical="center"/>
    </xf>
    <xf numFmtId="37" fontId="26" fillId="0" borderId="15" xfId="163" applyNumberFormat="1" applyFont="1" applyBorder="1" applyAlignment="1">
      <alignment horizontal="centerContinuous" vertical="center"/>
    </xf>
    <xf numFmtId="41" fontId="26" fillId="0" borderId="15" xfId="0" quotePrefix="1" applyNumberFormat="1" applyFont="1" applyBorder="1" applyAlignment="1">
      <alignment horizontal="centerContinuous" vertical="center"/>
    </xf>
    <xf numFmtId="41" fontId="37" fillId="0" borderId="0" xfId="0" applyNumberFormat="1" applyFont="1" applyAlignment="1">
      <alignment horizontal="center" vertical="center"/>
    </xf>
    <xf numFmtId="40" fontId="26" fillId="0" borderId="0" xfId="163" applyNumberFormat="1" applyFont="1" applyAlignment="1">
      <alignment vertical="center"/>
    </xf>
    <xf numFmtId="37" fontId="36" fillId="0" borderId="0" xfId="163" applyNumberFormat="1" applyFont="1" applyAlignment="1">
      <alignment horizontal="center" vertical="center"/>
    </xf>
    <xf numFmtId="37" fontId="26" fillId="0" borderId="0" xfId="163" applyNumberFormat="1" applyFont="1" applyAlignment="1">
      <alignment horizontal="left" vertical="center"/>
    </xf>
    <xf numFmtId="179" fontId="26" fillId="0" borderId="0" xfId="79" quotePrefix="1" applyFont="1" applyFill="1" applyAlignment="1">
      <alignment horizontal="left" vertical="center"/>
    </xf>
    <xf numFmtId="37" fontId="26" fillId="0" borderId="0" xfId="0" applyNumberFormat="1" applyFont="1" applyAlignment="1">
      <alignment horizontal="left" vertical="center"/>
    </xf>
    <xf numFmtId="37" fontId="26" fillId="0" borderId="0" xfId="0" quotePrefix="1" applyNumberFormat="1" applyFont="1" applyAlignment="1">
      <alignment horizontal="left" vertical="center"/>
    </xf>
    <xf numFmtId="37" fontId="26" fillId="0" borderId="18" xfId="163" applyNumberFormat="1" applyFont="1" applyBorder="1" applyAlignment="1">
      <alignment vertical="center"/>
    </xf>
    <xf numFmtId="41" fontId="26" fillId="0" borderId="4" xfId="163" applyNumberFormat="1" applyFont="1" applyBorder="1" applyAlignment="1">
      <alignment horizontal="right" vertical="center"/>
    </xf>
    <xf numFmtId="41" fontId="26" fillId="0" borderId="17" xfId="163" applyNumberFormat="1" applyFont="1" applyBorder="1" applyAlignment="1">
      <alignment horizontal="right" vertical="center"/>
    </xf>
    <xf numFmtId="180" fontId="26" fillId="0" borderId="15" xfId="163" applyNumberFormat="1" applyFont="1" applyBorder="1" applyAlignment="1">
      <alignment vertical="center"/>
    </xf>
    <xf numFmtId="0" fontId="36" fillId="0" borderId="0" xfId="0" applyFont="1" applyAlignment="1">
      <alignment vertical="center"/>
    </xf>
    <xf numFmtId="41" fontId="76" fillId="0" borderId="0" xfId="23" applyNumberFormat="1" applyFont="1" applyFill="1" applyBorder="1" applyAlignment="1">
      <alignment vertical="center"/>
    </xf>
    <xf numFmtId="41" fontId="76" fillId="0" borderId="0" xfId="23" applyNumberFormat="1" applyFont="1" applyFill="1" applyBorder="1" applyAlignment="1">
      <alignment horizontal="center" vertical="center"/>
    </xf>
    <xf numFmtId="41" fontId="76" fillId="0" borderId="15" xfId="23" applyNumberFormat="1" applyFont="1" applyFill="1" applyBorder="1" applyAlignment="1">
      <alignment vertical="center"/>
    </xf>
    <xf numFmtId="41" fontId="76" fillId="0" borderId="15" xfId="23" applyNumberFormat="1" applyFont="1" applyFill="1" applyBorder="1" applyAlignment="1">
      <alignment horizontal="center" vertical="center"/>
    </xf>
    <xf numFmtId="41" fontId="76" fillId="0" borderId="4" xfId="23" applyNumberFormat="1" applyFont="1" applyFill="1" applyBorder="1" applyAlignment="1">
      <alignment vertical="center"/>
    </xf>
    <xf numFmtId="41" fontId="76" fillId="0" borderId="0" xfId="23" applyNumberFormat="1" applyFont="1" applyFill="1" applyAlignment="1">
      <alignment vertical="center"/>
    </xf>
    <xf numFmtId="41" fontId="26" fillId="0" borderId="0" xfId="0" quotePrefix="1" applyNumberFormat="1" applyFont="1" applyAlignment="1">
      <alignment horizontal="centerContinuous" vertical="center"/>
    </xf>
    <xf numFmtId="187" fontId="26" fillId="0" borderId="0" xfId="23" applyNumberFormat="1" applyFont="1" applyFill="1" applyAlignment="1">
      <alignment vertical="center"/>
    </xf>
    <xf numFmtId="41" fontId="26" fillId="0" borderId="0" xfId="0" quotePrefix="1" applyNumberFormat="1" applyFont="1" applyAlignment="1">
      <alignment horizontal="center" vertical="center"/>
    </xf>
    <xf numFmtId="37" fontId="26" fillId="0" borderId="0" xfId="163" applyNumberFormat="1" applyFont="1" applyAlignment="1">
      <alignment horizontal="center" vertical="center"/>
    </xf>
    <xf numFmtId="182" fontId="26" fillId="0" borderId="0" xfId="0" applyNumberFormat="1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192" fontId="26" fillId="0" borderId="0" xfId="0" applyNumberFormat="1" applyFont="1" applyAlignment="1">
      <alignment vertical="center"/>
    </xf>
    <xf numFmtId="191" fontId="26" fillId="0" borderId="0" xfId="0" applyNumberFormat="1" applyFont="1" applyAlignment="1">
      <alignment vertical="center"/>
    </xf>
    <xf numFmtId="180" fontId="26" fillId="0" borderId="17" xfId="0" applyNumberFormat="1" applyFont="1" applyBorder="1" applyAlignment="1">
      <alignment vertical="center"/>
    </xf>
    <xf numFmtId="180" fontId="26" fillId="0" borderId="0" xfId="0" applyNumberFormat="1" applyFont="1" applyAlignment="1">
      <alignment vertical="center"/>
    </xf>
    <xf numFmtId="0" fontId="26" fillId="0" borderId="0" xfId="163" quotePrefix="1" applyFont="1" applyAlignment="1">
      <alignment horizontal="center" vertical="center"/>
    </xf>
    <xf numFmtId="41" fontId="26" fillId="0" borderId="0" xfId="0" applyNumberFormat="1" applyFont="1" applyAlignment="1">
      <alignment horizontal="center" vertical="center"/>
    </xf>
    <xf numFmtId="37" fontId="37" fillId="0" borderId="0" xfId="163" applyNumberFormat="1" applyFont="1" applyAlignment="1">
      <alignment vertical="center"/>
    </xf>
    <xf numFmtId="41" fontId="26" fillId="0" borderId="0" xfId="163" applyNumberFormat="1" applyFont="1" applyAlignment="1">
      <alignment horizontal="centerContinuous" vertical="center"/>
    </xf>
    <xf numFmtId="41" fontId="26" fillId="0" borderId="4" xfId="163" applyNumberFormat="1" applyFont="1" applyBorder="1" applyAlignment="1">
      <alignment vertical="center"/>
    </xf>
    <xf numFmtId="37" fontId="75" fillId="0" borderId="0" xfId="161" applyNumberFormat="1" applyFont="1" applyAlignment="1">
      <alignment vertical="center"/>
    </xf>
    <xf numFmtId="37" fontId="75" fillId="0" borderId="0" xfId="0" applyNumberFormat="1" applyFont="1" applyAlignment="1">
      <alignment horizontal="left" vertical="center"/>
    </xf>
    <xf numFmtId="0" fontId="75" fillId="0" borderId="0" xfId="0" applyFont="1" applyAlignment="1">
      <alignment horizontal="left" vertical="center"/>
    </xf>
    <xf numFmtId="37" fontId="75" fillId="0" borderId="0" xfId="161" quotePrefix="1" applyNumberFormat="1" applyFont="1" applyAlignment="1">
      <alignment vertical="center"/>
    </xf>
    <xf numFmtId="37" fontId="75" fillId="0" borderId="0" xfId="0" applyNumberFormat="1" applyFont="1" applyAlignment="1">
      <alignment vertical="center"/>
    </xf>
    <xf numFmtId="0" fontId="76" fillId="0" borderId="0" xfId="161" applyFont="1" applyAlignment="1">
      <alignment vertical="center"/>
    </xf>
    <xf numFmtId="37" fontId="76" fillId="0" borderId="0" xfId="161" applyNumberFormat="1" applyFont="1" applyAlignment="1">
      <alignment horizontal="centerContinuous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right" vertical="center"/>
    </xf>
    <xf numFmtId="37" fontId="76" fillId="0" borderId="0" xfId="161" applyNumberFormat="1" applyFont="1" applyAlignment="1">
      <alignment vertical="center"/>
    </xf>
    <xf numFmtId="37" fontId="75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Continuous" vertical="center"/>
    </xf>
    <xf numFmtId="0" fontId="75" fillId="0" borderId="15" xfId="0" applyFont="1" applyBorder="1" applyAlignment="1">
      <alignment horizontal="centerContinuous" vertical="center"/>
    </xf>
    <xf numFmtId="0" fontId="76" fillId="0" borderId="0" xfId="0" applyFont="1" applyAlignment="1">
      <alignment horizontal="center" vertical="center"/>
    </xf>
    <xf numFmtId="38" fontId="76" fillId="0" borderId="0" xfId="0" applyNumberFormat="1" applyFont="1" applyAlignment="1">
      <alignment horizontal="centerContinuous" vertical="center"/>
    </xf>
    <xf numFmtId="38" fontId="76" fillId="0" borderId="0" xfId="0" applyNumberFormat="1" applyFont="1" applyAlignment="1">
      <alignment horizontal="center" vertical="center"/>
    </xf>
    <xf numFmtId="0" fontId="76" fillId="0" borderId="19" xfId="0" applyFont="1" applyBorder="1" applyAlignment="1">
      <alignment horizontal="centerContinuous" vertical="center"/>
    </xf>
    <xf numFmtId="37" fontId="77" fillId="0" borderId="0" xfId="161" applyNumberFormat="1" applyFont="1" applyAlignment="1">
      <alignment horizontal="center" vertical="center"/>
    </xf>
    <xf numFmtId="0" fontId="76" fillId="0" borderId="15" xfId="0" applyFont="1" applyBorder="1" applyAlignment="1">
      <alignment horizontal="center" vertical="center"/>
    </xf>
    <xf numFmtId="37" fontId="76" fillId="0" borderId="0" xfId="161" applyNumberFormat="1" applyFont="1" applyAlignment="1">
      <alignment horizontal="right" vertical="center"/>
    </xf>
    <xf numFmtId="0" fontId="75" fillId="0" borderId="0" xfId="0" applyFont="1" applyAlignment="1">
      <alignment vertical="center"/>
    </xf>
    <xf numFmtId="0" fontId="76" fillId="0" borderId="0" xfId="162" applyFont="1" applyAlignment="1">
      <alignment vertical="center"/>
    </xf>
    <xf numFmtId="37" fontId="35" fillId="0" borderId="0" xfId="161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37" fontId="35" fillId="0" borderId="0" xfId="161" quotePrefix="1" applyNumberFormat="1" applyFont="1" applyAlignment="1">
      <alignment vertical="center"/>
    </xf>
    <xf numFmtId="0" fontId="26" fillId="0" borderId="0" xfId="161" applyFont="1" applyAlignment="1">
      <alignment vertical="center"/>
    </xf>
    <xf numFmtId="37" fontId="26" fillId="0" borderId="0" xfId="161" applyNumberFormat="1" applyFont="1" applyAlignment="1">
      <alignment horizontal="centerContinuous" vertical="center"/>
    </xf>
    <xf numFmtId="37" fontId="26" fillId="0" borderId="0" xfId="161" applyNumberFormat="1" applyFont="1" applyAlignment="1">
      <alignment vertical="center"/>
    </xf>
    <xf numFmtId="0" fontId="26" fillId="0" borderId="15" xfId="0" applyFont="1" applyBorder="1" applyAlignment="1">
      <alignment horizontal="centerContinuous" vertical="center"/>
    </xf>
    <xf numFmtId="0" fontId="35" fillId="0" borderId="15" xfId="0" applyFont="1" applyBorder="1" applyAlignment="1">
      <alignment horizontal="centerContinuous" vertical="center"/>
    </xf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horizontal="center" vertical="center"/>
    </xf>
    <xf numFmtId="0" fontId="26" fillId="0" borderId="0" xfId="262" applyFont="1" applyAlignment="1">
      <alignment horizontal="center" vertical="center"/>
    </xf>
    <xf numFmtId="0" fontId="26" fillId="0" borderId="0" xfId="261" applyFont="1" applyAlignment="1">
      <alignment horizontal="center" vertical="center"/>
    </xf>
    <xf numFmtId="0" fontId="26" fillId="0" borderId="15" xfId="262" applyFont="1" applyBorder="1" applyAlignment="1">
      <alignment horizontal="center" vertical="center"/>
    </xf>
    <xf numFmtId="38" fontId="26" fillId="0" borderId="0" xfId="0" applyNumberFormat="1" applyFont="1" applyAlignment="1">
      <alignment horizontal="centerContinuous" vertical="center"/>
    </xf>
    <xf numFmtId="38" fontId="26" fillId="0" borderId="0" xfId="0" applyNumberFormat="1" applyFont="1" applyAlignment="1">
      <alignment horizontal="center" vertical="center"/>
    </xf>
    <xf numFmtId="37" fontId="26" fillId="0" borderId="0" xfId="161" applyNumberFormat="1" applyFont="1" applyAlignment="1">
      <alignment horizontal="center" vertical="center"/>
    </xf>
    <xf numFmtId="37" fontId="37" fillId="0" borderId="0" xfId="161" applyNumberFormat="1" applyFont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38" fontId="26" fillId="0" borderId="15" xfId="0" applyNumberFormat="1" applyFont="1" applyBorder="1" applyAlignment="1">
      <alignment horizontal="center" vertical="center"/>
    </xf>
    <xf numFmtId="37" fontId="26" fillId="0" borderId="0" xfId="161" applyNumberFormat="1" applyFont="1" applyAlignment="1">
      <alignment horizontal="right" vertical="center"/>
    </xf>
    <xf numFmtId="0" fontId="26" fillId="0" borderId="0" xfId="162" applyFont="1" applyAlignment="1">
      <alignment vertical="center"/>
    </xf>
    <xf numFmtId="187" fontId="26" fillId="0" borderId="0" xfId="23" applyNumberFormat="1" applyFont="1" applyAlignment="1">
      <alignment vertical="center"/>
    </xf>
    <xf numFmtId="41" fontId="26" fillId="0" borderId="0" xfId="23" applyNumberFormat="1" applyFont="1" applyAlignment="1">
      <alignment vertical="center"/>
    </xf>
    <xf numFmtId="41" fontId="76" fillId="0" borderId="0" xfId="23" applyNumberFormat="1" applyFont="1" applyAlignment="1">
      <alignment vertical="center"/>
    </xf>
    <xf numFmtId="41" fontId="26" fillId="0" borderId="20" xfId="163" applyNumberFormat="1" applyFont="1" applyBorder="1" applyAlignment="1">
      <alignment horizontal="right" vertical="center"/>
    </xf>
    <xf numFmtId="37" fontId="76" fillId="0" borderId="0" xfId="163" applyNumberFormat="1" applyFont="1" applyAlignment="1">
      <alignment vertical="center"/>
    </xf>
    <xf numFmtId="193" fontId="26" fillId="0" borderId="0" xfId="0" applyNumberFormat="1" applyFont="1" applyAlignment="1">
      <alignment vertical="center"/>
    </xf>
    <xf numFmtId="193" fontId="26" fillId="0" borderId="15" xfId="163" applyNumberFormat="1" applyFont="1" applyBorder="1" applyAlignment="1">
      <alignment vertical="center"/>
    </xf>
    <xf numFmtId="193" fontId="26" fillId="0" borderId="0" xfId="163" applyNumberFormat="1" applyFont="1" applyAlignment="1">
      <alignment horizontal="center" vertical="center"/>
    </xf>
    <xf numFmtId="193" fontId="26" fillId="0" borderId="17" xfId="163" applyNumberFormat="1" applyFont="1" applyBorder="1" applyAlignment="1">
      <alignment vertical="center"/>
    </xf>
    <xf numFmtId="193" fontId="26" fillId="0" borderId="0" xfId="163" applyNumberFormat="1" applyFont="1" applyAlignment="1">
      <alignment vertical="center"/>
    </xf>
    <xf numFmtId="41" fontId="35" fillId="0" borderId="15" xfId="0" applyNumberFormat="1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16" xfId="261" applyFont="1" applyBorder="1" applyAlignment="1">
      <alignment horizontal="center" vertical="center"/>
    </xf>
  </cellXfs>
  <cellStyles count="263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A37" xfId="19" xr:uid="{00000000-0005-0000-0000-000012000000}"/>
    <cellStyle name="A38" xfId="20" xr:uid="{00000000-0005-0000-0000-000013000000}"/>
    <cellStyle name="B38" xfId="21" xr:uid="{00000000-0005-0000-0000-000014000000}"/>
    <cellStyle name="Change A&amp;ll" xfId="22" xr:uid="{00000000-0005-0000-0000-000015000000}"/>
    <cellStyle name="Comma" xfId="23" builtinId="3"/>
    <cellStyle name="Comma (0.0)" xfId="24" xr:uid="{00000000-0005-0000-0000-000017000000}"/>
    <cellStyle name="Comma (0.00)" xfId="25" xr:uid="{00000000-0005-0000-0000-000018000000}"/>
    <cellStyle name="Comma (hidden)" xfId="26" xr:uid="{00000000-0005-0000-0000-000019000000}"/>
    <cellStyle name="Comma (index)" xfId="27" xr:uid="{00000000-0005-0000-0000-00001A000000}"/>
    <cellStyle name="Comma 10" xfId="28" xr:uid="{00000000-0005-0000-0000-00001B000000}"/>
    <cellStyle name="Comma 11" xfId="29" xr:uid="{00000000-0005-0000-0000-00001C000000}"/>
    <cellStyle name="Comma 12" xfId="30" xr:uid="{00000000-0005-0000-0000-00001D000000}"/>
    <cellStyle name="Comma 12 2" xfId="31" xr:uid="{00000000-0005-0000-0000-00001E000000}"/>
    <cellStyle name="Comma 13" xfId="32" xr:uid="{00000000-0005-0000-0000-00001F000000}"/>
    <cellStyle name="Comma 14" xfId="33" xr:uid="{00000000-0005-0000-0000-000020000000}"/>
    <cellStyle name="Comma 14 2" xfId="34" xr:uid="{00000000-0005-0000-0000-000021000000}"/>
    <cellStyle name="Comma 15" xfId="35" xr:uid="{00000000-0005-0000-0000-000022000000}"/>
    <cellStyle name="Comma 16" xfId="36" xr:uid="{00000000-0005-0000-0000-000023000000}"/>
    <cellStyle name="Comma 16 2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1" xfId="47" xr:uid="{00000000-0005-0000-0000-00002E000000}"/>
    <cellStyle name="Comma 22" xfId="48" xr:uid="{00000000-0005-0000-0000-00002F000000}"/>
    <cellStyle name="Comma 23" xfId="49" xr:uid="{00000000-0005-0000-0000-000030000000}"/>
    <cellStyle name="Comma 24" xfId="50" xr:uid="{00000000-0005-0000-0000-000031000000}"/>
    <cellStyle name="Comma 25" xfId="51" xr:uid="{00000000-0005-0000-0000-000032000000}"/>
    <cellStyle name="Comma 26" xfId="52" xr:uid="{00000000-0005-0000-0000-000033000000}"/>
    <cellStyle name="Comma 27" xfId="53" xr:uid="{00000000-0005-0000-0000-000034000000}"/>
    <cellStyle name="Comma 28" xfId="54" xr:uid="{00000000-0005-0000-0000-000035000000}"/>
    <cellStyle name="Comma 29" xfId="55" xr:uid="{00000000-0005-0000-0000-000036000000}"/>
    <cellStyle name="Comma 3" xfId="56" xr:uid="{00000000-0005-0000-0000-000037000000}"/>
    <cellStyle name="Comma 3 2" xfId="57" xr:uid="{00000000-0005-0000-0000-000038000000}"/>
    <cellStyle name="Comma 3 3" xfId="58" xr:uid="{00000000-0005-0000-0000-000039000000}"/>
    <cellStyle name="Comma 3 4" xfId="59" xr:uid="{00000000-0005-0000-0000-00003A000000}"/>
    <cellStyle name="Comma 30" xfId="60" xr:uid="{00000000-0005-0000-0000-00003B000000}"/>
    <cellStyle name="Comma 31" xfId="247" xr:uid="{DA8628AF-45E7-4B70-911D-E4F712D743C0}"/>
    <cellStyle name="Comma 4" xfId="61" xr:uid="{00000000-0005-0000-0000-00003C000000}"/>
    <cellStyle name="Comma 4 2" xfId="62" xr:uid="{00000000-0005-0000-0000-00003D000000}"/>
    <cellStyle name="Comma 4 3" xfId="63" xr:uid="{00000000-0005-0000-0000-00003E000000}"/>
    <cellStyle name="Comma 4 4" xfId="64" xr:uid="{00000000-0005-0000-0000-00003F000000}"/>
    <cellStyle name="Comma 4 5" xfId="65" xr:uid="{00000000-0005-0000-0000-000040000000}"/>
    <cellStyle name="Comma 4 6" xfId="249" xr:uid="{5555CC61-A997-45B8-A0C0-A02F2B67C683}"/>
    <cellStyle name="Comma 4 7" xfId="237" xr:uid="{E1FB3C98-DB8D-46A0-9611-9591CC968051}"/>
    <cellStyle name="Comma 5" xfId="66" xr:uid="{00000000-0005-0000-0000-000041000000}"/>
    <cellStyle name="Comma 6" xfId="67" xr:uid="{00000000-0005-0000-0000-000042000000}"/>
    <cellStyle name="Comma 6 2" xfId="68" xr:uid="{00000000-0005-0000-0000-000043000000}"/>
    <cellStyle name="Comma 7" xfId="69" xr:uid="{00000000-0005-0000-0000-000044000000}"/>
    <cellStyle name="Comma 8" xfId="70" xr:uid="{00000000-0005-0000-0000-000045000000}"/>
    <cellStyle name="Comma 8 2" xfId="71" xr:uid="{00000000-0005-0000-0000-000046000000}"/>
    <cellStyle name="Comma 8 3" xfId="250" xr:uid="{F26C1EF2-44E4-4523-8864-0BBBA82889C6}"/>
    <cellStyle name="Comma 8 4" xfId="238" xr:uid="{08B7B394-8DBE-45F5-98D6-E13B0AA3E332}"/>
    <cellStyle name="Comma 9" xfId="72" xr:uid="{00000000-0005-0000-0000-000047000000}"/>
    <cellStyle name="comma zerodec" xfId="73" xr:uid="{00000000-0005-0000-0000-000048000000}"/>
    <cellStyle name="comma zerodec 2" xfId="74" xr:uid="{00000000-0005-0000-0000-000049000000}"/>
    <cellStyle name="Cover Date" xfId="75" xr:uid="{00000000-0005-0000-0000-00004A000000}"/>
    <cellStyle name="Cover Subtitle" xfId="76" xr:uid="{00000000-0005-0000-0000-00004B000000}"/>
    <cellStyle name="Cover Title" xfId="77" xr:uid="{00000000-0005-0000-0000-00004C000000}"/>
    <cellStyle name="Currency (hidden)" xfId="78" xr:uid="{00000000-0005-0000-0000-00004D000000}"/>
    <cellStyle name="Currency_bs-plt" xfId="79" xr:uid="{00000000-0005-0000-0000-00004E000000}"/>
    <cellStyle name="Currency1" xfId="80" xr:uid="{00000000-0005-0000-0000-00004F000000}"/>
    <cellStyle name="Currency1 2" xfId="81" xr:uid="{00000000-0005-0000-0000-000050000000}"/>
    <cellStyle name="Dollar (zero dec)" xfId="82" xr:uid="{00000000-0005-0000-0000-000051000000}"/>
    <cellStyle name="Dollar (zero dec) 2" xfId="83" xr:uid="{00000000-0005-0000-0000-000052000000}"/>
    <cellStyle name="E&amp;Y House" xfId="84" xr:uid="{00000000-0005-0000-0000-000053000000}"/>
    <cellStyle name="Footer SBILogo1" xfId="85" xr:uid="{00000000-0005-0000-0000-000054000000}"/>
    <cellStyle name="Footer SBILogo2" xfId="86" xr:uid="{00000000-0005-0000-0000-000055000000}"/>
    <cellStyle name="Footnote" xfId="87" xr:uid="{00000000-0005-0000-0000-000056000000}"/>
    <cellStyle name="Footnote Reference" xfId="88" xr:uid="{00000000-0005-0000-0000-000057000000}"/>
    <cellStyle name="Footnote_Becl-W.PaperYE" xfId="89" xr:uid="{00000000-0005-0000-0000-000058000000}"/>
    <cellStyle name="Grey" xfId="90" xr:uid="{00000000-0005-0000-0000-000059000000}"/>
    <cellStyle name="Grey 2" xfId="91" xr:uid="{00000000-0005-0000-0000-00005A000000}"/>
    <cellStyle name="Header" xfId="92" xr:uid="{00000000-0005-0000-0000-00005B000000}"/>
    <cellStyle name="Header Draft Stamp" xfId="93" xr:uid="{00000000-0005-0000-0000-00005C000000}"/>
    <cellStyle name="Header_Becl-W.PaperYE" xfId="94" xr:uid="{00000000-0005-0000-0000-00005D000000}"/>
    <cellStyle name="Heading 1" xfId="232" builtinId="16" customBuiltin="1"/>
    <cellStyle name="Heading 1 2" xfId="257" xr:uid="{15B85AED-C6F9-47FF-9D9A-A605A1FE5377}"/>
    <cellStyle name="Heading 1 3" xfId="239" xr:uid="{6411DD33-1958-4523-80EC-231001484773}"/>
    <cellStyle name="Heading 1 Above" xfId="95" xr:uid="{00000000-0005-0000-0000-00005F000000}"/>
    <cellStyle name="Heading 1+" xfId="96" xr:uid="{00000000-0005-0000-0000-000060000000}"/>
    <cellStyle name="Heading 2" xfId="233" builtinId="17" customBuiltin="1"/>
    <cellStyle name="Heading 2 2" xfId="258" xr:uid="{94B34AB4-01C5-4253-A37F-339E17340302}"/>
    <cellStyle name="Heading 2 3" xfId="240" xr:uid="{A73E2C5A-2E63-407F-9D99-2366F11F788D}"/>
    <cellStyle name="Heading 2 Below" xfId="97" xr:uid="{00000000-0005-0000-0000-000062000000}"/>
    <cellStyle name="Heading 2+" xfId="98" xr:uid="{00000000-0005-0000-0000-000063000000}"/>
    <cellStyle name="Heading 3" xfId="234" builtinId="18" customBuiltin="1"/>
    <cellStyle name="Heading 3 2" xfId="259" xr:uid="{7AEE0971-1E93-4654-9B00-D1FF4A561922}"/>
    <cellStyle name="Heading 3 3" xfId="241" xr:uid="{49811A50-8E53-4930-B7E0-618E1D62FE4A}"/>
    <cellStyle name="Heading 3+" xfId="99" xr:uid="{00000000-0005-0000-0000-000065000000}"/>
    <cellStyle name="Hidden" xfId="100" xr:uid="{00000000-0005-0000-0000-000066000000}"/>
    <cellStyle name="Input [yellow]" xfId="101" xr:uid="{00000000-0005-0000-0000-000067000000}"/>
    <cellStyle name="Input [yellow] 2" xfId="102" xr:uid="{00000000-0005-0000-0000-000068000000}"/>
    <cellStyle name="million" xfId="103" xr:uid="{00000000-0005-0000-0000-000069000000}"/>
    <cellStyle name="n0" xfId="104" xr:uid="{00000000-0005-0000-0000-00006A000000}"/>
    <cellStyle name="no dec" xfId="105" xr:uid="{00000000-0005-0000-0000-00006B000000}"/>
    <cellStyle name="Normal" xfId="0" builtinId="0"/>
    <cellStyle name="Normal - Style1" xfId="106" xr:uid="{00000000-0005-0000-0000-00006D000000}"/>
    <cellStyle name="Normal - Style1 2" xfId="107" xr:uid="{00000000-0005-0000-0000-00006E000000}"/>
    <cellStyle name="Normal 10" xfId="108" xr:uid="{00000000-0005-0000-0000-00006F000000}"/>
    <cellStyle name="Normal 10 2" xfId="109" xr:uid="{00000000-0005-0000-0000-000070000000}"/>
    <cellStyle name="Normal 11" xfId="110" xr:uid="{00000000-0005-0000-0000-000071000000}"/>
    <cellStyle name="Normal 12" xfId="111" xr:uid="{00000000-0005-0000-0000-000072000000}"/>
    <cellStyle name="Normal 13" xfId="112" xr:uid="{00000000-0005-0000-0000-000073000000}"/>
    <cellStyle name="Normal 14" xfId="113" xr:uid="{00000000-0005-0000-0000-000074000000}"/>
    <cellStyle name="Normal 14 2" xfId="114" xr:uid="{00000000-0005-0000-0000-000075000000}"/>
    <cellStyle name="Normal 14 2 2" xfId="115" xr:uid="{00000000-0005-0000-0000-000076000000}"/>
    <cellStyle name="Normal 15" xfId="116" xr:uid="{00000000-0005-0000-0000-000077000000}"/>
    <cellStyle name="Normal 15 2" xfId="117" xr:uid="{00000000-0005-0000-0000-000078000000}"/>
    <cellStyle name="Normal 16" xfId="118" xr:uid="{00000000-0005-0000-0000-000079000000}"/>
    <cellStyle name="Normal 17" xfId="119" xr:uid="{00000000-0005-0000-0000-00007A000000}"/>
    <cellStyle name="Normal 18" xfId="120" xr:uid="{00000000-0005-0000-0000-00007B000000}"/>
    <cellStyle name="Normal 19" xfId="121" xr:uid="{00000000-0005-0000-0000-00007C000000}"/>
    <cellStyle name="Normal 2" xfId="122" xr:uid="{00000000-0005-0000-0000-00007D000000}"/>
    <cellStyle name="Normal 2 2" xfId="123" xr:uid="{00000000-0005-0000-0000-00007E000000}"/>
    <cellStyle name="Normal 2 2 2" xfId="124" xr:uid="{00000000-0005-0000-0000-00007F000000}"/>
    <cellStyle name="Normal 2 2 3" xfId="125" xr:uid="{00000000-0005-0000-0000-000080000000}"/>
    <cellStyle name="Normal 2 2 4" xfId="126" xr:uid="{00000000-0005-0000-0000-000081000000}"/>
    <cellStyle name="Normal 2 3" xfId="127" xr:uid="{00000000-0005-0000-0000-000082000000}"/>
    <cellStyle name="Normal 2 4" xfId="128" xr:uid="{00000000-0005-0000-0000-000083000000}"/>
    <cellStyle name="Normal 2 5" xfId="129" xr:uid="{00000000-0005-0000-0000-000084000000}"/>
    <cellStyle name="Normal 2 6" xfId="130" xr:uid="{00000000-0005-0000-0000-000085000000}"/>
    <cellStyle name="Normal 2 7" xfId="131" xr:uid="{00000000-0005-0000-0000-000086000000}"/>
    <cellStyle name="Normal 20" xfId="132" xr:uid="{00000000-0005-0000-0000-000087000000}"/>
    <cellStyle name="Normal 21" xfId="133" xr:uid="{00000000-0005-0000-0000-000088000000}"/>
    <cellStyle name="Normal 22" xfId="134" xr:uid="{00000000-0005-0000-0000-000089000000}"/>
    <cellStyle name="Normal 23" xfId="135" xr:uid="{00000000-0005-0000-0000-00008A000000}"/>
    <cellStyle name="Normal 24" xfId="136" xr:uid="{00000000-0005-0000-0000-00008B000000}"/>
    <cellStyle name="Normal 25" xfId="137" xr:uid="{00000000-0005-0000-0000-00008C000000}"/>
    <cellStyle name="Normal 26" xfId="138" xr:uid="{00000000-0005-0000-0000-00008D000000}"/>
    <cellStyle name="Normal 27" xfId="139" xr:uid="{00000000-0005-0000-0000-00008E000000}"/>
    <cellStyle name="Normal 28" xfId="140" xr:uid="{00000000-0005-0000-0000-00008F000000}"/>
    <cellStyle name="Normal 29" xfId="141" xr:uid="{00000000-0005-0000-0000-000090000000}"/>
    <cellStyle name="Normal 3" xfId="142" xr:uid="{00000000-0005-0000-0000-000091000000}"/>
    <cellStyle name="Normal 3 2" xfId="143" xr:uid="{00000000-0005-0000-0000-000092000000}"/>
    <cellStyle name="Normal 3 3" xfId="144" xr:uid="{00000000-0005-0000-0000-000093000000}"/>
    <cellStyle name="Normal 3 4" xfId="145" xr:uid="{00000000-0005-0000-0000-000094000000}"/>
    <cellStyle name="Normal 3 5" xfId="146" xr:uid="{00000000-0005-0000-0000-000095000000}"/>
    <cellStyle name="Normal 30" xfId="147" xr:uid="{00000000-0005-0000-0000-000096000000}"/>
    <cellStyle name="Normal 31" xfId="248" xr:uid="{6B424D72-A5D3-4E20-A14A-880567E6630C}"/>
    <cellStyle name="Normal 32" xfId="253" xr:uid="{AC3F1F0E-2A44-4508-AA03-D16E3F749A07}"/>
    <cellStyle name="Normal 33" xfId="254" xr:uid="{0755882F-08D3-4B2F-B9AB-C8880FFD2F68}"/>
    <cellStyle name="Normal 34" xfId="255" xr:uid="{09914FD7-895E-4116-8480-580CF5A49B37}"/>
    <cellStyle name="Normal 35" xfId="256" xr:uid="{0607A095-DC3F-4F7D-AEAE-D76A821FD48B}"/>
    <cellStyle name="Normal 35 2" xfId="260" xr:uid="{625293AD-55A6-4C27-B332-BCB34129D157}"/>
    <cellStyle name="Normal 36" xfId="236" xr:uid="{96C51A20-DEBE-451B-B790-F9AA64191F1B}"/>
    <cellStyle name="Normal 37" xfId="261" xr:uid="{EEC66622-0A4B-4D5E-8ECB-E1329664A6E0}"/>
    <cellStyle name="Normal 38" xfId="262" xr:uid="{58CD77FA-7786-43A2-AA94-392D96D0F7DA}"/>
    <cellStyle name="Normal 4" xfId="148" xr:uid="{00000000-0005-0000-0000-000097000000}"/>
    <cellStyle name="Normal 4 2" xfId="149" xr:uid="{00000000-0005-0000-0000-000098000000}"/>
    <cellStyle name="Normal 4 3" xfId="150" xr:uid="{00000000-0005-0000-0000-000099000000}"/>
    <cellStyle name="Normal 5" xfId="151" xr:uid="{00000000-0005-0000-0000-00009A000000}"/>
    <cellStyle name="Normal 5 2" xfId="152" xr:uid="{00000000-0005-0000-0000-00009B000000}"/>
    <cellStyle name="Normal 6" xfId="153" xr:uid="{00000000-0005-0000-0000-00009C000000}"/>
    <cellStyle name="Normal 6 2" xfId="154" xr:uid="{00000000-0005-0000-0000-00009D000000}"/>
    <cellStyle name="Normal 7" xfId="155" xr:uid="{00000000-0005-0000-0000-00009E000000}"/>
    <cellStyle name="Normal 7 2" xfId="156" xr:uid="{00000000-0005-0000-0000-00009F000000}"/>
    <cellStyle name="Normal 8" xfId="157" xr:uid="{00000000-0005-0000-0000-0000A0000000}"/>
    <cellStyle name="Normal 8 2" xfId="158" xr:uid="{00000000-0005-0000-0000-0000A1000000}"/>
    <cellStyle name="Normal 9" xfId="159" xr:uid="{00000000-0005-0000-0000-0000A2000000}"/>
    <cellStyle name="Normal 9 2" xfId="160" xr:uid="{00000000-0005-0000-0000-0000A3000000}"/>
    <cellStyle name="Normal_Backup of bs-plt" xfId="161" xr:uid="{00000000-0005-0000-0000-0000A4000000}"/>
    <cellStyle name="Normal_bs&amp;pl-2001 T217" xfId="162" xr:uid="{00000000-0005-0000-0000-0000A5000000}"/>
    <cellStyle name="Normal_bs-plt" xfId="163" xr:uid="{00000000-0005-0000-0000-0000A6000000}"/>
    <cellStyle name="NormalGB" xfId="164" xr:uid="{00000000-0005-0000-0000-0000A7000000}"/>
    <cellStyle name="Note 2" xfId="165" xr:uid="{00000000-0005-0000-0000-0000A8000000}"/>
    <cellStyle name="Note 2 2" xfId="251" xr:uid="{D937E80B-D701-4A33-BD7E-DB47292971EF}"/>
    <cellStyle name="Note 2 3" xfId="242" xr:uid="{0DA36977-5D9D-4CB9-BC59-7F6E2975E15F}"/>
    <cellStyle name="P1" xfId="166" xr:uid="{00000000-0005-0000-0000-0000A9000000}"/>
    <cellStyle name="Page Number" xfId="167" xr:uid="{00000000-0005-0000-0000-0000AA000000}"/>
    <cellStyle name="Percent (0%)" xfId="168" xr:uid="{00000000-0005-0000-0000-0000AB000000}"/>
    <cellStyle name="Percent (0.0%)" xfId="169" xr:uid="{00000000-0005-0000-0000-0000AC000000}"/>
    <cellStyle name="Percent (0.00%)" xfId="170" xr:uid="{00000000-0005-0000-0000-0000AD000000}"/>
    <cellStyle name="Percent [2]" xfId="171" xr:uid="{00000000-0005-0000-0000-0000AE000000}"/>
    <cellStyle name="Percent 2" xfId="172" xr:uid="{00000000-0005-0000-0000-0000AF000000}"/>
    <cellStyle name="Percent 2 2" xfId="173" xr:uid="{00000000-0005-0000-0000-0000B0000000}"/>
    <cellStyle name="Quantity" xfId="174" xr:uid="{00000000-0005-0000-0000-0000B1000000}"/>
    <cellStyle name="s" xfId="175" xr:uid="{00000000-0005-0000-0000-0000B2000000}"/>
    <cellStyle name="Salomon Logo" xfId="176" xr:uid="{00000000-0005-0000-0000-0000B3000000}"/>
    <cellStyle name="Table Head" xfId="177" xr:uid="{00000000-0005-0000-0000-0000B4000000}"/>
    <cellStyle name="Table Source" xfId="178" xr:uid="{00000000-0005-0000-0000-0000B5000000}"/>
    <cellStyle name="Table Text" xfId="179" xr:uid="{00000000-0005-0000-0000-0000B6000000}"/>
    <cellStyle name="Table Title" xfId="180" xr:uid="{00000000-0005-0000-0000-0000B7000000}"/>
    <cellStyle name="Table Units" xfId="181" xr:uid="{00000000-0005-0000-0000-0000B8000000}"/>
    <cellStyle name="Text" xfId="182" xr:uid="{00000000-0005-0000-0000-0000B9000000}"/>
    <cellStyle name="Text 1" xfId="183" xr:uid="{00000000-0005-0000-0000-0000BA000000}"/>
    <cellStyle name="Text 2" xfId="184" xr:uid="{00000000-0005-0000-0000-0000BB000000}"/>
    <cellStyle name="Text Head 1" xfId="185" xr:uid="{00000000-0005-0000-0000-0000BC000000}"/>
    <cellStyle name="Text Head 2" xfId="186" xr:uid="{00000000-0005-0000-0000-0000BD000000}"/>
    <cellStyle name="Text Indent 1" xfId="187" xr:uid="{00000000-0005-0000-0000-0000BE000000}"/>
    <cellStyle name="Text Indent 2" xfId="188" xr:uid="{00000000-0005-0000-0000-0000BF000000}"/>
    <cellStyle name="thousand" xfId="189" xr:uid="{00000000-0005-0000-0000-0000C0000000}"/>
    <cellStyle name="Tickmark" xfId="190" xr:uid="{00000000-0005-0000-0000-0000C1000000}"/>
    <cellStyle name="TOC 1" xfId="191" xr:uid="{00000000-0005-0000-0000-0000C2000000}"/>
    <cellStyle name="TOC 2" xfId="192" xr:uid="{00000000-0005-0000-0000-0000C3000000}"/>
    <cellStyle name="W" xfId="193" xr:uid="{00000000-0005-0000-0000-0000C4000000}"/>
    <cellStyle name="เครื่องหมายจุลภาค [0]_Excel_MD97DL" xfId="194" xr:uid="{00000000-0005-0000-0000-0000C5000000}"/>
    <cellStyle name="เครื่องหมายจุลภาค 2" xfId="195" xr:uid="{00000000-0005-0000-0000-0000C6000000}"/>
    <cellStyle name="เครื่องหมายจุลภาค_Addition" xfId="196" xr:uid="{00000000-0005-0000-0000-0000C7000000}"/>
    <cellStyle name="เครื่องหมายสกุลเงิน [0]_Excel_MD97DL" xfId="197" xr:uid="{00000000-0005-0000-0000-0000C8000000}"/>
    <cellStyle name="เครื่องหมายสกุลเงิน_Excel_MD97DL" xfId="198" xr:uid="{00000000-0005-0000-0000-0000C9000000}"/>
    <cellStyle name="เชื่อมโยงหลายมิติ" xfId="199" xr:uid="{00000000-0005-0000-0000-0000CA000000}"/>
    <cellStyle name="เชื่อมโยงหลายมิติ 2" xfId="200" xr:uid="{00000000-0005-0000-0000-0000CB000000}"/>
    <cellStyle name="เซลล์ตรวจสอบ" xfId="201" xr:uid="{00000000-0005-0000-0000-0000CC000000}"/>
    <cellStyle name="เซลล์ที่มีการเชื่อมโยง" xfId="202" xr:uid="{00000000-0005-0000-0000-0000CD000000}"/>
    <cellStyle name="แย่" xfId="203" xr:uid="{00000000-0005-0000-0000-0000CE000000}"/>
    <cellStyle name="แสดงผล" xfId="204" xr:uid="{00000000-0005-0000-0000-0000CF000000}"/>
    <cellStyle name="การคำนวณ" xfId="205" xr:uid="{00000000-0005-0000-0000-0000D0000000}"/>
    <cellStyle name="ข้อความเตือน" xfId="206" xr:uid="{00000000-0005-0000-0000-0000D1000000}"/>
    <cellStyle name="ข้อความอธิบาย" xfId="207" xr:uid="{00000000-0005-0000-0000-0000D2000000}"/>
    <cellStyle name="ค@ฏ๋_1111D2111DQ2" xfId="208" xr:uid="{00000000-0005-0000-0000-0000D3000000}"/>
    <cellStyle name="คdคภฆ์[0]_1111D2111DQ2" xfId="209" xr:uid="{00000000-0005-0000-0000-0000D4000000}"/>
    <cellStyle name="คdคภฆ์_1111D2111DQ1" xfId="210" xr:uid="{00000000-0005-0000-0000-0000D5000000}"/>
    <cellStyle name="ชื่อเรื่อง" xfId="211" xr:uid="{00000000-0005-0000-0000-0000D6000000}"/>
    <cellStyle name="ณfน๔ [0]_Book1" xfId="212" xr:uid="{00000000-0005-0000-0000-0000D7000000}"/>
    <cellStyle name="ณfน๔_Book1" xfId="213" xr:uid="{00000000-0005-0000-0000-0000D8000000}"/>
    <cellStyle name="ดี" xfId="214" xr:uid="{00000000-0005-0000-0000-0000D9000000}"/>
    <cellStyle name="ตามการเชื่อมโยงหลายมิติ" xfId="215" xr:uid="{00000000-0005-0000-0000-0000DA000000}"/>
    <cellStyle name="ตามการเชื่อมโยงหลายมิติ 2" xfId="216" xr:uid="{00000000-0005-0000-0000-0000DB000000}"/>
    <cellStyle name="ปกติ 2" xfId="217" xr:uid="{00000000-0005-0000-0000-0000DC000000}"/>
    <cellStyle name="ปกติ 3" xfId="218" xr:uid="{00000000-0005-0000-0000-0000DD000000}"/>
    <cellStyle name="ปกติ 4" xfId="219" xr:uid="{00000000-0005-0000-0000-0000DE000000}"/>
    <cellStyle name="ปกติ 5" xfId="220" xr:uid="{00000000-0005-0000-0000-0000DF000000}"/>
    <cellStyle name="ปกติ_Addition" xfId="221" xr:uid="{00000000-0005-0000-0000-0000E0000000}"/>
    <cellStyle name="ป้อนค่า" xfId="222" xr:uid="{00000000-0005-0000-0000-0000E1000000}"/>
    <cellStyle name="ปานกลาง" xfId="223" xr:uid="{00000000-0005-0000-0000-0000E2000000}"/>
    <cellStyle name="ผลรวม" xfId="224" xr:uid="{00000000-0005-0000-0000-0000E3000000}"/>
    <cellStyle name="ส่วนที่ถูกเน้น1" xfId="225" xr:uid="{00000000-0005-0000-0000-0000E4000000}"/>
    <cellStyle name="ส่วนที่ถูกเน้น2" xfId="226" xr:uid="{00000000-0005-0000-0000-0000E5000000}"/>
    <cellStyle name="ส่วนที่ถูกเน้น3" xfId="227" xr:uid="{00000000-0005-0000-0000-0000E6000000}"/>
    <cellStyle name="ส่วนที่ถูกเน้น4" xfId="228" xr:uid="{00000000-0005-0000-0000-0000E7000000}"/>
    <cellStyle name="ส่วนที่ถูกเน้น5" xfId="229" xr:uid="{00000000-0005-0000-0000-0000E8000000}"/>
    <cellStyle name="ส่วนที่ถูกเน้น6" xfId="230" xr:uid="{00000000-0005-0000-0000-0000E9000000}"/>
    <cellStyle name="หมายเหตุ" xfId="231" xr:uid="{00000000-0005-0000-0000-0000EA000000}"/>
    <cellStyle name="หมายเหตุ 2" xfId="252" xr:uid="{8DD48F86-1B01-4964-A0DE-114667BC22E4}"/>
    <cellStyle name="หมายเหตุ 3" xfId="243" xr:uid="{D23025EE-6E26-44AB-AC08-F44EB74FFF26}"/>
    <cellStyle name="หัวเรื่อง 1" xfId="244" xr:uid="{E07563DD-ACAC-4042-B93E-708D1369E800}"/>
    <cellStyle name="หัวเรื่อง 2" xfId="245" xr:uid="{90845E89-A202-41A3-A996-A4DA6F93498F}"/>
    <cellStyle name="หัวเรื่อง 3" xfId="246" xr:uid="{EF9BCB35-5F9C-4DAE-8644-60E88DD56E11}"/>
    <cellStyle name="หัวเรื่อง 4" xfId="235" xr:uid="{00000000-0005-0000-0000-0000E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724852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72580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0A49D3A3-17BD-43B4-8562-32888CC29E14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0868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4504C9E9-D2CF-46FC-81DF-F77740C3C9D5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90773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E1FB1F66-5CB1-4D26-BF0B-27386821FCD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72ACDD82-98A5-485B-AC87-5346B9F2C5A1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0868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7C93354D-C6DE-4EA8-BF61-81FDA8349731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0868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11A1E85-F20B-4E7E-B921-0BAC92D7398C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90773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18668B06-9D42-42EE-965D-9E5C345B8961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9A07673D-F67D-4B6E-AE0D-915B8739D05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0868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9AA8FC4E-F7BD-4DD1-8A96-C16F820D98C6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89166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25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229C2CC-C214-4BBC-9FA7-295355AC66CD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189071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214B0B6-51A7-4D03-A023-8FAA85DA8577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2087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13F20A9E-57D9-4CD3-BE9B-9EB4B373B9F4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1207770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16</xdr:col>
      <xdr:colOff>0</xdr:colOff>
      <xdr:row>0</xdr:row>
      <xdr:rowOff>0</xdr:rowOff>
    </xdr:to>
    <xdr:sp macro="" textlink="">
      <xdr:nvSpPr>
        <xdr:cNvPr id="4" name="Text 15">
          <a:extLst>
            <a:ext uri="{FF2B5EF4-FFF2-40B4-BE49-F238E27FC236}">
              <a16:creationId xmlns:a16="http://schemas.microsoft.com/office/drawing/2014/main" id="{1EE23692-48F1-483F-BE14-523CA77E0D8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120872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104FD126-6EE4-42FF-BD21-2B1B3B8E8BE2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963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28575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0A4D82EF-53B5-4A9F-B194-27EC455F76F3}"/>
            </a:ext>
          </a:extLst>
        </xdr:cNvPr>
        <xdr:cNvSpPr txBox="1">
          <a:spLocks noChangeArrowheads="1"/>
        </xdr:cNvSpPr>
      </xdr:nvSpPr>
      <xdr:spPr bwMode="auto">
        <a:xfrm>
          <a:off x="28575" y="0"/>
          <a:ext cx="8886825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฿ฐ”ฆข“ฅ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BDE1ECA1-D183-41B5-9351-62BC42E6898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3BC74D63-D217-488F-AABD-783F0A01228A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8963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ahoma"/>
            <a:ea typeface="Tahoma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7"/>
  <sheetViews>
    <sheetView showGridLines="0" view="pageBreakPreview" zoomScale="60" zoomScaleNormal="100" workbookViewId="0">
      <selection activeCell="A16" sqref="A16"/>
    </sheetView>
  </sheetViews>
  <sheetFormatPr defaultColWidth="10.7109375" defaultRowHeight="21" customHeight="1"/>
  <cols>
    <col min="1" max="1" width="47.140625" style="4" customWidth="1"/>
    <col min="2" max="2" width="9" style="4" customWidth="1"/>
    <col min="3" max="3" width="1.7109375" style="4" customWidth="1"/>
    <col min="4" max="4" width="17.85546875" style="3" customWidth="1"/>
    <col min="5" max="5" width="1.7109375" style="4" customWidth="1"/>
    <col min="6" max="6" width="17.85546875" style="4" customWidth="1"/>
    <col min="7" max="7" width="1.7109375" style="4" customWidth="1"/>
    <col min="8" max="8" width="17.85546875" style="4" customWidth="1"/>
    <col min="9" max="9" width="1.7109375" style="4" customWidth="1"/>
    <col min="10" max="10" width="17.85546875" style="4" customWidth="1"/>
    <col min="11" max="16384" width="10.7109375" style="4"/>
  </cols>
  <sheetData>
    <row r="1" spans="1:10" ht="21" customHeight="1">
      <c r="A1" s="48" t="s">
        <v>0</v>
      </c>
      <c r="B1" s="1"/>
      <c r="C1" s="2"/>
      <c r="E1" s="2"/>
      <c r="F1" s="2"/>
      <c r="G1" s="2"/>
      <c r="H1" s="2"/>
      <c r="I1" s="2"/>
      <c r="J1" s="2"/>
    </row>
    <row r="2" spans="1:10" ht="21" customHeight="1">
      <c r="A2" s="49" t="s">
        <v>1</v>
      </c>
      <c r="B2" s="1"/>
      <c r="C2" s="2"/>
      <c r="E2" s="2"/>
      <c r="F2" s="2"/>
      <c r="G2" s="2"/>
      <c r="H2" s="2"/>
      <c r="I2" s="2"/>
      <c r="J2" s="2"/>
    </row>
    <row r="3" spans="1:10" ht="21" customHeight="1">
      <c r="A3" s="49" t="s">
        <v>215</v>
      </c>
      <c r="B3" s="1"/>
      <c r="C3" s="2"/>
      <c r="E3" s="2"/>
      <c r="F3" s="2"/>
      <c r="G3" s="2"/>
      <c r="H3" s="2"/>
      <c r="I3" s="2"/>
      <c r="J3" s="2"/>
    </row>
    <row r="4" spans="1:10" ht="21" customHeight="1">
      <c r="A4" s="5"/>
      <c r="B4" s="5"/>
      <c r="C4" s="2"/>
      <c r="E4" s="2"/>
      <c r="F4" s="2"/>
      <c r="G4" s="2"/>
      <c r="H4" s="2"/>
      <c r="I4" s="2"/>
      <c r="J4" s="6" t="s">
        <v>2</v>
      </c>
    </row>
    <row r="5" spans="1:10" ht="21" customHeight="1">
      <c r="A5" s="5"/>
      <c r="B5" s="5"/>
      <c r="C5" s="2"/>
      <c r="D5" s="139" t="s">
        <v>3</v>
      </c>
      <c r="E5" s="139"/>
      <c r="F5" s="139"/>
      <c r="G5" s="50"/>
      <c r="H5" s="139" t="s">
        <v>4</v>
      </c>
      <c r="I5" s="139"/>
      <c r="J5" s="139"/>
    </row>
    <row r="6" spans="1:10" ht="21" customHeight="1">
      <c r="B6" s="51" t="s">
        <v>5</v>
      </c>
      <c r="C6" s="6"/>
      <c r="D6" s="52" t="s">
        <v>216</v>
      </c>
      <c r="E6" s="53"/>
      <c r="F6" s="52" t="s">
        <v>6</v>
      </c>
      <c r="G6" s="53"/>
      <c r="H6" s="52" t="s">
        <v>216</v>
      </c>
      <c r="I6" s="53"/>
      <c r="J6" s="52" t="s">
        <v>6</v>
      </c>
    </row>
    <row r="7" spans="1:10" ht="21" customHeight="1">
      <c r="B7" s="2"/>
      <c r="C7" s="6"/>
      <c r="D7" s="71" t="s">
        <v>7</v>
      </c>
      <c r="E7" s="53"/>
      <c r="F7" s="71" t="s">
        <v>8</v>
      </c>
      <c r="G7" s="53"/>
      <c r="H7" s="71" t="s">
        <v>7</v>
      </c>
      <c r="I7" s="53"/>
      <c r="J7" s="71" t="s">
        <v>8</v>
      </c>
    </row>
    <row r="8" spans="1:10" ht="21" customHeight="1">
      <c r="B8" s="2"/>
      <c r="C8" s="6"/>
      <c r="D8" s="71" t="s">
        <v>9</v>
      </c>
      <c r="E8" s="53"/>
      <c r="F8" s="71"/>
      <c r="G8" s="53"/>
      <c r="H8" s="71" t="s">
        <v>9</v>
      </c>
      <c r="I8" s="53"/>
      <c r="J8" s="71"/>
    </row>
    <row r="9" spans="1:10" ht="21" customHeight="1">
      <c r="A9" s="40" t="s">
        <v>10</v>
      </c>
      <c r="B9" s="3"/>
    </row>
    <row r="10" spans="1:10" ht="21" customHeight="1">
      <c r="A10" s="40" t="s">
        <v>11</v>
      </c>
      <c r="B10" s="3"/>
      <c r="F10" s="54"/>
      <c r="H10" s="54"/>
      <c r="J10" s="54"/>
    </row>
    <row r="11" spans="1:10" ht="21" customHeight="1">
      <c r="A11" s="4" t="s">
        <v>12</v>
      </c>
      <c r="B11" s="55"/>
      <c r="C11" s="9"/>
      <c r="D11" s="10">
        <v>109567</v>
      </c>
      <c r="E11" s="9"/>
      <c r="F11" s="10">
        <v>91887</v>
      </c>
      <c r="G11" s="9"/>
      <c r="H11" s="10">
        <v>51910</v>
      </c>
      <c r="I11" s="9"/>
      <c r="J11" s="10">
        <v>17453</v>
      </c>
    </row>
    <row r="12" spans="1:10" ht="21" customHeight="1">
      <c r="A12" s="4" t="s">
        <v>13</v>
      </c>
      <c r="B12" s="55" t="s">
        <v>210</v>
      </c>
      <c r="C12" s="9"/>
      <c r="D12" s="10">
        <v>361219</v>
      </c>
      <c r="E12" s="9"/>
      <c r="F12" s="10">
        <v>360506</v>
      </c>
      <c r="G12" s="9"/>
      <c r="H12" s="10">
        <v>365437</v>
      </c>
      <c r="I12" s="9"/>
      <c r="J12" s="10">
        <v>366657</v>
      </c>
    </row>
    <row r="13" spans="1:10" ht="21" customHeight="1">
      <c r="A13" s="4" t="s">
        <v>14</v>
      </c>
      <c r="B13" s="55"/>
      <c r="C13" s="9"/>
      <c r="D13" s="10">
        <v>371</v>
      </c>
      <c r="E13" s="9"/>
      <c r="F13" s="10">
        <v>364</v>
      </c>
      <c r="G13" s="9"/>
      <c r="H13" s="10" t="s">
        <v>233</v>
      </c>
      <c r="I13" s="9"/>
      <c r="J13" s="10">
        <v>0</v>
      </c>
    </row>
    <row r="14" spans="1:10" ht="21" customHeight="1">
      <c r="A14" s="56" t="s">
        <v>15</v>
      </c>
      <c r="B14" s="3">
        <v>2</v>
      </c>
      <c r="C14" s="9"/>
      <c r="D14" s="10">
        <v>0</v>
      </c>
      <c r="E14" s="9"/>
      <c r="F14" s="10">
        <v>0</v>
      </c>
      <c r="G14" s="9"/>
      <c r="H14" s="10">
        <v>187065</v>
      </c>
      <c r="I14" s="9"/>
      <c r="J14" s="10">
        <v>135687</v>
      </c>
    </row>
    <row r="15" spans="1:10" ht="21" customHeight="1">
      <c r="A15" s="56" t="s">
        <v>298</v>
      </c>
      <c r="B15" s="3">
        <v>2</v>
      </c>
      <c r="C15" s="9"/>
      <c r="D15" s="10">
        <v>0</v>
      </c>
      <c r="E15" s="9"/>
      <c r="F15" s="10">
        <v>0</v>
      </c>
      <c r="G15" s="9"/>
      <c r="H15" s="10">
        <v>4400</v>
      </c>
      <c r="I15" s="9"/>
      <c r="J15" s="10">
        <v>0</v>
      </c>
    </row>
    <row r="16" spans="1:10" ht="21" customHeight="1">
      <c r="A16" s="56" t="s">
        <v>16</v>
      </c>
      <c r="B16" s="3"/>
      <c r="C16" s="9"/>
      <c r="D16" s="10">
        <v>450</v>
      </c>
      <c r="E16" s="9"/>
      <c r="F16" s="10">
        <v>600</v>
      </c>
      <c r="G16" s="9"/>
      <c r="H16" s="10" t="s">
        <v>233</v>
      </c>
      <c r="I16" s="9"/>
      <c r="J16" s="10">
        <v>0</v>
      </c>
    </row>
    <row r="17" spans="1:10" ht="21" customHeight="1">
      <c r="A17" s="56" t="s">
        <v>17</v>
      </c>
      <c r="B17" s="3"/>
      <c r="C17" s="9"/>
      <c r="D17" s="10">
        <v>33890</v>
      </c>
      <c r="E17" s="9"/>
      <c r="F17" s="10">
        <v>74971</v>
      </c>
      <c r="G17" s="9"/>
      <c r="H17" s="10">
        <v>10179</v>
      </c>
      <c r="I17" s="9"/>
      <c r="J17" s="10">
        <v>22818</v>
      </c>
    </row>
    <row r="18" spans="1:10" ht="21" customHeight="1">
      <c r="A18" s="57" t="s">
        <v>18</v>
      </c>
      <c r="B18" s="3"/>
      <c r="C18" s="9"/>
      <c r="D18" s="10">
        <v>53363</v>
      </c>
      <c r="E18" s="9"/>
      <c r="F18" s="10">
        <v>60938</v>
      </c>
      <c r="G18" s="9"/>
      <c r="H18" s="10">
        <v>9479</v>
      </c>
      <c r="I18" s="9"/>
      <c r="J18" s="10">
        <v>9919</v>
      </c>
    </row>
    <row r="19" spans="1:10" ht="21" customHeight="1">
      <c r="A19" s="4" t="s">
        <v>232</v>
      </c>
      <c r="B19" s="55">
        <v>4</v>
      </c>
      <c r="C19" s="9"/>
      <c r="D19" s="10">
        <v>466892</v>
      </c>
      <c r="E19" s="9"/>
      <c r="F19" s="10">
        <v>0</v>
      </c>
      <c r="G19" s="9"/>
      <c r="H19" s="10">
        <v>466892</v>
      </c>
      <c r="I19" s="9"/>
      <c r="J19" s="10">
        <v>0</v>
      </c>
    </row>
    <row r="20" spans="1:10" ht="21" customHeight="1">
      <c r="A20" s="57" t="s">
        <v>19</v>
      </c>
      <c r="B20" s="3"/>
      <c r="C20" s="9"/>
      <c r="D20" s="10">
        <v>35868</v>
      </c>
      <c r="E20" s="9"/>
      <c r="F20" s="10">
        <v>33642</v>
      </c>
      <c r="G20" s="9"/>
      <c r="H20" s="10">
        <v>1645</v>
      </c>
      <c r="I20" s="9"/>
      <c r="J20" s="10">
        <v>1572</v>
      </c>
    </row>
    <row r="21" spans="1:10" ht="21" customHeight="1">
      <c r="A21" s="57" t="s">
        <v>20</v>
      </c>
      <c r="B21" s="3"/>
      <c r="C21" s="9"/>
      <c r="D21" s="10">
        <v>8480</v>
      </c>
      <c r="E21" s="9"/>
      <c r="F21" s="10">
        <v>8704</v>
      </c>
      <c r="G21" s="9"/>
      <c r="H21" s="10">
        <v>834</v>
      </c>
      <c r="I21" s="9"/>
      <c r="J21" s="10">
        <v>982</v>
      </c>
    </row>
    <row r="22" spans="1:10" ht="21" customHeight="1">
      <c r="A22" s="4" t="s">
        <v>21</v>
      </c>
      <c r="B22" s="3"/>
      <c r="C22" s="9"/>
      <c r="D22" s="12">
        <v>43322</v>
      </c>
      <c r="E22" s="9"/>
      <c r="F22" s="12">
        <v>36824</v>
      </c>
      <c r="G22" s="9"/>
      <c r="H22" s="12">
        <v>26751</v>
      </c>
      <c r="I22" s="9"/>
      <c r="J22" s="12">
        <v>20445</v>
      </c>
    </row>
    <row r="23" spans="1:10" ht="21" customHeight="1">
      <c r="B23" s="3"/>
      <c r="C23" s="9"/>
      <c r="D23" s="10">
        <f>SUM(D11:D22)</f>
        <v>1113422</v>
      </c>
      <c r="E23" s="9"/>
      <c r="F23" s="10">
        <f>SUM(F11:F22)</f>
        <v>668436</v>
      </c>
      <c r="G23" s="9"/>
      <c r="H23" s="10">
        <f>SUM(H11:H22)</f>
        <v>1124592</v>
      </c>
      <c r="I23" s="9"/>
      <c r="J23" s="10">
        <f>SUM(J11:J22)</f>
        <v>575533</v>
      </c>
    </row>
    <row r="24" spans="1:10" ht="21" customHeight="1">
      <c r="A24" s="4" t="s">
        <v>22</v>
      </c>
      <c r="B24" s="3"/>
      <c r="C24" s="9"/>
      <c r="D24" s="12">
        <v>223267</v>
      </c>
      <c r="E24" s="9"/>
      <c r="F24" s="12">
        <v>223590</v>
      </c>
      <c r="G24" s="9"/>
      <c r="H24" s="12">
        <v>35003</v>
      </c>
      <c r="I24" s="9"/>
      <c r="J24" s="12">
        <v>35003</v>
      </c>
    </row>
    <row r="25" spans="1:10" ht="21" customHeight="1">
      <c r="A25" s="40" t="s">
        <v>23</v>
      </c>
      <c r="B25" s="3"/>
      <c r="C25" s="9"/>
      <c r="D25" s="13">
        <f>SUM(D23:D24)</f>
        <v>1336689</v>
      </c>
      <c r="E25" s="9"/>
      <c r="F25" s="13">
        <f>SUM(F23:F24)</f>
        <v>892026</v>
      </c>
      <c r="G25" s="9"/>
      <c r="H25" s="13">
        <f>SUM(H23:H24)</f>
        <v>1159595</v>
      </c>
      <c r="I25" s="9"/>
      <c r="J25" s="13">
        <f>SUM(J23:J24)</f>
        <v>610536</v>
      </c>
    </row>
    <row r="26" spans="1:10" ht="21" customHeight="1">
      <c r="A26" s="40" t="s">
        <v>24</v>
      </c>
      <c r="B26" s="3"/>
      <c r="C26" s="9"/>
      <c r="D26" s="10"/>
      <c r="E26" s="9"/>
      <c r="F26" s="10"/>
      <c r="G26" s="9"/>
      <c r="H26" s="10"/>
      <c r="I26" s="9"/>
      <c r="J26" s="10"/>
    </row>
    <row r="27" spans="1:10" ht="21" customHeight="1">
      <c r="A27" s="4" t="s">
        <v>25</v>
      </c>
      <c r="B27" s="3"/>
      <c r="C27" s="9"/>
      <c r="D27" s="10">
        <v>80096</v>
      </c>
      <c r="E27" s="9"/>
      <c r="F27" s="10">
        <v>79583</v>
      </c>
      <c r="G27" s="9"/>
      <c r="H27" s="10">
        <v>54025</v>
      </c>
      <c r="I27" s="9"/>
      <c r="J27" s="10">
        <v>53532</v>
      </c>
    </row>
    <row r="28" spans="1:10" ht="21" customHeight="1">
      <c r="A28" s="4" t="s">
        <v>26</v>
      </c>
      <c r="B28" s="3"/>
      <c r="C28" s="9"/>
      <c r="D28" s="10">
        <v>5522</v>
      </c>
      <c r="E28" s="9"/>
      <c r="F28" s="10">
        <v>5711</v>
      </c>
      <c r="G28" s="9"/>
      <c r="H28" s="10" t="s">
        <v>233</v>
      </c>
      <c r="I28" s="9"/>
      <c r="J28" s="10">
        <v>0</v>
      </c>
    </row>
    <row r="29" spans="1:10" ht="21" customHeight="1">
      <c r="A29" s="4" t="s">
        <v>27</v>
      </c>
      <c r="B29" s="3"/>
      <c r="C29" s="9"/>
      <c r="D29" s="10">
        <v>3598</v>
      </c>
      <c r="E29" s="9"/>
      <c r="F29" s="10">
        <v>3598</v>
      </c>
      <c r="G29" s="9"/>
      <c r="H29" s="10">
        <v>3598</v>
      </c>
      <c r="I29" s="9"/>
      <c r="J29" s="10">
        <v>3598</v>
      </c>
    </row>
    <row r="30" spans="1:10" ht="21" customHeight="1">
      <c r="A30" s="4" t="s">
        <v>28</v>
      </c>
      <c r="B30" s="3">
        <v>2</v>
      </c>
      <c r="C30" s="9"/>
      <c r="D30" s="10">
        <v>325418</v>
      </c>
      <c r="E30" s="9"/>
      <c r="F30" s="10">
        <v>149580</v>
      </c>
      <c r="G30" s="9"/>
      <c r="H30" s="10" t="s">
        <v>233</v>
      </c>
      <c r="I30" s="9"/>
      <c r="J30" s="10">
        <v>0</v>
      </c>
    </row>
    <row r="31" spans="1:10" ht="21" customHeight="1">
      <c r="A31" s="4" t="s">
        <v>29</v>
      </c>
      <c r="B31" s="3"/>
      <c r="C31" s="9"/>
      <c r="D31" s="11">
        <v>0</v>
      </c>
      <c r="E31" s="9"/>
      <c r="F31" s="11">
        <v>3057</v>
      </c>
      <c r="G31" s="9"/>
      <c r="H31" s="10" t="s">
        <v>233</v>
      </c>
      <c r="I31" s="9"/>
      <c r="J31" s="11">
        <v>0</v>
      </c>
    </row>
    <row r="32" spans="1:10" ht="21" customHeight="1">
      <c r="A32" s="4" t="s">
        <v>30</v>
      </c>
      <c r="B32" s="3"/>
      <c r="C32" s="9"/>
      <c r="D32" s="11">
        <v>0</v>
      </c>
      <c r="E32" s="9"/>
      <c r="F32" s="11">
        <v>0</v>
      </c>
      <c r="G32" s="9"/>
      <c r="H32" s="11">
        <v>7073314</v>
      </c>
      <c r="I32" s="9"/>
      <c r="J32" s="11">
        <v>7073314</v>
      </c>
    </row>
    <row r="33" spans="1:10" ht="21" customHeight="1">
      <c r="A33" s="4" t="s">
        <v>31</v>
      </c>
      <c r="B33" s="3">
        <v>6</v>
      </c>
      <c r="C33" s="9"/>
      <c r="D33" s="10">
        <v>3762192</v>
      </c>
      <c r="E33" s="9"/>
      <c r="F33" s="10">
        <v>4022447</v>
      </c>
      <c r="G33" s="9"/>
      <c r="H33" s="10" t="s">
        <v>233</v>
      </c>
      <c r="I33" s="9"/>
      <c r="J33" s="11">
        <v>0</v>
      </c>
    </row>
    <row r="34" spans="1:10" ht="21" customHeight="1">
      <c r="A34" s="4" t="s">
        <v>32</v>
      </c>
      <c r="C34" s="9"/>
      <c r="D34" s="11">
        <v>59383</v>
      </c>
      <c r="E34" s="9"/>
      <c r="F34" s="11">
        <v>59837</v>
      </c>
      <c r="G34" s="9"/>
      <c r="H34" s="10" t="s">
        <v>233</v>
      </c>
      <c r="I34" s="9"/>
      <c r="J34" s="11">
        <v>0</v>
      </c>
    </row>
    <row r="35" spans="1:10" ht="21" customHeight="1">
      <c r="A35" s="56" t="s">
        <v>33</v>
      </c>
      <c r="B35" s="3">
        <v>7</v>
      </c>
      <c r="C35" s="9"/>
      <c r="D35" s="10">
        <v>1520403</v>
      </c>
      <c r="E35" s="9"/>
      <c r="F35" s="10">
        <v>1495007</v>
      </c>
      <c r="G35" s="9"/>
      <c r="H35" s="11">
        <v>342666</v>
      </c>
      <c r="I35" s="9"/>
      <c r="J35" s="11">
        <v>338673</v>
      </c>
    </row>
    <row r="36" spans="1:10" ht="21" customHeight="1">
      <c r="A36" s="56" t="s">
        <v>34</v>
      </c>
      <c r="B36" s="3"/>
      <c r="C36" s="9"/>
      <c r="D36" s="10">
        <v>1783</v>
      </c>
      <c r="E36" s="9"/>
      <c r="F36" s="10">
        <v>1933</v>
      </c>
      <c r="G36" s="9"/>
      <c r="H36" s="10">
        <v>605</v>
      </c>
      <c r="I36" s="9"/>
      <c r="J36" s="10">
        <v>670</v>
      </c>
    </row>
    <row r="37" spans="1:10" ht="21" customHeight="1">
      <c r="A37" s="56" t="s">
        <v>35</v>
      </c>
      <c r="B37" s="3"/>
      <c r="C37" s="9"/>
      <c r="D37" s="10">
        <v>41429</v>
      </c>
      <c r="E37" s="9"/>
      <c r="F37" s="10">
        <v>36932</v>
      </c>
      <c r="G37" s="9"/>
      <c r="H37" s="10">
        <v>2131</v>
      </c>
      <c r="I37" s="9"/>
      <c r="J37" s="10">
        <v>2106</v>
      </c>
    </row>
    <row r="38" spans="1:10" ht="21" customHeight="1">
      <c r="A38" s="56" t="s">
        <v>36</v>
      </c>
      <c r="B38" s="3"/>
      <c r="C38" s="9"/>
      <c r="D38" s="10">
        <v>567908</v>
      </c>
      <c r="E38" s="9"/>
      <c r="F38" s="10">
        <v>567908</v>
      </c>
      <c r="G38" s="9"/>
      <c r="H38" s="10" t="s">
        <v>233</v>
      </c>
      <c r="I38" s="9"/>
      <c r="J38" s="10">
        <v>0</v>
      </c>
    </row>
    <row r="39" spans="1:10" ht="21" customHeight="1">
      <c r="A39" s="56" t="s">
        <v>37</v>
      </c>
      <c r="B39" s="3"/>
      <c r="C39" s="9"/>
      <c r="D39" s="12">
        <v>81426</v>
      </c>
      <c r="E39" s="9"/>
      <c r="F39" s="12">
        <v>88602</v>
      </c>
      <c r="G39" s="9"/>
      <c r="H39" s="12">
        <v>37378</v>
      </c>
      <c r="I39" s="9"/>
      <c r="J39" s="12">
        <v>37780</v>
      </c>
    </row>
    <row r="40" spans="1:10" ht="21" customHeight="1">
      <c r="A40" s="40" t="s">
        <v>38</v>
      </c>
      <c r="B40" s="3"/>
      <c r="C40" s="9"/>
      <c r="D40" s="10">
        <f>SUM(D27:D39)</f>
        <v>6449158</v>
      </c>
      <c r="E40" s="9"/>
      <c r="F40" s="10">
        <f>SUM(F27:F39)</f>
        <v>6514195</v>
      </c>
      <c r="G40" s="9"/>
      <c r="H40" s="10">
        <f>SUM(H27:H39)</f>
        <v>7513717</v>
      </c>
      <c r="I40" s="9"/>
      <c r="J40" s="10">
        <f>SUM(J27:J39)</f>
        <v>7509673</v>
      </c>
    </row>
    <row r="41" spans="1:10" ht="21" customHeight="1" thickBot="1">
      <c r="A41" s="40" t="s">
        <v>39</v>
      </c>
      <c r="B41" s="3"/>
      <c r="C41" s="9"/>
      <c r="D41" s="61">
        <f>SUM(D25,D40)</f>
        <v>7785847</v>
      </c>
      <c r="E41" s="9"/>
      <c r="F41" s="61">
        <f>SUM(F25,F40)</f>
        <v>7406221</v>
      </c>
      <c r="G41" s="9"/>
      <c r="H41" s="61">
        <f>SUM(H25,H40)</f>
        <v>8673312</v>
      </c>
      <c r="I41" s="9"/>
      <c r="J41" s="61">
        <f>SUM(J25,J40)</f>
        <v>8120209</v>
      </c>
    </row>
    <row r="42" spans="1:10" ht="21" customHeight="1" thickTop="1">
      <c r="C42" s="9"/>
    </row>
    <row r="43" spans="1:10" ht="21" customHeight="1">
      <c r="A43" s="4" t="s">
        <v>276</v>
      </c>
    </row>
    <row r="44" spans="1:10" ht="21" customHeight="1">
      <c r="A44" s="48" t="s">
        <v>0</v>
      </c>
      <c r="B44" s="1"/>
      <c r="C44" s="2"/>
    </row>
    <row r="45" spans="1:10" ht="21" customHeight="1">
      <c r="A45" s="49" t="s">
        <v>40</v>
      </c>
      <c r="B45" s="1"/>
      <c r="C45" s="2"/>
      <c r="E45" s="2"/>
      <c r="F45" s="2"/>
      <c r="G45" s="2"/>
      <c r="H45" s="2"/>
      <c r="I45" s="2"/>
      <c r="J45" s="2"/>
    </row>
    <row r="46" spans="1:10" ht="21" customHeight="1">
      <c r="A46" s="49" t="s">
        <v>215</v>
      </c>
      <c r="B46" s="1"/>
      <c r="C46" s="2"/>
      <c r="E46" s="2"/>
      <c r="F46" s="2"/>
      <c r="G46" s="2"/>
      <c r="H46" s="2"/>
      <c r="I46" s="2"/>
      <c r="J46" s="2"/>
    </row>
    <row r="47" spans="1:10" ht="21" customHeight="1">
      <c r="A47" s="5"/>
      <c r="B47" s="5"/>
      <c r="C47" s="2"/>
      <c r="E47" s="2"/>
      <c r="F47" s="2"/>
      <c r="G47" s="2"/>
      <c r="H47" s="2"/>
      <c r="I47" s="2"/>
      <c r="J47" s="6" t="s">
        <v>2</v>
      </c>
    </row>
    <row r="48" spans="1:10" ht="21" customHeight="1">
      <c r="A48" s="5"/>
      <c r="B48" s="5"/>
      <c r="C48" s="2"/>
      <c r="D48" s="139" t="s">
        <v>3</v>
      </c>
      <c r="E48" s="139"/>
      <c r="F48" s="139"/>
      <c r="G48" s="50"/>
      <c r="H48" s="139" t="s">
        <v>4</v>
      </c>
      <c r="I48" s="139"/>
      <c r="J48" s="139"/>
    </row>
    <row r="49" spans="1:10" ht="21" customHeight="1">
      <c r="B49" s="51" t="s">
        <v>5</v>
      </c>
      <c r="C49" s="6"/>
      <c r="D49" s="52" t="s">
        <v>216</v>
      </c>
      <c r="E49" s="53"/>
      <c r="F49" s="52" t="s">
        <v>6</v>
      </c>
      <c r="G49" s="53"/>
      <c r="H49" s="52" t="s">
        <v>216</v>
      </c>
      <c r="I49" s="53"/>
      <c r="J49" s="52" t="s">
        <v>6</v>
      </c>
    </row>
    <row r="50" spans="1:10" ht="21" customHeight="1">
      <c r="B50" s="2"/>
      <c r="C50" s="6"/>
      <c r="D50" s="71" t="s">
        <v>7</v>
      </c>
      <c r="E50" s="53"/>
      <c r="F50" s="71" t="s">
        <v>8</v>
      </c>
      <c r="G50" s="53"/>
      <c r="H50" s="71" t="s">
        <v>7</v>
      </c>
      <c r="I50" s="53"/>
      <c r="J50" s="71" t="s">
        <v>8</v>
      </c>
    </row>
    <row r="51" spans="1:10" ht="21" customHeight="1">
      <c r="B51" s="2"/>
      <c r="C51" s="6"/>
      <c r="D51" s="71" t="s">
        <v>9</v>
      </c>
      <c r="E51" s="53"/>
      <c r="F51" s="71"/>
      <c r="G51" s="53"/>
      <c r="H51" s="71" t="s">
        <v>9</v>
      </c>
      <c r="I51" s="53"/>
      <c r="J51" s="71"/>
    </row>
    <row r="52" spans="1:10" ht="21" customHeight="1">
      <c r="A52" s="15" t="s">
        <v>41</v>
      </c>
      <c r="B52" s="3"/>
    </row>
    <row r="53" spans="1:10" ht="21" customHeight="1">
      <c r="A53" s="15" t="s">
        <v>42</v>
      </c>
      <c r="B53" s="3"/>
    </row>
    <row r="54" spans="1:10" ht="21" customHeight="1">
      <c r="A54" s="58" t="s">
        <v>43</v>
      </c>
      <c r="B54" s="3">
        <v>8</v>
      </c>
      <c r="C54" s="9"/>
      <c r="D54" s="10">
        <v>334125</v>
      </c>
      <c r="E54" s="9"/>
      <c r="F54" s="10">
        <v>286250</v>
      </c>
      <c r="G54" s="9"/>
      <c r="H54" s="10">
        <v>54220</v>
      </c>
      <c r="I54" s="9"/>
      <c r="J54" s="10">
        <v>47624</v>
      </c>
    </row>
    <row r="55" spans="1:10" ht="21" customHeight="1">
      <c r="A55" s="58" t="s">
        <v>44</v>
      </c>
      <c r="B55" s="3">
        <v>2</v>
      </c>
      <c r="C55" s="9"/>
      <c r="D55" s="10">
        <v>287963</v>
      </c>
      <c r="E55" s="9"/>
      <c r="F55" s="10">
        <v>314134</v>
      </c>
      <c r="G55" s="9"/>
      <c r="H55" s="10">
        <v>80332</v>
      </c>
      <c r="I55" s="9"/>
      <c r="J55" s="10">
        <v>91444</v>
      </c>
    </row>
    <row r="56" spans="1:10" ht="21" customHeight="1">
      <c r="A56" s="58" t="s">
        <v>45</v>
      </c>
      <c r="B56" s="3"/>
      <c r="C56" s="9"/>
      <c r="D56" s="4"/>
      <c r="E56" s="9"/>
      <c r="F56" s="10"/>
      <c r="G56" s="9"/>
      <c r="H56" s="10"/>
      <c r="I56" s="9"/>
      <c r="J56" s="10"/>
    </row>
    <row r="57" spans="1:10" ht="21" customHeight="1">
      <c r="A57" s="58" t="s">
        <v>46</v>
      </c>
      <c r="B57" s="3">
        <v>9</v>
      </c>
      <c r="C57" s="9"/>
      <c r="D57" s="10">
        <v>460778</v>
      </c>
      <c r="E57" s="9"/>
      <c r="F57" s="10">
        <v>784120</v>
      </c>
      <c r="G57" s="9"/>
      <c r="H57" s="10">
        <v>460778</v>
      </c>
      <c r="I57" s="9"/>
      <c r="J57" s="10">
        <v>784120</v>
      </c>
    </row>
    <row r="58" spans="1:10" ht="21" customHeight="1">
      <c r="A58" s="58" t="s">
        <v>213</v>
      </c>
      <c r="B58" s="3">
        <v>11</v>
      </c>
      <c r="C58" s="9"/>
      <c r="D58" s="10">
        <v>47417</v>
      </c>
      <c r="E58" s="9"/>
      <c r="F58" s="10">
        <v>54450</v>
      </c>
      <c r="G58" s="9"/>
      <c r="H58" s="10" t="s">
        <v>233</v>
      </c>
      <c r="I58" s="9"/>
      <c r="J58" s="10">
        <v>0</v>
      </c>
    </row>
    <row r="59" spans="1:10" ht="21" customHeight="1">
      <c r="A59" s="16" t="s">
        <v>47</v>
      </c>
      <c r="B59" s="3"/>
      <c r="C59" s="9"/>
      <c r="D59" s="10">
        <v>60454</v>
      </c>
      <c r="E59" s="9"/>
      <c r="F59" s="10">
        <v>78090</v>
      </c>
      <c r="G59" s="9"/>
      <c r="H59" s="10">
        <v>25114</v>
      </c>
      <c r="I59" s="9"/>
      <c r="J59" s="10">
        <v>36594</v>
      </c>
    </row>
    <row r="60" spans="1:10" ht="21" customHeight="1">
      <c r="A60" s="16" t="s">
        <v>48</v>
      </c>
      <c r="B60" s="3">
        <v>2</v>
      </c>
      <c r="C60" s="9"/>
      <c r="D60" s="9">
        <v>0</v>
      </c>
      <c r="E60" s="9"/>
      <c r="F60" s="9">
        <v>0</v>
      </c>
      <c r="G60" s="9"/>
      <c r="H60" s="9">
        <v>239544</v>
      </c>
      <c r="I60" s="9"/>
      <c r="J60" s="9">
        <v>305644</v>
      </c>
    </row>
    <row r="61" spans="1:10" ht="21" customHeight="1">
      <c r="A61" s="16" t="s">
        <v>212</v>
      </c>
      <c r="B61" s="3">
        <v>10</v>
      </c>
      <c r="C61" s="9"/>
      <c r="D61" s="9">
        <v>100000</v>
      </c>
      <c r="E61" s="9"/>
      <c r="F61" s="9">
        <v>0</v>
      </c>
      <c r="G61" s="9"/>
      <c r="H61" s="9">
        <v>100000</v>
      </c>
      <c r="I61" s="9"/>
      <c r="J61" s="9">
        <v>0</v>
      </c>
    </row>
    <row r="62" spans="1:10" ht="21" customHeight="1">
      <c r="A62" s="16" t="s">
        <v>49</v>
      </c>
      <c r="B62" s="3"/>
      <c r="C62" s="9"/>
      <c r="D62" s="9">
        <v>6079</v>
      </c>
      <c r="E62" s="9"/>
      <c r="F62" s="9">
        <v>6892</v>
      </c>
      <c r="G62" s="9"/>
      <c r="H62" s="11">
        <v>207</v>
      </c>
      <c r="I62" s="9"/>
      <c r="J62" s="9">
        <v>773</v>
      </c>
    </row>
    <row r="63" spans="1:10" ht="21" customHeight="1">
      <c r="A63" s="58" t="s">
        <v>50</v>
      </c>
      <c r="B63" s="3"/>
      <c r="C63" s="9"/>
      <c r="D63" s="11">
        <v>2939</v>
      </c>
      <c r="E63" s="9"/>
      <c r="F63" s="11">
        <v>1881</v>
      </c>
      <c r="G63" s="9"/>
      <c r="H63" s="9">
        <v>504</v>
      </c>
      <c r="I63" s="9"/>
      <c r="J63" s="11">
        <v>504</v>
      </c>
    </row>
    <row r="64" spans="1:10" ht="21" customHeight="1">
      <c r="A64" s="58" t="s">
        <v>51</v>
      </c>
      <c r="B64" s="3"/>
      <c r="C64" s="9"/>
      <c r="D64" s="9">
        <v>14658</v>
      </c>
      <c r="E64" s="9"/>
      <c r="F64" s="9">
        <v>3888</v>
      </c>
      <c r="G64" s="9"/>
      <c r="H64" s="9">
        <v>0</v>
      </c>
      <c r="I64" s="9"/>
      <c r="J64" s="9">
        <v>0</v>
      </c>
    </row>
    <row r="65" spans="1:10" ht="21" customHeight="1">
      <c r="A65" s="58" t="s">
        <v>52</v>
      </c>
      <c r="B65" s="3"/>
      <c r="C65" s="9"/>
      <c r="D65" s="12">
        <v>46646</v>
      </c>
      <c r="E65" s="9"/>
      <c r="F65" s="12">
        <v>43539</v>
      </c>
      <c r="G65" s="9"/>
      <c r="H65" s="12">
        <v>26307</v>
      </c>
      <c r="I65" s="9"/>
      <c r="J65" s="12">
        <v>27622</v>
      </c>
    </row>
    <row r="66" spans="1:10" ht="21" customHeight="1">
      <c r="A66" s="58"/>
      <c r="B66" s="3"/>
      <c r="C66" s="9"/>
      <c r="D66" s="10">
        <f t="shared" ref="D66" si="0">SUM(D54:D65)</f>
        <v>1361059</v>
      </c>
      <c r="E66" s="10"/>
      <c r="F66" s="10">
        <f>SUM(F54:F65)</f>
        <v>1573244</v>
      </c>
      <c r="G66" s="9"/>
      <c r="H66" s="10">
        <f>SUM(H54:H65)</f>
        <v>987006</v>
      </c>
      <c r="I66" s="9"/>
      <c r="J66" s="10">
        <f>SUM(J54:J65)</f>
        <v>1294325</v>
      </c>
    </row>
    <row r="67" spans="1:10" ht="21" customHeight="1">
      <c r="A67" s="58" t="s">
        <v>53</v>
      </c>
      <c r="B67" s="3"/>
      <c r="C67" s="9"/>
      <c r="D67" s="10">
        <v>12733</v>
      </c>
      <c r="E67" s="9"/>
      <c r="F67" s="10">
        <v>30590</v>
      </c>
      <c r="G67" s="9"/>
      <c r="H67" s="10">
        <v>0</v>
      </c>
      <c r="I67" s="9"/>
      <c r="J67" s="10">
        <v>0</v>
      </c>
    </row>
    <row r="68" spans="1:10" ht="21" customHeight="1">
      <c r="A68" s="15" t="s">
        <v>54</v>
      </c>
      <c r="B68" s="3"/>
      <c r="C68" s="9"/>
      <c r="D68" s="13">
        <f>SUM(D66:D67)</f>
        <v>1373792</v>
      </c>
      <c r="E68" s="9"/>
      <c r="F68" s="13">
        <f>SUM(F66:F67)</f>
        <v>1603834</v>
      </c>
      <c r="G68" s="9"/>
      <c r="H68" s="13">
        <f>SUM(H66:H67)</f>
        <v>987006</v>
      </c>
      <c r="I68" s="9"/>
      <c r="J68" s="13">
        <f>SUM(J66:J67)</f>
        <v>1294325</v>
      </c>
    </row>
    <row r="69" spans="1:10" ht="21" customHeight="1">
      <c r="A69" s="15" t="s">
        <v>55</v>
      </c>
      <c r="B69" s="3"/>
      <c r="C69" s="9"/>
      <c r="D69" s="10"/>
      <c r="E69" s="9"/>
      <c r="F69" s="10"/>
      <c r="G69" s="9"/>
      <c r="H69" s="10"/>
      <c r="I69" s="9"/>
      <c r="J69" s="10"/>
    </row>
    <row r="70" spans="1:10" ht="21" customHeight="1">
      <c r="A70" s="17" t="s">
        <v>56</v>
      </c>
      <c r="B70" s="3"/>
      <c r="C70" s="9"/>
      <c r="D70" s="10"/>
      <c r="E70" s="9"/>
      <c r="F70" s="10"/>
      <c r="G70" s="9"/>
      <c r="H70" s="10"/>
      <c r="I70" s="9"/>
      <c r="J70" s="10"/>
    </row>
    <row r="71" spans="1:10" ht="21" customHeight="1">
      <c r="A71" s="58" t="s">
        <v>46</v>
      </c>
      <c r="B71" s="3">
        <v>9</v>
      </c>
      <c r="C71" s="9"/>
      <c r="D71" s="10">
        <v>326712</v>
      </c>
      <c r="E71" s="9"/>
      <c r="F71" s="10">
        <v>0</v>
      </c>
      <c r="G71" s="9"/>
      <c r="H71" s="10">
        <v>326712</v>
      </c>
      <c r="I71" s="9"/>
      <c r="J71" s="10">
        <v>0</v>
      </c>
    </row>
    <row r="72" spans="1:10" ht="21" customHeight="1">
      <c r="A72" s="58" t="s">
        <v>213</v>
      </c>
      <c r="B72" s="3">
        <v>11</v>
      </c>
      <c r="C72" s="9"/>
      <c r="D72" s="10">
        <v>160942</v>
      </c>
      <c r="E72" s="9"/>
      <c r="F72" s="10">
        <v>183734</v>
      </c>
      <c r="G72" s="9"/>
      <c r="H72" s="10" t="s">
        <v>233</v>
      </c>
      <c r="I72" s="9"/>
      <c r="J72" s="10">
        <v>0</v>
      </c>
    </row>
    <row r="73" spans="1:10" ht="21" customHeight="1">
      <c r="A73" s="16" t="s">
        <v>47</v>
      </c>
      <c r="B73" s="3"/>
      <c r="C73" s="9"/>
      <c r="D73" s="10">
        <v>151805</v>
      </c>
      <c r="E73" s="9"/>
      <c r="F73" s="10">
        <v>138103</v>
      </c>
      <c r="G73" s="9"/>
      <c r="H73" s="10">
        <v>54528</v>
      </c>
      <c r="I73" s="9"/>
      <c r="J73" s="10">
        <v>60942</v>
      </c>
    </row>
    <row r="74" spans="1:10" ht="21" customHeight="1">
      <c r="A74" s="17" t="s">
        <v>57</v>
      </c>
      <c r="B74" s="3"/>
      <c r="C74" s="9"/>
      <c r="D74" s="9">
        <v>12739</v>
      </c>
      <c r="E74" s="9"/>
      <c r="F74" s="9">
        <v>11140</v>
      </c>
      <c r="G74" s="9"/>
      <c r="H74" s="9">
        <v>2185</v>
      </c>
      <c r="I74" s="9"/>
      <c r="J74" s="9">
        <v>1511</v>
      </c>
    </row>
    <row r="75" spans="1:10" ht="21" customHeight="1">
      <c r="A75" s="17" t="s">
        <v>58</v>
      </c>
      <c r="B75" s="3"/>
      <c r="C75" s="9"/>
      <c r="D75" s="19">
        <v>9897</v>
      </c>
      <c r="E75" s="9"/>
      <c r="F75" s="19">
        <v>10251</v>
      </c>
      <c r="G75" s="9"/>
      <c r="H75" s="19">
        <v>9528</v>
      </c>
      <c r="I75" s="9"/>
      <c r="J75" s="19">
        <v>9528</v>
      </c>
    </row>
    <row r="76" spans="1:10" ht="21" customHeight="1">
      <c r="A76" s="15" t="s">
        <v>59</v>
      </c>
      <c r="B76" s="3"/>
      <c r="C76" s="9"/>
      <c r="D76" s="12">
        <f>SUM(D69:D75)</f>
        <v>662095</v>
      </c>
      <c r="E76" s="9"/>
      <c r="F76" s="12">
        <f>SUM(F69:F75)</f>
        <v>343228</v>
      </c>
      <c r="G76" s="9"/>
      <c r="H76" s="12">
        <f>SUM(H69:H75)</f>
        <v>392953</v>
      </c>
      <c r="I76" s="12"/>
      <c r="J76" s="12">
        <f>SUM(J69:J75)</f>
        <v>71981</v>
      </c>
    </row>
    <row r="77" spans="1:10" ht="21" customHeight="1">
      <c r="A77" s="15" t="s">
        <v>60</v>
      </c>
      <c r="B77" s="3"/>
      <c r="C77" s="9"/>
      <c r="D77" s="12">
        <f>SUM(D68,D76)</f>
        <v>2035887</v>
      </c>
      <c r="E77" s="9"/>
      <c r="F77" s="12">
        <f>SUM(F68,F76)</f>
        <v>1947062</v>
      </c>
      <c r="G77" s="9"/>
      <c r="H77" s="12">
        <f>SUM(H68,H76)</f>
        <v>1379959</v>
      </c>
      <c r="I77" s="9"/>
      <c r="J77" s="12">
        <f>SUM(J68,J76)</f>
        <v>1366306</v>
      </c>
    </row>
    <row r="78" spans="1:10" ht="21" customHeight="1">
      <c r="B78" s="3"/>
      <c r="D78" s="4"/>
    </row>
    <row r="79" spans="1:10" ht="21" customHeight="1">
      <c r="A79" s="4" t="s">
        <v>276</v>
      </c>
      <c r="D79" s="55"/>
    </row>
    <row r="80" spans="1:10" ht="21" customHeight="1">
      <c r="A80" s="48" t="s">
        <v>0</v>
      </c>
      <c r="B80" s="1"/>
      <c r="C80" s="2"/>
      <c r="D80" s="55"/>
      <c r="E80" s="74"/>
      <c r="F80" s="74"/>
      <c r="G80" s="74"/>
      <c r="H80" s="74"/>
      <c r="I80" s="74"/>
      <c r="J80" s="74"/>
    </row>
    <row r="81" spans="1:10" ht="21" customHeight="1">
      <c r="A81" s="49" t="s">
        <v>40</v>
      </c>
      <c r="B81" s="1"/>
      <c r="C81" s="2"/>
      <c r="D81" s="55"/>
      <c r="E81" s="74"/>
      <c r="F81" s="74"/>
      <c r="G81" s="74"/>
      <c r="H81" s="74"/>
      <c r="I81" s="74"/>
      <c r="J81" s="74"/>
    </row>
    <row r="82" spans="1:10" ht="21" customHeight="1">
      <c r="A82" s="49" t="s">
        <v>215</v>
      </c>
      <c r="B82" s="1"/>
      <c r="C82" s="2"/>
      <c r="D82" s="55"/>
      <c r="E82" s="74"/>
      <c r="F82" s="74"/>
      <c r="G82" s="74"/>
      <c r="H82" s="74"/>
      <c r="I82" s="74"/>
      <c r="J82" s="74"/>
    </row>
    <row r="83" spans="1:10" ht="21" customHeight="1">
      <c r="A83" s="5"/>
      <c r="B83" s="5"/>
      <c r="C83" s="2"/>
      <c r="D83" s="55"/>
      <c r="E83" s="74"/>
      <c r="F83" s="74"/>
      <c r="G83" s="74"/>
      <c r="H83" s="74"/>
      <c r="I83" s="74"/>
      <c r="J83" s="6" t="s">
        <v>2</v>
      </c>
    </row>
    <row r="84" spans="1:10" ht="21" customHeight="1">
      <c r="A84" s="5"/>
      <c r="B84" s="5"/>
      <c r="C84" s="2"/>
      <c r="D84" s="139" t="s">
        <v>3</v>
      </c>
      <c r="E84" s="139"/>
      <c r="F84" s="139"/>
      <c r="G84" s="27"/>
      <c r="H84" s="139" t="s">
        <v>4</v>
      </c>
      <c r="I84" s="139"/>
      <c r="J84" s="139"/>
    </row>
    <row r="85" spans="1:10" ht="21" customHeight="1">
      <c r="B85" s="30" t="s">
        <v>5</v>
      </c>
      <c r="C85" s="6"/>
      <c r="D85" s="30" t="s">
        <v>216</v>
      </c>
      <c r="E85" s="53"/>
      <c r="F85" s="30" t="s">
        <v>6</v>
      </c>
      <c r="G85" s="53"/>
      <c r="H85" s="30" t="s">
        <v>216</v>
      </c>
      <c r="I85" s="53"/>
      <c r="J85" s="30" t="s">
        <v>6</v>
      </c>
    </row>
    <row r="86" spans="1:10" ht="21" customHeight="1">
      <c r="B86" s="2"/>
      <c r="C86" s="6"/>
      <c r="D86" s="73" t="s">
        <v>7</v>
      </c>
      <c r="E86" s="53"/>
      <c r="F86" s="73" t="s">
        <v>8</v>
      </c>
      <c r="G86" s="53"/>
      <c r="H86" s="73" t="s">
        <v>7</v>
      </c>
      <c r="I86" s="53"/>
      <c r="J86" s="73" t="s">
        <v>8</v>
      </c>
    </row>
    <row r="87" spans="1:10" ht="21" customHeight="1">
      <c r="B87" s="2"/>
      <c r="C87" s="6"/>
      <c r="D87" s="71" t="s">
        <v>9</v>
      </c>
      <c r="E87" s="53"/>
      <c r="F87" s="71"/>
      <c r="G87" s="53"/>
      <c r="H87" s="71" t="s">
        <v>9</v>
      </c>
      <c r="I87" s="53"/>
      <c r="J87" s="71"/>
    </row>
    <row r="88" spans="1:10" ht="21" customHeight="1">
      <c r="A88" s="15" t="s">
        <v>61</v>
      </c>
      <c r="F88" s="3"/>
      <c r="H88" s="3"/>
      <c r="J88" s="6"/>
    </row>
    <row r="89" spans="1:10" ht="21" customHeight="1">
      <c r="A89" s="16" t="s">
        <v>62</v>
      </c>
      <c r="B89" s="3"/>
      <c r="D89" s="6"/>
      <c r="F89" s="6"/>
      <c r="H89" s="6"/>
      <c r="J89" s="6"/>
    </row>
    <row r="90" spans="1:10" ht="21" customHeight="1">
      <c r="A90" s="59" t="s">
        <v>63</v>
      </c>
      <c r="D90" s="6"/>
      <c r="F90" s="6"/>
      <c r="H90" s="6"/>
      <c r="J90" s="6"/>
    </row>
    <row r="91" spans="1:10" ht="21" customHeight="1">
      <c r="A91" s="58" t="s">
        <v>251</v>
      </c>
      <c r="D91" s="6"/>
      <c r="F91" s="6"/>
      <c r="H91" s="6"/>
      <c r="J91" s="6"/>
    </row>
    <row r="92" spans="1:10" ht="21" customHeight="1">
      <c r="A92" s="58" t="s">
        <v>271</v>
      </c>
      <c r="D92" s="6"/>
      <c r="F92" s="6"/>
      <c r="H92" s="6"/>
      <c r="J92" s="6"/>
    </row>
    <row r="93" spans="1:10" ht="21" customHeight="1" thickBot="1">
      <c r="A93" s="58" t="s">
        <v>253</v>
      </c>
      <c r="B93" s="55">
        <v>12</v>
      </c>
      <c r="D93" s="62">
        <v>2940387</v>
      </c>
      <c r="E93" s="9"/>
      <c r="F93" s="62">
        <v>1581300</v>
      </c>
      <c r="G93" s="9"/>
      <c r="H93" s="62">
        <v>2940387</v>
      </c>
      <c r="I93" s="9"/>
      <c r="J93" s="62">
        <v>1581300</v>
      </c>
    </row>
    <row r="94" spans="1:10" ht="21" customHeight="1" thickTop="1">
      <c r="A94" s="59" t="s">
        <v>64</v>
      </c>
      <c r="B94" s="3"/>
      <c r="C94" s="9"/>
      <c r="D94" s="10"/>
      <c r="E94" s="9"/>
      <c r="F94" s="10"/>
      <c r="G94" s="9"/>
      <c r="H94" s="10"/>
      <c r="I94" s="9"/>
      <c r="J94" s="10"/>
    </row>
    <row r="95" spans="1:10" ht="21" customHeight="1">
      <c r="A95" s="58" t="s">
        <v>252</v>
      </c>
      <c r="B95" s="3"/>
      <c r="C95" s="9"/>
      <c r="D95" s="10"/>
      <c r="E95" s="9"/>
      <c r="F95" s="10"/>
      <c r="G95" s="9"/>
      <c r="H95" s="10"/>
      <c r="I95" s="9"/>
      <c r="J95" s="10"/>
    </row>
    <row r="96" spans="1:10" ht="21" customHeight="1">
      <c r="A96" s="58" t="s">
        <v>272</v>
      </c>
      <c r="B96" s="3"/>
      <c r="C96" s="9"/>
      <c r="D96" s="10"/>
      <c r="E96" s="9"/>
      <c r="F96" s="10"/>
      <c r="G96" s="9"/>
      <c r="H96" s="10"/>
      <c r="I96" s="9"/>
      <c r="J96" s="10"/>
    </row>
    <row r="97" spans="1:10" ht="21" customHeight="1">
      <c r="A97" s="58" t="s">
        <v>253</v>
      </c>
      <c r="B97" s="55">
        <v>12</v>
      </c>
      <c r="C97" s="9"/>
      <c r="D97" s="10">
        <v>1732339</v>
      </c>
      <c r="E97" s="9"/>
      <c r="F97" s="10">
        <v>1185975</v>
      </c>
      <c r="G97" s="9"/>
      <c r="H97" s="10">
        <v>1732339</v>
      </c>
      <c r="I97" s="9"/>
      <c r="J97" s="10">
        <v>1185975</v>
      </c>
    </row>
    <row r="98" spans="1:10" ht="21" customHeight="1">
      <c r="A98" s="58" t="s">
        <v>65</v>
      </c>
      <c r="B98" s="3">
        <v>13</v>
      </c>
      <c r="C98" s="9"/>
      <c r="D98" s="10">
        <v>5564565</v>
      </c>
      <c r="E98" s="9"/>
      <c r="F98" s="10">
        <v>6055971</v>
      </c>
      <c r="G98" s="9"/>
      <c r="H98" s="10">
        <v>5564565</v>
      </c>
      <c r="I98" s="9"/>
      <c r="J98" s="10">
        <v>6055971</v>
      </c>
    </row>
    <row r="99" spans="1:10" ht="21" customHeight="1">
      <c r="A99" s="58" t="s">
        <v>66</v>
      </c>
      <c r="B99" s="3"/>
      <c r="C99" s="9"/>
      <c r="D99" s="10">
        <v>2228</v>
      </c>
      <c r="E99" s="9"/>
      <c r="F99" s="10">
        <v>2228</v>
      </c>
      <c r="G99" s="9"/>
      <c r="H99" s="10">
        <v>2228</v>
      </c>
      <c r="I99" s="9"/>
      <c r="J99" s="10">
        <v>2228</v>
      </c>
    </row>
    <row r="100" spans="1:10" ht="21" customHeight="1">
      <c r="A100" s="58" t="s">
        <v>67</v>
      </c>
      <c r="B100" s="3"/>
      <c r="C100" s="9"/>
      <c r="D100" s="10"/>
      <c r="E100" s="9"/>
      <c r="F100" s="10"/>
      <c r="G100" s="9"/>
      <c r="H100" s="10"/>
      <c r="I100" s="9"/>
      <c r="J100" s="10"/>
    </row>
    <row r="101" spans="1:10" ht="21" customHeight="1">
      <c r="A101" s="58" t="s">
        <v>68</v>
      </c>
      <c r="B101" s="3"/>
      <c r="C101" s="9"/>
      <c r="D101" s="10">
        <v>-3462121</v>
      </c>
      <c r="E101" s="9"/>
      <c r="F101" s="10">
        <v>-3462121</v>
      </c>
      <c r="G101" s="9"/>
      <c r="H101" s="10">
        <v>0</v>
      </c>
      <c r="I101" s="9"/>
      <c r="J101" s="10">
        <v>0</v>
      </c>
    </row>
    <row r="102" spans="1:10" ht="21" customHeight="1">
      <c r="A102" s="16" t="s">
        <v>228</v>
      </c>
      <c r="B102" s="3"/>
      <c r="C102" s="9"/>
      <c r="D102" s="10"/>
      <c r="E102" s="9"/>
      <c r="F102" s="10"/>
      <c r="G102" s="9"/>
      <c r="H102" s="10"/>
      <c r="I102" s="9"/>
      <c r="J102" s="10"/>
    </row>
    <row r="103" spans="1:10" ht="21" customHeight="1">
      <c r="A103" s="16" t="s">
        <v>69</v>
      </c>
      <c r="B103" s="55">
        <v>13</v>
      </c>
      <c r="C103" s="9"/>
      <c r="D103" s="10">
        <v>0</v>
      </c>
      <c r="E103" s="9"/>
      <c r="F103" s="10">
        <v>33055</v>
      </c>
      <c r="G103" s="9"/>
      <c r="H103" s="10">
        <v>0</v>
      </c>
      <c r="I103" s="9"/>
      <c r="J103" s="10">
        <v>33055</v>
      </c>
    </row>
    <row r="104" spans="1:10" ht="21" customHeight="1">
      <c r="A104" s="59" t="s">
        <v>70</v>
      </c>
      <c r="C104" s="9"/>
      <c r="D104" s="10">
        <v>1780031</v>
      </c>
      <c r="E104" s="9"/>
      <c r="F104" s="10">
        <v>1249935</v>
      </c>
      <c r="G104" s="9"/>
      <c r="H104" s="10">
        <v>-5779</v>
      </c>
      <c r="I104" s="9"/>
      <c r="J104" s="10">
        <v>-523326</v>
      </c>
    </row>
    <row r="105" spans="1:10" ht="21" customHeight="1">
      <c r="A105" s="4" t="s">
        <v>214</v>
      </c>
      <c r="D105" s="12">
        <v>124372</v>
      </c>
      <c r="E105" s="9"/>
      <c r="F105" s="12">
        <v>390947</v>
      </c>
      <c r="G105" s="9"/>
      <c r="H105" s="12" t="s">
        <v>233</v>
      </c>
      <c r="I105" s="9"/>
      <c r="J105" s="12">
        <v>0</v>
      </c>
    </row>
    <row r="106" spans="1:10" ht="21" customHeight="1">
      <c r="A106" s="59" t="s">
        <v>71</v>
      </c>
      <c r="B106" s="3"/>
      <c r="C106" s="9"/>
      <c r="D106" s="10">
        <f>SUM(D97:D105)</f>
        <v>5741414</v>
      </c>
      <c r="E106" s="9"/>
      <c r="F106" s="10">
        <f>SUM(F97:F105)</f>
        <v>5455990</v>
      </c>
      <c r="G106" s="9"/>
      <c r="H106" s="10">
        <f>SUM(H97:H105)</f>
        <v>7293353</v>
      </c>
      <c r="I106" s="9"/>
      <c r="J106" s="10">
        <f>SUM(J97:J105)</f>
        <v>6753903</v>
      </c>
    </row>
    <row r="107" spans="1:10" ht="21" customHeight="1">
      <c r="A107" s="59" t="s">
        <v>72</v>
      </c>
      <c r="B107" s="3"/>
      <c r="C107" s="9"/>
      <c r="D107" s="12">
        <v>8546</v>
      </c>
      <c r="E107" s="9"/>
      <c r="F107" s="12">
        <v>3169</v>
      </c>
      <c r="G107" s="9"/>
      <c r="H107" s="12">
        <v>0</v>
      </c>
      <c r="I107" s="9"/>
      <c r="J107" s="12">
        <v>0</v>
      </c>
    </row>
    <row r="108" spans="1:10" ht="21" customHeight="1">
      <c r="A108" s="15" t="s">
        <v>73</v>
      </c>
      <c r="B108" s="3"/>
      <c r="C108" s="9"/>
      <c r="D108" s="13">
        <f>SUM(D106:D107)</f>
        <v>5749960</v>
      </c>
      <c r="E108" s="9"/>
      <c r="F108" s="13">
        <f>SUM(F106:F107)</f>
        <v>5459159</v>
      </c>
      <c r="G108" s="9"/>
      <c r="H108" s="13">
        <f>SUM(H106:H107)</f>
        <v>7293353</v>
      </c>
      <c r="I108" s="9"/>
      <c r="J108" s="13">
        <f>SUM(J106:J107)</f>
        <v>6753903</v>
      </c>
    </row>
    <row r="109" spans="1:10" ht="21" customHeight="1" thickBot="1">
      <c r="A109" s="15" t="s">
        <v>74</v>
      </c>
      <c r="B109" s="3"/>
      <c r="C109" s="9"/>
      <c r="D109" s="62">
        <f>SUM(D108,D77)</f>
        <v>7785847</v>
      </c>
      <c r="E109" s="9"/>
      <c r="F109" s="62">
        <f>SUM(F108,F77)</f>
        <v>7406221</v>
      </c>
      <c r="G109" s="9"/>
      <c r="H109" s="62">
        <f>SUM(H108,H77)</f>
        <v>8673312</v>
      </c>
      <c r="I109" s="9"/>
      <c r="J109" s="62">
        <f>SUM(J108,J77)</f>
        <v>8120209</v>
      </c>
    </row>
    <row r="110" spans="1:10" ht="21" customHeight="1" thickTop="1">
      <c r="B110" s="3"/>
      <c r="C110" s="20"/>
      <c r="D110" s="21">
        <f>D109-D41</f>
        <v>0</v>
      </c>
      <c r="E110" s="20"/>
      <c r="F110" s="21">
        <f>F109-F41</f>
        <v>0</v>
      </c>
      <c r="G110" s="20"/>
      <c r="H110" s="21">
        <f>H109-H41</f>
        <v>0</v>
      </c>
      <c r="I110" s="20"/>
      <c r="J110" s="21">
        <f>J109-J41</f>
        <v>0</v>
      </c>
    </row>
    <row r="111" spans="1:10" ht="21" customHeight="1">
      <c r="A111" s="4" t="s">
        <v>276</v>
      </c>
    </row>
    <row r="112" spans="1:10" ht="21" customHeight="1">
      <c r="A112" s="16"/>
      <c r="F112" s="6"/>
      <c r="H112" s="6"/>
      <c r="J112" s="6"/>
    </row>
    <row r="113" spans="1:10" ht="21" customHeight="1">
      <c r="F113" s="6"/>
      <c r="H113" s="6"/>
      <c r="J113" s="6"/>
    </row>
    <row r="114" spans="1:10" ht="21" customHeight="1">
      <c r="A114" s="60"/>
      <c r="F114" s="5"/>
      <c r="H114" s="5"/>
      <c r="J114" s="5"/>
    </row>
    <row r="115" spans="1:10" ht="21" customHeight="1">
      <c r="F115" s="5"/>
      <c r="H115" s="5"/>
      <c r="J115" s="5"/>
    </row>
    <row r="116" spans="1:10" ht="21" customHeight="1">
      <c r="B116" s="16" t="s">
        <v>75</v>
      </c>
      <c r="D116" s="2"/>
      <c r="F116" s="6"/>
      <c r="H116" s="6"/>
      <c r="J116" s="6"/>
    </row>
    <row r="117" spans="1:10" ht="21" customHeight="1">
      <c r="A117" s="60"/>
    </row>
  </sheetData>
  <mergeCells count="6">
    <mergeCell ref="D5:F5"/>
    <mergeCell ref="D48:F48"/>
    <mergeCell ref="D84:F84"/>
    <mergeCell ref="H5:J5"/>
    <mergeCell ref="H48:J48"/>
    <mergeCell ref="H84:J84"/>
  </mergeCells>
  <printOptions gridLinesSet="0"/>
  <pageMargins left="0.71" right="0.39370078740157483" top="0.78740157480314965" bottom="0.39370078740157483" header="0.19685039370078741" footer="0.19685039370078741"/>
  <pageSetup paperSize="9" scale="74" orientation="portrait" r:id="rId1"/>
  <headerFooter alignWithMargins="0"/>
  <rowBreaks count="2" manualBreakCount="2">
    <brk id="43" max="10" man="1"/>
    <brk id="79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18F15-F8C1-46B9-9035-CA73460EDA2C}">
  <dimension ref="A1:J97"/>
  <sheetViews>
    <sheetView showGridLines="0" tabSelected="1" view="pageBreakPreview" topLeftCell="A76" zoomScale="70" zoomScaleNormal="80" zoomScaleSheetLayoutView="70" workbookViewId="0">
      <selection activeCell="D96" sqref="D96"/>
    </sheetView>
  </sheetViews>
  <sheetFormatPr defaultColWidth="10.7109375" defaultRowHeight="21" customHeight="1"/>
  <cols>
    <col min="1" max="1" width="58.85546875" style="4" customWidth="1"/>
    <col min="2" max="2" width="8.7109375" style="4" customWidth="1"/>
    <col min="3" max="3" width="1.140625" style="4" customWidth="1"/>
    <col min="4" max="4" width="16.7109375" style="3" customWidth="1"/>
    <col min="5" max="5" width="1.140625" style="4" customWidth="1"/>
    <col min="6" max="6" width="16.7109375" style="4" customWidth="1"/>
    <col min="7" max="7" width="1.140625" style="4" customWidth="1"/>
    <col min="8" max="8" width="16.7109375" style="4" customWidth="1"/>
    <col min="9" max="9" width="1.140625" style="4" customWidth="1"/>
    <col min="10" max="10" width="16.7109375" style="4" customWidth="1"/>
    <col min="11" max="11" width="11.42578125" style="4" customWidth="1"/>
    <col min="12" max="16384" width="10.7109375" style="4"/>
  </cols>
  <sheetData>
    <row r="1" spans="1:10" ht="21" customHeight="1">
      <c r="B1" s="1"/>
      <c r="C1" s="2"/>
      <c r="E1" s="2"/>
      <c r="F1" s="2"/>
      <c r="G1" s="2"/>
      <c r="H1" s="2"/>
      <c r="I1" s="2"/>
      <c r="J1" s="6" t="s">
        <v>76</v>
      </c>
    </row>
    <row r="2" spans="1:10" ht="21" customHeight="1">
      <c r="A2" s="7" t="s">
        <v>0</v>
      </c>
      <c r="B2" s="1"/>
      <c r="C2" s="2"/>
      <c r="E2" s="2"/>
      <c r="F2" s="2"/>
      <c r="G2" s="2"/>
      <c r="H2" s="2"/>
      <c r="I2" s="2"/>
      <c r="J2" s="6"/>
    </row>
    <row r="3" spans="1:10" ht="21" customHeight="1">
      <c r="A3" s="7" t="s">
        <v>77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15" t="s">
        <v>223</v>
      </c>
      <c r="B4" s="2"/>
      <c r="C4" s="2"/>
      <c r="E4" s="2"/>
      <c r="F4" s="1"/>
      <c r="G4" s="2"/>
      <c r="H4" s="1"/>
      <c r="I4" s="2"/>
      <c r="J4" s="1"/>
    </row>
    <row r="5" spans="1:10" ht="21" customHeight="1">
      <c r="A5" s="5"/>
      <c r="B5" s="24"/>
      <c r="C5" s="25"/>
      <c r="D5" s="25"/>
      <c r="E5" s="25"/>
      <c r="F5" s="25"/>
      <c r="G5" s="25"/>
      <c r="H5" s="25"/>
      <c r="I5" s="25"/>
      <c r="J5" s="18" t="s">
        <v>2</v>
      </c>
    </row>
    <row r="6" spans="1:10" ht="21" customHeight="1">
      <c r="A6" s="5"/>
      <c r="B6" s="26"/>
      <c r="C6" s="27"/>
      <c r="D6" s="28"/>
      <c r="E6" s="28" t="s">
        <v>3</v>
      </c>
      <c r="F6" s="28"/>
      <c r="G6" s="27"/>
      <c r="H6" s="29"/>
      <c r="I6" s="28" t="s">
        <v>4</v>
      </c>
      <c r="J6" s="29"/>
    </row>
    <row r="7" spans="1:10" ht="21" customHeight="1">
      <c r="B7" s="30" t="s">
        <v>5</v>
      </c>
      <c r="C7" s="8"/>
      <c r="D7" s="31" t="s">
        <v>78</v>
      </c>
      <c r="E7" s="8"/>
      <c r="F7" s="31" t="s">
        <v>79</v>
      </c>
      <c r="G7" s="8"/>
      <c r="H7" s="31" t="s">
        <v>78</v>
      </c>
      <c r="I7" s="8"/>
      <c r="J7" s="31" t="s">
        <v>79</v>
      </c>
    </row>
    <row r="8" spans="1:10" ht="21" customHeight="1">
      <c r="A8" s="22" t="s">
        <v>80</v>
      </c>
      <c r="B8" s="2"/>
      <c r="C8" s="6"/>
      <c r="D8" s="32"/>
      <c r="E8" s="6"/>
      <c r="F8" s="32"/>
      <c r="G8" s="6"/>
      <c r="H8" s="32"/>
      <c r="I8" s="6"/>
      <c r="J8" s="32"/>
    </row>
    <row r="9" spans="1:10" ht="21" customHeight="1">
      <c r="A9" s="22" t="s">
        <v>81</v>
      </c>
      <c r="B9" s="2"/>
      <c r="C9" s="6"/>
      <c r="D9" s="32"/>
      <c r="E9" s="6"/>
      <c r="F9" s="32"/>
      <c r="G9" s="6"/>
      <c r="H9" s="32"/>
      <c r="I9" s="6"/>
      <c r="J9" s="32"/>
    </row>
    <row r="10" spans="1:10" ht="21" customHeight="1">
      <c r="A10" s="22" t="s">
        <v>82</v>
      </c>
      <c r="B10" s="33"/>
      <c r="C10" s="34"/>
      <c r="D10" s="9"/>
      <c r="E10" s="34"/>
      <c r="F10" s="9"/>
      <c r="G10" s="34"/>
      <c r="H10" s="9"/>
      <c r="I10" s="9"/>
      <c r="J10" s="9"/>
    </row>
    <row r="11" spans="1:10" ht="21" customHeight="1">
      <c r="A11" s="23" t="s">
        <v>83</v>
      </c>
      <c r="B11" s="33"/>
      <c r="C11" s="11"/>
      <c r="D11" s="9">
        <v>261299</v>
      </c>
      <c r="E11" s="11"/>
      <c r="F11" s="9">
        <v>308614</v>
      </c>
      <c r="G11" s="11"/>
      <c r="H11" s="9">
        <v>0</v>
      </c>
      <c r="I11" s="11"/>
      <c r="J11" s="9">
        <v>38</v>
      </c>
    </row>
    <row r="12" spans="1:10" ht="21" customHeight="1">
      <c r="A12" s="23" t="s">
        <v>84</v>
      </c>
      <c r="B12" s="33"/>
      <c r="C12" s="11"/>
      <c r="D12" s="9">
        <v>2065</v>
      </c>
      <c r="E12" s="11"/>
      <c r="F12" s="9">
        <v>985</v>
      </c>
      <c r="G12" s="11"/>
      <c r="H12" s="9">
        <v>132</v>
      </c>
      <c r="I12" s="11"/>
      <c r="J12" s="9">
        <v>438</v>
      </c>
    </row>
    <row r="13" spans="1:10" ht="21" customHeight="1">
      <c r="A13" s="23" t="s">
        <v>85</v>
      </c>
      <c r="B13" s="33"/>
      <c r="C13" s="11"/>
      <c r="D13" s="9">
        <v>32265</v>
      </c>
      <c r="E13" s="11"/>
      <c r="F13" s="9">
        <v>32924</v>
      </c>
      <c r="G13" s="11"/>
      <c r="H13" s="9">
        <v>16345</v>
      </c>
      <c r="I13" s="11"/>
      <c r="J13" s="9">
        <v>14807</v>
      </c>
    </row>
    <row r="14" spans="1:10" ht="21" customHeight="1">
      <c r="A14" s="23" t="s">
        <v>86</v>
      </c>
      <c r="B14" s="33"/>
      <c r="C14" s="11"/>
      <c r="D14" s="9">
        <v>36833</v>
      </c>
      <c r="E14" s="11"/>
      <c r="F14" s="9">
        <v>21927</v>
      </c>
      <c r="G14" s="11"/>
      <c r="H14" s="9">
        <v>20</v>
      </c>
      <c r="I14" s="11"/>
      <c r="J14" s="9">
        <v>0</v>
      </c>
    </row>
    <row r="15" spans="1:10" ht="21" customHeight="1">
      <c r="A15" s="23" t="s">
        <v>87</v>
      </c>
      <c r="B15" s="33"/>
      <c r="C15" s="11"/>
      <c r="D15" s="9"/>
      <c r="E15" s="11"/>
      <c r="F15" s="9"/>
      <c r="G15" s="11"/>
      <c r="H15" s="9"/>
      <c r="I15" s="11"/>
      <c r="J15" s="9"/>
    </row>
    <row r="16" spans="1:10" ht="21" customHeight="1">
      <c r="A16" s="23" t="s">
        <v>236</v>
      </c>
      <c r="B16" s="33">
        <v>2</v>
      </c>
      <c r="C16" s="11"/>
      <c r="D16" s="9">
        <v>0</v>
      </c>
      <c r="E16" s="11"/>
      <c r="F16" s="9">
        <v>0</v>
      </c>
      <c r="G16" s="11"/>
      <c r="H16" s="9">
        <v>18300</v>
      </c>
      <c r="I16" s="11"/>
      <c r="J16" s="9">
        <v>0</v>
      </c>
    </row>
    <row r="17" spans="1:10" ht="21" customHeight="1">
      <c r="A17" s="23" t="s">
        <v>237</v>
      </c>
      <c r="B17" s="33">
        <v>2</v>
      </c>
      <c r="C17" s="11"/>
      <c r="D17" s="9">
        <v>15084</v>
      </c>
      <c r="E17" s="11"/>
      <c r="F17" s="9">
        <v>13587</v>
      </c>
      <c r="G17" s="11"/>
      <c r="H17" s="9">
        <v>8555</v>
      </c>
      <c r="I17" s="11"/>
      <c r="J17" s="9">
        <v>1921</v>
      </c>
    </row>
    <row r="18" spans="1:10" ht="21" customHeight="1">
      <c r="A18" s="22" t="s">
        <v>88</v>
      </c>
      <c r="B18" s="33"/>
      <c r="C18" s="11"/>
      <c r="D18" s="35">
        <f>SUM(D11:D17)</f>
        <v>347546</v>
      </c>
      <c r="E18" s="11"/>
      <c r="F18" s="35">
        <f>SUM(F11:F17)</f>
        <v>378037</v>
      </c>
      <c r="G18" s="11"/>
      <c r="H18" s="35">
        <f>SUM(H11:H17)</f>
        <v>43352</v>
      </c>
      <c r="I18" s="11"/>
      <c r="J18" s="35">
        <f>SUM(J11:J17)</f>
        <v>17204</v>
      </c>
    </row>
    <row r="19" spans="1:10" ht="21" customHeight="1">
      <c r="A19" s="22" t="s">
        <v>89</v>
      </c>
      <c r="D19" s="9"/>
      <c r="E19" s="11"/>
      <c r="F19" s="9"/>
      <c r="G19" s="11"/>
      <c r="H19" s="9"/>
      <c r="I19" s="11"/>
      <c r="J19" s="9"/>
    </row>
    <row r="20" spans="1:10" ht="21" customHeight="1">
      <c r="A20" s="23" t="s">
        <v>90</v>
      </c>
      <c r="B20" s="33"/>
      <c r="C20" s="11"/>
      <c r="D20" s="9">
        <v>249283</v>
      </c>
      <c r="E20" s="11"/>
      <c r="F20" s="9">
        <v>297359</v>
      </c>
      <c r="G20" s="11"/>
      <c r="H20" s="9">
        <v>0</v>
      </c>
      <c r="I20" s="11"/>
      <c r="J20" s="9">
        <v>24</v>
      </c>
    </row>
    <row r="21" spans="1:10" ht="21" customHeight="1">
      <c r="A21" s="23" t="s">
        <v>91</v>
      </c>
      <c r="B21" s="33"/>
      <c r="C21" s="11"/>
      <c r="D21" s="9">
        <v>176</v>
      </c>
      <c r="E21" s="11"/>
      <c r="F21" s="9">
        <v>435</v>
      </c>
      <c r="G21" s="11"/>
      <c r="H21" s="9">
        <v>124</v>
      </c>
      <c r="I21" s="11"/>
      <c r="J21" s="9">
        <v>417</v>
      </c>
    </row>
    <row r="22" spans="1:10" ht="21" customHeight="1">
      <c r="A22" s="23" t="s">
        <v>92</v>
      </c>
      <c r="B22" s="33"/>
      <c r="C22" s="11"/>
      <c r="D22" s="9">
        <v>11769</v>
      </c>
      <c r="E22" s="11"/>
      <c r="F22" s="9">
        <v>11703</v>
      </c>
      <c r="G22" s="11"/>
      <c r="H22" s="9">
        <v>5494</v>
      </c>
      <c r="I22" s="11"/>
      <c r="J22" s="9">
        <v>5201</v>
      </c>
    </row>
    <row r="23" spans="1:10" ht="21" customHeight="1">
      <c r="A23" s="23" t="s">
        <v>93</v>
      </c>
      <c r="B23" s="33"/>
      <c r="C23" s="11"/>
      <c r="D23" s="9">
        <v>19711</v>
      </c>
      <c r="E23" s="11"/>
      <c r="F23" s="9">
        <v>23590</v>
      </c>
      <c r="G23" s="11"/>
      <c r="H23" s="9">
        <v>18</v>
      </c>
      <c r="I23" s="11"/>
      <c r="J23" s="9">
        <v>0</v>
      </c>
    </row>
    <row r="24" spans="1:10" ht="21" customHeight="1">
      <c r="A24" s="23" t="s">
        <v>94</v>
      </c>
      <c r="B24" s="33"/>
      <c r="C24" s="11"/>
      <c r="D24" s="9">
        <v>6419</v>
      </c>
      <c r="E24" s="11"/>
      <c r="F24" s="9">
        <v>5452</v>
      </c>
      <c r="G24" s="11"/>
      <c r="H24" s="9">
        <v>2173</v>
      </c>
      <c r="I24" s="11"/>
      <c r="J24" s="9">
        <v>472</v>
      </c>
    </row>
    <row r="25" spans="1:10" ht="21" customHeight="1">
      <c r="A25" s="23" t="s">
        <v>95</v>
      </c>
      <c r="B25" s="33"/>
      <c r="C25" s="11"/>
      <c r="D25" s="9">
        <v>58220</v>
      </c>
      <c r="E25" s="11"/>
      <c r="F25" s="9">
        <v>40071</v>
      </c>
      <c r="G25" s="11"/>
      <c r="H25" s="9">
        <v>16946</v>
      </c>
      <c r="I25" s="11"/>
      <c r="J25" s="9">
        <v>16743</v>
      </c>
    </row>
    <row r="26" spans="1:10" ht="21" customHeight="1">
      <c r="A26" s="22" t="s">
        <v>96</v>
      </c>
      <c r="B26" s="33"/>
      <c r="C26" s="11"/>
      <c r="D26" s="13">
        <f>SUM(D20:D25)</f>
        <v>345578</v>
      </c>
      <c r="E26" s="11"/>
      <c r="F26" s="13">
        <f>SUM(F20:F25)</f>
        <v>378610</v>
      </c>
      <c r="G26" s="11"/>
      <c r="H26" s="13">
        <f>SUM(H20:H25)</f>
        <v>24755</v>
      </c>
      <c r="I26" s="11"/>
      <c r="J26" s="13">
        <f>SUM(J20:J25)</f>
        <v>22857</v>
      </c>
    </row>
    <row r="27" spans="1:10" ht="21" customHeight="1">
      <c r="A27" s="22" t="s">
        <v>97</v>
      </c>
      <c r="B27" s="33"/>
      <c r="C27" s="11"/>
      <c r="D27" s="10">
        <f>+D18-D26</f>
        <v>1968</v>
      </c>
      <c r="E27" s="11"/>
      <c r="F27" s="10">
        <f>+F18-F26</f>
        <v>-573</v>
      </c>
      <c r="G27" s="11"/>
      <c r="H27" s="10">
        <f>+H18-H26</f>
        <v>18597</v>
      </c>
      <c r="I27" s="11"/>
      <c r="J27" s="10">
        <f>+J18-J26</f>
        <v>-5653</v>
      </c>
    </row>
    <row r="28" spans="1:10" ht="21" customHeight="1">
      <c r="A28" s="17" t="s">
        <v>254</v>
      </c>
      <c r="B28" s="33">
        <v>6</v>
      </c>
      <c r="C28" s="11"/>
      <c r="D28" s="10">
        <v>6051</v>
      </c>
      <c r="E28" s="11"/>
      <c r="F28" s="10">
        <v>-5344</v>
      </c>
      <c r="G28" s="11"/>
      <c r="H28" s="10" t="s">
        <v>233</v>
      </c>
      <c r="I28" s="11"/>
      <c r="J28" s="10">
        <v>0</v>
      </c>
    </row>
    <row r="29" spans="1:10" ht="21" customHeight="1">
      <c r="A29" s="17" t="s">
        <v>98</v>
      </c>
      <c r="B29" s="33">
        <v>2</v>
      </c>
      <c r="C29" s="11"/>
      <c r="D29" s="9">
        <v>3984</v>
      </c>
      <c r="E29" s="11"/>
      <c r="F29" s="9">
        <v>532</v>
      </c>
      <c r="G29" s="11"/>
      <c r="H29" s="9">
        <v>2129</v>
      </c>
      <c r="I29" s="11"/>
      <c r="J29" s="9">
        <v>1155</v>
      </c>
    </row>
    <row r="30" spans="1:10" ht="21" customHeight="1">
      <c r="A30" s="17" t="s">
        <v>99</v>
      </c>
      <c r="B30" s="33">
        <v>2</v>
      </c>
      <c r="C30" s="11"/>
      <c r="D30" s="19">
        <v>-31459</v>
      </c>
      <c r="E30" s="11"/>
      <c r="F30" s="19">
        <v>-23888</v>
      </c>
      <c r="G30" s="11"/>
      <c r="H30" s="19">
        <v>-23652</v>
      </c>
      <c r="I30" s="11"/>
      <c r="J30" s="19">
        <v>-19212</v>
      </c>
    </row>
    <row r="31" spans="1:10" ht="21" customHeight="1">
      <c r="A31" s="22" t="s">
        <v>277</v>
      </c>
      <c r="B31" s="33"/>
      <c r="C31" s="11"/>
      <c r="D31" s="9">
        <f>SUM(D27:D30)</f>
        <v>-19456</v>
      </c>
      <c r="E31" s="11"/>
      <c r="F31" s="9">
        <f>SUM(F27:F30)</f>
        <v>-29273</v>
      </c>
      <c r="G31" s="11"/>
      <c r="H31" s="9">
        <f>SUM(H27:H30)</f>
        <v>-2926</v>
      </c>
      <c r="I31" s="11"/>
      <c r="J31" s="9">
        <f>SUM(J27:J30)</f>
        <v>-23710</v>
      </c>
    </row>
    <row r="32" spans="1:10" ht="21" customHeight="1">
      <c r="A32" s="17" t="s">
        <v>217</v>
      </c>
      <c r="B32" s="33"/>
      <c r="C32" s="11"/>
      <c r="D32" s="19">
        <v>1131</v>
      </c>
      <c r="E32" s="11"/>
      <c r="F32" s="19">
        <v>-890</v>
      </c>
      <c r="G32" s="11"/>
      <c r="H32" s="19">
        <v>246</v>
      </c>
      <c r="I32" s="11"/>
      <c r="J32" s="19">
        <v>-19</v>
      </c>
    </row>
    <row r="33" spans="1:10" ht="21" customHeight="1">
      <c r="A33" s="22" t="s">
        <v>278</v>
      </c>
      <c r="B33" s="33"/>
      <c r="C33" s="11"/>
      <c r="D33" s="35">
        <f>SUM(D31:D32)</f>
        <v>-18325</v>
      </c>
      <c r="E33" s="11"/>
      <c r="F33" s="35">
        <f>SUM(F31:F32)</f>
        <v>-30163</v>
      </c>
      <c r="G33" s="11"/>
      <c r="H33" s="35">
        <f>SUM(H31:H32)</f>
        <v>-2680</v>
      </c>
      <c r="I33" s="11"/>
      <c r="J33" s="35">
        <f>SUM(J31:J32)</f>
        <v>-23729</v>
      </c>
    </row>
    <row r="34" spans="1:10" ht="21" customHeight="1">
      <c r="A34" s="22"/>
      <c r="B34" s="33"/>
      <c r="C34" s="11"/>
      <c r="D34" s="9"/>
      <c r="E34" s="11"/>
      <c r="F34" s="9"/>
      <c r="G34" s="11"/>
      <c r="H34" s="9"/>
      <c r="I34" s="11"/>
      <c r="J34" s="9"/>
    </row>
    <row r="35" spans="1:10" ht="21" customHeight="1">
      <c r="A35" s="22" t="s">
        <v>100</v>
      </c>
      <c r="B35" s="33"/>
      <c r="C35" s="11"/>
      <c r="D35" s="9"/>
      <c r="E35" s="11"/>
      <c r="F35" s="9"/>
      <c r="G35" s="11"/>
      <c r="H35" s="9"/>
      <c r="I35" s="11"/>
      <c r="J35" s="9"/>
    </row>
    <row r="36" spans="1:10" ht="21" customHeight="1">
      <c r="A36" s="22" t="s">
        <v>101</v>
      </c>
      <c r="C36" s="36"/>
      <c r="D36" s="19">
        <v>-1434</v>
      </c>
      <c r="E36" s="11"/>
      <c r="F36" s="19">
        <v>-3038</v>
      </c>
      <c r="G36" s="11"/>
      <c r="H36" s="19">
        <v>0</v>
      </c>
      <c r="I36" s="11"/>
      <c r="J36" s="19">
        <v>0</v>
      </c>
    </row>
    <row r="37" spans="1:10" ht="21" customHeight="1">
      <c r="A37" s="22" t="s">
        <v>159</v>
      </c>
      <c r="B37" s="33"/>
      <c r="C37" s="36"/>
      <c r="D37" s="35">
        <f>SUM(D33:D36)</f>
        <v>-19759</v>
      </c>
      <c r="E37" s="11"/>
      <c r="F37" s="35">
        <f>SUM(F33:F36)</f>
        <v>-33201</v>
      </c>
      <c r="G37" s="11"/>
      <c r="H37" s="35">
        <f>SUM(H33:H36)</f>
        <v>-2680</v>
      </c>
      <c r="I37" s="11"/>
      <c r="J37" s="35">
        <f>SUM(J33:J36)</f>
        <v>-23729</v>
      </c>
    </row>
    <row r="38" spans="1:10" ht="21" customHeight="1">
      <c r="A38" s="5"/>
      <c r="B38" s="33"/>
      <c r="C38" s="36"/>
      <c r="D38" s="4"/>
    </row>
    <row r="39" spans="1:10" ht="21" customHeight="1">
      <c r="A39" s="4" t="s">
        <v>276</v>
      </c>
      <c r="B39" s="33"/>
      <c r="C39" s="36"/>
      <c r="D39" s="37"/>
      <c r="E39" s="36"/>
      <c r="F39" s="37"/>
      <c r="G39" s="36"/>
      <c r="H39" s="37"/>
      <c r="I39" s="36"/>
      <c r="J39" s="37"/>
    </row>
    <row r="40" spans="1:10" ht="21" customHeight="1">
      <c r="B40" s="2"/>
      <c r="C40" s="2"/>
      <c r="E40" s="2"/>
      <c r="F40" s="1"/>
      <c r="G40" s="2"/>
      <c r="H40" s="1"/>
      <c r="I40" s="2"/>
      <c r="J40" s="6" t="s">
        <v>76</v>
      </c>
    </row>
    <row r="41" spans="1:10" ht="21" customHeight="1">
      <c r="A41" s="7" t="s">
        <v>0</v>
      </c>
      <c r="B41" s="2"/>
      <c r="C41" s="2"/>
      <c r="E41" s="2"/>
      <c r="F41" s="1"/>
      <c r="G41" s="2"/>
      <c r="H41" s="1"/>
      <c r="I41" s="2"/>
      <c r="J41" s="6"/>
    </row>
    <row r="42" spans="1:10" ht="21" customHeight="1">
      <c r="A42" s="7" t="s">
        <v>102</v>
      </c>
      <c r="B42" s="2"/>
      <c r="C42" s="2"/>
      <c r="E42" s="2"/>
      <c r="F42" s="1"/>
      <c r="G42" s="2"/>
      <c r="H42" s="1"/>
      <c r="I42" s="2"/>
      <c r="J42" s="1"/>
    </row>
    <row r="43" spans="1:10" ht="21" customHeight="1">
      <c r="A43" s="15" t="str">
        <f>A4</f>
        <v>For the three-month period ended 30 June 2024</v>
      </c>
      <c r="B43" s="24"/>
      <c r="C43" s="25"/>
      <c r="D43" s="25"/>
      <c r="E43" s="25"/>
      <c r="F43" s="25"/>
      <c r="G43" s="25"/>
      <c r="H43" s="25"/>
      <c r="I43" s="25"/>
      <c r="J43" s="18" t="s">
        <v>2</v>
      </c>
    </row>
    <row r="44" spans="1:10" ht="21" customHeight="1">
      <c r="A44" s="5"/>
      <c r="B44" s="26"/>
      <c r="C44" s="27"/>
      <c r="D44" s="28"/>
      <c r="E44" s="28" t="s">
        <v>3</v>
      </c>
      <c r="F44" s="28"/>
      <c r="G44" s="27"/>
      <c r="H44" s="29"/>
      <c r="I44" s="28" t="s">
        <v>4</v>
      </c>
      <c r="J44" s="29"/>
    </row>
    <row r="45" spans="1:10" ht="21" customHeight="1">
      <c r="A45" s="5"/>
      <c r="B45" s="30" t="s">
        <v>5</v>
      </c>
      <c r="C45" s="8"/>
      <c r="D45" s="31" t="s">
        <v>78</v>
      </c>
      <c r="E45" s="8"/>
      <c r="F45" s="31" t="s">
        <v>79</v>
      </c>
      <c r="G45" s="8"/>
      <c r="H45" s="31" t="s">
        <v>78</v>
      </c>
      <c r="I45" s="8"/>
      <c r="J45" s="31" t="s">
        <v>79</v>
      </c>
    </row>
    <row r="46" spans="1:10" ht="21" customHeight="1">
      <c r="A46" s="22" t="s">
        <v>103</v>
      </c>
      <c r="B46" s="33"/>
      <c r="C46" s="36"/>
      <c r="D46" s="37"/>
      <c r="E46" s="36"/>
      <c r="F46" s="37"/>
      <c r="G46" s="36"/>
      <c r="H46" s="37"/>
      <c r="I46" s="36"/>
      <c r="J46" s="37"/>
    </row>
    <row r="47" spans="1:10" ht="21" customHeight="1">
      <c r="A47" s="64" t="s">
        <v>104</v>
      </c>
      <c r="B47" s="33"/>
      <c r="C47" s="36"/>
      <c r="D47" s="37"/>
      <c r="E47" s="36"/>
      <c r="F47" s="37"/>
      <c r="G47" s="36"/>
      <c r="H47" s="37"/>
      <c r="I47" s="36"/>
      <c r="J47" s="37"/>
    </row>
    <row r="48" spans="1:10" ht="21" customHeight="1">
      <c r="A48" s="64" t="s">
        <v>105</v>
      </c>
      <c r="B48" s="33"/>
      <c r="C48" s="36"/>
      <c r="D48" s="37"/>
      <c r="E48" s="36"/>
      <c r="F48" s="37"/>
      <c r="G48" s="36"/>
      <c r="H48" s="37"/>
      <c r="I48" s="36"/>
      <c r="J48" s="37"/>
    </row>
    <row r="49" spans="1:10" ht="21" customHeight="1">
      <c r="A49" s="17" t="s">
        <v>106</v>
      </c>
      <c r="B49" s="33"/>
      <c r="C49" s="36"/>
      <c r="D49" s="37"/>
      <c r="E49" s="36"/>
      <c r="F49" s="37"/>
      <c r="G49" s="36"/>
      <c r="H49" s="37"/>
      <c r="I49" s="36"/>
      <c r="J49" s="37"/>
    </row>
    <row r="50" spans="1:10" ht="21" customHeight="1">
      <c r="A50" s="17" t="s">
        <v>107</v>
      </c>
      <c r="B50" s="33">
        <v>6</v>
      </c>
      <c r="C50" s="36"/>
      <c r="D50" s="19">
        <v>0</v>
      </c>
      <c r="E50" s="36"/>
      <c r="F50" s="63">
        <v>145334</v>
      </c>
      <c r="G50" s="36"/>
      <c r="H50" s="19">
        <v>0</v>
      </c>
      <c r="I50" s="36"/>
      <c r="J50" s="19">
        <v>0</v>
      </c>
    </row>
    <row r="51" spans="1:10" ht="21" customHeight="1">
      <c r="A51" s="17" t="s">
        <v>108</v>
      </c>
      <c r="B51" s="33"/>
      <c r="C51" s="36"/>
      <c r="D51" s="37"/>
      <c r="E51" s="36"/>
      <c r="F51" s="37"/>
      <c r="G51" s="36"/>
      <c r="H51" s="37"/>
      <c r="I51" s="36"/>
      <c r="J51" s="37"/>
    </row>
    <row r="52" spans="1:10" ht="21" customHeight="1">
      <c r="A52" s="17" t="s">
        <v>109</v>
      </c>
      <c r="B52" s="33"/>
      <c r="C52" s="36"/>
      <c r="D52" s="37"/>
      <c r="E52" s="36"/>
      <c r="F52" s="37"/>
      <c r="G52" s="36"/>
      <c r="H52" s="37"/>
      <c r="I52" s="36"/>
      <c r="J52" s="37"/>
    </row>
    <row r="53" spans="1:10" ht="21" customHeight="1">
      <c r="A53" s="17" t="s">
        <v>110</v>
      </c>
      <c r="B53" s="33"/>
      <c r="C53" s="36"/>
      <c r="D53" s="19">
        <f>SUM(D50:D52)</f>
        <v>0</v>
      </c>
      <c r="E53" s="36"/>
      <c r="F53" s="19">
        <f>SUM(F50:F52)</f>
        <v>145334</v>
      </c>
      <c r="G53" s="36"/>
      <c r="H53" s="19">
        <f>SUM(H50:H52)</f>
        <v>0</v>
      </c>
      <c r="I53" s="36"/>
      <c r="J53" s="19">
        <f>SUM(J50:J52)</f>
        <v>0</v>
      </c>
    </row>
    <row r="54" spans="1:10" ht="21" customHeight="1">
      <c r="A54" s="22" t="s">
        <v>111</v>
      </c>
      <c r="B54" s="33"/>
      <c r="C54" s="36"/>
      <c r="D54" s="19">
        <f>D53</f>
        <v>0</v>
      </c>
      <c r="E54" s="37"/>
      <c r="F54" s="19">
        <f>F53</f>
        <v>145334</v>
      </c>
      <c r="G54" s="9"/>
      <c r="H54" s="19">
        <f>H53</f>
        <v>0</v>
      </c>
      <c r="I54" s="9"/>
      <c r="J54" s="19">
        <f>J53</f>
        <v>0</v>
      </c>
    </row>
    <row r="55" spans="1:10" ht="12.75" customHeight="1">
      <c r="A55" s="22"/>
      <c r="B55" s="33"/>
      <c r="C55" s="36"/>
      <c r="D55" s="9"/>
      <c r="E55" s="9"/>
      <c r="F55" s="9"/>
      <c r="G55" s="9"/>
      <c r="H55" s="9"/>
      <c r="I55" s="9"/>
      <c r="J55" s="9"/>
    </row>
    <row r="56" spans="1:10" ht="21" customHeight="1">
      <c r="A56" s="5" t="s">
        <v>112</v>
      </c>
      <c r="B56" s="33"/>
      <c r="C56" s="36"/>
      <c r="D56" s="9">
        <f>D33+D54</f>
        <v>-18325</v>
      </c>
      <c r="E56" s="9"/>
      <c r="F56" s="9">
        <f>F33+F54</f>
        <v>115171</v>
      </c>
      <c r="G56" s="9"/>
      <c r="H56" s="9">
        <f>H33+H54</f>
        <v>-2680</v>
      </c>
      <c r="I56" s="9"/>
      <c r="J56" s="9">
        <f>J33+J54</f>
        <v>-23729</v>
      </c>
    </row>
    <row r="57" spans="1:10" ht="21" customHeight="1">
      <c r="A57" s="5" t="s">
        <v>113</v>
      </c>
      <c r="B57" s="33"/>
      <c r="C57" s="36"/>
      <c r="D57" s="19">
        <f>D36</f>
        <v>-1434</v>
      </c>
      <c r="E57" s="9"/>
      <c r="F57" s="19">
        <f>F36</f>
        <v>-3038</v>
      </c>
      <c r="G57" s="9"/>
      <c r="H57" s="19">
        <f>H36</f>
        <v>0</v>
      </c>
      <c r="I57" s="9"/>
      <c r="J57" s="19">
        <f>J36</f>
        <v>0</v>
      </c>
    </row>
    <row r="58" spans="1:10" ht="21" customHeight="1" thickBot="1">
      <c r="A58" s="22" t="s">
        <v>114</v>
      </c>
      <c r="B58" s="33"/>
      <c r="C58" s="36"/>
      <c r="D58" s="38">
        <f>SUM(D56:D57)</f>
        <v>-19759</v>
      </c>
      <c r="E58" s="36"/>
      <c r="F58" s="38">
        <f>SUM(F56:F57)</f>
        <v>112133</v>
      </c>
      <c r="G58" s="36"/>
      <c r="H58" s="38">
        <f>SUM(H56:H57)</f>
        <v>-2680</v>
      </c>
      <c r="I58" s="36"/>
      <c r="J58" s="38">
        <f>SUM(J56:J57)</f>
        <v>-23729</v>
      </c>
    </row>
    <row r="59" spans="1:10" ht="14.45" customHeight="1" thickTop="1">
      <c r="B59" s="33"/>
      <c r="C59" s="36"/>
      <c r="D59" s="9"/>
      <c r="E59" s="36"/>
      <c r="F59" s="9"/>
      <c r="G59" s="36"/>
      <c r="H59" s="9"/>
      <c r="I59" s="36"/>
      <c r="J59" s="9"/>
    </row>
    <row r="60" spans="1:10" ht="21" customHeight="1">
      <c r="A60" s="39" t="s">
        <v>279</v>
      </c>
      <c r="B60" s="33"/>
      <c r="C60" s="36"/>
      <c r="F60" s="3"/>
    </row>
    <row r="61" spans="1:10" ht="21" customHeight="1">
      <c r="A61" s="5" t="s">
        <v>116</v>
      </c>
      <c r="B61" s="33"/>
      <c r="C61" s="36"/>
      <c r="F61" s="3"/>
    </row>
    <row r="62" spans="1:10" ht="21" customHeight="1" thickBot="1">
      <c r="A62" s="5" t="s">
        <v>280</v>
      </c>
      <c r="B62" s="33"/>
      <c r="C62" s="36"/>
      <c r="D62" s="9">
        <f>SUM(D64-D63)</f>
        <v>-19378</v>
      </c>
      <c r="E62" s="9"/>
      <c r="F62" s="9">
        <f>SUM(F64-F63)</f>
        <v>-29545</v>
      </c>
      <c r="G62" s="36"/>
      <c r="H62" s="38">
        <f>H33</f>
        <v>-2680</v>
      </c>
      <c r="I62" s="36"/>
      <c r="J62" s="38">
        <f>J33</f>
        <v>-23729</v>
      </c>
    </row>
    <row r="63" spans="1:10" ht="21" customHeight="1" thickTop="1">
      <c r="A63" s="5" t="s">
        <v>117</v>
      </c>
      <c r="B63" s="33"/>
      <c r="C63" s="36"/>
      <c r="D63" s="9">
        <f>D36</f>
        <v>-1434</v>
      </c>
      <c r="E63" s="36"/>
      <c r="F63" s="9">
        <f>F36</f>
        <v>-3038</v>
      </c>
      <c r="G63" s="36"/>
      <c r="H63" s="9"/>
      <c r="I63" s="36"/>
      <c r="J63" s="9"/>
    </row>
    <row r="64" spans="1:10" ht="21" customHeight="1">
      <c r="A64" s="39"/>
      <c r="B64" s="33"/>
      <c r="C64" s="36"/>
      <c r="D64" s="35">
        <f>D67-D66</f>
        <v>-20812</v>
      </c>
      <c r="E64" s="36"/>
      <c r="F64" s="35">
        <f>F67-F66</f>
        <v>-32583</v>
      </c>
      <c r="G64" s="36"/>
      <c r="H64" s="9"/>
      <c r="I64" s="36"/>
      <c r="J64" s="9"/>
    </row>
    <row r="65" spans="1:10" ht="21" customHeight="1">
      <c r="A65" s="5" t="s">
        <v>72</v>
      </c>
      <c r="B65" s="33"/>
      <c r="C65" s="36"/>
      <c r="D65" s="9"/>
      <c r="E65" s="36"/>
      <c r="F65" s="9"/>
      <c r="G65" s="36"/>
      <c r="H65" s="9"/>
      <c r="I65" s="36"/>
      <c r="J65" s="9"/>
    </row>
    <row r="66" spans="1:10" ht="21" customHeight="1">
      <c r="A66" s="5" t="s">
        <v>245</v>
      </c>
      <c r="B66" s="33"/>
      <c r="C66" s="36"/>
      <c r="D66" s="19">
        <v>1053</v>
      </c>
      <c r="E66" s="36"/>
      <c r="F66" s="19">
        <v>-618</v>
      </c>
      <c r="G66" s="36"/>
      <c r="H66" s="9"/>
      <c r="I66" s="36"/>
      <c r="J66" s="9"/>
    </row>
    <row r="67" spans="1:10" ht="21" customHeight="1" thickBot="1">
      <c r="A67" s="5"/>
      <c r="B67" s="33"/>
      <c r="C67" s="36"/>
      <c r="D67" s="38">
        <f>D37</f>
        <v>-19759</v>
      </c>
      <c r="E67" s="36"/>
      <c r="F67" s="38">
        <f>F37</f>
        <v>-33201</v>
      </c>
      <c r="G67" s="36"/>
      <c r="H67" s="9"/>
      <c r="I67" s="36"/>
      <c r="J67" s="9"/>
    </row>
    <row r="68" spans="1:10" ht="11.45" customHeight="1" thickTop="1">
      <c r="A68" s="5"/>
      <c r="B68" s="33"/>
      <c r="C68" s="36"/>
      <c r="D68" s="9"/>
      <c r="E68" s="36"/>
      <c r="F68" s="9"/>
      <c r="G68" s="36"/>
      <c r="H68" s="9"/>
      <c r="I68" s="36"/>
      <c r="J68" s="9"/>
    </row>
    <row r="69" spans="1:10" ht="21" customHeight="1">
      <c r="A69" s="39" t="s">
        <v>118</v>
      </c>
      <c r="B69" s="33"/>
      <c r="C69" s="36"/>
      <c r="F69" s="3"/>
    </row>
    <row r="70" spans="1:10" ht="21" customHeight="1">
      <c r="A70" s="5" t="s">
        <v>116</v>
      </c>
      <c r="B70" s="33"/>
      <c r="C70" s="36"/>
      <c r="F70" s="3"/>
    </row>
    <row r="71" spans="1:10" ht="21" customHeight="1" thickBot="1">
      <c r="A71" s="5" t="s">
        <v>119</v>
      </c>
      <c r="B71" s="33"/>
      <c r="C71" s="36"/>
      <c r="D71" s="9">
        <f>SUM(D73-D72)</f>
        <v>-19378</v>
      </c>
      <c r="E71" s="9"/>
      <c r="F71" s="9">
        <f>SUM(F73-F72)</f>
        <v>115789</v>
      </c>
      <c r="G71" s="36"/>
      <c r="H71" s="38">
        <f>H58</f>
        <v>-2680</v>
      </c>
      <c r="I71" s="36"/>
      <c r="J71" s="38">
        <f>J58</f>
        <v>-23729</v>
      </c>
    </row>
    <row r="72" spans="1:10" ht="21" customHeight="1" thickTop="1">
      <c r="A72" s="5" t="s">
        <v>120</v>
      </c>
      <c r="B72" s="33"/>
      <c r="C72" s="36"/>
      <c r="D72" s="9">
        <f>D36</f>
        <v>-1434</v>
      </c>
      <c r="E72" s="36"/>
      <c r="F72" s="9">
        <f>F36</f>
        <v>-3038</v>
      </c>
      <c r="G72" s="36"/>
      <c r="H72" s="9"/>
      <c r="I72" s="36"/>
      <c r="J72" s="9"/>
    </row>
    <row r="73" spans="1:10" ht="21" customHeight="1">
      <c r="A73" s="39"/>
      <c r="B73" s="33"/>
      <c r="C73" s="36"/>
      <c r="D73" s="35">
        <f>D76-D75</f>
        <v>-20812</v>
      </c>
      <c r="E73" s="36"/>
      <c r="F73" s="35">
        <f>F76-F75</f>
        <v>112751</v>
      </c>
      <c r="G73" s="36"/>
      <c r="H73" s="9"/>
      <c r="I73" s="36"/>
      <c r="J73" s="9"/>
    </row>
    <row r="74" spans="1:10" ht="21" customHeight="1">
      <c r="A74" s="5" t="s">
        <v>72</v>
      </c>
      <c r="B74" s="33"/>
      <c r="C74" s="36"/>
      <c r="D74" s="9"/>
      <c r="E74" s="36"/>
      <c r="F74" s="9"/>
      <c r="G74" s="36"/>
      <c r="H74" s="9"/>
      <c r="I74" s="36"/>
      <c r="J74" s="9"/>
    </row>
    <row r="75" spans="1:10" ht="21" customHeight="1">
      <c r="A75" s="5" t="s">
        <v>119</v>
      </c>
      <c r="B75" s="33"/>
      <c r="C75" s="36"/>
      <c r="D75" s="19">
        <f>D66</f>
        <v>1053</v>
      </c>
      <c r="E75" s="36"/>
      <c r="F75" s="19">
        <f>F66</f>
        <v>-618</v>
      </c>
      <c r="G75" s="36"/>
      <c r="H75" s="9"/>
      <c r="I75" s="36"/>
      <c r="J75" s="9"/>
    </row>
    <row r="76" spans="1:10" ht="21" customHeight="1" thickBot="1">
      <c r="A76" s="5"/>
      <c r="B76" s="33"/>
      <c r="C76" s="36"/>
      <c r="D76" s="38">
        <f>D58</f>
        <v>-19759</v>
      </c>
      <c r="E76" s="36"/>
      <c r="F76" s="38">
        <f>F58</f>
        <v>112133</v>
      </c>
      <c r="G76" s="36"/>
      <c r="H76" s="9"/>
      <c r="I76" s="36"/>
      <c r="J76" s="9"/>
    </row>
    <row r="77" spans="1:10" ht="14.1" customHeight="1" thickTop="1">
      <c r="A77" s="5"/>
      <c r="B77" s="33"/>
      <c r="C77" s="36"/>
      <c r="D77" s="9"/>
      <c r="E77" s="36"/>
      <c r="F77" s="9"/>
      <c r="G77" s="36"/>
      <c r="H77" s="9"/>
      <c r="I77" s="36"/>
      <c r="J77" s="9"/>
    </row>
    <row r="78" spans="1:10" ht="18" customHeight="1">
      <c r="A78" s="5"/>
      <c r="B78" s="33"/>
      <c r="C78" s="36"/>
      <c r="D78" s="9"/>
      <c r="E78" s="36"/>
      <c r="F78" s="9"/>
      <c r="G78" s="36"/>
      <c r="H78" s="9"/>
      <c r="I78" s="36"/>
      <c r="J78" s="10" t="s">
        <v>263</v>
      </c>
    </row>
    <row r="79" spans="1:10" ht="21" customHeight="1">
      <c r="A79" s="22" t="s">
        <v>281</v>
      </c>
      <c r="B79" s="33">
        <v>14</v>
      </c>
      <c r="C79" s="34"/>
      <c r="D79" s="5"/>
      <c r="E79" s="34"/>
      <c r="F79" s="5"/>
      <c r="G79" s="34"/>
      <c r="H79" s="9"/>
      <c r="I79" s="34"/>
      <c r="J79" s="9"/>
    </row>
    <row r="80" spans="1:10" ht="21" customHeight="1">
      <c r="A80" s="17" t="s">
        <v>282</v>
      </c>
      <c r="B80" s="33"/>
      <c r="C80" s="34"/>
      <c r="D80" s="5"/>
      <c r="E80" s="34"/>
      <c r="F80" s="5"/>
      <c r="G80" s="34"/>
      <c r="H80" s="9"/>
      <c r="I80" s="34"/>
      <c r="J80" s="9"/>
    </row>
    <row r="81" spans="1:10" ht="21" customHeight="1">
      <c r="A81" s="5" t="s">
        <v>283</v>
      </c>
      <c r="B81" s="33"/>
      <c r="C81" s="34"/>
      <c r="D81" s="5"/>
      <c r="E81" s="34"/>
      <c r="F81" s="5"/>
      <c r="G81" s="34"/>
      <c r="H81" s="9"/>
      <c r="I81" s="34"/>
      <c r="J81" s="9"/>
    </row>
    <row r="82" spans="1:10" ht="21" customHeight="1">
      <c r="A82" s="17" t="s">
        <v>121</v>
      </c>
      <c r="B82" s="33"/>
      <c r="C82" s="34"/>
      <c r="D82" s="138">
        <v>-6.8999999999999999E-3</v>
      </c>
      <c r="E82" s="136"/>
      <c r="F82" s="138">
        <v>-1.2500000000000001E-2</v>
      </c>
      <c r="G82" s="136"/>
      <c r="H82" s="138">
        <v>-8.9999999999999998E-4</v>
      </c>
      <c r="I82" s="136"/>
      <c r="J82" s="138">
        <v>-0.01</v>
      </c>
    </row>
    <row r="83" spans="1:10" ht="21" customHeight="1">
      <c r="A83" s="17" t="s">
        <v>122</v>
      </c>
      <c r="B83" s="33"/>
      <c r="C83" s="34"/>
      <c r="D83" s="135">
        <v>-5.0000000000000001E-4</v>
      </c>
      <c r="E83" s="136"/>
      <c r="F83" s="135">
        <v>-1.2999999999999999E-3</v>
      </c>
      <c r="G83" s="136"/>
      <c r="H83" s="19">
        <v>0</v>
      </c>
      <c r="I83" s="136"/>
      <c r="J83" s="19">
        <v>0</v>
      </c>
    </row>
    <row r="84" spans="1:10" ht="21" customHeight="1" thickBot="1">
      <c r="A84" s="17"/>
      <c r="B84" s="75"/>
      <c r="C84" s="44"/>
      <c r="D84" s="137">
        <f>SUM(D82:D83)</f>
        <v>-7.4000000000000003E-3</v>
      </c>
      <c r="E84" s="136"/>
      <c r="F84" s="137">
        <f>SUM(F82:F83)</f>
        <v>-1.38E-2</v>
      </c>
      <c r="G84" s="136"/>
      <c r="H84" s="137">
        <f>SUM(H82:H83)</f>
        <v>-8.9999999999999998E-4</v>
      </c>
      <c r="I84" s="136"/>
      <c r="J84" s="137">
        <f>SUM(J82:J83)</f>
        <v>-0.01</v>
      </c>
    </row>
    <row r="85" spans="1:10" ht="11.25" customHeight="1" thickTop="1">
      <c r="A85" s="17"/>
      <c r="B85" s="75"/>
      <c r="C85" s="76"/>
      <c r="D85" s="77"/>
      <c r="E85" s="78"/>
      <c r="F85" s="77"/>
      <c r="G85" s="78"/>
      <c r="H85" s="78"/>
      <c r="I85" s="78"/>
      <c r="J85" s="78"/>
    </row>
    <row r="86" spans="1:10" ht="21" customHeight="1" thickBot="1">
      <c r="A86" s="17" t="s">
        <v>123</v>
      </c>
      <c r="B86" s="75"/>
      <c r="C86" s="76"/>
      <c r="D86" s="79">
        <v>2828254</v>
      </c>
      <c r="E86" s="80"/>
      <c r="F86" s="79">
        <v>2371950</v>
      </c>
      <c r="G86" s="80"/>
      <c r="H86" s="79">
        <v>2828254</v>
      </c>
      <c r="I86" s="80"/>
      <c r="J86" s="79">
        <v>2371950</v>
      </c>
    </row>
    <row r="87" spans="1:10" ht="16.350000000000001" customHeight="1" thickTop="1">
      <c r="A87" s="17"/>
      <c r="B87" s="75"/>
      <c r="C87" s="76"/>
      <c r="D87" s="77"/>
      <c r="E87" s="78"/>
      <c r="F87" s="78"/>
      <c r="G87" s="78"/>
      <c r="H87" s="78"/>
      <c r="I87" s="78"/>
      <c r="J87" s="78"/>
    </row>
    <row r="88" spans="1:10" ht="21" customHeight="1">
      <c r="A88" s="17" t="s">
        <v>284</v>
      </c>
      <c r="B88" s="75"/>
      <c r="C88" s="76"/>
      <c r="D88" s="77"/>
      <c r="E88" s="78"/>
      <c r="F88" s="78"/>
      <c r="G88" s="78"/>
      <c r="H88" s="78"/>
      <c r="I88" s="78"/>
      <c r="J88" s="78"/>
    </row>
    <row r="89" spans="1:10" ht="21" customHeight="1">
      <c r="A89" s="5" t="s">
        <v>285</v>
      </c>
      <c r="B89" s="75"/>
      <c r="C89" s="76"/>
      <c r="D89" s="77"/>
      <c r="E89" s="78"/>
      <c r="F89" s="78"/>
      <c r="G89" s="78"/>
      <c r="H89" s="78"/>
      <c r="I89" s="78"/>
      <c r="J89" s="78"/>
    </row>
    <row r="90" spans="1:10" ht="21" customHeight="1">
      <c r="A90" s="5" t="s">
        <v>269</v>
      </c>
      <c r="B90" s="75"/>
      <c r="C90" s="76"/>
      <c r="D90" s="77"/>
      <c r="E90" s="78"/>
      <c r="F90" s="78"/>
      <c r="G90" s="78"/>
      <c r="H90" s="78"/>
      <c r="I90" s="78"/>
      <c r="J90" s="78"/>
    </row>
    <row r="91" spans="1:10" ht="21" customHeight="1">
      <c r="A91" s="17" t="s">
        <v>121</v>
      </c>
      <c r="B91" s="75"/>
      <c r="C91" s="76"/>
      <c r="D91" s="134">
        <v>-6.7999999999999996E-3</v>
      </c>
      <c r="E91" s="134"/>
      <c r="F91" s="134">
        <v>-1.2500000000000001E-2</v>
      </c>
      <c r="G91" s="134"/>
      <c r="H91" s="134">
        <v>-8.9999999999999998E-4</v>
      </c>
      <c r="I91" s="134"/>
      <c r="J91" s="134">
        <v>-0.01</v>
      </c>
    </row>
    <row r="92" spans="1:10" ht="21" customHeight="1">
      <c r="A92" s="17" t="s">
        <v>122</v>
      </c>
      <c r="B92" s="75"/>
      <c r="C92" s="76"/>
      <c r="D92" s="135">
        <v>-5.0000000000000001E-4</v>
      </c>
      <c r="E92" s="136"/>
      <c r="F92" s="135">
        <v>-1.2999999999999999E-3</v>
      </c>
      <c r="G92" s="136"/>
      <c r="H92" s="19">
        <v>0</v>
      </c>
      <c r="I92" s="136"/>
      <c r="J92" s="19">
        <v>0</v>
      </c>
    </row>
    <row r="93" spans="1:10" ht="21" customHeight="1" thickBot="1">
      <c r="A93" s="17"/>
      <c r="B93" s="75"/>
      <c r="C93" s="76"/>
      <c r="D93" s="137">
        <f>SUM(D91:D92)</f>
        <v>-7.2999999999999992E-3</v>
      </c>
      <c r="E93" s="136"/>
      <c r="F93" s="137">
        <f>SUM(F91:F92)</f>
        <v>-1.38E-2</v>
      </c>
      <c r="G93" s="136"/>
      <c r="H93" s="137">
        <f>SUM(H91:H92)</f>
        <v>-8.9999999999999998E-4</v>
      </c>
      <c r="I93" s="136"/>
      <c r="J93" s="137">
        <f>SUM(J91:J92)</f>
        <v>-0.01</v>
      </c>
    </row>
    <row r="94" spans="1:10" ht="15.75" customHeight="1" thickTop="1">
      <c r="A94" s="17"/>
      <c r="B94" s="75"/>
      <c r="C94" s="76"/>
      <c r="D94" s="77"/>
      <c r="E94" s="78"/>
      <c r="F94" s="77"/>
      <c r="G94" s="78"/>
      <c r="H94" s="78"/>
      <c r="I94" s="78"/>
      <c r="J94" s="78"/>
    </row>
    <row r="95" spans="1:10" ht="16.350000000000001" customHeight="1" thickBot="1">
      <c r="A95" s="17" t="s">
        <v>123</v>
      </c>
      <c r="B95" s="75"/>
      <c r="C95" s="76"/>
      <c r="D95" s="79">
        <v>2829671</v>
      </c>
      <c r="E95" s="80"/>
      <c r="F95" s="79">
        <v>2371950</v>
      </c>
      <c r="G95" s="80"/>
      <c r="H95" s="79">
        <v>2829671</v>
      </c>
      <c r="I95" s="80"/>
      <c r="J95" s="79">
        <v>2371950</v>
      </c>
    </row>
    <row r="96" spans="1:10" ht="11.25" customHeight="1" thickTop="1">
      <c r="A96" s="17"/>
      <c r="B96" s="75"/>
      <c r="C96" s="76"/>
      <c r="D96" s="80"/>
      <c r="E96" s="80"/>
      <c r="F96" s="80"/>
      <c r="G96" s="80"/>
      <c r="H96" s="80"/>
      <c r="I96" s="80"/>
      <c r="J96" s="80"/>
    </row>
    <row r="97" spans="1:10" ht="21" customHeight="1">
      <c r="A97" s="4" t="s">
        <v>276</v>
      </c>
      <c r="B97" s="1"/>
      <c r="C97" s="2"/>
      <c r="E97" s="2"/>
      <c r="F97" s="2"/>
      <c r="G97" s="2"/>
      <c r="H97" s="2"/>
      <c r="I97" s="2"/>
      <c r="J97" s="6"/>
    </row>
  </sheetData>
  <printOptions gridLinesSet="0"/>
  <pageMargins left="0.6692913385826772" right="0.19685039370078741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39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ACFAC-10B8-414B-9102-36C0AE537A14}">
  <dimension ref="A1:J99"/>
  <sheetViews>
    <sheetView showGridLines="0" view="pageBreakPreview" topLeftCell="A35" zoomScale="80" zoomScaleNormal="80" zoomScaleSheetLayoutView="80" workbookViewId="0">
      <selection activeCell="D96" sqref="D96"/>
    </sheetView>
  </sheetViews>
  <sheetFormatPr defaultColWidth="10.7109375" defaultRowHeight="21" customHeight="1"/>
  <cols>
    <col min="1" max="1" width="56.42578125" style="4" customWidth="1"/>
    <col min="2" max="2" width="8.7109375" style="4" customWidth="1"/>
    <col min="3" max="3" width="1.140625" style="4" customWidth="1"/>
    <col min="4" max="4" width="16.7109375" style="3" customWidth="1"/>
    <col min="5" max="5" width="1.140625" style="4" customWidth="1"/>
    <col min="6" max="6" width="16.7109375" style="4" customWidth="1"/>
    <col min="7" max="7" width="1.140625" style="4" customWidth="1"/>
    <col min="8" max="8" width="16.7109375" style="4" customWidth="1"/>
    <col min="9" max="9" width="1.140625" style="4" customWidth="1"/>
    <col min="10" max="10" width="16.7109375" style="4" customWidth="1"/>
    <col min="11" max="11" width="11.42578125" style="4" customWidth="1"/>
    <col min="12" max="16384" width="10.7109375" style="4"/>
  </cols>
  <sheetData>
    <row r="1" spans="1:10" ht="21" customHeight="1">
      <c r="B1" s="1"/>
      <c r="C1" s="2"/>
      <c r="E1" s="2"/>
      <c r="F1" s="2"/>
      <c r="G1" s="2"/>
      <c r="H1" s="2"/>
      <c r="I1" s="2"/>
      <c r="J1" s="6" t="s">
        <v>76</v>
      </c>
    </row>
    <row r="2" spans="1:10" ht="21" customHeight="1">
      <c r="A2" s="7" t="s">
        <v>0</v>
      </c>
      <c r="B2" s="1"/>
      <c r="C2" s="2"/>
      <c r="E2" s="2"/>
      <c r="F2" s="2"/>
      <c r="G2" s="2"/>
      <c r="H2" s="2"/>
      <c r="I2" s="2"/>
      <c r="J2" s="6"/>
    </row>
    <row r="3" spans="1:10" ht="21" customHeight="1">
      <c r="A3" s="7" t="s">
        <v>77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15" t="s">
        <v>224</v>
      </c>
      <c r="B4" s="2"/>
      <c r="C4" s="2"/>
      <c r="E4" s="2"/>
      <c r="F4" s="1"/>
      <c r="G4" s="2"/>
      <c r="H4" s="1"/>
      <c r="I4" s="2"/>
      <c r="J4" s="1"/>
    </row>
    <row r="5" spans="1:10" ht="21" customHeight="1">
      <c r="A5" s="5"/>
      <c r="B5" s="24"/>
      <c r="C5" s="25"/>
      <c r="D5" s="25"/>
      <c r="E5" s="25"/>
      <c r="F5" s="25"/>
      <c r="G5" s="25"/>
      <c r="H5" s="25"/>
      <c r="I5" s="25"/>
      <c r="J5" s="18" t="s">
        <v>2</v>
      </c>
    </row>
    <row r="6" spans="1:10" ht="21" customHeight="1">
      <c r="A6" s="5"/>
      <c r="B6" s="26"/>
      <c r="C6" s="27"/>
      <c r="D6" s="28"/>
      <c r="E6" s="28" t="s">
        <v>3</v>
      </c>
      <c r="F6" s="28"/>
      <c r="G6" s="27"/>
      <c r="H6" s="29"/>
      <c r="I6" s="28" t="s">
        <v>4</v>
      </c>
      <c r="J6" s="29"/>
    </row>
    <row r="7" spans="1:10" ht="21" customHeight="1">
      <c r="B7" s="30" t="s">
        <v>5</v>
      </c>
      <c r="C7" s="8"/>
      <c r="D7" s="31" t="s">
        <v>78</v>
      </c>
      <c r="E7" s="8"/>
      <c r="F7" s="31" t="s">
        <v>79</v>
      </c>
      <c r="G7" s="8"/>
      <c r="H7" s="31" t="s">
        <v>78</v>
      </c>
      <c r="I7" s="8"/>
      <c r="J7" s="31" t="s">
        <v>79</v>
      </c>
    </row>
    <row r="8" spans="1:10" ht="21" customHeight="1">
      <c r="A8" s="22" t="s">
        <v>80</v>
      </c>
      <c r="B8" s="2"/>
      <c r="C8" s="6"/>
      <c r="D8" s="32"/>
      <c r="E8" s="6"/>
      <c r="F8" s="32"/>
      <c r="G8" s="6"/>
      <c r="H8" s="32"/>
      <c r="I8" s="6"/>
      <c r="J8" s="32"/>
    </row>
    <row r="9" spans="1:10" ht="21" customHeight="1">
      <c r="A9" s="22" t="s">
        <v>81</v>
      </c>
      <c r="B9" s="2"/>
      <c r="C9" s="6"/>
      <c r="D9" s="32"/>
      <c r="E9" s="6"/>
      <c r="F9" s="32"/>
      <c r="G9" s="6"/>
      <c r="H9" s="32"/>
      <c r="I9" s="6"/>
      <c r="J9" s="32"/>
    </row>
    <row r="10" spans="1:10" ht="21" customHeight="1">
      <c r="A10" s="22" t="s">
        <v>82</v>
      </c>
      <c r="B10" s="33"/>
      <c r="C10" s="34"/>
      <c r="D10" s="9"/>
      <c r="E10" s="34"/>
      <c r="F10" s="9"/>
      <c r="G10" s="34"/>
      <c r="H10" s="9"/>
      <c r="I10" s="9"/>
      <c r="J10" s="9"/>
    </row>
    <row r="11" spans="1:10" ht="21" customHeight="1">
      <c r="A11" s="23" t="s">
        <v>83</v>
      </c>
      <c r="B11" s="33"/>
      <c r="C11" s="11"/>
      <c r="D11" s="9">
        <v>549092</v>
      </c>
      <c r="E11" s="11"/>
      <c r="F11" s="9">
        <v>655499</v>
      </c>
      <c r="G11" s="11"/>
      <c r="H11" s="9">
        <v>11</v>
      </c>
      <c r="I11" s="11"/>
      <c r="J11" s="9">
        <v>55</v>
      </c>
    </row>
    <row r="12" spans="1:10" ht="21" customHeight="1">
      <c r="A12" s="23" t="s">
        <v>84</v>
      </c>
      <c r="B12" s="33"/>
      <c r="C12" s="11"/>
      <c r="D12" s="9">
        <v>2396</v>
      </c>
      <c r="E12" s="11"/>
      <c r="F12" s="9">
        <v>1795</v>
      </c>
      <c r="G12" s="11"/>
      <c r="H12" s="9">
        <v>336</v>
      </c>
      <c r="I12" s="11"/>
      <c r="J12" s="9">
        <v>876</v>
      </c>
    </row>
    <row r="13" spans="1:10" ht="21" customHeight="1">
      <c r="A13" s="23" t="s">
        <v>85</v>
      </c>
      <c r="B13" s="33"/>
      <c r="C13" s="11"/>
      <c r="D13" s="9">
        <v>66198</v>
      </c>
      <c r="E13" s="11"/>
      <c r="F13" s="9">
        <v>66869</v>
      </c>
      <c r="G13" s="11"/>
      <c r="H13" s="9">
        <v>33137</v>
      </c>
      <c r="I13" s="11"/>
      <c r="J13" s="9">
        <v>30776</v>
      </c>
    </row>
    <row r="14" spans="1:10" ht="21" customHeight="1">
      <c r="A14" s="23" t="s">
        <v>86</v>
      </c>
      <c r="B14" s="33"/>
      <c r="C14" s="11"/>
      <c r="D14" s="9">
        <v>121129</v>
      </c>
      <c r="E14" s="11"/>
      <c r="F14" s="9">
        <v>101796</v>
      </c>
      <c r="G14" s="11"/>
      <c r="H14" s="9">
        <v>2658</v>
      </c>
      <c r="I14" s="11"/>
      <c r="J14" s="9">
        <v>0</v>
      </c>
    </row>
    <row r="15" spans="1:10" ht="21" customHeight="1">
      <c r="A15" s="23" t="s">
        <v>87</v>
      </c>
      <c r="B15" s="33"/>
      <c r="C15" s="11"/>
      <c r="D15" s="9"/>
      <c r="E15" s="11"/>
      <c r="F15" s="9"/>
      <c r="G15" s="11"/>
      <c r="H15" s="9"/>
      <c r="I15" s="11"/>
      <c r="J15" s="9"/>
    </row>
    <row r="16" spans="1:10" ht="21" customHeight="1">
      <c r="A16" s="23" t="s">
        <v>236</v>
      </c>
      <c r="B16" s="33">
        <v>2</v>
      </c>
      <c r="C16" s="11"/>
      <c r="D16" s="9">
        <v>0</v>
      </c>
      <c r="E16" s="11"/>
      <c r="F16" s="9">
        <v>0</v>
      </c>
      <c r="G16" s="11"/>
      <c r="H16" s="9">
        <v>38300</v>
      </c>
      <c r="I16" s="11"/>
      <c r="J16" s="9">
        <v>0</v>
      </c>
    </row>
    <row r="17" spans="1:10" ht="21" customHeight="1">
      <c r="A17" s="23" t="s">
        <v>237</v>
      </c>
      <c r="B17" s="33">
        <v>2</v>
      </c>
      <c r="C17" s="11"/>
      <c r="D17" s="9">
        <v>38372</v>
      </c>
      <c r="E17" s="11"/>
      <c r="F17" s="9">
        <v>26765</v>
      </c>
      <c r="G17" s="11"/>
      <c r="H17" s="9">
        <v>15497</v>
      </c>
      <c r="I17" s="11"/>
      <c r="J17" s="9">
        <v>3378</v>
      </c>
    </row>
    <row r="18" spans="1:10" ht="21" customHeight="1">
      <c r="A18" s="22" t="s">
        <v>88</v>
      </c>
      <c r="B18" s="33"/>
      <c r="C18" s="11"/>
      <c r="D18" s="35">
        <f>SUM(D11:D17)</f>
        <v>777187</v>
      </c>
      <c r="E18" s="11"/>
      <c r="F18" s="35">
        <f>SUM(F11:F17)</f>
        <v>852724</v>
      </c>
      <c r="G18" s="11"/>
      <c r="H18" s="35">
        <f>SUM(H11:H17)</f>
        <v>89939</v>
      </c>
      <c r="I18" s="11"/>
      <c r="J18" s="35">
        <f>SUM(J11:J17)</f>
        <v>35085</v>
      </c>
    </row>
    <row r="19" spans="1:10" ht="21" customHeight="1">
      <c r="A19" s="22" t="s">
        <v>89</v>
      </c>
      <c r="D19" s="9"/>
      <c r="E19" s="11"/>
      <c r="F19" s="9"/>
      <c r="G19" s="11"/>
      <c r="H19" s="9"/>
      <c r="I19" s="11"/>
      <c r="J19" s="9"/>
    </row>
    <row r="20" spans="1:10" ht="21" customHeight="1">
      <c r="A20" s="23" t="s">
        <v>90</v>
      </c>
      <c r="B20" s="33"/>
      <c r="C20" s="11"/>
      <c r="D20" s="9">
        <v>521876</v>
      </c>
      <c r="E20" s="11"/>
      <c r="F20" s="9">
        <v>631264</v>
      </c>
      <c r="G20" s="11"/>
      <c r="H20" s="9">
        <v>8</v>
      </c>
      <c r="I20" s="11"/>
      <c r="J20" s="9">
        <v>37</v>
      </c>
    </row>
    <row r="21" spans="1:10" ht="21" customHeight="1">
      <c r="A21" s="23" t="s">
        <v>91</v>
      </c>
      <c r="B21" s="33"/>
      <c r="C21" s="11"/>
      <c r="D21" s="9">
        <v>377</v>
      </c>
      <c r="E21" s="11"/>
      <c r="F21" s="9">
        <v>919</v>
      </c>
      <c r="G21" s="11"/>
      <c r="H21" s="9">
        <v>316</v>
      </c>
      <c r="I21" s="11"/>
      <c r="J21" s="9">
        <v>834</v>
      </c>
    </row>
    <row r="22" spans="1:10" ht="21" customHeight="1">
      <c r="A22" s="23" t="s">
        <v>92</v>
      </c>
      <c r="B22" s="33"/>
      <c r="C22" s="11"/>
      <c r="D22" s="9">
        <v>24658</v>
      </c>
      <c r="E22" s="11"/>
      <c r="F22" s="9">
        <v>23695</v>
      </c>
      <c r="G22" s="11"/>
      <c r="H22" s="9">
        <v>11391</v>
      </c>
      <c r="I22" s="11"/>
      <c r="J22" s="9">
        <v>10492</v>
      </c>
    </row>
    <row r="23" spans="1:10" ht="21" customHeight="1">
      <c r="A23" s="23" t="s">
        <v>93</v>
      </c>
      <c r="B23" s="33"/>
      <c r="C23" s="11"/>
      <c r="D23" s="9">
        <v>48857</v>
      </c>
      <c r="E23" s="11"/>
      <c r="F23" s="9">
        <v>93001</v>
      </c>
      <c r="G23" s="11"/>
      <c r="H23" s="9">
        <v>2361</v>
      </c>
      <c r="I23" s="11"/>
      <c r="J23" s="9">
        <v>0</v>
      </c>
    </row>
    <row r="24" spans="1:10" ht="21" customHeight="1">
      <c r="A24" s="23" t="s">
        <v>94</v>
      </c>
      <c r="B24" s="33"/>
      <c r="C24" s="11"/>
      <c r="D24" s="9">
        <v>14119</v>
      </c>
      <c r="E24" s="11"/>
      <c r="F24" s="9">
        <v>11182</v>
      </c>
      <c r="G24" s="11"/>
      <c r="H24" s="9">
        <v>4741</v>
      </c>
      <c r="I24" s="11"/>
      <c r="J24" s="9">
        <v>699</v>
      </c>
    </row>
    <row r="25" spans="1:10" ht="21" customHeight="1">
      <c r="A25" s="23" t="s">
        <v>95</v>
      </c>
      <c r="B25" s="33"/>
      <c r="C25" s="11"/>
      <c r="D25" s="9">
        <v>91206</v>
      </c>
      <c r="E25" s="11"/>
      <c r="F25" s="9">
        <v>68187</v>
      </c>
      <c r="G25" s="11"/>
      <c r="H25" s="9">
        <v>34832</v>
      </c>
      <c r="I25" s="11"/>
      <c r="J25" s="9">
        <v>29448</v>
      </c>
    </row>
    <row r="26" spans="1:10" ht="21" customHeight="1">
      <c r="A26" s="22" t="s">
        <v>96</v>
      </c>
      <c r="B26" s="33"/>
      <c r="C26" s="11"/>
      <c r="D26" s="13">
        <f>SUM(D20:D25)</f>
        <v>701093</v>
      </c>
      <c r="E26" s="11"/>
      <c r="F26" s="13">
        <f>SUM(F20:F25)</f>
        <v>828248</v>
      </c>
      <c r="G26" s="11"/>
      <c r="H26" s="13">
        <f>SUM(H20:H25)</f>
        <v>53649</v>
      </c>
      <c r="I26" s="11"/>
      <c r="J26" s="13">
        <f>SUM(J20:J25)</f>
        <v>41510</v>
      </c>
    </row>
    <row r="27" spans="1:10" ht="21" customHeight="1">
      <c r="A27" s="22" t="s">
        <v>97</v>
      </c>
      <c r="B27" s="33"/>
      <c r="C27" s="11"/>
      <c r="D27" s="10">
        <f>+D18-D26</f>
        <v>76094</v>
      </c>
      <c r="E27" s="11"/>
      <c r="F27" s="10">
        <f>+F18-F26</f>
        <v>24476</v>
      </c>
      <c r="G27" s="11"/>
      <c r="H27" s="10">
        <f>+H18-H26</f>
        <v>36290</v>
      </c>
      <c r="I27" s="11"/>
      <c r="J27" s="10">
        <f>+J18-J26</f>
        <v>-6425</v>
      </c>
    </row>
    <row r="28" spans="1:10" ht="21" customHeight="1">
      <c r="A28" s="17" t="s">
        <v>254</v>
      </c>
      <c r="B28" s="33">
        <v>6</v>
      </c>
      <c r="C28" s="11"/>
      <c r="D28" s="10">
        <v>1708</v>
      </c>
      <c r="E28" s="11"/>
      <c r="F28" s="10">
        <v>-12122</v>
      </c>
      <c r="G28" s="11"/>
      <c r="H28" s="10" t="s">
        <v>233</v>
      </c>
      <c r="I28" s="11"/>
      <c r="J28" s="10">
        <v>0</v>
      </c>
    </row>
    <row r="29" spans="1:10" ht="21" customHeight="1">
      <c r="A29" s="17" t="s">
        <v>98</v>
      </c>
      <c r="B29" s="33">
        <v>2</v>
      </c>
      <c r="C29" s="11"/>
      <c r="D29" s="9">
        <v>6302</v>
      </c>
      <c r="E29" s="11"/>
      <c r="F29" s="9">
        <v>675</v>
      </c>
      <c r="G29" s="11"/>
      <c r="H29" s="9">
        <v>3639</v>
      </c>
      <c r="I29" s="11"/>
      <c r="J29" s="9">
        <v>2132</v>
      </c>
    </row>
    <row r="30" spans="1:10" ht="21" customHeight="1">
      <c r="A30" s="17" t="s">
        <v>99</v>
      </c>
      <c r="B30" s="33">
        <v>2</v>
      </c>
      <c r="C30" s="11"/>
      <c r="D30" s="19">
        <v>-60388</v>
      </c>
      <c r="E30" s="11"/>
      <c r="F30" s="19">
        <v>-49160</v>
      </c>
      <c r="G30" s="11"/>
      <c r="H30" s="19">
        <v>-45733</v>
      </c>
      <c r="I30" s="11"/>
      <c r="J30" s="19">
        <v>-39824</v>
      </c>
    </row>
    <row r="31" spans="1:10" ht="21" customHeight="1">
      <c r="A31" s="22" t="s">
        <v>255</v>
      </c>
      <c r="B31" s="33"/>
      <c r="C31" s="11"/>
      <c r="D31" s="9">
        <f>SUM(D27:D30)</f>
        <v>23716</v>
      </c>
      <c r="E31" s="11"/>
      <c r="F31" s="9">
        <f>SUM(F27:F30)</f>
        <v>-36131</v>
      </c>
      <c r="G31" s="11"/>
      <c r="H31" s="9">
        <f>SUM(H27:H30)</f>
        <v>-5804</v>
      </c>
      <c r="I31" s="11"/>
      <c r="J31" s="9">
        <f>SUM(J27:J30)</f>
        <v>-44117</v>
      </c>
    </row>
    <row r="32" spans="1:10" ht="21" customHeight="1">
      <c r="A32" s="17" t="s">
        <v>217</v>
      </c>
      <c r="B32" s="33"/>
      <c r="C32" s="11"/>
      <c r="D32" s="19">
        <v>-12764</v>
      </c>
      <c r="E32" s="11"/>
      <c r="F32" s="19">
        <v>-3418</v>
      </c>
      <c r="G32" s="11"/>
      <c r="H32" s="19">
        <v>25</v>
      </c>
      <c r="I32" s="11"/>
      <c r="J32" s="19">
        <v>-61</v>
      </c>
    </row>
    <row r="33" spans="1:10" ht="21" customHeight="1">
      <c r="A33" s="22" t="s">
        <v>246</v>
      </c>
      <c r="B33" s="33"/>
      <c r="C33" s="11"/>
      <c r="D33" s="35">
        <f>SUM(D31:D32)</f>
        <v>10952</v>
      </c>
      <c r="E33" s="11"/>
      <c r="F33" s="35">
        <f>SUM(F31:F32)</f>
        <v>-39549</v>
      </c>
      <c r="G33" s="11"/>
      <c r="H33" s="35">
        <f>SUM(H31:H32)</f>
        <v>-5779</v>
      </c>
      <c r="I33" s="11"/>
      <c r="J33" s="35">
        <f>SUM(J31:J32)</f>
        <v>-44178</v>
      </c>
    </row>
    <row r="34" spans="1:10" ht="21" customHeight="1">
      <c r="A34" s="22"/>
      <c r="B34" s="33"/>
      <c r="C34" s="11"/>
      <c r="D34" s="9"/>
      <c r="E34" s="11"/>
      <c r="F34" s="9"/>
      <c r="G34" s="11"/>
      <c r="H34" s="9"/>
      <c r="I34" s="11"/>
      <c r="J34" s="9"/>
    </row>
    <row r="35" spans="1:10" ht="21" customHeight="1">
      <c r="A35" s="22" t="s">
        <v>100</v>
      </c>
      <c r="B35" s="33"/>
      <c r="C35" s="11"/>
      <c r="D35" s="9"/>
      <c r="E35" s="11"/>
      <c r="F35" s="9"/>
      <c r="G35" s="11"/>
      <c r="H35" s="9"/>
      <c r="I35" s="11"/>
      <c r="J35" s="9"/>
    </row>
    <row r="36" spans="1:10" ht="21" customHeight="1">
      <c r="A36" s="22" t="s">
        <v>101</v>
      </c>
      <c r="C36" s="36"/>
      <c r="D36" s="19">
        <v>-3417</v>
      </c>
      <c r="E36" s="11"/>
      <c r="F36" s="19">
        <v>-5882</v>
      </c>
      <c r="G36" s="11"/>
      <c r="H36" s="19">
        <v>0</v>
      </c>
      <c r="I36" s="11"/>
      <c r="J36" s="19">
        <v>0</v>
      </c>
    </row>
    <row r="37" spans="1:10" ht="21" customHeight="1">
      <c r="A37" s="22" t="s">
        <v>247</v>
      </c>
      <c r="B37" s="33"/>
      <c r="C37" s="36"/>
      <c r="D37" s="35">
        <f>SUM(D33:D36)</f>
        <v>7535</v>
      </c>
      <c r="E37" s="11"/>
      <c r="F37" s="35">
        <f>SUM(F33:F36)</f>
        <v>-45431</v>
      </c>
      <c r="G37" s="11"/>
      <c r="H37" s="35">
        <f>SUM(H33:H36)</f>
        <v>-5779</v>
      </c>
      <c r="I37" s="11"/>
      <c r="J37" s="35">
        <f>SUM(J33:J36)</f>
        <v>-44178</v>
      </c>
    </row>
    <row r="38" spans="1:10" ht="21" customHeight="1">
      <c r="A38" s="5"/>
      <c r="B38" s="33"/>
      <c r="C38" s="36"/>
      <c r="D38" s="4"/>
    </row>
    <row r="39" spans="1:10" ht="21" customHeight="1">
      <c r="A39" s="4" t="s">
        <v>276</v>
      </c>
      <c r="B39" s="33"/>
      <c r="C39" s="36"/>
      <c r="D39" s="37"/>
      <c r="E39" s="36"/>
      <c r="F39" s="37"/>
      <c r="G39" s="36"/>
      <c r="H39" s="37"/>
      <c r="I39" s="36"/>
      <c r="J39" s="37"/>
    </row>
    <row r="40" spans="1:10" ht="21" customHeight="1">
      <c r="B40" s="2"/>
      <c r="C40" s="2"/>
      <c r="E40" s="2"/>
      <c r="F40" s="1"/>
      <c r="G40" s="2"/>
      <c r="H40" s="1"/>
      <c r="I40" s="2"/>
      <c r="J40" s="6" t="s">
        <v>76</v>
      </c>
    </row>
    <row r="41" spans="1:10" ht="21" customHeight="1">
      <c r="A41" s="7" t="s">
        <v>0</v>
      </c>
      <c r="B41" s="2"/>
      <c r="C41" s="2"/>
      <c r="E41" s="2"/>
      <c r="F41" s="1"/>
      <c r="G41" s="2"/>
      <c r="H41" s="1"/>
      <c r="I41" s="2"/>
      <c r="J41" s="6"/>
    </row>
    <row r="42" spans="1:10" ht="21" customHeight="1">
      <c r="A42" s="7" t="s">
        <v>102</v>
      </c>
      <c r="B42" s="2"/>
      <c r="C42" s="2"/>
      <c r="E42" s="2"/>
      <c r="F42" s="1"/>
      <c r="G42" s="2"/>
      <c r="H42" s="1"/>
      <c r="I42" s="2"/>
      <c r="J42" s="1"/>
    </row>
    <row r="43" spans="1:10" ht="21" customHeight="1">
      <c r="A43" s="15" t="str">
        <f>A4</f>
        <v>For the six-month period ended 30 June 2024</v>
      </c>
      <c r="B43" s="24"/>
      <c r="C43" s="25"/>
      <c r="D43" s="25"/>
      <c r="E43" s="25"/>
      <c r="F43" s="25"/>
      <c r="G43" s="25"/>
      <c r="H43" s="25"/>
      <c r="I43" s="25"/>
      <c r="J43" s="18" t="s">
        <v>2</v>
      </c>
    </row>
    <row r="44" spans="1:10" ht="21" customHeight="1">
      <c r="A44" s="5"/>
      <c r="B44" s="26"/>
      <c r="C44" s="27"/>
      <c r="D44" s="28"/>
      <c r="E44" s="28" t="s">
        <v>3</v>
      </c>
      <c r="F44" s="28"/>
      <c r="G44" s="27"/>
      <c r="H44" s="29"/>
      <c r="I44" s="28" t="s">
        <v>4</v>
      </c>
      <c r="J44" s="29"/>
    </row>
    <row r="45" spans="1:10" ht="21" customHeight="1">
      <c r="A45" s="5"/>
      <c r="B45" s="30" t="s">
        <v>5</v>
      </c>
      <c r="C45" s="8"/>
      <c r="D45" s="31" t="s">
        <v>78</v>
      </c>
      <c r="E45" s="8"/>
      <c r="F45" s="31" t="s">
        <v>79</v>
      </c>
      <c r="G45" s="8"/>
      <c r="H45" s="31" t="s">
        <v>78</v>
      </c>
      <c r="I45" s="8"/>
      <c r="J45" s="31" t="s">
        <v>79</v>
      </c>
    </row>
    <row r="46" spans="1:10" ht="21" customHeight="1">
      <c r="A46" s="22" t="s">
        <v>103</v>
      </c>
      <c r="B46" s="33"/>
      <c r="C46" s="36"/>
      <c r="D46" s="37"/>
      <c r="E46" s="36"/>
      <c r="F46" s="37"/>
      <c r="G46" s="36"/>
      <c r="H46" s="37"/>
      <c r="I46" s="36"/>
      <c r="J46" s="37"/>
    </row>
    <row r="47" spans="1:10" ht="21" customHeight="1">
      <c r="A47" s="64" t="s">
        <v>104</v>
      </c>
      <c r="B47" s="33"/>
      <c r="C47" s="36"/>
      <c r="D47" s="37"/>
      <c r="E47" s="36"/>
      <c r="F47" s="37"/>
      <c r="G47" s="36"/>
      <c r="H47" s="37"/>
      <c r="I47" s="36"/>
      <c r="J47" s="37"/>
    </row>
    <row r="48" spans="1:10" ht="21" customHeight="1">
      <c r="A48" s="64" t="s">
        <v>105</v>
      </c>
      <c r="B48" s="33"/>
      <c r="C48" s="36"/>
      <c r="D48" s="37"/>
      <c r="E48" s="36"/>
      <c r="F48" s="37"/>
      <c r="G48" s="36"/>
      <c r="H48" s="37"/>
      <c r="I48" s="36"/>
      <c r="J48" s="37"/>
    </row>
    <row r="49" spans="1:10" ht="21" customHeight="1">
      <c r="A49" s="17" t="s">
        <v>106</v>
      </c>
      <c r="B49" s="33"/>
      <c r="C49" s="36"/>
      <c r="D49" s="37"/>
      <c r="E49" s="36"/>
      <c r="F49" s="37"/>
      <c r="G49" s="36"/>
      <c r="H49" s="37"/>
      <c r="I49" s="36"/>
      <c r="J49" s="37"/>
    </row>
    <row r="50" spans="1:10" ht="21" customHeight="1">
      <c r="A50" s="17" t="s">
        <v>107</v>
      </c>
      <c r="B50" s="33">
        <v>6</v>
      </c>
      <c r="C50" s="36"/>
      <c r="D50" s="63">
        <v>-261963</v>
      </c>
      <c r="E50" s="36"/>
      <c r="F50" s="63">
        <v>68830</v>
      </c>
      <c r="G50" s="36"/>
      <c r="H50" s="19">
        <v>0</v>
      </c>
      <c r="I50" s="36"/>
      <c r="J50" s="19">
        <v>0</v>
      </c>
    </row>
    <row r="51" spans="1:10" ht="21" customHeight="1">
      <c r="A51" s="17" t="s">
        <v>108</v>
      </c>
      <c r="B51" s="33"/>
      <c r="C51" s="36"/>
      <c r="D51" s="37"/>
      <c r="E51" s="36"/>
      <c r="F51" s="37"/>
      <c r="G51" s="36"/>
      <c r="H51" s="37"/>
      <c r="I51" s="36"/>
      <c r="J51" s="37"/>
    </row>
    <row r="52" spans="1:10" ht="21" customHeight="1">
      <c r="A52" s="17" t="s">
        <v>109</v>
      </c>
      <c r="B52" s="33"/>
      <c r="C52" s="36"/>
      <c r="D52" s="37"/>
      <c r="E52" s="36"/>
      <c r="F52" s="37"/>
      <c r="G52" s="36"/>
      <c r="H52" s="37"/>
      <c r="I52" s="36"/>
      <c r="J52" s="37"/>
    </row>
    <row r="53" spans="1:10" ht="21" customHeight="1">
      <c r="A53" s="17" t="s">
        <v>110</v>
      </c>
      <c r="B53" s="33"/>
      <c r="C53" s="36"/>
      <c r="D53" s="19">
        <f>SUM(D50:D52)</f>
        <v>-261963</v>
      </c>
      <c r="E53" s="36"/>
      <c r="F53" s="19">
        <f>SUM(F50:F52)</f>
        <v>68830</v>
      </c>
      <c r="G53" s="36"/>
      <c r="H53" s="19">
        <f>SUM(H50:H52)</f>
        <v>0</v>
      </c>
      <c r="I53" s="36"/>
      <c r="J53" s="19">
        <f>SUM(J50:J52)</f>
        <v>0</v>
      </c>
    </row>
    <row r="54" spans="1:10" ht="21" customHeight="1">
      <c r="A54" s="22" t="s">
        <v>111</v>
      </c>
      <c r="B54" s="33"/>
      <c r="C54" s="36"/>
      <c r="D54" s="19">
        <f>D53</f>
        <v>-261963</v>
      </c>
      <c r="E54" s="37"/>
      <c r="F54" s="19">
        <f>F53</f>
        <v>68830</v>
      </c>
      <c r="G54" s="9"/>
      <c r="H54" s="19">
        <f>H53</f>
        <v>0</v>
      </c>
      <c r="I54" s="9"/>
      <c r="J54" s="19">
        <f>J53</f>
        <v>0</v>
      </c>
    </row>
    <row r="55" spans="1:10" ht="12.75" customHeight="1">
      <c r="A55" s="22"/>
      <c r="B55" s="33"/>
      <c r="C55" s="36"/>
      <c r="D55" s="9"/>
      <c r="E55" s="9"/>
      <c r="F55" s="9"/>
      <c r="G55" s="9"/>
      <c r="H55" s="9"/>
      <c r="I55" s="9"/>
      <c r="J55" s="9"/>
    </row>
    <row r="56" spans="1:10" ht="21" customHeight="1">
      <c r="A56" s="5" t="s">
        <v>112</v>
      </c>
      <c r="B56" s="33"/>
      <c r="C56" s="36"/>
      <c r="D56" s="9">
        <f>D33+D54</f>
        <v>-251011</v>
      </c>
      <c r="E56" s="9"/>
      <c r="F56" s="9">
        <f>F33+F54</f>
        <v>29281</v>
      </c>
      <c r="G56" s="9"/>
      <c r="H56" s="9">
        <f>H33+H54</f>
        <v>-5779</v>
      </c>
      <c r="I56" s="9"/>
      <c r="J56" s="9">
        <f>J33+J54</f>
        <v>-44178</v>
      </c>
    </row>
    <row r="57" spans="1:10" ht="21" customHeight="1">
      <c r="A57" s="5" t="s">
        <v>113</v>
      </c>
      <c r="B57" s="33"/>
      <c r="C57" s="36"/>
      <c r="D57" s="19">
        <f>D36</f>
        <v>-3417</v>
      </c>
      <c r="E57" s="9"/>
      <c r="F57" s="19">
        <f>F36</f>
        <v>-5882</v>
      </c>
      <c r="G57" s="9"/>
      <c r="H57" s="19">
        <f>H36</f>
        <v>0</v>
      </c>
      <c r="I57" s="9"/>
      <c r="J57" s="19">
        <f>J36</f>
        <v>0</v>
      </c>
    </row>
    <row r="58" spans="1:10" ht="21" customHeight="1" thickBot="1">
      <c r="A58" s="22" t="s">
        <v>114</v>
      </c>
      <c r="B58" s="33"/>
      <c r="C58" s="36"/>
      <c r="D58" s="38">
        <f>SUM(D56:D57)</f>
        <v>-254428</v>
      </c>
      <c r="E58" s="36"/>
      <c r="F58" s="38">
        <f>SUM(F56:F57)</f>
        <v>23399</v>
      </c>
      <c r="G58" s="36"/>
      <c r="H58" s="38">
        <f>SUM(H56:H57)</f>
        <v>-5779</v>
      </c>
      <c r="I58" s="36"/>
      <c r="J58" s="38">
        <f>SUM(J56:J57)</f>
        <v>-44178</v>
      </c>
    </row>
    <row r="59" spans="1:10" ht="14.45" customHeight="1" thickTop="1">
      <c r="B59" s="33"/>
      <c r="C59" s="36"/>
      <c r="D59" s="9"/>
      <c r="E59" s="36"/>
      <c r="F59" s="9"/>
      <c r="G59" s="36"/>
      <c r="H59" s="9"/>
      <c r="I59" s="36"/>
      <c r="J59" s="9"/>
    </row>
    <row r="60" spans="1:10" ht="21" customHeight="1">
      <c r="A60" s="39" t="s">
        <v>115</v>
      </c>
      <c r="B60" s="33"/>
      <c r="C60" s="36"/>
      <c r="F60" s="3"/>
    </row>
    <row r="61" spans="1:10" ht="21" customHeight="1">
      <c r="A61" s="5" t="s">
        <v>116</v>
      </c>
      <c r="B61" s="33"/>
      <c r="C61" s="36"/>
      <c r="F61" s="3"/>
    </row>
    <row r="62" spans="1:10" ht="21" customHeight="1" thickBot="1">
      <c r="A62" s="5" t="s">
        <v>245</v>
      </c>
      <c r="B62" s="33"/>
      <c r="C62" s="36"/>
      <c r="D62" s="9">
        <f>SUM(D64-D63)</f>
        <v>5575</v>
      </c>
      <c r="E62" s="9"/>
      <c r="F62" s="9">
        <f>SUM(F64-F63)</f>
        <v>-38974</v>
      </c>
      <c r="G62" s="36"/>
      <c r="H62" s="38">
        <f>H33</f>
        <v>-5779</v>
      </c>
      <c r="I62" s="36"/>
      <c r="J62" s="38">
        <f>J33</f>
        <v>-44178</v>
      </c>
    </row>
    <row r="63" spans="1:10" ht="21" customHeight="1" thickTop="1">
      <c r="A63" s="5" t="s">
        <v>117</v>
      </c>
      <c r="B63" s="33"/>
      <c r="C63" s="36"/>
      <c r="D63" s="9">
        <f>D36</f>
        <v>-3417</v>
      </c>
      <c r="E63" s="36"/>
      <c r="F63" s="9">
        <f>F36</f>
        <v>-5882</v>
      </c>
      <c r="G63" s="36"/>
      <c r="H63" s="9"/>
      <c r="I63" s="36"/>
      <c r="J63" s="9"/>
    </row>
    <row r="64" spans="1:10" ht="21" customHeight="1">
      <c r="A64" s="39"/>
      <c r="B64" s="33"/>
      <c r="C64" s="36"/>
      <c r="D64" s="35">
        <f>D67-D66</f>
        <v>2158</v>
      </c>
      <c r="E64" s="36"/>
      <c r="F64" s="35">
        <f>F67-F66</f>
        <v>-44856</v>
      </c>
      <c r="G64" s="36"/>
      <c r="H64" s="9"/>
      <c r="I64" s="36"/>
      <c r="J64" s="9"/>
    </row>
    <row r="65" spans="1:10" ht="21" customHeight="1">
      <c r="A65" s="5" t="s">
        <v>72</v>
      </c>
      <c r="B65" s="33"/>
      <c r="C65" s="36"/>
      <c r="D65" s="9"/>
      <c r="E65" s="36"/>
      <c r="F65" s="9"/>
      <c r="G65" s="36"/>
      <c r="H65" s="9"/>
      <c r="I65" s="36"/>
      <c r="J65" s="9"/>
    </row>
    <row r="66" spans="1:10" ht="21" customHeight="1">
      <c r="A66" s="5" t="s">
        <v>245</v>
      </c>
      <c r="B66" s="33"/>
      <c r="C66" s="36"/>
      <c r="D66" s="19">
        <v>5377</v>
      </c>
      <c r="E66" s="36"/>
      <c r="F66" s="19">
        <v>-575</v>
      </c>
      <c r="G66" s="36"/>
      <c r="H66" s="9"/>
      <c r="I66" s="36"/>
      <c r="J66" s="9"/>
    </row>
    <row r="67" spans="1:10" ht="21" customHeight="1" thickBot="1">
      <c r="A67" s="5"/>
      <c r="B67" s="33"/>
      <c r="C67" s="36"/>
      <c r="D67" s="38">
        <f>D37</f>
        <v>7535</v>
      </c>
      <c r="E67" s="36"/>
      <c r="F67" s="38">
        <f>F37</f>
        <v>-45431</v>
      </c>
      <c r="G67" s="36"/>
      <c r="H67" s="9"/>
      <c r="I67" s="36"/>
      <c r="J67" s="9"/>
    </row>
    <row r="68" spans="1:10" ht="11.45" customHeight="1" thickTop="1">
      <c r="A68" s="5"/>
      <c r="B68" s="33"/>
      <c r="C68" s="36"/>
      <c r="D68" s="9"/>
      <c r="E68" s="36"/>
      <c r="F68" s="9"/>
      <c r="G68" s="36"/>
      <c r="H68" s="9"/>
      <c r="I68" s="36"/>
      <c r="J68" s="9"/>
    </row>
    <row r="69" spans="1:10" ht="21" customHeight="1">
      <c r="A69" s="39" t="s">
        <v>118</v>
      </c>
      <c r="B69" s="33"/>
      <c r="C69" s="36"/>
      <c r="F69" s="3"/>
    </row>
    <row r="70" spans="1:10" ht="21" customHeight="1">
      <c r="A70" s="5" t="s">
        <v>116</v>
      </c>
      <c r="B70" s="33"/>
      <c r="C70" s="36"/>
      <c r="F70" s="3"/>
    </row>
    <row r="71" spans="1:10" ht="21" customHeight="1" thickBot="1">
      <c r="A71" s="5" t="s">
        <v>119</v>
      </c>
      <c r="B71" s="33"/>
      <c r="C71" s="36"/>
      <c r="D71" s="9">
        <f>SUM(D73-D72)</f>
        <v>-256388</v>
      </c>
      <c r="E71" s="9"/>
      <c r="F71" s="9">
        <f>SUM(F73-F72)</f>
        <v>29856</v>
      </c>
      <c r="G71" s="36"/>
      <c r="H71" s="38">
        <f>H58</f>
        <v>-5779</v>
      </c>
      <c r="I71" s="36"/>
      <c r="J71" s="38">
        <f>J58</f>
        <v>-44178</v>
      </c>
    </row>
    <row r="72" spans="1:10" ht="21" customHeight="1" thickTop="1">
      <c r="A72" s="5" t="s">
        <v>120</v>
      </c>
      <c r="B72" s="33"/>
      <c r="C72" s="36"/>
      <c r="D72" s="9">
        <f>D36</f>
        <v>-3417</v>
      </c>
      <c r="E72" s="36"/>
      <c r="F72" s="9">
        <f>F36</f>
        <v>-5882</v>
      </c>
      <c r="G72" s="36"/>
      <c r="H72" s="9"/>
      <c r="I72" s="36"/>
      <c r="J72" s="9"/>
    </row>
    <row r="73" spans="1:10" ht="21" customHeight="1">
      <c r="A73" s="39"/>
      <c r="B73" s="33"/>
      <c r="C73" s="36"/>
      <c r="D73" s="35">
        <f>D76-D75</f>
        <v>-259805</v>
      </c>
      <c r="E73" s="36"/>
      <c r="F73" s="35">
        <f>F76-F75</f>
        <v>23974</v>
      </c>
      <c r="G73" s="36"/>
      <c r="H73" s="9"/>
      <c r="I73" s="36"/>
      <c r="J73" s="9"/>
    </row>
    <row r="74" spans="1:10" ht="21" customHeight="1">
      <c r="A74" s="5" t="s">
        <v>72</v>
      </c>
      <c r="B74" s="33"/>
      <c r="C74" s="36"/>
      <c r="D74" s="9"/>
      <c r="E74" s="36"/>
      <c r="F74" s="9"/>
      <c r="G74" s="36"/>
      <c r="H74" s="9"/>
      <c r="I74" s="36"/>
      <c r="J74" s="9"/>
    </row>
    <row r="75" spans="1:10" ht="21" customHeight="1">
      <c r="A75" s="5" t="s">
        <v>119</v>
      </c>
      <c r="B75" s="33"/>
      <c r="C75" s="36"/>
      <c r="D75" s="19">
        <f>D66</f>
        <v>5377</v>
      </c>
      <c r="E75" s="36"/>
      <c r="F75" s="19">
        <f>F66</f>
        <v>-575</v>
      </c>
      <c r="G75" s="36"/>
      <c r="H75" s="9"/>
      <c r="I75" s="36"/>
      <c r="J75" s="9"/>
    </row>
    <row r="76" spans="1:10" ht="21" customHeight="1" thickBot="1">
      <c r="A76" s="5"/>
      <c r="B76" s="33"/>
      <c r="C76" s="36"/>
      <c r="D76" s="38">
        <f>D58</f>
        <v>-254428</v>
      </c>
      <c r="E76" s="36"/>
      <c r="F76" s="38">
        <f>F58</f>
        <v>23399</v>
      </c>
      <c r="G76" s="36"/>
      <c r="H76" s="9"/>
      <c r="I76" s="36"/>
      <c r="J76" s="9"/>
    </row>
    <row r="77" spans="1:10" ht="11.25" customHeight="1" thickTop="1">
      <c r="A77" s="17"/>
      <c r="B77" s="75"/>
      <c r="C77" s="76"/>
      <c r="D77" s="80"/>
      <c r="E77" s="80"/>
      <c r="F77" s="80"/>
      <c r="G77" s="80"/>
      <c r="H77" s="80"/>
      <c r="I77" s="80"/>
      <c r="J77" s="80"/>
    </row>
    <row r="78" spans="1:10" ht="18" customHeight="1">
      <c r="A78" s="5"/>
      <c r="B78" s="33"/>
      <c r="C78" s="36"/>
      <c r="D78" s="9"/>
      <c r="E78" s="36"/>
      <c r="F78" s="9"/>
      <c r="G78" s="36"/>
      <c r="H78" s="9"/>
      <c r="I78" s="36"/>
      <c r="J78" s="10" t="s">
        <v>263</v>
      </c>
    </row>
    <row r="79" spans="1:10" ht="21" customHeight="1">
      <c r="A79" s="22" t="s">
        <v>270</v>
      </c>
      <c r="B79" s="33">
        <v>14</v>
      </c>
      <c r="C79" s="34"/>
      <c r="D79" s="5"/>
      <c r="E79" s="34"/>
      <c r="F79" s="5"/>
      <c r="G79" s="34"/>
      <c r="H79" s="9"/>
      <c r="I79" s="34"/>
      <c r="J79" s="9"/>
    </row>
    <row r="80" spans="1:10" ht="21" customHeight="1">
      <c r="A80" s="17" t="s">
        <v>296</v>
      </c>
      <c r="B80" s="33"/>
      <c r="C80" s="34"/>
      <c r="D80" s="5"/>
      <c r="E80" s="34"/>
      <c r="F80" s="5"/>
      <c r="G80" s="34"/>
      <c r="H80" s="9"/>
      <c r="I80" s="34"/>
      <c r="J80" s="9"/>
    </row>
    <row r="81" spans="1:10" ht="21" customHeight="1">
      <c r="A81" s="5" t="s">
        <v>248</v>
      </c>
      <c r="B81" s="33"/>
      <c r="C81" s="34"/>
      <c r="D81" s="5"/>
      <c r="E81" s="34"/>
      <c r="F81" s="5"/>
      <c r="G81" s="34"/>
      <c r="H81" s="9"/>
      <c r="I81" s="34"/>
      <c r="J81" s="9"/>
    </row>
    <row r="82" spans="1:10" ht="21" customHeight="1">
      <c r="A82" s="17" t="s">
        <v>121</v>
      </c>
      <c r="B82" s="33"/>
      <c r="C82" s="34"/>
      <c r="D82" s="138">
        <v>2.0999999999999999E-3</v>
      </c>
      <c r="E82" s="136"/>
      <c r="F82" s="138">
        <v>-1.6400000000000001E-2</v>
      </c>
      <c r="G82" s="136"/>
      <c r="H82" s="138">
        <v>-2.2000000000000001E-3</v>
      </c>
      <c r="I82" s="136"/>
      <c r="J82" s="138">
        <v>-1.8599999999999998E-2</v>
      </c>
    </row>
    <row r="83" spans="1:10" ht="21" customHeight="1">
      <c r="A83" s="17" t="s">
        <v>122</v>
      </c>
      <c r="B83" s="33"/>
      <c r="C83" s="34"/>
      <c r="D83" s="135">
        <v>-1.2999999999999999E-3</v>
      </c>
      <c r="E83" s="136"/>
      <c r="F83" s="135">
        <v>-2.5000000000000001E-3</v>
      </c>
      <c r="G83" s="136"/>
      <c r="H83" s="19">
        <v>0</v>
      </c>
      <c r="I83" s="138"/>
      <c r="J83" s="19">
        <v>0</v>
      </c>
    </row>
    <row r="84" spans="1:10" ht="21" customHeight="1" thickBot="1">
      <c r="A84" s="17"/>
      <c r="B84" s="75"/>
      <c r="C84" s="44"/>
      <c r="D84" s="137">
        <f>SUM(D82:D83)</f>
        <v>7.9999999999999993E-4</v>
      </c>
      <c r="E84" s="136"/>
      <c r="F84" s="137">
        <f>SUM(F82:F83)</f>
        <v>-1.89E-2</v>
      </c>
      <c r="G84" s="136"/>
      <c r="H84" s="137">
        <f>SUM(H82:H83)</f>
        <v>-2.2000000000000001E-3</v>
      </c>
      <c r="I84" s="136"/>
      <c r="J84" s="137">
        <f>SUM(J82:J83)</f>
        <v>-1.8599999999999998E-2</v>
      </c>
    </row>
    <row r="85" spans="1:10" ht="8.25" customHeight="1" thickTop="1">
      <c r="A85" s="17"/>
      <c r="B85" s="75"/>
      <c r="C85" s="76"/>
      <c r="D85" s="80"/>
      <c r="E85" s="80"/>
      <c r="F85" s="80"/>
      <c r="G85" s="80"/>
      <c r="H85" s="80"/>
      <c r="I85" s="80"/>
      <c r="J85" s="80"/>
    </row>
    <row r="86" spans="1:10" ht="21" customHeight="1" thickBot="1">
      <c r="A86" s="17" t="s">
        <v>123</v>
      </c>
      <c r="B86" s="75"/>
      <c r="C86" s="76"/>
      <c r="D86" s="79">
        <v>2600102</v>
      </c>
      <c r="E86" s="80"/>
      <c r="F86" s="79">
        <v>2371950</v>
      </c>
      <c r="G86" s="80"/>
      <c r="H86" s="79">
        <v>2600102</v>
      </c>
      <c r="I86" s="80"/>
      <c r="J86" s="79">
        <v>2371950</v>
      </c>
    </row>
    <row r="87" spans="1:10" ht="8.25" customHeight="1" thickTop="1">
      <c r="A87" s="17"/>
      <c r="B87" s="75"/>
      <c r="C87" s="76"/>
      <c r="D87" s="80"/>
      <c r="E87" s="80"/>
      <c r="F87" s="80"/>
      <c r="G87" s="80"/>
      <c r="H87" s="80"/>
      <c r="I87" s="80"/>
      <c r="J87" s="80"/>
    </row>
    <row r="88" spans="1:10" ht="21" customHeight="1">
      <c r="A88" s="17" t="s">
        <v>297</v>
      </c>
      <c r="B88" s="75"/>
      <c r="C88" s="76"/>
      <c r="D88" s="80"/>
      <c r="E88" s="80"/>
      <c r="F88" s="80"/>
      <c r="G88" s="80"/>
      <c r="H88" s="80"/>
      <c r="I88" s="80"/>
      <c r="J88" s="80"/>
    </row>
    <row r="89" spans="1:10" ht="21" customHeight="1">
      <c r="A89" s="5" t="s">
        <v>273</v>
      </c>
      <c r="B89" s="75"/>
      <c r="C89" s="76"/>
      <c r="D89" s="80"/>
      <c r="E89" s="80"/>
      <c r="F89" s="80"/>
      <c r="G89" s="80"/>
      <c r="H89" s="80"/>
      <c r="I89" s="80"/>
      <c r="J89" s="80"/>
    </row>
    <row r="90" spans="1:10" ht="21" customHeight="1">
      <c r="A90" s="5" t="s">
        <v>269</v>
      </c>
      <c r="B90" s="75"/>
      <c r="C90" s="76"/>
      <c r="D90" s="80"/>
      <c r="E90" s="80"/>
      <c r="F90" s="80"/>
      <c r="G90" s="80"/>
      <c r="H90" s="80"/>
      <c r="I90" s="80"/>
      <c r="J90" s="80"/>
    </row>
    <row r="91" spans="1:10" ht="21" customHeight="1">
      <c r="A91" s="17" t="s">
        <v>121</v>
      </c>
      <c r="B91" s="75"/>
      <c r="C91" s="76"/>
      <c r="D91" s="138">
        <v>2.0999999999999999E-3</v>
      </c>
      <c r="E91" s="136"/>
      <c r="F91" s="138">
        <v>-1.6400000000000001E-2</v>
      </c>
      <c r="G91" s="136"/>
      <c r="H91" s="138">
        <v>-2.2000000000000001E-3</v>
      </c>
      <c r="I91" s="136"/>
      <c r="J91" s="138">
        <v>-1.8599999999999998E-2</v>
      </c>
    </row>
    <row r="92" spans="1:10" ht="21" customHeight="1">
      <c r="A92" s="17" t="s">
        <v>122</v>
      </c>
      <c r="B92" s="75"/>
      <c r="C92" s="76"/>
      <c r="D92" s="135">
        <v>-1.2999999999999999E-3</v>
      </c>
      <c r="E92" s="136"/>
      <c r="F92" s="135">
        <v>-2.5000000000000001E-3</v>
      </c>
      <c r="G92" s="136"/>
      <c r="H92" s="19">
        <v>0</v>
      </c>
      <c r="I92" s="138"/>
      <c r="J92" s="19">
        <v>0</v>
      </c>
    </row>
    <row r="93" spans="1:10" ht="21" customHeight="1" thickBot="1">
      <c r="A93" s="17"/>
      <c r="B93" s="75"/>
      <c r="C93" s="76"/>
      <c r="D93" s="137">
        <f>SUM(D91:D92)</f>
        <v>7.9999999999999993E-4</v>
      </c>
      <c r="E93" s="136"/>
      <c r="F93" s="137">
        <f>SUM(F91:F92)</f>
        <v>-1.89E-2</v>
      </c>
      <c r="G93" s="136"/>
      <c r="H93" s="137">
        <f>SUM(H91:H92)</f>
        <v>-2.2000000000000001E-3</v>
      </c>
      <c r="I93" s="136"/>
      <c r="J93" s="137">
        <f>SUM(J91:J92)</f>
        <v>-1.8599999999999998E-2</v>
      </c>
    </row>
    <row r="94" spans="1:10" ht="8.25" customHeight="1" thickTop="1">
      <c r="A94" s="17"/>
      <c r="B94" s="75"/>
      <c r="C94" s="76"/>
      <c r="D94" s="80"/>
      <c r="E94" s="80"/>
      <c r="F94" s="80"/>
      <c r="G94" s="80"/>
      <c r="H94" s="80"/>
      <c r="I94" s="80"/>
      <c r="J94" s="80"/>
    </row>
    <row r="95" spans="1:10" ht="21" customHeight="1" thickBot="1">
      <c r="A95" s="17" t="s">
        <v>123</v>
      </c>
      <c r="B95" s="75"/>
      <c r="C95" s="76"/>
      <c r="D95" s="79">
        <v>2600811</v>
      </c>
      <c r="E95" s="80"/>
      <c r="F95" s="79">
        <v>2371950</v>
      </c>
      <c r="G95" s="80"/>
      <c r="H95" s="79">
        <v>2600811</v>
      </c>
      <c r="I95" s="80"/>
      <c r="J95" s="79">
        <v>2371950</v>
      </c>
    </row>
    <row r="96" spans="1:10" ht="16.350000000000001" customHeight="1" thickTop="1">
      <c r="A96" s="17"/>
      <c r="B96" s="75"/>
      <c r="C96" s="76"/>
      <c r="D96" s="77"/>
      <c r="E96" s="78"/>
      <c r="F96" s="78"/>
      <c r="G96" s="78"/>
      <c r="H96" s="78"/>
      <c r="I96" s="78"/>
      <c r="J96" s="78"/>
    </row>
    <row r="97" spans="1:10" ht="21" customHeight="1">
      <c r="A97" s="4" t="s">
        <v>276</v>
      </c>
      <c r="B97" s="1"/>
      <c r="C97" s="2"/>
      <c r="E97" s="2"/>
      <c r="F97" s="2"/>
      <c r="G97" s="2"/>
      <c r="H97" s="2"/>
      <c r="I97" s="2"/>
      <c r="J97" s="6"/>
    </row>
    <row r="98" spans="1:10" ht="21" customHeight="1">
      <c r="C98" s="9"/>
      <c r="D98" s="14"/>
      <c r="E98" s="9"/>
      <c r="F98" s="9"/>
      <c r="G98" s="9"/>
      <c r="H98" s="9"/>
      <c r="I98" s="9"/>
      <c r="J98" s="9"/>
    </row>
    <row r="99" spans="1:10" ht="21" customHeight="1">
      <c r="C99" s="9"/>
      <c r="D99" s="14"/>
      <c r="E99" s="9"/>
      <c r="F99" s="9"/>
      <c r="G99" s="9"/>
      <c r="H99" s="9"/>
      <c r="I99" s="9"/>
      <c r="J99" s="9"/>
    </row>
  </sheetData>
  <printOptions gridLinesSet="0"/>
  <pageMargins left="0.66" right="0.19685039370078741" top="0.44" bottom="0.39370078740157483" header="0.19685039370078741" footer="0.19685039370078741"/>
  <pageSetup paperSize="9" scale="74" orientation="portrait" r:id="rId1"/>
  <headerFooter alignWithMargins="0"/>
  <rowBreaks count="1" manualBreakCount="1">
    <brk id="39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E3A07D-B549-48AC-88FE-8E489A4968A0}">
  <sheetPr>
    <tabColor theme="0" tint="-0.14999847407452621"/>
  </sheetPr>
  <dimension ref="A1:X33"/>
  <sheetViews>
    <sheetView showGridLines="0" topLeftCell="A2" zoomScale="60" zoomScaleNormal="60" zoomScaleSheetLayoutView="80" workbookViewId="0">
      <selection activeCell="A28" sqref="A28"/>
    </sheetView>
  </sheetViews>
  <sheetFormatPr defaultColWidth="10.7109375" defaultRowHeight="12.75"/>
  <cols>
    <col min="1" max="1" width="50.7109375" style="113" customWidth="1"/>
    <col min="2" max="2" width="1.7109375" style="113" customWidth="1"/>
    <col min="3" max="3" width="15.5703125" style="113" customWidth="1"/>
    <col min="4" max="4" width="1.140625" style="113" customWidth="1"/>
    <col min="5" max="5" width="15.5703125" style="113" customWidth="1"/>
    <col min="6" max="6" width="1.140625" style="113" customWidth="1"/>
    <col min="7" max="7" width="19.140625" style="113" customWidth="1"/>
    <col min="8" max="8" width="1.5703125" style="113" customWidth="1"/>
    <col min="9" max="9" width="23.42578125" style="113" bestFit="1" customWidth="1"/>
    <col min="10" max="10" width="1.140625" style="113" customWidth="1"/>
    <col min="11" max="11" width="17.7109375" style="113" customWidth="1"/>
    <col min="12" max="12" width="1.140625" style="113" customWidth="1"/>
    <col min="13" max="13" width="17.85546875" style="113" customWidth="1"/>
    <col min="14" max="14" width="1.140625" style="113" customWidth="1"/>
    <col min="15" max="15" width="19.5703125" style="113" customWidth="1"/>
    <col min="16" max="16" width="0.85546875" style="113" customWidth="1"/>
    <col min="17" max="17" width="16.140625" style="113" customWidth="1"/>
    <col min="18" max="18" width="1.140625" style="113" customWidth="1"/>
    <col min="19" max="19" width="19.5703125" style="113" bestFit="1" customWidth="1"/>
    <col min="20" max="20" width="1.140625" style="113" customWidth="1"/>
    <col min="21" max="21" width="16.140625" style="113" bestFit="1" customWidth="1"/>
    <col min="22" max="22" width="1.140625" style="113" customWidth="1"/>
    <col min="23" max="23" width="19.5703125" style="113" bestFit="1" customWidth="1"/>
    <col min="24" max="24" width="1.140625" style="113" customWidth="1"/>
    <col min="25" max="16384" width="10.7109375" style="113"/>
  </cols>
  <sheetData>
    <row r="1" spans="1:24" s="108" customFormat="1" ht="21.75" customHeight="1">
      <c r="W1" s="6" t="s">
        <v>76</v>
      </c>
    </row>
    <row r="2" spans="1:24" s="108" customFormat="1" ht="21.75" customHeight="1">
      <c r="A2" s="7" t="s">
        <v>0</v>
      </c>
      <c r="W2" s="6"/>
    </row>
    <row r="3" spans="1:24" s="108" customFormat="1" ht="21.75" customHeight="1">
      <c r="A3" s="109" t="s">
        <v>124</v>
      </c>
      <c r="C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24" s="108" customFormat="1" ht="21.75" customHeight="1">
      <c r="A4" s="15" t="s">
        <v>224</v>
      </c>
      <c r="C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110"/>
      <c r="W4" s="110"/>
    </row>
    <row r="5" spans="1:24" ht="21.75" customHeight="1">
      <c r="A5" s="111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6" t="s">
        <v>2</v>
      </c>
      <c r="X5" s="112"/>
    </row>
    <row r="6" spans="1:24" ht="21.75" customHeight="1">
      <c r="A6" s="111"/>
      <c r="B6" s="114"/>
      <c r="C6" s="115" t="s">
        <v>3</v>
      </c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24" ht="21.75" customHeight="1">
      <c r="A7" s="111"/>
      <c r="B7" s="140" t="s">
        <v>71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16"/>
      <c r="V7" s="116"/>
      <c r="W7" s="116"/>
    </row>
    <row r="8" spans="1:24" ht="21.75" customHeight="1">
      <c r="A8" s="111"/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42" t="s">
        <v>256</v>
      </c>
      <c r="P8" s="142"/>
      <c r="Q8" s="142"/>
      <c r="R8" s="117"/>
      <c r="S8" s="117"/>
      <c r="T8" s="116"/>
      <c r="V8" s="116"/>
      <c r="W8" s="116"/>
    </row>
    <row r="9" spans="1:24" ht="21.75" customHeight="1">
      <c r="A9" s="111"/>
      <c r="B9" s="117"/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8" t="s">
        <v>226</v>
      </c>
      <c r="P9" s="119"/>
      <c r="Q9" s="119"/>
      <c r="R9" s="117"/>
      <c r="S9" s="117"/>
      <c r="T9" s="116"/>
      <c r="V9" s="116"/>
      <c r="W9" s="116"/>
    </row>
    <row r="10" spans="1:24" ht="21.75" customHeight="1">
      <c r="A10" s="111"/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O10" s="120" t="s">
        <v>227</v>
      </c>
      <c r="P10" s="119"/>
      <c r="Q10" s="119"/>
      <c r="R10" s="117"/>
      <c r="S10" s="117"/>
      <c r="T10" s="116"/>
      <c r="V10" s="116"/>
      <c r="W10" s="116"/>
    </row>
    <row r="11" spans="1:24" ht="21.75" customHeight="1">
      <c r="A11" s="111"/>
      <c r="B11" s="117"/>
      <c r="C11" s="117"/>
      <c r="D11" s="117"/>
      <c r="E11" s="117"/>
      <c r="F11" s="117"/>
      <c r="G11" s="117"/>
      <c r="H11" s="117"/>
      <c r="I11" s="117" t="s">
        <v>125</v>
      </c>
      <c r="J11" s="117"/>
      <c r="K11" s="117"/>
      <c r="L11" s="117"/>
      <c r="M11" s="117"/>
      <c r="N11" s="117"/>
      <c r="O11" s="117" t="s">
        <v>126</v>
      </c>
      <c r="P11" s="117"/>
      <c r="Q11" s="116" t="s">
        <v>127</v>
      </c>
      <c r="R11" s="117"/>
      <c r="S11" s="117" t="s">
        <v>128</v>
      </c>
      <c r="T11" s="116"/>
      <c r="U11" s="117"/>
      <c r="V11" s="116"/>
      <c r="W11" s="116"/>
    </row>
    <row r="12" spans="1:24" ht="21.75" customHeight="1">
      <c r="A12" s="111"/>
      <c r="B12" s="17"/>
      <c r="C12" s="117" t="s">
        <v>129</v>
      </c>
      <c r="D12" s="17"/>
      <c r="E12" s="121"/>
      <c r="F12" s="121"/>
      <c r="G12" s="122" t="s">
        <v>130</v>
      </c>
      <c r="H12" s="122"/>
      <c r="I12" s="122" t="s">
        <v>131</v>
      </c>
      <c r="J12" s="17"/>
      <c r="K12" s="114" t="s">
        <v>132</v>
      </c>
      <c r="L12" s="114"/>
      <c r="M12" s="114"/>
      <c r="N12" s="116"/>
      <c r="O12" s="117" t="s">
        <v>133</v>
      </c>
      <c r="P12" s="117"/>
      <c r="Q12" s="123" t="s">
        <v>134</v>
      </c>
      <c r="R12" s="116"/>
      <c r="S12" s="116" t="s">
        <v>135</v>
      </c>
      <c r="T12" s="116"/>
      <c r="U12" s="116" t="s">
        <v>136</v>
      </c>
      <c r="V12" s="117"/>
      <c r="W12" s="117" t="s">
        <v>137</v>
      </c>
    </row>
    <row r="13" spans="1:24" ht="21.75" customHeight="1">
      <c r="B13" s="117"/>
      <c r="C13" s="117" t="s">
        <v>138</v>
      </c>
      <c r="D13" s="117"/>
      <c r="E13" s="122"/>
      <c r="F13" s="122"/>
      <c r="G13" s="122" t="s">
        <v>139</v>
      </c>
      <c r="H13" s="122"/>
      <c r="I13" s="122" t="s">
        <v>140</v>
      </c>
      <c r="J13" s="117"/>
      <c r="K13" s="141" t="s">
        <v>257</v>
      </c>
      <c r="L13" s="141"/>
      <c r="M13" s="117"/>
      <c r="N13" s="117"/>
      <c r="O13" s="117" t="s">
        <v>141</v>
      </c>
      <c r="P13" s="117"/>
      <c r="Q13" s="117" t="s">
        <v>142</v>
      </c>
      <c r="R13" s="117"/>
      <c r="S13" s="117" t="s">
        <v>143</v>
      </c>
      <c r="T13" s="117"/>
      <c r="U13" s="117" t="s">
        <v>144</v>
      </c>
      <c r="V13" s="117"/>
      <c r="W13" s="117" t="s">
        <v>142</v>
      </c>
      <c r="X13" s="124"/>
    </row>
    <row r="14" spans="1:24" ht="21.75" customHeight="1">
      <c r="A14" s="108"/>
      <c r="B14" s="117"/>
      <c r="C14" s="125" t="s">
        <v>145</v>
      </c>
      <c r="D14" s="117"/>
      <c r="E14" s="125" t="s">
        <v>65</v>
      </c>
      <c r="F14" s="117"/>
      <c r="G14" s="126" t="s">
        <v>146</v>
      </c>
      <c r="H14" s="122"/>
      <c r="I14" s="126" t="s">
        <v>147</v>
      </c>
      <c r="J14" s="117"/>
      <c r="K14" s="125" t="s">
        <v>258</v>
      </c>
      <c r="L14" s="117"/>
      <c r="M14" s="125" t="s">
        <v>148</v>
      </c>
      <c r="N14" s="117"/>
      <c r="O14" s="125" t="s">
        <v>149</v>
      </c>
      <c r="P14" s="117"/>
      <c r="Q14" s="125" t="s">
        <v>150</v>
      </c>
      <c r="R14" s="117"/>
      <c r="S14" s="125" t="s">
        <v>151</v>
      </c>
      <c r="T14" s="117"/>
      <c r="U14" s="125" t="s">
        <v>152</v>
      </c>
      <c r="V14" s="117"/>
      <c r="W14" s="125" t="s">
        <v>150</v>
      </c>
      <c r="X14" s="127"/>
    </row>
    <row r="15" spans="1:24" ht="21.75" customHeight="1">
      <c r="A15" s="22" t="s">
        <v>153</v>
      </c>
      <c r="B15" s="42"/>
      <c r="C15" s="41">
        <v>1185975</v>
      </c>
      <c r="D15" s="42">
        <v>0</v>
      </c>
      <c r="E15" s="42">
        <v>6055971</v>
      </c>
      <c r="F15" s="42">
        <v>0</v>
      </c>
      <c r="G15" s="42">
        <v>2228</v>
      </c>
      <c r="H15" s="42">
        <v>0</v>
      </c>
      <c r="I15" s="42">
        <v>-3462121</v>
      </c>
      <c r="J15" s="42">
        <v>0</v>
      </c>
      <c r="K15" s="41">
        <v>33055</v>
      </c>
      <c r="L15" s="41">
        <v>0</v>
      </c>
      <c r="M15" s="41">
        <v>1423067</v>
      </c>
      <c r="N15" s="41">
        <v>0</v>
      </c>
      <c r="O15" s="41">
        <v>124186</v>
      </c>
      <c r="P15" s="41">
        <v>0</v>
      </c>
      <c r="Q15" s="41">
        <v>124186</v>
      </c>
      <c r="R15" s="41">
        <v>0</v>
      </c>
      <c r="S15" s="41">
        <v>5362361</v>
      </c>
      <c r="T15" s="41">
        <v>0</v>
      </c>
      <c r="U15" s="41">
        <v>4865</v>
      </c>
      <c r="V15" s="41">
        <v>0</v>
      </c>
      <c r="W15" s="41">
        <v>5367226</v>
      </c>
      <c r="X15" s="127"/>
    </row>
    <row r="16" spans="1:24" ht="21.75" customHeight="1">
      <c r="A16" s="17" t="s">
        <v>159</v>
      </c>
      <c r="B16" s="42"/>
      <c r="C16" s="41">
        <v>0</v>
      </c>
      <c r="D16" s="42"/>
      <c r="E16" s="42">
        <v>0</v>
      </c>
      <c r="F16" s="42"/>
      <c r="G16" s="42">
        <v>0</v>
      </c>
      <c r="H16" s="42"/>
      <c r="I16" s="42">
        <v>0</v>
      </c>
      <c r="J16" s="42"/>
      <c r="K16" s="41">
        <v>0</v>
      </c>
      <c r="L16" s="41"/>
      <c r="M16" s="41">
        <f>'PL 6M'!F64</f>
        <v>-44856</v>
      </c>
      <c r="N16" s="41"/>
      <c r="O16" s="41">
        <v>0</v>
      </c>
      <c r="P16" s="41"/>
      <c r="Q16" s="41">
        <f t="shared" ref="Q16:Q18" si="0">O16</f>
        <v>0</v>
      </c>
      <c r="R16" s="41"/>
      <c r="S16" s="41">
        <f>SUM(C16:M16,Q16)</f>
        <v>-44856</v>
      </c>
      <c r="T16" s="41"/>
      <c r="U16" s="41">
        <f>'PL 6M'!F66</f>
        <v>-575</v>
      </c>
      <c r="V16" s="41"/>
      <c r="W16" s="41">
        <f t="shared" ref="W16:W17" si="1">SUM(S16:U16)</f>
        <v>-45431</v>
      </c>
      <c r="X16" s="127"/>
    </row>
    <row r="17" spans="1:24" ht="21.75" customHeight="1">
      <c r="A17" s="17" t="s">
        <v>111</v>
      </c>
      <c r="B17" s="42"/>
      <c r="C17" s="45">
        <v>0</v>
      </c>
      <c r="D17" s="42"/>
      <c r="E17" s="46">
        <v>0</v>
      </c>
      <c r="F17" s="42"/>
      <c r="G17" s="46">
        <v>0</v>
      </c>
      <c r="H17" s="42"/>
      <c r="I17" s="46">
        <v>0</v>
      </c>
      <c r="J17" s="42"/>
      <c r="K17" s="45">
        <v>0</v>
      </c>
      <c r="L17" s="41"/>
      <c r="M17" s="45">
        <v>0</v>
      </c>
      <c r="N17" s="41"/>
      <c r="O17" s="45">
        <f>'PL 6M'!F54</f>
        <v>68830</v>
      </c>
      <c r="P17" s="41"/>
      <c r="Q17" s="45">
        <f t="shared" si="0"/>
        <v>68830</v>
      </c>
      <c r="R17" s="41"/>
      <c r="S17" s="45">
        <f>SUM(C17:M17,Q17)</f>
        <v>68830</v>
      </c>
      <c r="T17" s="41"/>
      <c r="U17" s="45">
        <v>0</v>
      </c>
      <c r="V17" s="41"/>
      <c r="W17" s="45">
        <f t="shared" si="1"/>
        <v>68830</v>
      </c>
      <c r="X17" s="127"/>
    </row>
    <row r="18" spans="1:24" ht="21.75" customHeight="1">
      <c r="A18" s="128" t="s">
        <v>114</v>
      </c>
      <c r="B18" s="41"/>
      <c r="C18" s="42">
        <f>SUM(C16:C17)</f>
        <v>0</v>
      </c>
      <c r="D18" s="41"/>
      <c r="E18" s="42">
        <f>SUM(E16:E17)</f>
        <v>0</v>
      </c>
      <c r="F18" s="41"/>
      <c r="G18" s="42">
        <f>SUM(G16:G17)</f>
        <v>0</v>
      </c>
      <c r="H18" s="42"/>
      <c r="I18" s="42">
        <f>SUM(I16:I17)</f>
        <v>0</v>
      </c>
      <c r="J18" s="41"/>
      <c r="K18" s="42">
        <f>SUM(K16:K17)</f>
        <v>0</v>
      </c>
      <c r="L18" s="42"/>
      <c r="M18" s="42">
        <f>SUM(M16:M17)</f>
        <v>-44856</v>
      </c>
      <c r="N18" s="42"/>
      <c r="O18" s="42">
        <f>SUM(O16:O17)</f>
        <v>68830</v>
      </c>
      <c r="P18" s="42"/>
      <c r="Q18" s="42">
        <f t="shared" si="0"/>
        <v>68830</v>
      </c>
      <c r="R18" s="42"/>
      <c r="S18" s="42">
        <f>SUM(S16:S17)</f>
        <v>23974</v>
      </c>
      <c r="T18" s="42"/>
      <c r="U18" s="42">
        <f>SUM(U16:U17)</f>
        <v>-575</v>
      </c>
      <c r="V18" s="41"/>
      <c r="W18" s="42">
        <f>SUM(W16:W17)</f>
        <v>23399</v>
      </c>
      <c r="X18" s="127"/>
    </row>
    <row r="19" spans="1:24" ht="21.75" customHeight="1" thickBot="1">
      <c r="A19" s="22" t="s">
        <v>218</v>
      </c>
      <c r="B19" s="20"/>
      <c r="C19" s="43">
        <f>SUM(C18:C18,C15)</f>
        <v>1185975</v>
      </c>
      <c r="D19" s="20"/>
      <c r="E19" s="43">
        <f>SUM(E18:E18,E15)</f>
        <v>6055971</v>
      </c>
      <c r="F19" s="20"/>
      <c r="G19" s="43">
        <f>SUM(G18:G18,G15)</f>
        <v>2228</v>
      </c>
      <c r="H19" s="41"/>
      <c r="I19" s="43">
        <f>SUM(I18:I18,I15)</f>
        <v>-3462121</v>
      </c>
      <c r="J19" s="20"/>
      <c r="K19" s="43">
        <f>SUM(K18:K18,K15)</f>
        <v>33055</v>
      </c>
      <c r="L19" s="41"/>
      <c r="M19" s="43">
        <f>SUM(M18:M18,M15)</f>
        <v>1378211</v>
      </c>
      <c r="N19" s="41"/>
      <c r="O19" s="43">
        <f>SUM(O18:O18,O15)</f>
        <v>193016</v>
      </c>
      <c r="P19" s="41"/>
      <c r="Q19" s="43">
        <f>SUM(Q18:Q18,Q15)</f>
        <v>193016</v>
      </c>
      <c r="R19" s="41"/>
      <c r="S19" s="43">
        <f>SUM(S18:S18,S15)</f>
        <v>5386335</v>
      </c>
      <c r="T19" s="41"/>
      <c r="U19" s="43">
        <f>SUM(U18:U18,U15)</f>
        <v>4290</v>
      </c>
      <c r="V19" s="41"/>
      <c r="W19" s="43">
        <f>SUM(W18:W18,W15)</f>
        <v>5390625</v>
      </c>
      <c r="X19" s="127"/>
    </row>
    <row r="20" spans="1:24" ht="21.75" customHeight="1" thickTop="1">
      <c r="A20" s="108"/>
      <c r="B20" s="20"/>
      <c r="C20" s="41"/>
      <c r="D20" s="20"/>
      <c r="E20" s="20"/>
      <c r="F20" s="20"/>
      <c r="G20" s="20"/>
      <c r="H20" s="20"/>
      <c r="I20" s="20"/>
      <c r="J20" s="20"/>
      <c r="K20" s="41"/>
      <c r="L20" s="41"/>
      <c r="M20" s="41"/>
      <c r="N20" s="41"/>
      <c r="P20" s="41"/>
      <c r="Q20" s="41"/>
      <c r="R20" s="41"/>
      <c r="S20" s="41"/>
      <c r="T20" s="41"/>
      <c r="U20" s="41"/>
      <c r="V20" s="41"/>
      <c r="W20" s="41"/>
      <c r="X20" s="127"/>
    </row>
    <row r="21" spans="1:24" ht="21.75" customHeight="1">
      <c r="A21" s="22" t="s">
        <v>154</v>
      </c>
      <c r="B21" s="42"/>
      <c r="C21" s="41">
        <v>1185975</v>
      </c>
      <c r="D21" s="42">
        <v>0</v>
      </c>
      <c r="E21" s="42">
        <v>6055971</v>
      </c>
      <c r="F21" s="42">
        <v>0</v>
      </c>
      <c r="G21" s="42">
        <v>2228</v>
      </c>
      <c r="H21" s="42">
        <v>0</v>
      </c>
      <c r="I21" s="41">
        <v>-3462121</v>
      </c>
      <c r="J21" s="42">
        <v>0</v>
      </c>
      <c r="K21" s="41">
        <v>33055</v>
      </c>
      <c r="L21" s="41">
        <v>0</v>
      </c>
      <c r="M21" s="41">
        <v>1249935</v>
      </c>
      <c r="N21" s="41"/>
      <c r="O21" s="41">
        <v>390947</v>
      </c>
      <c r="P21" s="41"/>
      <c r="Q21" s="41">
        <v>390947</v>
      </c>
      <c r="R21" s="41"/>
      <c r="S21" s="41">
        <v>5455990</v>
      </c>
      <c r="T21" s="41"/>
      <c r="U21" s="41">
        <v>3169</v>
      </c>
      <c r="V21" s="41"/>
      <c r="W21" s="41">
        <v>5459159</v>
      </c>
      <c r="X21" s="127"/>
    </row>
    <row r="22" spans="1:24" ht="21.75" customHeight="1">
      <c r="A22" s="17" t="s">
        <v>259</v>
      </c>
      <c r="B22" s="42"/>
      <c r="C22" s="41">
        <v>0</v>
      </c>
      <c r="D22" s="42"/>
      <c r="E22" s="42">
        <v>0</v>
      </c>
      <c r="F22" s="42"/>
      <c r="G22" s="42">
        <v>0</v>
      </c>
      <c r="H22" s="42"/>
      <c r="I22" s="42">
        <v>0</v>
      </c>
      <c r="J22" s="42"/>
      <c r="K22" s="41">
        <v>0</v>
      </c>
      <c r="L22" s="41"/>
      <c r="M22" s="41">
        <f>'PL 6M'!D64</f>
        <v>2158</v>
      </c>
      <c r="N22" s="41"/>
      <c r="O22" s="41">
        <v>0</v>
      </c>
      <c r="P22" s="41"/>
      <c r="Q22" s="41">
        <f>O22</f>
        <v>0</v>
      </c>
      <c r="R22" s="41"/>
      <c r="S22" s="41">
        <f>SUM(C22:M22,Q22)</f>
        <v>2158</v>
      </c>
      <c r="T22" s="41"/>
      <c r="U22" s="41">
        <f>'PL 6M'!D66</f>
        <v>5377</v>
      </c>
      <c r="V22" s="41"/>
      <c r="W22" s="41">
        <f>SUM(S22:U22)</f>
        <v>7535</v>
      </c>
      <c r="X22" s="127"/>
    </row>
    <row r="23" spans="1:24" ht="21.75" customHeight="1">
      <c r="A23" s="17" t="s">
        <v>111</v>
      </c>
      <c r="B23" s="42"/>
      <c r="C23" s="45">
        <v>0</v>
      </c>
      <c r="D23" s="42"/>
      <c r="E23" s="46">
        <v>0</v>
      </c>
      <c r="F23" s="42"/>
      <c r="G23" s="46">
        <v>0</v>
      </c>
      <c r="H23" s="42"/>
      <c r="I23" s="46">
        <v>0</v>
      </c>
      <c r="J23" s="42"/>
      <c r="K23" s="45">
        <v>0</v>
      </c>
      <c r="L23" s="41"/>
      <c r="M23" s="45">
        <v>0</v>
      </c>
      <c r="N23" s="41"/>
      <c r="O23" s="45">
        <f>'PL 6M'!D54</f>
        <v>-261963</v>
      </c>
      <c r="P23" s="41"/>
      <c r="Q23" s="45">
        <f>SUM(O23:P23)</f>
        <v>-261963</v>
      </c>
      <c r="R23" s="41"/>
      <c r="S23" s="45">
        <f>SUM(C23:M23,Q23)</f>
        <v>-261963</v>
      </c>
      <c r="T23" s="41"/>
      <c r="U23" s="45">
        <v>0</v>
      </c>
      <c r="V23" s="41"/>
      <c r="W23" s="45">
        <f t="shared" ref="W23" si="2">SUM(S23:U23)</f>
        <v>-261963</v>
      </c>
      <c r="X23" s="127"/>
    </row>
    <row r="24" spans="1:24" ht="21.75" customHeight="1">
      <c r="A24" s="128" t="s">
        <v>114</v>
      </c>
      <c r="B24" s="41"/>
      <c r="C24" s="42">
        <f>SUM(C22:C23)</f>
        <v>0</v>
      </c>
      <c r="D24" s="41"/>
      <c r="E24" s="42">
        <f>SUM(E22:E23)</f>
        <v>0</v>
      </c>
      <c r="F24" s="41"/>
      <c r="G24" s="42">
        <f>SUM(G22:G23)</f>
        <v>0</v>
      </c>
      <c r="H24" s="42"/>
      <c r="I24" s="42">
        <f>SUM(I22:I23)</f>
        <v>0</v>
      </c>
      <c r="J24" s="41"/>
      <c r="K24" s="42">
        <f>SUM(K22:K23)</f>
        <v>0</v>
      </c>
      <c r="L24" s="42"/>
      <c r="M24" s="42">
        <f>SUM(M22:M23)</f>
        <v>2158</v>
      </c>
      <c r="N24" s="42"/>
      <c r="O24" s="42">
        <f>SUM(O22:O23)</f>
        <v>-261963</v>
      </c>
      <c r="P24" s="42"/>
      <c r="Q24" s="42">
        <f>SUM(Q22:Q23)</f>
        <v>-261963</v>
      </c>
      <c r="R24" s="42"/>
      <c r="S24" s="42">
        <f>SUM(S22:S23)</f>
        <v>-259805</v>
      </c>
      <c r="T24" s="42"/>
      <c r="U24" s="42">
        <f>SUM(U22:U23)</f>
        <v>5377</v>
      </c>
      <c r="V24" s="41"/>
      <c r="W24" s="42">
        <f>SUM(W22:W23)</f>
        <v>-254428</v>
      </c>
      <c r="X24" s="127"/>
    </row>
    <row r="25" spans="1:24" ht="21.75" customHeight="1">
      <c r="A25" s="17" t="s">
        <v>289</v>
      </c>
      <c r="B25" s="41"/>
      <c r="C25" s="42">
        <v>546364</v>
      </c>
      <c r="D25" s="41"/>
      <c r="E25" s="42">
        <v>-1135</v>
      </c>
      <c r="F25" s="41"/>
      <c r="G25" s="42">
        <v>0</v>
      </c>
      <c r="H25" s="42"/>
      <c r="I25" s="42">
        <v>0</v>
      </c>
      <c r="J25" s="41"/>
      <c r="K25" s="42">
        <v>0</v>
      </c>
      <c r="L25" s="42"/>
      <c r="M25" s="42">
        <v>0</v>
      </c>
      <c r="N25" s="42"/>
      <c r="O25" s="42">
        <v>0</v>
      </c>
      <c r="P25" s="42"/>
      <c r="Q25" s="130">
        <f>O25</f>
        <v>0</v>
      </c>
      <c r="R25" s="42"/>
      <c r="S25" s="130">
        <f>SUM(C25:M25,Q25)</f>
        <v>545229</v>
      </c>
      <c r="T25" s="42"/>
      <c r="U25" s="42">
        <v>0</v>
      </c>
      <c r="V25" s="41"/>
      <c r="W25" s="130">
        <f>SUM(S25:U25)</f>
        <v>545229</v>
      </c>
      <c r="X25" s="127"/>
    </row>
    <row r="26" spans="1:24" ht="21.75" customHeight="1">
      <c r="A26" s="17" t="s">
        <v>244</v>
      </c>
      <c r="B26" s="41"/>
      <c r="C26" s="42"/>
      <c r="D26" s="41"/>
      <c r="E26" s="42"/>
      <c r="F26" s="41"/>
      <c r="G26" s="42"/>
      <c r="H26" s="42"/>
      <c r="I26" s="42"/>
      <c r="J26" s="41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1"/>
      <c r="W26" s="42"/>
      <c r="X26" s="127"/>
    </row>
    <row r="27" spans="1:24" ht="21.75" customHeight="1">
      <c r="A27" s="17" t="s">
        <v>290</v>
      </c>
      <c r="B27" s="41"/>
      <c r="C27" s="42"/>
      <c r="D27" s="41"/>
      <c r="E27" s="42"/>
      <c r="F27" s="41"/>
      <c r="G27" s="42"/>
      <c r="H27" s="42"/>
      <c r="I27" s="42"/>
      <c r="J27" s="41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1"/>
      <c r="W27" s="42"/>
      <c r="X27" s="127"/>
    </row>
    <row r="28" spans="1:24" ht="21.75" customHeight="1">
      <c r="A28" s="17" t="s">
        <v>286</v>
      </c>
      <c r="C28" s="42">
        <v>0</v>
      </c>
      <c r="D28" s="41"/>
      <c r="E28" s="42">
        <v>-490271</v>
      </c>
      <c r="F28" s="41"/>
      <c r="G28" s="42">
        <v>0</v>
      </c>
      <c r="H28" s="42"/>
      <c r="I28" s="42">
        <v>0</v>
      </c>
      <c r="J28" s="41"/>
      <c r="K28" s="42">
        <v>-33055</v>
      </c>
      <c r="L28" s="42"/>
      <c r="M28" s="42">
        <v>523326</v>
      </c>
      <c r="N28" s="42"/>
      <c r="O28" s="42">
        <v>0</v>
      </c>
      <c r="P28" s="42"/>
      <c r="Q28" s="42">
        <v>0</v>
      </c>
      <c r="R28" s="42"/>
      <c r="S28" s="130">
        <f>SUM(C28:M28,Q28)</f>
        <v>0</v>
      </c>
      <c r="T28" s="42"/>
      <c r="U28" s="130">
        <f>SUM(E28:O28,S28)</f>
        <v>0</v>
      </c>
      <c r="V28" s="41"/>
      <c r="W28" s="130">
        <f>SUM(S28:U28)</f>
        <v>0</v>
      </c>
      <c r="X28" s="127"/>
    </row>
    <row r="29" spans="1:24" ht="21.75" customHeight="1">
      <c r="A29" s="17" t="s">
        <v>260</v>
      </c>
      <c r="C29" s="42">
        <v>0</v>
      </c>
      <c r="D29" s="41"/>
      <c r="E29" s="42">
        <v>0</v>
      </c>
      <c r="F29" s="41"/>
      <c r="G29" s="42">
        <v>0</v>
      </c>
      <c r="H29" s="42"/>
      <c r="I29" s="42">
        <v>0</v>
      </c>
      <c r="J29" s="41"/>
      <c r="K29" s="42">
        <v>0</v>
      </c>
      <c r="L29" s="42"/>
      <c r="M29" s="42">
        <v>4612</v>
      </c>
      <c r="N29" s="42"/>
      <c r="O29" s="42">
        <v>-4612</v>
      </c>
      <c r="P29" s="42"/>
      <c r="Q29" s="130">
        <f>O29</f>
        <v>-4612</v>
      </c>
      <c r="R29" s="42"/>
      <c r="S29" s="130">
        <f>SUM(C29:M29,Q29)</f>
        <v>0</v>
      </c>
      <c r="T29" s="42"/>
      <c r="U29" s="42">
        <v>0</v>
      </c>
      <c r="V29" s="41"/>
      <c r="W29" s="130">
        <f>SUM(S29:U29)</f>
        <v>0</v>
      </c>
      <c r="X29" s="127"/>
    </row>
    <row r="30" spans="1:24" ht="21.75" customHeight="1" thickBot="1">
      <c r="A30" s="22" t="s">
        <v>225</v>
      </c>
      <c r="B30" s="20"/>
      <c r="C30" s="43">
        <f>SUM(C21,C24:C29)</f>
        <v>1732339</v>
      </c>
      <c r="D30" s="20"/>
      <c r="E30" s="43">
        <f>SUM(E21,E24:E29)</f>
        <v>5564565</v>
      </c>
      <c r="F30" s="20"/>
      <c r="G30" s="43">
        <f>SUM(G21,G24:G29)</f>
        <v>2228</v>
      </c>
      <c r="H30" s="41"/>
      <c r="I30" s="43">
        <f>SUM(I21,I24:I29)</f>
        <v>-3462121</v>
      </c>
      <c r="J30" s="20"/>
      <c r="K30" s="43">
        <f>SUM(K24:K28,K21)</f>
        <v>0</v>
      </c>
      <c r="L30" s="41"/>
      <c r="M30" s="43">
        <f>SUM(M21,M24:M29)</f>
        <v>1780031</v>
      </c>
      <c r="N30" s="41"/>
      <c r="O30" s="43">
        <f>SUM(O21,O24:O29)</f>
        <v>124372</v>
      </c>
      <c r="P30" s="41"/>
      <c r="Q30" s="43">
        <f>SUM(Q21,Q24:Q29)</f>
        <v>124372</v>
      </c>
      <c r="R30" s="41"/>
      <c r="S30" s="43">
        <f>SUM(S24:S28,S21)</f>
        <v>5741414</v>
      </c>
      <c r="T30" s="41"/>
      <c r="U30" s="43">
        <f>SUM(U24:U28,U21)</f>
        <v>8546</v>
      </c>
      <c r="V30" s="41"/>
      <c r="W30" s="43">
        <f>SUM(W24:W28,W21)</f>
        <v>5749960</v>
      </c>
      <c r="X30" s="127"/>
    </row>
    <row r="31" spans="1:24" ht="21.75" customHeight="1" thickTop="1">
      <c r="B31" s="41"/>
      <c r="C31" s="41">
        <f>C21-BS!F97</f>
        <v>0</v>
      </c>
      <c r="D31" s="41"/>
      <c r="E31" s="41">
        <v>0</v>
      </c>
      <c r="F31" s="41"/>
      <c r="G31" s="41">
        <v>0</v>
      </c>
      <c r="H31" s="41"/>
      <c r="I31" s="41"/>
      <c r="J31" s="41"/>
      <c r="K31" s="41">
        <f>K21-BS!F103</f>
        <v>0</v>
      </c>
      <c r="L31" s="41"/>
      <c r="M31" s="41">
        <f>M21-BS!F104</f>
        <v>0</v>
      </c>
      <c r="N31" s="41"/>
      <c r="O31" s="41">
        <f>O21-BS!F105</f>
        <v>0</v>
      </c>
      <c r="P31" s="41"/>
      <c r="Q31" s="41">
        <f>Q21-BS!F105</f>
        <v>0</v>
      </c>
      <c r="R31" s="41"/>
      <c r="S31" s="41">
        <f>S21-BS!F106</f>
        <v>0</v>
      </c>
      <c r="T31" s="41"/>
      <c r="U31" s="41">
        <f>U21-BS!F107</f>
        <v>0</v>
      </c>
      <c r="V31" s="41"/>
      <c r="W31" s="41">
        <f>W21-BS!F108</f>
        <v>0</v>
      </c>
      <c r="X31" s="127"/>
    </row>
    <row r="32" spans="1:24" ht="21.75" customHeight="1">
      <c r="B32" s="41"/>
      <c r="C32" s="41">
        <f>C30-BS!D97</f>
        <v>0</v>
      </c>
      <c r="D32" s="41"/>
      <c r="E32" s="41">
        <f>E30-BS!D98</f>
        <v>0</v>
      </c>
      <c r="F32" s="41"/>
      <c r="G32" s="41">
        <f>G30-BS!D99</f>
        <v>0</v>
      </c>
      <c r="H32" s="41"/>
      <c r="I32" s="41">
        <f>I30-BS!D101</f>
        <v>0</v>
      </c>
      <c r="J32" s="41"/>
      <c r="K32" s="41">
        <f>K30-BS!D103</f>
        <v>0</v>
      </c>
      <c r="L32" s="41"/>
      <c r="M32" s="41">
        <f>M30-BS!D104</f>
        <v>0</v>
      </c>
      <c r="N32" s="41"/>
      <c r="O32" s="41">
        <f>O30-BS!D105</f>
        <v>0</v>
      </c>
      <c r="P32" s="41"/>
      <c r="Q32" s="41">
        <f>Q30-BS!D105</f>
        <v>0</v>
      </c>
      <c r="R32" s="41"/>
      <c r="S32" s="41">
        <f>S30-BS!D106</f>
        <v>0</v>
      </c>
      <c r="T32" s="41"/>
      <c r="U32" s="41">
        <f>U30-BS!D107</f>
        <v>0</v>
      </c>
      <c r="V32" s="41"/>
      <c r="W32" s="41">
        <f>W30-BS!D108</f>
        <v>0</v>
      </c>
    </row>
    <row r="33" spans="1:23" ht="21.75" customHeight="1">
      <c r="A33" s="4" t="s">
        <v>276</v>
      </c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</row>
  </sheetData>
  <mergeCells count="3">
    <mergeCell ref="B7:S7"/>
    <mergeCell ref="K13:L13"/>
    <mergeCell ref="O8:Q8"/>
  </mergeCells>
  <pageMargins left="0.6692913385826772" right="0.19685039370078741" top="0.78740157480314965" bottom="0.39370078740157483" header="0.19685039370078741" footer="0.19685039370078741"/>
  <pageSetup paperSize="9" scale="57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688E2-2348-4B76-B80A-4DA9721E13A6}">
  <sheetPr>
    <tabColor theme="0" tint="-0.14999847407452621"/>
  </sheetPr>
  <dimension ref="A1:O27"/>
  <sheetViews>
    <sheetView showGridLines="0" view="pageBreakPreview" topLeftCell="A10" zoomScale="70" zoomScaleNormal="80" zoomScaleSheetLayoutView="70" workbookViewId="0">
      <selection activeCell="A21" sqref="A21"/>
    </sheetView>
  </sheetViews>
  <sheetFormatPr defaultColWidth="10.7109375" defaultRowHeight="21.75" customHeight="1"/>
  <cols>
    <col min="1" max="1" width="48.140625" style="95" customWidth="1"/>
    <col min="2" max="2" width="8.42578125" style="95" customWidth="1"/>
    <col min="3" max="3" width="1.7109375" style="95" customWidth="1"/>
    <col min="4" max="4" width="17.7109375" style="95" customWidth="1"/>
    <col min="5" max="5" width="1.140625" style="95" customWidth="1"/>
    <col min="6" max="6" width="17.7109375" style="95" customWidth="1"/>
    <col min="7" max="7" width="1.140625" style="95" customWidth="1"/>
    <col min="8" max="8" width="20.7109375" style="95" customWidth="1"/>
    <col min="9" max="9" width="1.140625" style="95" customWidth="1"/>
    <col min="10" max="10" width="16" style="95" customWidth="1"/>
    <col min="11" max="11" width="1.140625" style="95" customWidth="1"/>
    <col min="12" max="12" width="16" style="95" customWidth="1"/>
    <col min="13" max="13" width="1.140625" style="95" customWidth="1"/>
    <col min="14" max="14" width="17.5703125" style="95" customWidth="1"/>
    <col min="15" max="15" width="1.140625" style="95" customWidth="1"/>
    <col min="16" max="16384" width="10.7109375" style="95"/>
  </cols>
  <sheetData>
    <row r="1" spans="1:15" s="86" customFormat="1" ht="21.75" customHeight="1">
      <c r="N1" s="6" t="s">
        <v>76</v>
      </c>
    </row>
    <row r="2" spans="1:15" s="86" customFormat="1" ht="21.75" customHeight="1">
      <c r="A2" s="87" t="s">
        <v>0</v>
      </c>
      <c r="N2" s="6"/>
    </row>
    <row r="3" spans="1:15" s="86" customFormat="1" ht="21.75" customHeight="1">
      <c r="A3" s="88" t="s">
        <v>155</v>
      </c>
      <c r="D3" s="89"/>
      <c r="J3" s="89"/>
      <c r="K3" s="89"/>
      <c r="L3" s="89"/>
      <c r="M3" s="89"/>
      <c r="N3" s="89"/>
    </row>
    <row r="4" spans="1:15" s="86" customFormat="1" ht="21.75" customHeight="1">
      <c r="A4" s="90" t="s">
        <v>224</v>
      </c>
      <c r="D4" s="65"/>
      <c r="J4" s="65"/>
      <c r="K4" s="89"/>
      <c r="L4" s="65"/>
      <c r="M4" s="89"/>
      <c r="N4" s="89"/>
    </row>
    <row r="5" spans="1:15" ht="21.75" customHeight="1">
      <c r="A5" s="91"/>
      <c r="B5" s="92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4" t="s">
        <v>2</v>
      </c>
      <c r="O5" s="92"/>
    </row>
    <row r="6" spans="1:15" ht="21.75" customHeight="1">
      <c r="A6" s="91"/>
      <c r="B6" s="96"/>
      <c r="C6" s="97"/>
      <c r="D6" s="98" t="s">
        <v>4</v>
      </c>
      <c r="E6" s="97"/>
      <c r="F6" s="97"/>
      <c r="G6" s="97"/>
      <c r="H6" s="97"/>
      <c r="I6" s="97"/>
      <c r="J6" s="97"/>
      <c r="K6" s="97"/>
      <c r="L6" s="97"/>
      <c r="M6" s="97"/>
      <c r="N6" s="97"/>
    </row>
    <row r="7" spans="1:15" ht="21.75" customHeight="1">
      <c r="A7" s="91"/>
      <c r="C7" s="93"/>
      <c r="D7" s="99" t="s">
        <v>129</v>
      </c>
      <c r="E7" s="93"/>
      <c r="F7" s="100"/>
      <c r="G7" s="100"/>
      <c r="H7" s="101" t="s">
        <v>130</v>
      </c>
      <c r="I7" s="93"/>
      <c r="J7" s="97" t="s">
        <v>228</v>
      </c>
      <c r="K7" s="97"/>
      <c r="L7" s="97"/>
      <c r="M7" s="99"/>
      <c r="N7" s="99" t="s">
        <v>137</v>
      </c>
    </row>
    <row r="8" spans="1:15" ht="21.75" customHeight="1">
      <c r="C8" s="99"/>
      <c r="D8" s="99" t="s">
        <v>138</v>
      </c>
      <c r="E8" s="99"/>
      <c r="F8" s="101"/>
      <c r="G8" s="101"/>
      <c r="H8" s="101" t="s">
        <v>139</v>
      </c>
      <c r="I8" s="99"/>
      <c r="J8" s="102" t="s">
        <v>156</v>
      </c>
      <c r="K8" s="102"/>
      <c r="L8" s="99"/>
      <c r="M8" s="99"/>
      <c r="N8" s="99" t="s">
        <v>142</v>
      </c>
      <c r="O8" s="103"/>
    </row>
    <row r="9" spans="1:15" ht="21.75" customHeight="1">
      <c r="A9" s="86"/>
      <c r="B9" s="99"/>
      <c r="C9" s="99"/>
      <c r="D9" s="104" t="s">
        <v>145</v>
      </c>
      <c r="E9" s="99"/>
      <c r="F9" s="104" t="s">
        <v>65</v>
      </c>
      <c r="G9" s="99"/>
      <c r="H9" s="104" t="s">
        <v>157</v>
      </c>
      <c r="I9" s="99"/>
      <c r="J9" s="104" t="s">
        <v>158</v>
      </c>
      <c r="K9" s="99"/>
      <c r="L9" s="104" t="s">
        <v>148</v>
      </c>
      <c r="M9" s="99"/>
      <c r="N9" s="104" t="s">
        <v>150</v>
      </c>
      <c r="O9" s="105"/>
    </row>
    <row r="10" spans="1:15" ht="21.75" customHeight="1">
      <c r="A10" s="106" t="s">
        <v>153</v>
      </c>
      <c r="C10" s="65"/>
      <c r="D10" s="65">
        <v>1185975</v>
      </c>
      <c r="E10" s="66">
        <v>0</v>
      </c>
      <c r="F10" s="66">
        <v>6055971</v>
      </c>
      <c r="G10" s="66">
        <v>0</v>
      </c>
      <c r="H10" s="66">
        <v>2228</v>
      </c>
      <c r="I10" s="66">
        <v>0</v>
      </c>
      <c r="J10" s="65">
        <v>33055</v>
      </c>
      <c r="K10" s="66">
        <v>0</v>
      </c>
      <c r="L10" s="65">
        <v>-456813</v>
      </c>
      <c r="M10" s="65">
        <v>0</v>
      </c>
      <c r="N10" s="65">
        <v>6820416</v>
      </c>
      <c r="O10" s="105"/>
    </row>
    <row r="11" spans="1:15" ht="21.75" customHeight="1">
      <c r="A11" s="93" t="s">
        <v>159</v>
      </c>
      <c r="C11" s="66"/>
      <c r="D11" s="65">
        <v>0</v>
      </c>
      <c r="E11" s="66"/>
      <c r="F11" s="66">
        <v>0</v>
      </c>
      <c r="G11" s="66"/>
      <c r="H11" s="66">
        <v>0</v>
      </c>
      <c r="I11" s="66"/>
      <c r="J11" s="65">
        <v>0</v>
      </c>
      <c r="K11" s="66"/>
      <c r="L11" s="65">
        <v>-44178</v>
      </c>
      <c r="M11" s="65"/>
      <c r="N11" s="65">
        <v>-44178</v>
      </c>
      <c r="O11" s="105"/>
    </row>
    <row r="12" spans="1:15" ht="21.75" customHeight="1">
      <c r="A12" s="93" t="s">
        <v>111</v>
      </c>
      <c r="C12" s="66"/>
      <c r="D12" s="67">
        <v>0</v>
      </c>
      <c r="E12" s="66"/>
      <c r="F12" s="68">
        <v>0</v>
      </c>
      <c r="G12" s="66"/>
      <c r="H12" s="68">
        <v>0</v>
      </c>
      <c r="I12" s="66"/>
      <c r="J12" s="67">
        <v>0</v>
      </c>
      <c r="K12" s="66"/>
      <c r="L12" s="67">
        <v>0</v>
      </c>
      <c r="M12" s="65"/>
      <c r="N12" s="67">
        <f t="shared" ref="N12:N19" si="0">SUM(D12:L12)</f>
        <v>0</v>
      </c>
      <c r="O12" s="105"/>
    </row>
    <row r="13" spans="1:15" ht="21.75" customHeight="1">
      <c r="A13" s="107" t="s">
        <v>114</v>
      </c>
      <c r="C13" s="65"/>
      <c r="D13" s="66">
        <f>SUM(D11:D12)</f>
        <v>0</v>
      </c>
      <c r="E13" s="65"/>
      <c r="F13" s="66">
        <f>SUM(F11:F12)</f>
        <v>0</v>
      </c>
      <c r="G13" s="65"/>
      <c r="H13" s="66">
        <f>SUM(H11:H12)</f>
        <v>0</v>
      </c>
      <c r="I13" s="65"/>
      <c r="J13" s="66">
        <f>SUM(J11:J12)</f>
        <v>0</v>
      </c>
      <c r="K13" s="65"/>
      <c r="L13" s="66">
        <f>SUM(L11:L12)</f>
        <v>-44178</v>
      </c>
      <c r="M13" s="65"/>
      <c r="N13" s="66">
        <f t="shared" si="0"/>
        <v>-44178</v>
      </c>
      <c r="O13" s="105"/>
    </row>
    <row r="14" spans="1:15" ht="21.75" customHeight="1" thickBot="1">
      <c r="A14" s="106" t="s">
        <v>218</v>
      </c>
      <c r="C14" s="65"/>
      <c r="D14" s="69">
        <f>SUM(D13:D13,D10)</f>
        <v>1185975</v>
      </c>
      <c r="E14" s="70"/>
      <c r="F14" s="69">
        <f>SUM(F13:F13,F10)</f>
        <v>6055971</v>
      </c>
      <c r="G14" s="70"/>
      <c r="H14" s="69">
        <f>SUM(H13:H13,H10)</f>
        <v>2228</v>
      </c>
      <c r="I14" s="70"/>
      <c r="J14" s="69">
        <f>SUM(J10,J13:J13)</f>
        <v>33055</v>
      </c>
      <c r="K14" s="70"/>
      <c r="L14" s="69">
        <f>SUM(L10,L13:L13)</f>
        <v>-500991</v>
      </c>
      <c r="M14" s="65"/>
      <c r="N14" s="69">
        <f t="shared" si="0"/>
        <v>6776238</v>
      </c>
      <c r="O14" s="105"/>
    </row>
    <row r="15" spans="1:15" ht="21.75" customHeight="1" thickTop="1">
      <c r="A15" s="106"/>
      <c r="C15" s="65"/>
      <c r="D15" s="65"/>
      <c r="E15" s="70"/>
      <c r="F15" s="65"/>
      <c r="G15" s="70"/>
      <c r="H15" s="65"/>
      <c r="I15" s="70"/>
      <c r="J15" s="65"/>
      <c r="K15" s="70"/>
      <c r="L15" s="65"/>
      <c r="M15" s="65"/>
      <c r="N15" s="65"/>
      <c r="O15" s="105"/>
    </row>
    <row r="16" spans="1:15" ht="21.75" customHeight="1">
      <c r="A16" s="106" t="s">
        <v>154</v>
      </c>
      <c r="C16" s="65"/>
      <c r="D16" s="65">
        <v>1185975</v>
      </c>
      <c r="E16" s="66">
        <v>0</v>
      </c>
      <c r="F16" s="65">
        <v>6055971</v>
      </c>
      <c r="G16" s="66">
        <v>0</v>
      </c>
      <c r="H16" s="65">
        <v>2228</v>
      </c>
      <c r="I16" s="66">
        <v>0</v>
      </c>
      <c r="J16" s="65">
        <v>33055</v>
      </c>
      <c r="K16" s="66">
        <v>0</v>
      </c>
      <c r="L16" s="65">
        <v>-523326</v>
      </c>
      <c r="M16" s="65"/>
      <c r="N16" s="65">
        <v>6753903</v>
      </c>
      <c r="O16" s="105"/>
    </row>
    <row r="17" spans="1:15" ht="21.75" customHeight="1">
      <c r="A17" s="93" t="s">
        <v>159</v>
      </c>
      <c r="C17" s="66"/>
      <c r="D17" s="65">
        <v>0</v>
      </c>
      <c r="E17" s="66"/>
      <c r="F17" s="66">
        <v>0</v>
      </c>
      <c r="G17" s="66"/>
      <c r="H17" s="66">
        <v>0</v>
      </c>
      <c r="I17" s="66"/>
      <c r="J17" s="65">
        <v>0</v>
      </c>
      <c r="K17" s="66"/>
      <c r="L17" s="65">
        <f>'PL 6M'!H33</f>
        <v>-5779</v>
      </c>
      <c r="M17" s="65"/>
      <c r="N17" s="65">
        <f t="shared" si="0"/>
        <v>-5779</v>
      </c>
      <c r="O17" s="105"/>
    </row>
    <row r="18" spans="1:15" ht="21.75" customHeight="1">
      <c r="A18" s="93" t="s">
        <v>111</v>
      </c>
      <c r="C18" s="66"/>
      <c r="D18" s="67">
        <v>0</v>
      </c>
      <c r="E18" s="66"/>
      <c r="F18" s="68">
        <v>0</v>
      </c>
      <c r="G18" s="66"/>
      <c r="H18" s="68">
        <v>0</v>
      </c>
      <c r="I18" s="66"/>
      <c r="J18" s="67">
        <v>0</v>
      </c>
      <c r="K18" s="66"/>
      <c r="L18" s="67">
        <v>0</v>
      </c>
      <c r="M18" s="65"/>
      <c r="N18" s="67">
        <f t="shared" si="0"/>
        <v>0</v>
      </c>
      <c r="O18" s="105"/>
    </row>
    <row r="19" spans="1:15" ht="21.75" customHeight="1">
      <c r="A19" s="107" t="s">
        <v>114</v>
      </c>
      <c r="C19" s="65"/>
      <c r="D19" s="66">
        <f>SUM(D17:D18)</f>
        <v>0</v>
      </c>
      <c r="E19" s="65"/>
      <c r="F19" s="66">
        <f>SUM(F17:F18)</f>
        <v>0</v>
      </c>
      <c r="G19" s="65"/>
      <c r="H19" s="66">
        <f>SUM(H17:H18)</f>
        <v>0</v>
      </c>
      <c r="I19" s="65"/>
      <c r="J19" s="66">
        <f>SUM(J17:J18)</f>
        <v>0</v>
      </c>
      <c r="K19" s="65"/>
      <c r="L19" s="66">
        <f>SUM(L17:L18)</f>
        <v>-5779</v>
      </c>
      <c r="M19" s="65"/>
      <c r="N19" s="66">
        <f t="shared" si="0"/>
        <v>-5779</v>
      </c>
      <c r="O19" s="105"/>
    </row>
    <row r="20" spans="1:15" ht="21.75" customHeight="1">
      <c r="A20" s="93" t="s">
        <v>289</v>
      </c>
      <c r="C20" s="65"/>
      <c r="D20" s="66">
        <v>546364</v>
      </c>
      <c r="E20" s="65"/>
      <c r="F20" s="66">
        <v>-1135</v>
      </c>
      <c r="G20" s="65"/>
      <c r="H20" s="66">
        <v>0</v>
      </c>
      <c r="I20" s="65"/>
      <c r="J20" s="66">
        <v>0</v>
      </c>
      <c r="K20" s="65"/>
      <c r="L20" s="131">
        <f>'PL 6M'!H36</f>
        <v>0</v>
      </c>
      <c r="M20" s="65"/>
      <c r="N20" s="131">
        <f>SUM(D20:L20)</f>
        <v>545229</v>
      </c>
      <c r="O20" s="105"/>
    </row>
    <row r="21" spans="1:15" ht="21.75" customHeight="1">
      <c r="A21" s="93" t="s">
        <v>244</v>
      </c>
      <c r="C21" s="65"/>
      <c r="D21" s="66"/>
      <c r="E21" s="65"/>
      <c r="F21" s="66"/>
      <c r="G21" s="65"/>
      <c r="H21" s="66"/>
      <c r="I21" s="65"/>
      <c r="J21" s="66"/>
      <c r="K21" s="65"/>
      <c r="L21" s="66"/>
      <c r="M21" s="65"/>
      <c r="N21" s="66"/>
      <c r="O21" s="105"/>
    </row>
    <row r="22" spans="1:15" ht="21.75" customHeight="1">
      <c r="A22" s="93" t="s">
        <v>290</v>
      </c>
      <c r="C22" s="65"/>
      <c r="D22" s="66"/>
      <c r="E22" s="65"/>
      <c r="F22" s="66"/>
      <c r="G22" s="65"/>
      <c r="H22" s="66"/>
      <c r="I22" s="65"/>
      <c r="J22" s="66"/>
      <c r="K22" s="65"/>
      <c r="L22" s="66"/>
      <c r="M22" s="65"/>
      <c r="N22" s="66"/>
      <c r="O22" s="105"/>
    </row>
    <row r="23" spans="1:15" ht="21.75" customHeight="1">
      <c r="A23" s="93" t="s">
        <v>286</v>
      </c>
      <c r="C23" s="65"/>
      <c r="D23" s="66">
        <v>0</v>
      </c>
      <c r="E23" s="65"/>
      <c r="F23" s="66">
        <v>-490271</v>
      </c>
      <c r="G23" s="65"/>
      <c r="H23" s="66">
        <v>0</v>
      </c>
      <c r="I23" s="65"/>
      <c r="J23" s="66">
        <v>-33055</v>
      </c>
      <c r="K23" s="65"/>
      <c r="L23" s="131">
        <v>523326</v>
      </c>
      <c r="M23" s="65"/>
      <c r="N23" s="131">
        <f>SUM(D23:L23)</f>
        <v>0</v>
      </c>
      <c r="O23" s="105"/>
    </row>
    <row r="24" spans="1:15" ht="21.75" customHeight="1" thickBot="1">
      <c r="A24" s="106" t="s">
        <v>225</v>
      </c>
      <c r="C24" s="65"/>
      <c r="D24" s="69">
        <f>SUM(D19:E23,D16)</f>
        <v>1732339</v>
      </c>
      <c r="E24" s="70"/>
      <c r="F24" s="69">
        <f>SUM(F19:G23,F16)</f>
        <v>5564565</v>
      </c>
      <c r="G24" s="70"/>
      <c r="H24" s="69">
        <f>SUM(H19:I23,H16)</f>
        <v>2228</v>
      </c>
      <c r="I24" s="70"/>
      <c r="J24" s="69">
        <f>SUM(J19:K23,J16)</f>
        <v>0</v>
      </c>
      <c r="K24" s="70"/>
      <c r="L24" s="69">
        <f>SUM(L19:M23,L16)</f>
        <v>-5779</v>
      </c>
      <c r="M24" s="65"/>
      <c r="N24" s="69">
        <f>SUM(N19:O23,N16)</f>
        <v>7293353</v>
      </c>
      <c r="O24" s="105"/>
    </row>
    <row r="25" spans="1:15" ht="21.75" customHeight="1" thickTop="1">
      <c r="D25" s="65">
        <f>D16-BS!J97</f>
        <v>0</v>
      </c>
      <c r="E25" s="65"/>
      <c r="F25" s="65">
        <v>0</v>
      </c>
      <c r="G25" s="65"/>
      <c r="H25" s="65">
        <v>0</v>
      </c>
      <c r="I25" s="65"/>
      <c r="J25" s="65">
        <f>J16-BS!J103</f>
        <v>0</v>
      </c>
      <c r="K25" s="65"/>
      <c r="L25" s="65">
        <f>L16-BS!J104</f>
        <v>0</v>
      </c>
      <c r="M25" s="65"/>
      <c r="N25" s="65">
        <f>N16-BS!J108</f>
        <v>0</v>
      </c>
      <c r="O25" s="105"/>
    </row>
    <row r="26" spans="1:15" ht="21.75" customHeight="1">
      <c r="D26" s="65">
        <f>D24-BS!H97</f>
        <v>0</v>
      </c>
      <c r="E26" s="65"/>
      <c r="F26" s="65">
        <f>F24-BS!H98</f>
        <v>0</v>
      </c>
      <c r="G26" s="65"/>
      <c r="H26" s="65">
        <f>H24-BS!H99</f>
        <v>0</v>
      </c>
      <c r="I26" s="65"/>
      <c r="J26" s="65">
        <f>J24-BS!H103</f>
        <v>0</v>
      </c>
      <c r="K26" s="65"/>
      <c r="L26" s="65">
        <f>L24-BS!H104</f>
        <v>0</v>
      </c>
      <c r="M26" s="65"/>
      <c r="N26" s="65">
        <f>N24-BS!H108</f>
        <v>0</v>
      </c>
    </row>
    <row r="27" spans="1:15" ht="21.75" customHeight="1">
      <c r="A27" s="133" t="s">
        <v>276</v>
      </c>
    </row>
  </sheetData>
  <pageMargins left="0.98425196850393704" right="0.39370078740157483" top="0.78740157480314965" bottom="0.39370078740157483" header="0.19685039370078741" footer="0.19685039370078741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BC6FE-C335-4914-8D4D-518F9768F7F2}">
  <sheetPr>
    <tabColor theme="0" tint="-0.14999847407452621"/>
  </sheetPr>
  <dimension ref="A1:K111"/>
  <sheetViews>
    <sheetView showGridLines="0" view="pageBreakPreview" topLeftCell="A80" zoomScale="80" zoomScaleNormal="90" zoomScaleSheetLayoutView="80" workbookViewId="0">
      <selection activeCell="D95" sqref="D95"/>
    </sheetView>
  </sheetViews>
  <sheetFormatPr defaultColWidth="10.7109375" defaultRowHeight="21" customHeight="1"/>
  <cols>
    <col min="1" max="1" width="58.5703125" style="4" customWidth="1"/>
    <col min="2" max="2" width="8.7109375" style="4" customWidth="1"/>
    <col min="3" max="3" width="1.140625" style="4" customWidth="1"/>
    <col min="4" max="4" width="16.7109375" style="3" customWidth="1"/>
    <col min="5" max="5" width="1.140625" style="4" customWidth="1"/>
    <col min="6" max="6" width="16.7109375" style="4" customWidth="1"/>
    <col min="7" max="7" width="1.140625" style="4" customWidth="1"/>
    <col min="8" max="8" width="16.7109375" style="4" customWidth="1"/>
    <col min="9" max="9" width="1.140625" style="4" customWidth="1"/>
    <col min="10" max="10" width="16.7109375" style="4" customWidth="1"/>
    <col min="11" max="11" width="11.42578125" style="4" customWidth="1"/>
    <col min="12" max="12" width="13.42578125" style="4" customWidth="1"/>
    <col min="13" max="16384" width="10.7109375" style="4"/>
  </cols>
  <sheetData>
    <row r="1" spans="1:10" ht="21" customHeight="1">
      <c r="B1" s="2"/>
      <c r="C1" s="2"/>
      <c r="E1" s="2"/>
      <c r="F1" s="2"/>
      <c r="G1" s="2"/>
      <c r="H1" s="2"/>
      <c r="I1" s="2"/>
      <c r="J1" s="6" t="s">
        <v>76</v>
      </c>
    </row>
    <row r="2" spans="1:10" ht="21" customHeight="1">
      <c r="A2" s="7" t="s">
        <v>0</v>
      </c>
      <c r="B2" s="2"/>
      <c r="C2" s="2"/>
      <c r="E2" s="2"/>
      <c r="F2" s="2"/>
      <c r="G2" s="2"/>
      <c r="H2" s="2"/>
      <c r="I2" s="2"/>
      <c r="J2" s="6"/>
    </row>
    <row r="3" spans="1:10" ht="21" customHeight="1">
      <c r="A3" s="7" t="s">
        <v>261</v>
      </c>
      <c r="B3" s="2"/>
      <c r="C3" s="2"/>
      <c r="E3" s="2"/>
      <c r="F3" s="1"/>
      <c r="G3" s="2"/>
      <c r="H3" s="1"/>
      <c r="I3" s="2"/>
      <c r="J3" s="1"/>
    </row>
    <row r="4" spans="1:10" ht="21" customHeight="1">
      <c r="A4" s="15" t="s">
        <v>224</v>
      </c>
      <c r="B4" s="24"/>
      <c r="C4" s="25"/>
      <c r="D4" s="25"/>
      <c r="E4" s="25"/>
      <c r="F4" s="25"/>
      <c r="G4" s="25"/>
      <c r="H4" s="25"/>
      <c r="I4" s="25"/>
    </row>
    <row r="5" spans="1:10" ht="21" customHeight="1">
      <c r="A5" s="15"/>
      <c r="B5" s="24"/>
      <c r="C5" s="25"/>
      <c r="D5" s="25"/>
      <c r="E5" s="25"/>
      <c r="F5" s="25"/>
      <c r="G5" s="25"/>
      <c r="H5" s="25"/>
      <c r="I5" s="25"/>
      <c r="J5" s="18" t="s">
        <v>2</v>
      </c>
    </row>
    <row r="6" spans="1:10" ht="21" customHeight="1">
      <c r="A6" s="5"/>
      <c r="B6" s="26"/>
      <c r="C6" s="27"/>
      <c r="D6" s="28"/>
      <c r="E6" s="28" t="s">
        <v>3</v>
      </c>
      <c r="F6" s="28"/>
      <c r="G6" s="27"/>
      <c r="H6" s="29"/>
      <c r="I6" s="28" t="s">
        <v>4</v>
      </c>
      <c r="J6" s="29"/>
    </row>
    <row r="7" spans="1:10" ht="21" customHeight="1">
      <c r="A7" s="5"/>
      <c r="B7" s="73"/>
      <c r="C7" s="8"/>
      <c r="D7" s="31" t="s">
        <v>78</v>
      </c>
      <c r="E7" s="8"/>
      <c r="F7" s="31" t="s">
        <v>79</v>
      </c>
      <c r="G7" s="8"/>
      <c r="H7" s="31" t="s">
        <v>78</v>
      </c>
      <c r="I7" s="8"/>
      <c r="J7" s="31" t="s">
        <v>79</v>
      </c>
    </row>
    <row r="8" spans="1:10" ht="21" customHeight="1">
      <c r="A8" s="15" t="s">
        <v>160</v>
      </c>
      <c r="B8" s="2"/>
      <c r="C8" s="6"/>
      <c r="D8" s="81"/>
      <c r="E8" s="74"/>
      <c r="F8" s="82"/>
      <c r="G8" s="6"/>
      <c r="H8" s="81"/>
      <c r="I8" s="74"/>
      <c r="J8" s="82"/>
    </row>
    <row r="9" spans="1:10" ht="21" customHeight="1">
      <c r="A9" s="16" t="s">
        <v>287</v>
      </c>
      <c r="C9" s="9"/>
      <c r="D9" s="10">
        <f>'PL 6M'!D31</f>
        <v>23716</v>
      </c>
      <c r="E9" s="9"/>
      <c r="F9" s="10">
        <f>'PL 6M'!F31</f>
        <v>-36131</v>
      </c>
      <c r="G9" s="9"/>
      <c r="H9" s="10">
        <f>'PL 6M'!H31</f>
        <v>-5804</v>
      </c>
      <c r="I9" s="9"/>
      <c r="J9" s="10">
        <f>'PL 6M'!J31</f>
        <v>-44117</v>
      </c>
    </row>
    <row r="10" spans="1:10" ht="21" customHeight="1">
      <c r="A10" s="16" t="s">
        <v>211</v>
      </c>
      <c r="C10" s="9"/>
      <c r="D10" s="10">
        <f>'PL 6M'!D72</f>
        <v>-3417</v>
      </c>
      <c r="E10" s="9"/>
      <c r="F10" s="10">
        <f>'PL 6M'!F72</f>
        <v>-5882</v>
      </c>
      <c r="G10" s="9"/>
      <c r="H10" s="10">
        <v>0</v>
      </c>
      <c r="I10" s="9"/>
      <c r="J10" s="10">
        <v>0</v>
      </c>
    </row>
    <row r="11" spans="1:10" ht="21" customHeight="1">
      <c r="A11" s="16" t="s">
        <v>291</v>
      </c>
      <c r="C11" s="9"/>
      <c r="D11" s="10"/>
      <c r="E11" s="9"/>
      <c r="F11" s="10"/>
      <c r="G11" s="9"/>
      <c r="H11" s="10"/>
      <c r="I11" s="9"/>
      <c r="J11" s="10"/>
    </row>
    <row r="12" spans="1:10" ht="21" customHeight="1">
      <c r="A12" s="16" t="s">
        <v>161</v>
      </c>
      <c r="C12" s="9"/>
      <c r="D12" s="9"/>
      <c r="E12" s="9"/>
      <c r="F12" s="9"/>
      <c r="G12" s="9"/>
      <c r="H12" s="9"/>
      <c r="I12" s="9"/>
      <c r="J12" s="9"/>
    </row>
    <row r="13" spans="1:10" ht="21" customHeight="1">
      <c r="A13" s="16" t="s">
        <v>162</v>
      </c>
      <c r="C13" s="9"/>
      <c r="D13" s="9">
        <v>35401</v>
      </c>
      <c r="E13" s="9"/>
      <c r="F13" s="9">
        <v>35727</v>
      </c>
      <c r="G13" s="9"/>
      <c r="H13" s="9">
        <v>8929</v>
      </c>
      <c r="I13" s="9"/>
      <c r="J13" s="9">
        <v>9204</v>
      </c>
    </row>
    <row r="14" spans="1:10" ht="21" customHeight="1">
      <c r="A14" s="16" t="s">
        <v>163</v>
      </c>
      <c r="C14" s="9"/>
      <c r="D14" s="9">
        <v>5036</v>
      </c>
      <c r="E14" s="9"/>
      <c r="F14" s="9">
        <v>4323</v>
      </c>
      <c r="G14" s="9"/>
      <c r="H14" s="9">
        <v>4883</v>
      </c>
      <c r="I14" s="9"/>
      <c r="J14" s="9">
        <v>4323</v>
      </c>
    </row>
    <row r="15" spans="1:10" ht="21" customHeight="1">
      <c r="A15" s="16" t="s">
        <v>164</v>
      </c>
      <c r="C15" s="9"/>
      <c r="D15" s="9">
        <v>67</v>
      </c>
      <c r="E15" s="9"/>
      <c r="F15" s="9">
        <v>67</v>
      </c>
      <c r="G15" s="9"/>
      <c r="H15" s="9">
        <v>0</v>
      </c>
      <c r="I15" s="9"/>
      <c r="J15" s="9">
        <v>0</v>
      </c>
    </row>
    <row r="16" spans="1:10" ht="21" customHeight="1">
      <c r="A16" s="16" t="s">
        <v>249</v>
      </c>
      <c r="C16" s="9"/>
      <c r="D16" s="9">
        <v>25827</v>
      </c>
      <c r="E16" s="9"/>
      <c r="F16" s="9">
        <v>7288</v>
      </c>
      <c r="G16" s="9"/>
      <c r="H16" s="9">
        <v>0</v>
      </c>
      <c r="I16" s="9"/>
      <c r="J16" s="9">
        <v>0</v>
      </c>
    </row>
    <row r="17" spans="1:10" ht="21" customHeight="1">
      <c r="A17" s="16" t="s">
        <v>288</v>
      </c>
      <c r="C17" s="9"/>
      <c r="D17" s="9">
        <v>166</v>
      </c>
      <c r="E17" s="9"/>
      <c r="F17" s="9">
        <v>171</v>
      </c>
      <c r="G17" s="9"/>
      <c r="H17" s="9">
        <v>166</v>
      </c>
      <c r="I17" s="9"/>
      <c r="J17" s="9">
        <v>171</v>
      </c>
    </row>
    <row r="18" spans="1:10" ht="21" customHeight="1">
      <c r="A18" s="16" t="s">
        <v>165</v>
      </c>
      <c r="C18" s="9"/>
      <c r="D18" s="9">
        <v>1651</v>
      </c>
      <c r="E18" s="9"/>
      <c r="F18" s="9">
        <v>1815</v>
      </c>
      <c r="G18" s="9"/>
      <c r="H18" s="9">
        <v>674</v>
      </c>
      <c r="I18" s="9"/>
      <c r="J18" s="9">
        <v>369</v>
      </c>
    </row>
    <row r="19" spans="1:10" ht="21" customHeight="1">
      <c r="A19" s="16" t="s">
        <v>238</v>
      </c>
      <c r="C19" s="9"/>
      <c r="D19" s="9">
        <v>0</v>
      </c>
      <c r="E19" s="9"/>
      <c r="F19" s="9">
        <v>-1033</v>
      </c>
      <c r="G19" s="9"/>
      <c r="H19" s="9">
        <v>0</v>
      </c>
      <c r="I19" s="9"/>
      <c r="J19" s="9">
        <v>-5</v>
      </c>
    </row>
    <row r="20" spans="1:10" ht="21" customHeight="1">
      <c r="A20" s="16" t="s">
        <v>274</v>
      </c>
      <c r="C20" s="9"/>
      <c r="D20" s="9">
        <v>-1708</v>
      </c>
      <c r="E20" s="9"/>
      <c r="F20" s="9">
        <v>12122</v>
      </c>
      <c r="G20" s="9"/>
      <c r="H20" s="9">
        <v>0</v>
      </c>
      <c r="I20" s="9"/>
      <c r="J20" s="9">
        <v>0</v>
      </c>
    </row>
    <row r="21" spans="1:10" ht="21" customHeight="1">
      <c r="A21" s="16" t="s">
        <v>209</v>
      </c>
      <c r="C21" s="9"/>
      <c r="D21" s="9">
        <v>224</v>
      </c>
      <c r="E21" s="9"/>
      <c r="F21" s="9">
        <v>-456</v>
      </c>
      <c r="G21" s="9"/>
      <c r="H21" s="9">
        <v>224</v>
      </c>
      <c r="I21" s="9"/>
      <c r="J21" s="9">
        <v>-456</v>
      </c>
    </row>
    <row r="22" spans="1:10" ht="21" customHeight="1">
      <c r="A22" s="16" t="s">
        <v>231</v>
      </c>
      <c r="C22" s="9"/>
      <c r="D22" s="9">
        <v>0</v>
      </c>
      <c r="E22" s="9"/>
      <c r="F22" s="9">
        <v>0</v>
      </c>
      <c r="G22" s="9"/>
      <c r="H22" s="9">
        <v>-38300</v>
      </c>
      <c r="I22" s="9"/>
      <c r="J22" s="9">
        <v>0</v>
      </c>
    </row>
    <row r="23" spans="1:10" ht="21" customHeight="1">
      <c r="A23" s="16" t="s">
        <v>264</v>
      </c>
      <c r="C23" s="9"/>
      <c r="D23" s="9">
        <v>-892</v>
      </c>
      <c r="E23" s="9"/>
      <c r="F23" s="9">
        <v>0</v>
      </c>
      <c r="G23" s="9"/>
      <c r="H23" s="9">
        <v>-892</v>
      </c>
      <c r="I23" s="9"/>
      <c r="J23" s="9">
        <v>0</v>
      </c>
    </row>
    <row r="24" spans="1:10" ht="21" customHeight="1">
      <c r="A24" s="16" t="s">
        <v>250</v>
      </c>
      <c r="C24" s="9"/>
      <c r="D24" s="9">
        <v>0</v>
      </c>
      <c r="E24" s="9"/>
      <c r="F24" s="9">
        <v>-273</v>
      </c>
      <c r="G24" s="9"/>
      <c r="H24" s="9">
        <v>0</v>
      </c>
      <c r="I24" s="9"/>
      <c r="J24" s="9">
        <v>-273</v>
      </c>
    </row>
    <row r="25" spans="1:10" ht="21" customHeight="1">
      <c r="A25" s="16" t="s">
        <v>166</v>
      </c>
      <c r="C25" s="9"/>
      <c r="D25" s="9">
        <v>-6328</v>
      </c>
      <c r="E25" s="9"/>
      <c r="F25" s="9">
        <v>-675</v>
      </c>
      <c r="G25" s="9"/>
      <c r="H25" s="9">
        <v>-3639</v>
      </c>
      <c r="I25" s="9"/>
      <c r="J25" s="9">
        <v>-2132</v>
      </c>
    </row>
    <row r="26" spans="1:10" ht="21" customHeight="1">
      <c r="A26" s="16" t="s">
        <v>167</v>
      </c>
      <c r="C26" s="9"/>
      <c r="D26" s="19">
        <v>54019</v>
      </c>
      <c r="E26" s="9"/>
      <c r="F26" s="19">
        <v>44879</v>
      </c>
      <c r="G26" s="9"/>
      <c r="H26" s="19">
        <v>39125</v>
      </c>
      <c r="I26" s="9"/>
      <c r="J26" s="19">
        <v>34448</v>
      </c>
    </row>
    <row r="27" spans="1:10" ht="20.25" customHeight="1">
      <c r="A27" s="16" t="s">
        <v>275</v>
      </c>
      <c r="C27" s="9"/>
      <c r="D27" s="11"/>
      <c r="E27" s="9"/>
      <c r="F27" s="11"/>
      <c r="G27" s="9"/>
      <c r="H27" s="11"/>
      <c r="I27" s="9"/>
      <c r="J27" s="11"/>
    </row>
    <row r="28" spans="1:10" ht="21" customHeight="1">
      <c r="A28" s="16" t="s">
        <v>168</v>
      </c>
      <c r="C28" s="9"/>
      <c r="D28" s="10">
        <f>SUM(D9:D26)</f>
        <v>133762</v>
      </c>
      <c r="E28" s="9"/>
      <c r="F28" s="10">
        <f>SUM(F9:F26)</f>
        <v>61942</v>
      </c>
      <c r="G28" s="9"/>
      <c r="H28" s="10">
        <f>SUM(H9:H26)</f>
        <v>5366</v>
      </c>
      <c r="I28" s="9"/>
      <c r="J28" s="10">
        <f>SUM(J9:J26)</f>
        <v>1532</v>
      </c>
    </row>
    <row r="29" spans="1:10" ht="21" customHeight="1">
      <c r="A29" s="16" t="s">
        <v>169</v>
      </c>
      <c r="C29" s="9"/>
      <c r="D29" s="10"/>
      <c r="E29" s="9"/>
      <c r="F29" s="10"/>
      <c r="G29" s="9"/>
      <c r="H29" s="10"/>
      <c r="I29" s="9"/>
      <c r="J29" s="10"/>
    </row>
    <row r="30" spans="1:10" ht="21" customHeight="1">
      <c r="A30" s="16" t="s">
        <v>170</v>
      </c>
      <c r="C30" s="9"/>
      <c r="D30" s="9">
        <v>-26069</v>
      </c>
      <c r="E30" s="9"/>
      <c r="F30" s="9">
        <v>-83977</v>
      </c>
      <c r="G30" s="9"/>
      <c r="H30" s="9">
        <v>5442</v>
      </c>
      <c r="I30" s="9"/>
      <c r="J30" s="9">
        <v>977</v>
      </c>
    </row>
    <row r="31" spans="1:10" ht="21" customHeight="1">
      <c r="A31" s="16" t="s">
        <v>171</v>
      </c>
      <c r="C31" s="9"/>
      <c r="D31" s="9">
        <v>181</v>
      </c>
      <c r="E31" s="9"/>
      <c r="F31" s="9">
        <v>173</v>
      </c>
      <c r="G31" s="9"/>
      <c r="H31" s="9">
        <v>0</v>
      </c>
      <c r="I31" s="9"/>
      <c r="J31" s="9">
        <v>0</v>
      </c>
    </row>
    <row r="32" spans="1:10" ht="21" customHeight="1">
      <c r="A32" s="16" t="s">
        <v>172</v>
      </c>
      <c r="C32" s="9"/>
      <c r="D32" s="9">
        <v>41082</v>
      </c>
      <c r="E32" s="9"/>
      <c r="F32" s="9">
        <v>79081</v>
      </c>
      <c r="G32" s="9"/>
      <c r="H32" s="9">
        <v>12639</v>
      </c>
      <c r="I32" s="9"/>
      <c r="J32" s="9">
        <v>44210</v>
      </c>
    </row>
    <row r="33" spans="1:11" ht="21" customHeight="1">
      <c r="A33" s="16" t="s">
        <v>173</v>
      </c>
      <c r="C33" s="9"/>
      <c r="D33" s="10">
        <v>7409</v>
      </c>
      <c r="E33" s="9"/>
      <c r="F33" s="10">
        <v>16650</v>
      </c>
      <c r="G33" s="9"/>
      <c r="H33" s="10">
        <v>274</v>
      </c>
      <c r="I33" s="9"/>
      <c r="J33" s="10">
        <v>254</v>
      </c>
    </row>
    <row r="34" spans="1:11" ht="21" customHeight="1">
      <c r="A34" s="16" t="s">
        <v>174</v>
      </c>
      <c r="C34" s="9"/>
      <c r="D34" s="10">
        <v>-2226</v>
      </c>
      <c r="E34" s="9"/>
      <c r="F34" s="10">
        <v>-14565</v>
      </c>
      <c r="G34" s="9"/>
      <c r="H34" s="10">
        <v>-74</v>
      </c>
      <c r="I34" s="9"/>
      <c r="J34" s="10">
        <v>-61</v>
      </c>
    </row>
    <row r="35" spans="1:11" ht="21" customHeight="1">
      <c r="A35" s="16" t="s">
        <v>175</v>
      </c>
      <c r="C35" s="9"/>
      <c r="D35" s="10">
        <v>224</v>
      </c>
      <c r="E35" s="9"/>
      <c r="F35" s="10">
        <v>-497</v>
      </c>
      <c r="G35" s="9"/>
      <c r="H35" s="10">
        <v>148</v>
      </c>
      <c r="I35" s="9"/>
      <c r="J35" s="10">
        <v>-120</v>
      </c>
    </row>
    <row r="36" spans="1:11" ht="21" customHeight="1">
      <c r="A36" s="16" t="s">
        <v>176</v>
      </c>
      <c r="C36" s="9"/>
      <c r="D36" s="10">
        <v>-6844</v>
      </c>
      <c r="E36" s="9"/>
      <c r="F36" s="10">
        <v>-4467</v>
      </c>
      <c r="G36" s="9"/>
      <c r="H36" s="10">
        <v>-5437</v>
      </c>
      <c r="I36" s="9"/>
      <c r="J36" s="10">
        <v>360</v>
      </c>
    </row>
    <row r="37" spans="1:11" ht="21" customHeight="1">
      <c r="A37" s="16" t="s">
        <v>177</v>
      </c>
      <c r="C37" s="9"/>
      <c r="D37" s="10">
        <v>7906</v>
      </c>
      <c r="E37" s="9"/>
      <c r="F37" s="10">
        <v>5868</v>
      </c>
      <c r="G37" s="9"/>
      <c r="H37" s="10">
        <v>402</v>
      </c>
      <c r="I37" s="9"/>
      <c r="J37" s="10">
        <v>3591</v>
      </c>
    </row>
    <row r="38" spans="1:11" ht="21" customHeight="1">
      <c r="A38" s="16" t="s">
        <v>178</v>
      </c>
      <c r="C38" s="9"/>
      <c r="D38" s="10"/>
      <c r="E38" s="9"/>
      <c r="F38" s="10"/>
      <c r="G38" s="9"/>
      <c r="H38" s="10"/>
      <c r="I38" s="9"/>
      <c r="J38" s="10"/>
    </row>
    <row r="39" spans="1:11" ht="21" customHeight="1">
      <c r="A39" s="16" t="s">
        <v>179</v>
      </c>
      <c r="C39" s="9"/>
      <c r="D39" s="10">
        <v>-26502</v>
      </c>
      <c r="E39" s="9"/>
      <c r="F39" s="10">
        <v>-53778</v>
      </c>
      <c r="G39" s="9"/>
      <c r="H39" s="10">
        <v>-12031</v>
      </c>
      <c r="I39" s="9"/>
      <c r="J39" s="10">
        <v>-42925</v>
      </c>
      <c r="K39" s="83"/>
    </row>
    <row r="40" spans="1:11" ht="21" customHeight="1">
      <c r="A40" s="16" t="s">
        <v>180</v>
      </c>
      <c r="C40" s="9"/>
      <c r="D40" s="10">
        <v>1058</v>
      </c>
      <c r="E40" s="9"/>
      <c r="F40" s="10">
        <v>-842</v>
      </c>
      <c r="G40" s="9"/>
      <c r="H40" s="10">
        <v>0</v>
      </c>
      <c r="I40" s="9"/>
      <c r="J40" s="10">
        <v>0</v>
      </c>
      <c r="K40" s="83"/>
    </row>
    <row r="41" spans="1:11" ht="21" customHeight="1">
      <c r="A41" s="16" t="s">
        <v>181</v>
      </c>
      <c r="C41" s="9"/>
      <c r="D41" s="10">
        <v>-813</v>
      </c>
      <c r="E41" s="9"/>
      <c r="F41" s="10">
        <v>-16337</v>
      </c>
      <c r="G41" s="9"/>
      <c r="H41" s="10">
        <v>-566</v>
      </c>
      <c r="I41" s="9"/>
      <c r="J41" s="10">
        <v>6187</v>
      </c>
      <c r="K41" s="83"/>
    </row>
    <row r="42" spans="1:11" ht="21" customHeight="1">
      <c r="A42" s="16" t="s">
        <v>182</v>
      </c>
      <c r="C42" s="9"/>
      <c r="D42" s="10">
        <v>3109</v>
      </c>
      <c r="E42" s="84"/>
      <c r="F42" s="10">
        <v>9233</v>
      </c>
      <c r="G42" s="84"/>
      <c r="H42" s="10">
        <v>-1315</v>
      </c>
      <c r="I42" s="84"/>
      <c r="J42" s="10">
        <v>2921</v>
      </c>
      <c r="K42" s="83"/>
    </row>
    <row r="43" spans="1:11" ht="21" customHeight="1">
      <c r="A43" s="16" t="s">
        <v>183</v>
      </c>
      <c r="C43" s="84"/>
      <c r="D43" s="12">
        <v>-353</v>
      </c>
      <c r="E43" s="84"/>
      <c r="F43" s="12">
        <v>-14</v>
      </c>
      <c r="G43" s="84"/>
      <c r="H43" s="12">
        <v>0</v>
      </c>
      <c r="I43" s="84"/>
      <c r="J43" s="12">
        <v>0</v>
      </c>
    </row>
    <row r="44" spans="1:11" ht="21" customHeight="1">
      <c r="A44" s="16" t="s">
        <v>184</v>
      </c>
      <c r="C44" s="84"/>
      <c r="D44" s="10">
        <f>SUM(D28:D43)</f>
        <v>131924</v>
      </c>
      <c r="E44" s="84"/>
      <c r="F44" s="10">
        <f>SUM(F28:F43)</f>
        <v>-1530</v>
      </c>
      <c r="G44" s="84"/>
      <c r="H44" s="10">
        <f>SUM(H28:H43)</f>
        <v>4848</v>
      </c>
      <c r="I44" s="84"/>
      <c r="J44" s="10">
        <f>SUM(J28:J43)</f>
        <v>16926</v>
      </c>
    </row>
    <row r="45" spans="1:11" ht="21" customHeight="1">
      <c r="A45" s="16" t="s">
        <v>185</v>
      </c>
      <c r="C45" s="84"/>
      <c r="D45" s="10">
        <v>-6985</v>
      </c>
      <c r="E45" s="84"/>
      <c r="F45" s="10">
        <v>-4041</v>
      </c>
      <c r="G45" s="84"/>
      <c r="H45" s="10">
        <v>-868</v>
      </c>
      <c r="I45" s="84"/>
      <c r="J45" s="10">
        <v>-1498</v>
      </c>
    </row>
    <row r="46" spans="1:11" ht="21" customHeight="1">
      <c r="A46" s="15" t="s">
        <v>186</v>
      </c>
      <c r="C46" s="84"/>
      <c r="D46" s="35">
        <f>SUM(D44:D45)</f>
        <v>124939</v>
      </c>
      <c r="E46" s="84"/>
      <c r="F46" s="35">
        <f>SUM(F44:F45)</f>
        <v>-5571</v>
      </c>
      <c r="G46" s="84"/>
      <c r="H46" s="35">
        <f>SUM(H44:H45)</f>
        <v>3980</v>
      </c>
      <c r="I46" s="84"/>
      <c r="J46" s="35">
        <f>SUM(J44:J45)</f>
        <v>15428</v>
      </c>
    </row>
    <row r="47" spans="1:11" ht="12.75" customHeight="1">
      <c r="C47" s="2"/>
      <c r="D47" s="4"/>
    </row>
    <row r="48" spans="1:11" ht="20.100000000000001" customHeight="1">
      <c r="A48" s="133" t="s">
        <v>276</v>
      </c>
      <c r="B48" s="1"/>
      <c r="C48" s="2"/>
      <c r="D48" s="4"/>
    </row>
    <row r="49" spans="1:10" ht="20.100000000000001" customHeight="1">
      <c r="B49" s="2"/>
      <c r="C49" s="2"/>
      <c r="D49" s="4"/>
      <c r="J49" s="6" t="s">
        <v>76</v>
      </c>
    </row>
    <row r="50" spans="1:10" ht="20.100000000000001" customHeight="1">
      <c r="A50" s="7" t="s">
        <v>0</v>
      </c>
      <c r="B50" s="2"/>
      <c r="C50" s="2"/>
      <c r="D50" s="4"/>
    </row>
    <row r="51" spans="1:10" ht="20.100000000000001" customHeight="1">
      <c r="A51" s="7" t="s">
        <v>262</v>
      </c>
      <c r="B51" s="2"/>
      <c r="C51" s="2"/>
      <c r="E51" s="2"/>
      <c r="F51" s="3"/>
      <c r="G51" s="2"/>
      <c r="H51" s="1"/>
      <c r="I51" s="2"/>
      <c r="J51" s="1"/>
    </row>
    <row r="52" spans="1:10" ht="20.100000000000001" customHeight="1">
      <c r="A52" s="15" t="str">
        <f>A4</f>
        <v>For the six-month period ended 30 June 2024</v>
      </c>
      <c r="B52" s="24"/>
      <c r="C52" s="25"/>
      <c r="D52" s="25"/>
      <c r="E52" s="25"/>
      <c r="F52" s="25"/>
      <c r="G52" s="25"/>
      <c r="H52" s="25"/>
      <c r="I52" s="25"/>
      <c r="J52" s="25"/>
    </row>
    <row r="53" spans="1:10" ht="20.100000000000001" customHeight="1">
      <c r="A53" s="15"/>
      <c r="B53" s="24"/>
      <c r="C53" s="25"/>
      <c r="D53" s="25"/>
      <c r="E53" s="25"/>
      <c r="F53" s="25"/>
      <c r="G53" s="25"/>
      <c r="H53" s="25"/>
      <c r="I53" s="25"/>
      <c r="J53" s="25"/>
    </row>
    <row r="54" spans="1:10" ht="20.100000000000001" customHeight="1">
      <c r="A54" s="5"/>
      <c r="B54" s="26"/>
      <c r="C54" s="27"/>
      <c r="D54" s="28"/>
      <c r="E54" s="28" t="s">
        <v>3</v>
      </c>
      <c r="F54" s="28"/>
      <c r="G54" s="27"/>
      <c r="H54" s="29"/>
      <c r="I54" s="28" t="s">
        <v>4</v>
      </c>
      <c r="J54" s="29"/>
    </row>
    <row r="55" spans="1:10" ht="20.100000000000001" customHeight="1">
      <c r="A55" s="5"/>
      <c r="B55" s="73"/>
      <c r="C55" s="8"/>
      <c r="D55" s="31" t="s">
        <v>78</v>
      </c>
      <c r="E55" s="8"/>
      <c r="F55" s="31" t="s">
        <v>79</v>
      </c>
      <c r="G55" s="8"/>
      <c r="H55" s="31" t="s">
        <v>78</v>
      </c>
      <c r="I55" s="8"/>
      <c r="J55" s="31" t="s">
        <v>79</v>
      </c>
    </row>
    <row r="56" spans="1:10" ht="20.100000000000001" customHeight="1">
      <c r="A56" s="15" t="s">
        <v>187</v>
      </c>
      <c r="B56" s="40"/>
      <c r="D56" s="11"/>
      <c r="E56" s="11"/>
      <c r="F56" s="11"/>
      <c r="G56" s="11"/>
      <c r="H56" s="11"/>
      <c r="I56" s="11"/>
      <c r="J56" s="11"/>
    </row>
    <row r="57" spans="1:10" ht="20.100000000000001" customHeight="1">
      <c r="A57" s="16" t="s">
        <v>239</v>
      </c>
      <c r="C57" s="9"/>
      <c r="D57" s="11">
        <v>-437</v>
      </c>
      <c r="E57" s="9"/>
      <c r="F57" s="11">
        <v>-154</v>
      </c>
      <c r="G57" s="9"/>
      <c r="H57" s="11">
        <v>-494</v>
      </c>
      <c r="I57" s="9"/>
      <c r="J57" s="11">
        <v>-135</v>
      </c>
    </row>
    <row r="58" spans="1:10" ht="20.100000000000001" customHeight="1">
      <c r="A58" s="16" t="s">
        <v>265</v>
      </c>
      <c r="C58" s="9"/>
      <c r="D58" s="11">
        <v>-466000</v>
      </c>
      <c r="E58" s="9"/>
      <c r="F58" s="11">
        <v>0</v>
      </c>
      <c r="G58" s="9"/>
      <c r="H58" s="11">
        <v>-466000</v>
      </c>
      <c r="I58" s="9"/>
      <c r="J58" s="11">
        <v>0</v>
      </c>
    </row>
    <row r="59" spans="1:10" ht="20.100000000000001" customHeight="1">
      <c r="A59" s="16" t="s">
        <v>240</v>
      </c>
      <c r="C59" s="9"/>
      <c r="D59" s="10">
        <v>0</v>
      </c>
      <c r="E59" s="9"/>
      <c r="F59" s="10">
        <v>0</v>
      </c>
      <c r="G59" s="9"/>
      <c r="H59" s="10">
        <v>-51378</v>
      </c>
      <c r="I59" s="9"/>
      <c r="J59" s="10">
        <v>-23650</v>
      </c>
    </row>
    <row r="60" spans="1:10" ht="20.100000000000001" customHeight="1">
      <c r="A60" s="16" t="s">
        <v>219</v>
      </c>
      <c r="C60" s="9"/>
      <c r="D60" s="10">
        <v>150</v>
      </c>
      <c r="E60" s="9"/>
      <c r="F60" s="10">
        <v>50</v>
      </c>
      <c r="G60" s="9"/>
      <c r="H60" s="10">
        <v>0</v>
      </c>
      <c r="I60" s="9"/>
      <c r="J60" s="10">
        <v>0</v>
      </c>
    </row>
    <row r="61" spans="1:10" ht="20.100000000000001" customHeight="1">
      <c r="A61" s="16" t="s">
        <v>292</v>
      </c>
      <c r="C61" s="9"/>
      <c r="D61" s="10">
        <v>-175838</v>
      </c>
      <c r="E61" s="9"/>
      <c r="F61" s="10">
        <v>-83100</v>
      </c>
      <c r="G61" s="9"/>
      <c r="H61" s="10">
        <v>0</v>
      </c>
      <c r="I61" s="9"/>
      <c r="J61" s="10">
        <v>0</v>
      </c>
    </row>
    <row r="62" spans="1:10" ht="20.100000000000001" customHeight="1">
      <c r="A62" s="16" t="s">
        <v>188</v>
      </c>
      <c r="C62" s="9"/>
      <c r="D62" s="10">
        <v>3057</v>
      </c>
      <c r="E62" s="9"/>
      <c r="F62" s="10">
        <v>300</v>
      </c>
      <c r="G62" s="9"/>
      <c r="H62" s="10">
        <v>0</v>
      </c>
      <c r="I62" s="9"/>
      <c r="J62" s="10">
        <v>0</v>
      </c>
    </row>
    <row r="63" spans="1:10" ht="20.100000000000001" customHeight="1">
      <c r="A63" s="16" t="s">
        <v>189</v>
      </c>
      <c r="C63" s="9"/>
      <c r="D63" s="10">
        <v>6000</v>
      </c>
      <c r="E63" s="9"/>
      <c r="F63" s="10">
        <v>6000</v>
      </c>
      <c r="G63" s="9"/>
      <c r="H63" s="10">
        <v>0</v>
      </c>
      <c r="I63" s="9"/>
      <c r="J63" s="10">
        <v>0</v>
      </c>
    </row>
    <row r="64" spans="1:10" ht="20.100000000000001" customHeight="1">
      <c r="A64" s="16" t="s">
        <v>230</v>
      </c>
      <c r="C64" s="9"/>
      <c r="D64" s="10">
        <v>0</v>
      </c>
      <c r="E64" s="9"/>
      <c r="F64" s="10">
        <v>0</v>
      </c>
      <c r="G64" s="9"/>
      <c r="H64" s="10">
        <v>33900</v>
      </c>
      <c r="I64" s="9"/>
      <c r="J64" s="10">
        <v>0</v>
      </c>
    </row>
    <row r="65" spans="1:10" ht="20.100000000000001" customHeight="1">
      <c r="A65" s="16" t="s">
        <v>190</v>
      </c>
      <c r="C65" s="9"/>
      <c r="D65" s="10"/>
      <c r="E65" s="9"/>
      <c r="F65" s="10"/>
      <c r="G65" s="9"/>
      <c r="H65" s="10"/>
      <c r="I65" s="9"/>
      <c r="J65" s="10"/>
    </row>
    <row r="66" spans="1:10" ht="20.100000000000001" customHeight="1">
      <c r="A66" s="16" t="s">
        <v>191</v>
      </c>
      <c r="C66" s="9"/>
      <c r="D66" s="11">
        <v>-42847</v>
      </c>
      <c r="E66" s="9"/>
      <c r="F66" s="11">
        <v>-11263</v>
      </c>
      <c r="G66" s="9"/>
      <c r="H66" s="11">
        <v>-11805</v>
      </c>
      <c r="I66" s="9"/>
      <c r="J66" s="11">
        <v>-819</v>
      </c>
    </row>
    <row r="67" spans="1:10" ht="20.100000000000001" customHeight="1">
      <c r="A67" s="16" t="s">
        <v>220</v>
      </c>
      <c r="C67" s="9"/>
      <c r="D67" s="11">
        <v>0</v>
      </c>
      <c r="E67" s="9"/>
      <c r="F67" s="11">
        <v>1031</v>
      </c>
      <c r="G67" s="9"/>
      <c r="H67" s="11">
        <v>0</v>
      </c>
      <c r="I67" s="9"/>
      <c r="J67" s="11">
        <v>3</v>
      </c>
    </row>
    <row r="68" spans="1:10" ht="20.100000000000001" customHeight="1">
      <c r="A68" s="16" t="s">
        <v>192</v>
      </c>
      <c r="C68" s="9"/>
      <c r="D68" s="9">
        <v>1056</v>
      </c>
      <c r="E68" s="9"/>
      <c r="F68" s="9">
        <v>574</v>
      </c>
      <c r="G68" s="9"/>
      <c r="H68" s="9">
        <v>600</v>
      </c>
      <c r="I68" s="9"/>
      <c r="J68" s="9">
        <v>196</v>
      </c>
    </row>
    <row r="69" spans="1:10" ht="20.100000000000001" customHeight="1">
      <c r="A69" s="15" t="s">
        <v>241</v>
      </c>
      <c r="C69" s="9"/>
      <c r="D69" s="13">
        <f>SUM(D57:D68)</f>
        <v>-674859</v>
      </c>
      <c r="E69" s="9"/>
      <c r="F69" s="13">
        <f>SUM(F57:F68)</f>
        <v>-86562</v>
      </c>
      <c r="G69" s="9"/>
      <c r="H69" s="13">
        <f>SUM(H57:H68)</f>
        <v>-495177</v>
      </c>
      <c r="I69" s="9"/>
      <c r="J69" s="13">
        <f>SUM(J57:J68)</f>
        <v>-24405</v>
      </c>
    </row>
    <row r="70" spans="1:10" ht="20.100000000000001" customHeight="1">
      <c r="A70" s="15" t="s">
        <v>193</v>
      </c>
      <c r="B70" s="40"/>
      <c r="C70" s="9"/>
      <c r="D70" s="9"/>
      <c r="E70" s="9"/>
      <c r="F70" s="9"/>
      <c r="G70" s="9"/>
      <c r="H70" s="9"/>
      <c r="I70" s="9"/>
      <c r="J70" s="9"/>
    </row>
    <row r="71" spans="1:10" ht="20.100000000000001" customHeight="1">
      <c r="A71" s="16" t="s">
        <v>229</v>
      </c>
      <c r="B71" s="40"/>
      <c r="C71" s="9"/>
      <c r="D71" s="9"/>
      <c r="E71" s="9"/>
      <c r="F71" s="9"/>
      <c r="G71" s="9"/>
      <c r="H71" s="9"/>
      <c r="I71" s="9"/>
      <c r="J71" s="9"/>
    </row>
    <row r="72" spans="1:10" ht="20.100000000000001" customHeight="1">
      <c r="A72" s="16" t="s">
        <v>194</v>
      </c>
      <c r="C72" s="9"/>
      <c r="D72" s="9">
        <v>47875</v>
      </c>
      <c r="E72" s="9"/>
      <c r="F72" s="9">
        <v>-240648</v>
      </c>
      <c r="G72" s="9"/>
      <c r="H72" s="9">
        <v>6596</v>
      </c>
      <c r="I72" s="9"/>
      <c r="J72" s="9">
        <v>-262775</v>
      </c>
    </row>
    <row r="73" spans="1:10" ht="20.100000000000001" customHeight="1">
      <c r="A73" s="16" t="s">
        <v>221</v>
      </c>
      <c r="C73" s="9"/>
      <c r="D73" s="9">
        <v>325657</v>
      </c>
      <c r="E73" s="9"/>
      <c r="F73" s="9">
        <v>777144</v>
      </c>
      <c r="G73" s="9"/>
      <c r="H73" s="9">
        <v>325657</v>
      </c>
      <c r="I73" s="9"/>
      <c r="J73" s="9">
        <v>777144</v>
      </c>
    </row>
    <row r="74" spans="1:10" ht="20.100000000000001" customHeight="1">
      <c r="A74" s="16" t="s">
        <v>195</v>
      </c>
      <c r="C74" s="9"/>
      <c r="D74" s="9">
        <v>-327001</v>
      </c>
      <c r="E74" s="9"/>
      <c r="F74" s="9">
        <v>-400000</v>
      </c>
      <c r="G74" s="9"/>
      <c r="H74" s="9">
        <v>-327001</v>
      </c>
      <c r="I74" s="9"/>
      <c r="J74" s="9">
        <v>-400000</v>
      </c>
    </row>
    <row r="75" spans="1:10" ht="20.100000000000001" customHeight="1">
      <c r="A75" s="16" t="s">
        <v>234</v>
      </c>
      <c r="C75" s="9"/>
      <c r="D75" s="9">
        <v>100000</v>
      </c>
      <c r="E75" s="9"/>
      <c r="F75" s="9">
        <v>0</v>
      </c>
      <c r="G75" s="9"/>
      <c r="H75" s="9">
        <v>100000</v>
      </c>
      <c r="I75" s="9"/>
      <c r="J75" s="9">
        <v>0</v>
      </c>
    </row>
    <row r="76" spans="1:10" ht="20.100000000000001" customHeight="1">
      <c r="A76" s="16" t="s">
        <v>196</v>
      </c>
      <c r="C76" s="9"/>
      <c r="D76" s="9">
        <v>-29892</v>
      </c>
      <c r="E76" s="9"/>
      <c r="F76" s="9">
        <v>-30307</v>
      </c>
      <c r="G76" s="9"/>
      <c r="H76" s="9">
        <v>0</v>
      </c>
      <c r="I76" s="9"/>
      <c r="J76" s="9">
        <v>0</v>
      </c>
    </row>
    <row r="77" spans="1:10" ht="20.100000000000001" customHeight="1">
      <c r="A77" s="16" t="s">
        <v>197</v>
      </c>
      <c r="C77" s="9"/>
      <c r="D77" s="9"/>
      <c r="E77" s="9"/>
      <c r="F77" s="9"/>
      <c r="G77" s="9"/>
      <c r="H77" s="9"/>
      <c r="I77" s="9"/>
      <c r="J77" s="9"/>
    </row>
    <row r="78" spans="1:10" ht="20.100000000000001" customHeight="1">
      <c r="A78" s="16" t="s">
        <v>198</v>
      </c>
      <c r="C78" s="9"/>
      <c r="D78" s="9">
        <v>-17880</v>
      </c>
      <c r="E78" s="9"/>
      <c r="F78" s="9">
        <v>-17880</v>
      </c>
      <c r="G78" s="9"/>
      <c r="H78" s="9">
        <v>0</v>
      </c>
      <c r="I78" s="9"/>
      <c r="J78" s="9">
        <v>0</v>
      </c>
    </row>
    <row r="79" spans="1:10" ht="20.100000000000001" customHeight="1">
      <c r="A79" s="16" t="s">
        <v>235</v>
      </c>
      <c r="C79" s="9"/>
      <c r="D79" s="9">
        <v>19571</v>
      </c>
      <c r="E79" s="9"/>
      <c r="F79" s="9">
        <v>70148</v>
      </c>
      <c r="G79" s="9"/>
      <c r="H79" s="9">
        <v>0</v>
      </c>
      <c r="I79" s="9"/>
      <c r="J79" s="9">
        <v>70148</v>
      </c>
    </row>
    <row r="80" spans="1:10" ht="20.100000000000001" customHeight="1">
      <c r="A80" s="16" t="s">
        <v>199</v>
      </c>
      <c r="C80" s="9"/>
      <c r="D80" s="9">
        <v>-41014</v>
      </c>
      <c r="E80" s="9"/>
      <c r="F80" s="9">
        <v>-35963</v>
      </c>
      <c r="G80" s="9"/>
      <c r="H80" s="9">
        <v>-18120</v>
      </c>
      <c r="I80" s="9"/>
      <c r="J80" s="9">
        <v>-15277</v>
      </c>
    </row>
    <row r="81" spans="1:10" ht="20.100000000000001" customHeight="1">
      <c r="A81" s="16" t="s">
        <v>242</v>
      </c>
      <c r="C81" s="9"/>
      <c r="D81" s="9">
        <v>0</v>
      </c>
      <c r="E81" s="9"/>
      <c r="F81" s="9">
        <v>0</v>
      </c>
      <c r="G81" s="9"/>
      <c r="H81" s="9">
        <v>-66100</v>
      </c>
      <c r="I81" s="9"/>
      <c r="J81" s="9">
        <v>-130506</v>
      </c>
    </row>
    <row r="82" spans="1:10" ht="20.100000000000001" customHeight="1">
      <c r="A82" s="16" t="s">
        <v>293</v>
      </c>
      <c r="C82" s="9"/>
      <c r="D82" s="9">
        <v>545229</v>
      </c>
      <c r="E82" s="9"/>
      <c r="F82" s="9">
        <v>0</v>
      </c>
      <c r="G82" s="9"/>
      <c r="H82" s="9">
        <v>545229</v>
      </c>
      <c r="I82" s="9"/>
      <c r="J82" s="9">
        <v>0</v>
      </c>
    </row>
    <row r="83" spans="1:10" ht="20.100000000000001" customHeight="1">
      <c r="A83" s="16" t="s">
        <v>200</v>
      </c>
      <c r="C83" s="84"/>
      <c r="D83" s="10">
        <v>-54924</v>
      </c>
      <c r="E83" s="9"/>
      <c r="F83" s="10">
        <v>-38327</v>
      </c>
      <c r="G83" s="9"/>
      <c r="H83" s="10">
        <v>-40607</v>
      </c>
      <c r="I83" s="9"/>
      <c r="J83" s="10">
        <v>-27847</v>
      </c>
    </row>
    <row r="84" spans="1:10" ht="20.100000000000001" customHeight="1">
      <c r="A84" s="15" t="s">
        <v>243</v>
      </c>
      <c r="C84" s="9"/>
      <c r="D84" s="13">
        <f>SUM(D72:D83)</f>
        <v>567621</v>
      </c>
      <c r="E84" s="9"/>
      <c r="F84" s="13">
        <f>SUM(F72:F83)</f>
        <v>84167</v>
      </c>
      <c r="G84" s="9"/>
      <c r="H84" s="13">
        <f>SUM(H72:H83)</f>
        <v>525654</v>
      </c>
      <c r="I84" s="9"/>
      <c r="J84" s="13">
        <f>SUM(J72:J83)</f>
        <v>10887</v>
      </c>
    </row>
    <row r="85" spans="1:10" ht="20.100000000000001" customHeight="1">
      <c r="A85" s="16" t="s">
        <v>201</v>
      </c>
      <c r="C85" s="9"/>
      <c r="D85" s="132">
        <v>-457</v>
      </c>
      <c r="E85" s="9"/>
      <c r="F85" s="132">
        <v>-519</v>
      </c>
      <c r="G85" s="9"/>
      <c r="H85" s="132">
        <v>0</v>
      </c>
      <c r="I85" s="9"/>
      <c r="J85" s="132">
        <v>0</v>
      </c>
    </row>
    <row r="86" spans="1:10" ht="20.100000000000001" customHeight="1">
      <c r="A86" s="15" t="s">
        <v>202</v>
      </c>
      <c r="C86" s="9"/>
      <c r="D86" s="10">
        <f>SUM(D46,D69,D84,D85)</f>
        <v>17244</v>
      </c>
      <c r="E86" s="9"/>
      <c r="F86" s="10">
        <f>SUM(F46,F69,F84,F85)</f>
        <v>-8485</v>
      </c>
      <c r="G86" s="9"/>
      <c r="H86" s="10">
        <f>SUM(H46,H69,H84,H85)</f>
        <v>34457</v>
      </c>
      <c r="I86" s="9"/>
      <c r="J86" s="10">
        <f>SUM(J46,J69,J84,J85)</f>
        <v>1910</v>
      </c>
    </row>
    <row r="87" spans="1:10" ht="20.100000000000001" customHeight="1">
      <c r="A87" s="16" t="s">
        <v>203</v>
      </c>
      <c r="C87" s="9"/>
      <c r="D87" s="9">
        <v>91887</v>
      </c>
      <c r="E87" s="9"/>
      <c r="F87" s="9">
        <v>142478</v>
      </c>
      <c r="G87" s="9"/>
      <c r="H87" s="9">
        <v>17453</v>
      </c>
      <c r="I87" s="9"/>
      <c r="J87" s="9">
        <v>26037</v>
      </c>
    </row>
    <row r="88" spans="1:10" ht="20.100000000000001" customHeight="1">
      <c r="A88" s="16" t="s">
        <v>201</v>
      </c>
      <c r="C88" s="9"/>
      <c r="D88" s="9"/>
      <c r="E88" s="9"/>
      <c r="F88" s="9"/>
      <c r="G88" s="9"/>
      <c r="H88" s="9"/>
      <c r="I88" s="9"/>
      <c r="J88" s="9"/>
    </row>
    <row r="89" spans="1:10" ht="20.100000000000001" customHeight="1">
      <c r="A89" s="16" t="s">
        <v>204</v>
      </c>
      <c r="C89" s="9"/>
      <c r="D89" s="9">
        <v>436</v>
      </c>
      <c r="E89" s="9"/>
      <c r="F89" s="9">
        <v>760</v>
      </c>
      <c r="G89" s="9"/>
      <c r="H89" s="9">
        <v>0</v>
      </c>
      <c r="I89" s="9"/>
      <c r="J89" s="9">
        <v>0</v>
      </c>
    </row>
    <row r="90" spans="1:10" ht="20.100000000000001" customHeight="1" thickBot="1">
      <c r="A90" s="15" t="s">
        <v>205</v>
      </c>
      <c r="C90" s="9"/>
      <c r="D90" s="85">
        <f>SUM(D86:D89)</f>
        <v>109567</v>
      </c>
      <c r="E90" s="9"/>
      <c r="F90" s="85">
        <f>SUM(F86:F89)</f>
        <v>134753</v>
      </c>
      <c r="G90" s="9"/>
      <c r="H90" s="85">
        <f>SUM(H86:H89)</f>
        <v>51910</v>
      </c>
      <c r="I90" s="9"/>
      <c r="J90" s="85">
        <f>SUM(J86:J89)</f>
        <v>27947</v>
      </c>
    </row>
    <row r="91" spans="1:10" ht="20.100000000000001" customHeight="1" thickTop="1">
      <c r="C91" s="9"/>
      <c r="D91" s="129">
        <f>D90-BS!D11</f>
        <v>0</v>
      </c>
      <c r="F91" s="72"/>
      <c r="H91" s="72">
        <f>H90-BS!H11</f>
        <v>0</v>
      </c>
      <c r="J91" s="47"/>
    </row>
    <row r="92" spans="1:10" ht="20.100000000000001" customHeight="1">
      <c r="A92" s="15" t="s">
        <v>206</v>
      </c>
      <c r="C92" s="9"/>
      <c r="D92" s="21"/>
      <c r="E92" s="9"/>
      <c r="F92" s="21"/>
      <c r="G92" s="9"/>
      <c r="H92" s="21"/>
      <c r="I92" s="9"/>
      <c r="J92" s="21"/>
    </row>
    <row r="93" spans="1:10" ht="20.100000000000001" customHeight="1">
      <c r="A93" s="16" t="s">
        <v>207</v>
      </c>
      <c r="C93" s="9"/>
      <c r="D93" s="9"/>
      <c r="E93" s="9"/>
      <c r="F93" s="9"/>
      <c r="G93" s="9"/>
      <c r="H93" s="9"/>
      <c r="I93" s="9"/>
      <c r="J93" s="9"/>
    </row>
    <row r="94" spans="1:10" ht="20.100000000000001" customHeight="1">
      <c r="A94" s="16" t="s">
        <v>208</v>
      </c>
      <c r="C94" s="9"/>
      <c r="D94" s="9">
        <v>1090</v>
      </c>
      <c r="E94" s="9"/>
      <c r="F94" s="9">
        <v>-126</v>
      </c>
      <c r="G94" s="9"/>
      <c r="H94" s="9">
        <v>1053</v>
      </c>
      <c r="I94" s="9"/>
      <c r="J94" s="9">
        <v>0</v>
      </c>
    </row>
    <row r="95" spans="1:10" ht="20.100000000000001" customHeight="1">
      <c r="A95" s="16" t="s">
        <v>222</v>
      </c>
      <c r="C95" s="9"/>
      <c r="D95" s="9">
        <v>15896</v>
      </c>
      <c r="E95" s="9"/>
      <c r="F95" s="9">
        <v>1220</v>
      </c>
      <c r="G95" s="9"/>
      <c r="H95" s="9">
        <v>0</v>
      </c>
      <c r="I95" s="9"/>
      <c r="J95" s="9">
        <v>-96</v>
      </c>
    </row>
    <row r="96" spans="1:10" ht="20.100000000000001" customHeight="1">
      <c r="A96" s="16" t="s">
        <v>268</v>
      </c>
      <c r="C96" s="9"/>
      <c r="D96" s="9">
        <v>0</v>
      </c>
      <c r="E96" s="9"/>
      <c r="F96" s="9">
        <v>0</v>
      </c>
      <c r="G96" s="9"/>
      <c r="H96" s="9">
        <v>-4400</v>
      </c>
      <c r="I96" s="9"/>
      <c r="J96" s="9">
        <v>0</v>
      </c>
    </row>
    <row r="97" spans="1:10" ht="20.100000000000001" customHeight="1">
      <c r="A97" s="16" t="s">
        <v>295</v>
      </c>
      <c r="C97" s="9"/>
      <c r="D97" s="9"/>
      <c r="E97" s="9"/>
      <c r="F97" s="9"/>
      <c r="G97" s="9"/>
      <c r="H97" s="9"/>
      <c r="I97" s="9"/>
      <c r="J97" s="9"/>
    </row>
    <row r="98" spans="1:10" ht="20.100000000000001" customHeight="1">
      <c r="A98" s="16" t="s">
        <v>294</v>
      </c>
      <c r="C98" s="9"/>
      <c r="D98" s="9">
        <v>33055</v>
      </c>
      <c r="E98" s="9"/>
      <c r="F98" s="9">
        <v>0</v>
      </c>
      <c r="G98" s="9"/>
      <c r="H98" s="9">
        <v>33055</v>
      </c>
      <c r="I98" s="9"/>
      <c r="J98" s="9">
        <v>0</v>
      </c>
    </row>
    <row r="99" spans="1:10" ht="20.100000000000001" customHeight="1">
      <c r="A99" s="16" t="s">
        <v>266</v>
      </c>
      <c r="C99" s="9"/>
      <c r="D99" s="9"/>
      <c r="E99" s="9"/>
      <c r="F99" s="9"/>
      <c r="G99" s="9"/>
      <c r="H99" s="9"/>
      <c r="I99" s="9"/>
      <c r="J99" s="9"/>
    </row>
    <row r="100" spans="1:10" ht="20.100000000000001" customHeight="1">
      <c r="A100" s="16" t="s">
        <v>294</v>
      </c>
      <c r="C100" s="9"/>
      <c r="D100" s="9">
        <v>490271</v>
      </c>
      <c r="E100" s="9"/>
      <c r="F100" s="9">
        <v>0</v>
      </c>
      <c r="G100" s="9"/>
      <c r="H100" s="9">
        <v>490271</v>
      </c>
      <c r="I100" s="9"/>
      <c r="J100" s="9">
        <v>0</v>
      </c>
    </row>
    <row r="101" spans="1:10" ht="20.100000000000001" customHeight="1">
      <c r="A101" s="4" t="s">
        <v>267</v>
      </c>
      <c r="C101" s="9"/>
      <c r="D101" s="4"/>
    </row>
    <row r="102" spans="1:10" ht="21" customHeight="1">
      <c r="A102" s="133" t="s">
        <v>276</v>
      </c>
      <c r="C102" s="9"/>
      <c r="D102" s="14"/>
      <c r="E102" s="9"/>
      <c r="F102" s="9"/>
      <c r="G102" s="9"/>
      <c r="H102" s="9"/>
      <c r="I102" s="9"/>
      <c r="J102" s="9"/>
    </row>
    <row r="103" spans="1:10" ht="21" customHeight="1">
      <c r="C103" s="9"/>
      <c r="D103" s="14"/>
      <c r="E103" s="9"/>
      <c r="F103" s="9"/>
      <c r="G103" s="9"/>
      <c r="H103" s="9"/>
      <c r="I103" s="9"/>
      <c r="J103" s="9"/>
    </row>
    <row r="104" spans="1:10" ht="21" customHeight="1">
      <c r="C104" s="9"/>
      <c r="D104" s="14"/>
      <c r="E104" s="9"/>
      <c r="F104" s="9"/>
      <c r="G104" s="9"/>
      <c r="H104" s="9"/>
      <c r="I104" s="9"/>
      <c r="J104" s="9"/>
    </row>
    <row r="105" spans="1:10" ht="21" customHeight="1">
      <c r="C105" s="9"/>
      <c r="D105" s="14"/>
      <c r="E105" s="9"/>
      <c r="F105" s="9"/>
      <c r="G105" s="9"/>
      <c r="H105" s="9"/>
      <c r="I105" s="9"/>
      <c r="J105" s="9"/>
    </row>
    <row r="106" spans="1:10" ht="21" customHeight="1">
      <c r="C106" s="9"/>
      <c r="D106" s="14"/>
      <c r="E106" s="9"/>
      <c r="F106" s="9"/>
      <c r="G106" s="9"/>
      <c r="H106" s="9"/>
      <c r="I106" s="9"/>
      <c r="J106" s="9"/>
    </row>
    <row r="107" spans="1:10" ht="21" customHeight="1">
      <c r="C107" s="9"/>
      <c r="D107" s="14"/>
      <c r="E107" s="9"/>
      <c r="F107" s="9"/>
      <c r="G107" s="9"/>
      <c r="H107" s="9"/>
      <c r="I107" s="9"/>
      <c r="J107" s="9"/>
    </row>
    <row r="108" spans="1:10" ht="21" customHeight="1">
      <c r="C108" s="9"/>
      <c r="D108" s="14"/>
      <c r="E108" s="9"/>
      <c r="F108" s="9"/>
      <c r="G108" s="9"/>
      <c r="H108" s="9"/>
      <c r="I108" s="9"/>
      <c r="J108" s="9"/>
    </row>
    <row r="109" spans="1:10" ht="21" customHeight="1">
      <c r="C109" s="9"/>
      <c r="D109" s="14"/>
      <c r="E109" s="9"/>
      <c r="F109" s="9"/>
      <c r="G109" s="9"/>
      <c r="H109" s="9"/>
      <c r="I109" s="9"/>
      <c r="J109" s="9"/>
    </row>
    <row r="110" spans="1:10" ht="21" customHeight="1">
      <c r="C110" s="9"/>
      <c r="D110" s="14"/>
      <c r="E110" s="9"/>
      <c r="F110" s="9"/>
      <c r="G110" s="9"/>
      <c r="H110" s="9"/>
      <c r="I110" s="9"/>
      <c r="J110" s="9"/>
    </row>
    <row r="111" spans="1:10" ht="21" customHeight="1">
      <c r="C111" s="9"/>
      <c r="D111" s="14"/>
      <c r="E111" s="9"/>
      <c r="F111" s="9"/>
      <c r="G111" s="9"/>
      <c r="H111" s="9"/>
      <c r="I111" s="9"/>
      <c r="J111" s="9"/>
    </row>
  </sheetData>
  <printOptions gridLinesSet="0"/>
  <pageMargins left="0.6692913385826772" right="0.19685039370078741" top="0.78740157480314965" bottom="0.39370078740157483" header="0.19685039370078741" footer="0.19685039370078741"/>
  <pageSetup paperSize="9" scale="74" orientation="portrait" r:id="rId1"/>
  <headerFooter alignWithMargins="0"/>
  <rowBreaks count="1" manualBreakCount="1">
    <brk id="48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72F447C581749B04CB336B13DE28C" ma:contentTypeVersion="16" ma:contentTypeDescription="Create a new document." ma:contentTypeScope="" ma:versionID="deadc11de1c0521b42a6c311f0ecdaec">
  <xsd:schema xmlns:xsd="http://www.w3.org/2001/XMLSchema" xmlns:xs="http://www.w3.org/2001/XMLSchema" xmlns:p="http://schemas.microsoft.com/office/2006/metadata/properties" xmlns:ns2="768eff02-ba97-4e70-8dfc-1be260cb63cf" xmlns:ns3="ca9949e8-df7c-4c88-94af-7304f1f3c1f8" xmlns:ns4="50c908b1-f277-4340-90a9-4611d0b0f078" targetNamespace="http://schemas.microsoft.com/office/2006/metadata/properties" ma:root="true" ma:fieldsID="b51290a6d77ac2bb59676a4fd0667749" ns2:_="" ns3:_="" ns4:_="">
    <xsd:import namespace="768eff02-ba97-4e70-8dfc-1be260cb63cf"/>
    <xsd:import namespace="ca9949e8-df7c-4c88-94af-7304f1f3c1f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9949e8-df7c-4c88-94af-7304f1f3c1f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410d9c5-6511-4d04-9b36-ec8298be8670}" ma:internalName="TaxCatchAll" ma:showField="CatchAllData" ma:web="ca9949e8-df7c-4c88-94af-7304f1f3c1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8eff02-ba97-4e70-8dfc-1be260cb63cf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93FD62-8FE2-4D41-BE0D-6B967D596D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ca9949e8-df7c-4c88-94af-7304f1f3c1f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28F57B2-883D-41DE-95C7-8D70EBC09334}">
  <ds:schemaRefs>
    <ds:schemaRef ds:uri="http://schemas.microsoft.com/office/2006/documentManagement/types"/>
    <ds:schemaRef ds:uri="http://schemas.microsoft.com/office/infopath/2007/PartnerControls"/>
    <ds:schemaRef ds:uri="768eff02-ba97-4e70-8dfc-1be260cb63cf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0c908b1-f277-4340-90a9-4611d0b0f078"/>
    <ds:schemaRef ds:uri="ca9949e8-df7c-4c88-94af-7304f1f3c1f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08DC31-5301-4344-92C9-22781E0367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6M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'PL 3M'!Print_Area</vt:lpstr>
      <vt:lpstr>'PL 6M'!Print_Area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Sumetha Benjaprayoonsak</dc:creator>
  <cp:keywords/>
  <dc:description/>
  <cp:lastModifiedBy>Kamolwan Theeravetch</cp:lastModifiedBy>
  <cp:revision/>
  <cp:lastPrinted>2024-08-13T14:32:40Z</cp:lastPrinted>
  <dcterms:created xsi:type="dcterms:W3CDTF">2008-05-14T08:49:46Z</dcterms:created>
  <dcterms:modified xsi:type="dcterms:W3CDTF">2024-08-13T14:32:46Z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  <property fmtid="{D5CDD505-2E9C-101B-9397-08002B2CF9AE}" pid="3" name="MediaServiceImageTags">
    <vt:lpwstr/>
  </property>
</Properties>
</file>