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7/Q2'67/งบการเงิน_Q2l67/TPCH-Jun'67/"/>
    </mc:Choice>
  </mc:AlternateContent>
  <xr:revisionPtr revIDLastSave="27" documentId="13_ncr:1_{1DD037F0-EAAF-45E5-B839-6AA1B853FA19}" xr6:coauthVersionLast="47" xr6:coauthVersionMax="47" xr10:uidLastSave="{3BAF92D6-10F6-4BFB-9825-3788DF52B263}"/>
  <bookViews>
    <workbookView xWindow="11424" yWindow="0" windowWidth="11712" windowHeight="12336" tabRatio="574" activeTab="1" xr2:uid="{00000000-000D-0000-FFFF-FFFF00000000}"/>
  </bookViews>
  <sheets>
    <sheet name="FS" sheetId="8" r:id="rId1"/>
    <sheet name="PL 3 M" sheetId="15" r:id="rId2"/>
    <sheet name="PL 6 M" sheetId="17" r:id="rId3"/>
    <sheet name="CONSO-EQ" sheetId="14" r:id="rId4"/>
    <sheet name="EQ" sheetId="12" r:id="rId5"/>
    <sheet name="CF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3">'CONSO-EQ'!$A$1:$Y$34</definedName>
    <definedName name="_xlnm.Print_Area" localSheetId="4">EQ!$A$1:$P$25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9" i="14" l="1"/>
  <c r="U29" i="14"/>
  <c r="S29" i="14"/>
  <c r="Q29" i="14"/>
  <c r="P29" i="14"/>
  <c r="O29" i="14"/>
  <c r="M29" i="14"/>
  <c r="K29" i="14"/>
  <c r="I29" i="14"/>
  <c r="G29" i="14"/>
  <c r="F29" i="14"/>
  <c r="T22" i="14"/>
  <c r="T23" i="14" s="1"/>
  <c r="V23" i="14"/>
  <c r="R23" i="14"/>
  <c r="P23" i="14"/>
  <c r="N23" i="14"/>
  <c r="N29" i="14" s="1"/>
  <c r="L23" i="14"/>
  <c r="L29" i="14" s="1"/>
  <c r="J23" i="14"/>
  <c r="I106" i="8" s="1"/>
  <c r="H23" i="14"/>
  <c r="H29" i="14" s="1"/>
  <c r="F23" i="14"/>
  <c r="D23" i="14"/>
  <c r="D29" i="14" s="1"/>
  <c r="T12" i="14"/>
  <c r="X12" i="14" s="1"/>
  <c r="X13" i="14" s="1"/>
  <c r="N19" i="14"/>
  <c r="L19" i="14"/>
  <c r="D19" i="14"/>
  <c r="V13" i="14"/>
  <c r="R13" i="14"/>
  <c r="P13" i="14"/>
  <c r="P19" i="14" s="1"/>
  <c r="N13" i="14"/>
  <c r="L13" i="14"/>
  <c r="J13" i="14"/>
  <c r="K106" i="8" s="1"/>
  <c r="H13" i="14"/>
  <c r="H19" i="14" s="1"/>
  <c r="F13" i="14"/>
  <c r="F19" i="14" s="1"/>
  <c r="D13" i="14"/>
  <c r="T13" i="14" l="1"/>
  <c r="X22" i="14"/>
  <c r="X23" i="14" s="1"/>
  <c r="K108" i="8"/>
  <c r="K110" i="8" s="1"/>
  <c r="O77" i="8"/>
  <c r="M77" i="8"/>
  <c r="K77" i="8"/>
  <c r="K78" i="8" s="1"/>
  <c r="I77" i="8"/>
  <c r="G77" i="8"/>
  <c r="O66" i="8"/>
  <c r="M66" i="8"/>
  <c r="G66" i="8"/>
  <c r="I66" i="8"/>
  <c r="K66" i="8"/>
  <c r="K48" i="8"/>
  <c r="K93" i="8" s="1"/>
  <c r="K32" i="8"/>
  <c r="K33" i="8" s="1"/>
  <c r="K19" i="8"/>
  <c r="A15" i="12"/>
  <c r="K111" i="8" l="1"/>
  <c r="A90" i="16"/>
  <c r="A89" i="16"/>
  <c r="I51" i="16"/>
  <c r="E51" i="16"/>
  <c r="E50" i="16"/>
  <c r="A4" i="16" l="1"/>
  <c r="A4" i="12"/>
  <c r="A48" i="16" l="1"/>
  <c r="A92" i="16"/>
  <c r="I10" i="16"/>
  <c r="O16" i="12"/>
  <c r="T25" i="14"/>
  <c r="X25" i="14" s="1"/>
  <c r="K10" i="16"/>
  <c r="V28" i="14"/>
  <c r="V29" i="14" s="1"/>
  <c r="I8" i="16"/>
  <c r="K8" i="16"/>
  <c r="G8" i="16"/>
  <c r="E8" i="16"/>
  <c r="A3" i="16"/>
  <c r="A3" i="14"/>
  <c r="O11" i="12"/>
  <c r="V18" i="14"/>
  <c r="V19" i="14" s="1"/>
  <c r="T15" i="14"/>
  <c r="X15" i="14" s="1"/>
  <c r="L57" i="17"/>
  <c r="M46" i="17"/>
  <c r="K46" i="17"/>
  <c r="I46" i="17"/>
  <c r="G46" i="17"/>
  <c r="A42" i="17"/>
  <c r="A41" i="17"/>
  <c r="M16" i="17"/>
  <c r="K16" i="17"/>
  <c r="I16" i="17"/>
  <c r="I17" i="17" s="1"/>
  <c r="I20" i="17" s="1"/>
  <c r="I24" i="17" s="1"/>
  <c r="I26" i="17" s="1"/>
  <c r="G10" i="16" s="1"/>
  <c r="G16" i="17"/>
  <c r="M13" i="17"/>
  <c r="K13" i="17"/>
  <c r="K17" i="17" s="1"/>
  <c r="K20" i="17" s="1"/>
  <c r="K24" i="17" s="1"/>
  <c r="K26" i="17" s="1"/>
  <c r="I13" i="17"/>
  <c r="G13" i="17"/>
  <c r="G17" i="17" l="1"/>
  <c r="G20" i="17" s="1"/>
  <c r="G24" i="17" s="1"/>
  <c r="G26" i="17" s="1"/>
  <c r="M17" i="17"/>
  <c r="M20" i="17" s="1"/>
  <c r="M24" i="17" s="1"/>
  <c r="M26" i="17" s="1"/>
  <c r="M50" i="17" s="1"/>
  <c r="M48" i="17" s="1"/>
  <c r="M57" i="17" s="1"/>
  <c r="I50" i="17"/>
  <c r="I48" i="17" s="1"/>
  <c r="I29" i="17"/>
  <c r="I54" i="17" s="1"/>
  <c r="I52" i="17" s="1"/>
  <c r="K50" i="17"/>
  <c r="K29" i="17"/>
  <c r="K54" i="17" s="1"/>
  <c r="K52" i="17" s="1"/>
  <c r="I57" i="17" l="1"/>
  <c r="J18" i="14"/>
  <c r="G50" i="17"/>
  <c r="G48" i="17" s="1"/>
  <c r="G57" i="17" s="1"/>
  <c r="E10" i="16"/>
  <c r="K48" i="17"/>
  <c r="K57" i="17" s="1"/>
  <c r="K17" i="12"/>
  <c r="G29" i="17"/>
  <c r="G54" i="17" s="1"/>
  <c r="G52" i="17" s="1"/>
  <c r="M29" i="17"/>
  <c r="M54" i="17" s="1"/>
  <c r="M52" i="17" s="1"/>
  <c r="J28" i="14" l="1"/>
  <c r="O10" i="12"/>
  <c r="K32" i="16"/>
  <c r="K33" i="16" s="1"/>
  <c r="I32" i="16"/>
  <c r="G32" i="16"/>
  <c r="E32" i="16"/>
  <c r="A42" i="15"/>
  <c r="G13" i="15" l="1"/>
  <c r="M18" i="12" l="1"/>
  <c r="M107" i="8" s="1"/>
  <c r="I18" i="12"/>
  <c r="G18" i="12"/>
  <c r="E18" i="12"/>
  <c r="G102" i="8" l="1"/>
  <c r="M13" i="12" l="1"/>
  <c r="I13" i="12"/>
  <c r="G13" i="12"/>
  <c r="E13" i="12"/>
  <c r="M16" i="15" l="1"/>
  <c r="K16" i="15"/>
  <c r="I16" i="15"/>
  <c r="G16" i="15"/>
  <c r="G17" i="15" s="1"/>
  <c r="G20" i="15" s="1"/>
  <c r="G24" i="15" s="1"/>
  <c r="O19" i="8" l="1"/>
  <c r="M19" i="8"/>
  <c r="I19" i="8"/>
  <c r="G19" i="8"/>
  <c r="G32" i="8" l="1"/>
  <c r="G33" i="8" l="1"/>
  <c r="A18" i="12" l="1"/>
  <c r="A13" i="12"/>
  <c r="A10" i="12"/>
  <c r="G105" i="8"/>
  <c r="J24" i="14" l="1"/>
  <c r="J29" i="14" s="1"/>
  <c r="J14" i="14" l="1"/>
  <c r="J19" i="14" s="1"/>
  <c r="G52" i="16" l="1"/>
  <c r="E52" i="16"/>
  <c r="A47" i="16" l="1"/>
  <c r="A91" i="16" s="1"/>
  <c r="E64" i="16"/>
  <c r="G64" i="16"/>
  <c r="I64" i="16"/>
  <c r="K64" i="16"/>
  <c r="G78" i="16"/>
  <c r="I78" i="16"/>
  <c r="K78" i="16"/>
  <c r="R24" i="14"/>
  <c r="T24" i="14" l="1"/>
  <c r="X24" i="14" l="1"/>
  <c r="L57" i="15"/>
  <c r="I46" i="15"/>
  <c r="G46" i="15"/>
  <c r="A41" i="15"/>
  <c r="M13" i="15"/>
  <c r="M17" i="15" s="1"/>
  <c r="M20" i="15" s="1"/>
  <c r="M24" i="15" s="1"/>
  <c r="K13" i="15"/>
  <c r="I13" i="15"/>
  <c r="I17" i="15" s="1"/>
  <c r="I20" i="15" s="1"/>
  <c r="I24" i="15" s="1"/>
  <c r="K17" i="15" l="1"/>
  <c r="K20" i="15" s="1"/>
  <c r="K24" i="15" s="1"/>
  <c r="K46" i="15"/>
  <c r="I52" i="16"/>
  <c r="M46" i="15"/>
  <c r="K52" i="16"/>
  <c r="K26" i="15" l="1"/>
  <c r="K29" i="15" l="1"/>
  <c r="K54" i="15" s="1"/>
  <c r="K52" i="15" s="1"/>
  <c r="K50" i="15"/>
  <c r="K48" i="15" s="1"/>
  <c r="K57" i="15" s="1"/>
  <c r="I33" i="16"/>
  <c r="K18" i="12" l="1"/>
  <c r="O17" i="12"/>
  <c r="O18" i="12" s="1"/>
  <c r="R14" i="14"/>
  <c r="T14" i="14" l="1"/>
  <c r="M26" i="15"/>
  <c r="I26" i="15"/>
  <c r="G26" i="15"/>
  <c r="I29" i="15" l="1"/>
  <c r="I54" i="15" s="1"/>
  <c r="I52" i="15" s="1"/>
  <c r="G33" i="16"/>
  <c r="G29" i="15"/>
  <c r="E33" i="16"/>
  <c r="M29" i="15"/>
  <c r="M54" i="15" s="1"/>
  <c r="M52" i="15" s="1"/>
  <c r="I50" i="15"/>
  <c r="I48" i="15" s="1"/>
  <c r="M50" i="15"/>
  <c r="G50" i="15"/>
  <c r="M48" i="15" l="1"/>
  <c r="M57" i="15" s="1"/>
  <c r="I57" i="15"/>
  <c r="G48" i="15"/>
  <c r="G54" i="15"/>
  <c r="G52" i="15" s="1"/>
  <c r="R18" i="14"/>
  <c r="R17" i="14"/>
  <c r="R19" i="14" s="1"/>
  <c r="T18" i="14" l="1"/>
  <c r="K13" i="12"/>
  <c r="O12" i="12"/>
  <c r="O13" i="12" s="1"/>
  <c r="G106" i="8"/>
  <c r="T17" i="14"/>
  <c r="G57" i="15"/>
  <c r="M105" i="8"/>
  <c r="T19" i="14" l="1"/>
  <c r="X17" i="14"/>
  <c r="G78" i="8"/>
  <c r="R28" i="14" l="1"/>
  <c r="R27" i="14"/>
  <c r="R29" i="14" s="1"/>
  <c r="T27" i="14" l="1"/>
  <c r="X18" i="14" l="1"/>
  <c r="X14" i="14"/>
  <c r="X19" i="14" l="1"/>
  <c r="I108" i="8"/>
  <c r="I110" i="8" s="1"/>
  <c r="M32" i="8" l="1"/>
  <c r="M33" i="8" l="1"/>
  <c r="T28" i="14" l="1"/>
  <c r="T29" i="14" s="1"/>
  <c r="X28" i="14" l="1"/>
  <c r="A3" i="12" l="1"/>
  <c r="I48" i="8" l="1"/>
  <c r="I93" i="8" s="1"/>
  <c r="M48" i="8"/>
  <c r="M93" i="8" s="1"/>
  <c r="O48" i="8"/>
  <c r="O93" i="8" s="1"/>
  <c r="G48" i="8"/>
  <c r="G93" i="8" s="1"/>
  <c r="M102" i="8" l="1"/>
  <c r="I32" i="8"/>
  <c r="O32" i="8"/>
  <c r="A44" i="8"/>
  <c r="A89" i="8" s="1"/>
  <c r="O108" i="8"/>
  <c r="O110" i="8" s="1"/>
  <c r="O78" i="8" l="1"/>
  <c r="O33" i="8"/>
  <c r="M78" i="8"/>
  <c r="I78" i="8"/>
  <c r="I33" i="8"/>
  <c r="I111" i="8" l="1"/>
  <c r="O111" i="8"/>
  <c r="G107" i="8"/>
  <c r="M106" i="8" l="1"/>
  <c r="M108" i="8" l="1"/>
  <c r="Q18" i="12" s="1"/>
  <c r="M110" i="8" l="1"/>
  <c r="G108" i="8"/>
  <c r="M111" i="8" l="1"/>
  <c r="G109" i="8" l="1"/>
  <c r="G110" i="8" s="1"/>
  <c r="X27" i="14"/>
  <c r="X29" i="14" s="1"/>
  <c r="E78" i="16"/>
  <c r="Z29" i="14" l="1"/>
  <c r="G111" i="8"/>
  <c r="E36" i="16" l="1"/>
  <c r="E79" i="16" s="1"/>
  <c r="E81" i="16" s="1"/>
  <c r="I36" i="16"/>
  <c r="I79" i="16" s="1"/>
  <c r="I81" i="16" s="1"/>
  <c r="K36" i="16"/>
  <c r="K79" i="16" s="1"/>
  <c r="K81" i="16" s="1"/>
  <c r="G36" i="16"/>
  <c r="G79" i="16" s="1"/>
  <c r="G81" i="16" s="1"/>
</calcChain>
</file>

<file path=xl/sharedStrings.xml><?xml version="1.0" encoding="utf-8"?>
<sst xmlns="http://schemas.openxmlformats.org/spreadsheetml/2006/main" count="431" uniqueCount="256">
  <si>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</si>
  <si>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</si>
  <si>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</si>
  <si>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</si>
  <si>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</si>
  <si>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</si>
  <si>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</si>
  <si>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</si>
  <si>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</si>
  <si>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</si>
  <si>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</si>
  <si>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</si>
  <si>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</si>
  <si>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</si>
  <si>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31.3</t>
  </si>
  <si>
    <t>- 2 -</t>
  </si>
  <si>
    <t>18</t>
  </si>
  <si>
    <t>- 3 -</t>
  </si>
  <si>
    <t xml:space="preserve">     </t>
  </si>
  <si>
    <t>27</t>
  </si>
  <si>
    <t>5.3</t>
  </si>
  <si>
    <t>25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</si>
  <si>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</si>
  <si>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</si>
  <si>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</si>
  <si>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</si>
  <si>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</si>
  <si>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</si>
  <si>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June 30, 2024</t>
  </si>
  <si>
    <t>December 31, 2023</t>
  </si>
  <si>
    <t>June 30, 2023</t>
  </si>
  <si>
    <t>ASSETS</t>
  </si>
  <si>
    <t>Notes</t>
  </si>
  <si>
    <t>(UNAUDITED/</t>
  </si>
  <si>
    <t>(AUDITED)</t>
  </si>
  <si>
    <t>REVIEWED ONLY)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</si>
  <si>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</si>
  <si>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</si>
  <si>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</si>
  <si>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</si>
  <si>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</si>
  <si>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</si>
  <si>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</si>
  <si>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</si>
  <si>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</si>
  <si>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</si>
  <si>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</si>
  <si>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</si>
  <si>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</si>
  <si>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</si>
  <si>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</si>
  <si>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</si>
  <si>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</si>
  <si>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</si>
  <si>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</si>
  <si>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</si>
  <si>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</si>
  <si>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</si>
  <si>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</si>
  <si>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</si>
  <si>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</si>
  <si>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</si>
  <si>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</si>
  <si>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</si>
  <si>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</si>
  <si>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</si>
  <si>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 and other current payables</t>
  </si>
  <si>
    <t>Trade accounts payable</t>
  </si>
  <si>
    <t>Other current payables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</si>
  <si>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</si>
  <si>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</si>
  <si>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</si>
  <si>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</si>
  <si>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Debentures - due within one year</t>
  </si>
  <si>
    <t>Total current liabilities</t>
  </si>
  <si>
    <t>NON-CURRENT LIABILITIES</t>
  </si>
  <si>
    <t>Long-term loans from related parties</t>
  </si>
  <si>
    <t>Long-term loans from related persons</t>
  </si>
  <si>
    <t>Long-term borrowings</t>
  </si>
  <si>
    <t xml:space="preserve">Lease liabilities  </t>
  </si>
  <si>
    <t>Non-current provisions for</t>
  </si>
  <si>
    <t>employee benefit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</si>
  <si>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</si>
  <si>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</si>
  <si>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</si>
  <si>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</si>
  <si>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</si>
  <si>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</si>
  <si>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</si>
  <si>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Debentures</t>
  </si>
  <si>
    <t>Issued and  paid-up share capital</t>
  </si>
  <si>
    <t>401,200,000 common shares Baht 1 each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</si>
  <si>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</si>
  <si>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</si>
  <si>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</si>
  <si>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</si>
  <si>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</si>
  <si>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</si>
  <si>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</si>
  <si>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</si>
  <si>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</si>
  <si>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</si>
  <si>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</si>
  <si>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</si>
  <si>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FOR THE THREE-MONTH PERIOD ENDED JUNE 30, 2024</t>
  </si>
  <si>
    <t>(UNAUDITED/REVIEWED ONLY)</t>
  </si>
  <si>
    <t>Revenues from sales of electricity</t>
  </si>
  <si>
    <t>Revenues from sales of biogas</t>
  </si>
  <si>
    <t>Revenues dividends</t>
  </si>
  <si>
    <t xml:space="preserve">Total revenues </t>
  </si>
  <si>
    <t>Cost from sales of electricity</t>
  </si>
  <si>
    <t>Cost from sales of biogas</t>
  </si>
  <si>
    <t>Gross profit</t>
  </si>
  <si>
    <t>Other income</t>
  </si>
  <si>
    <t>Administrative expenses</t>
  </si>
  <si>
    <t>Profit from operating activities</t>
  </si>
  <si>
    <t>Finance income</t>
  </si>
  <si>
    <t>Finance costs</t>
  </si>
  <si>
    <t>Share of profit (loss) of joint ventures for using the equity method</t>
  </si>
  <si>
    <t xml:space="preserve">Profit before income tax </t>
  </si>
  <si>
    <t>Income tax expense</t>
  </si>
  <si>
    <t>STATEMENTS OF COMPREHENSIVE INCOME (Continued)</t>
  </si>
  <si>
    <t>Profit attributable to:</t>
  </si>
  <si>
    <t xml:space="preserve">     Owners of the Company </t>
  </si>
  <si>
    <t xml:space="preserve">     Non-controlling interests</t>
  </si>
  <si>
    <t xml:space="preserve">     Profit for the period</t>
  </si>
  <si>
    <t>Total comprehensive income attributable to :</t>
  </si>
  <si>
    <t xml:space="preserve">     Owners of the Company</t>
  </si>
  <si>
    <t xml:space="preserve">     Total comprehensive income for the period</t>
  </si>
  <si>
    <t>Profit per share</t>
  </si>
  <si>
    <t xml:space="preserve">     Basic earning per share </t>
  </si>
  <si>
    <t xml:space="preserve">        Owners of the Company</t>
  </si>
  <si>
    <t>Weighted average number of ordinary shares (share)</t>
  </si>
  <si>
    <t>FOR THE SIX-MONTH PERIOD ENDED JUNE 30, 2024</t>
  </si>
  <si>
    <t xml:space="preserve">TPC POWER HOLDING PUBILC COMPANY LIMITED AND SUBSIDIARIES  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</si>
  <si>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</si>
  <si>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</si>
  <si>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</si>
  <si>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</si>
  <si>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</si>
  <si>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</si>
  <si>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</si>
  <si>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</si>
  <si>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</si>
  <si>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</si>
  <si>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</si>
  <si>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</si>
  <si>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</si>
  <si>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</si>
  <si>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</si>
  <si>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</si>
  <si>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</si>
  <si>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</si>
  <si>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</si>
  <si>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</si>
  <si>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</si>
  <si>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</si>
  <si>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Total</t>
  </si>
  <si>
    <t>Balance as at December 31, 2022</t>
  </si>
  <si>
    <t>Legal reserve</t>
  </si>
  <si>
    <t>Dividend</t>
  </si>
  <si>
    <t xml:space="preserve">Dividend - attributable to the </t>
  </si>
  <si>
    <t xml:space="preserve">        non controlling interests</t>
  </si>
  <si>
    <t>Profit for the period</t>
  </si>
  <si>
    <t>Balance as at June 30, 2023</t>
  </si>
  <si>
    <t>Balance as at December 31, 2023</t>
  </si>
  <si>
    <t>Balance as at June 30, 2024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</si>
  <si>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</si>
  <si>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</si>
  <si>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</si>
  <si>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</si>
  <si>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</si>
  <si>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</si>
  <si>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</si>
  <si>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</si>
  <si>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</si>
  <si>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</si>
  <si>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</si>
  <si>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 Intangible assets</t>
  </si>
  <si>
    <t>Adjustment for provisions for employee benefits</t>
  </si>
  <si>
    <t>Adjustments for unrealized loss (gain) on exchange rate</t>
  </si>
  <si>
    <t>Total adjustments for reconcile of profit (loss)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</si>
  <si>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</si>
  <si>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</si>
  <si>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</si>
  <si>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</si>
  <si>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Adjustment for (Gain) loss on disposal of assets</t>
  </si>
  <si>
    <t>Adjustments for loss (gain) on sale of assets</t>
  </si>
  <si>
    <t>Adjustment for share of profit (loss) of joint ventures</t>
  </si>
  <si>
    <t>Adjustment for trade accounts receivable</t>
  </si>
  <si>
    <t>Adjustment for other operations receivable</t>
  </si>
  <si>
    <t>Adjustment for inventories</t>
  </si>
  <si>
    <t>Adjustments for other current financial assets</t>
  </si>
  <si>
    <t>Adjustment for other advance payment</t>
  </si>
  <si>
    <t>Adjustment for other assets</t>
  </si>
  <si>
    <t>Adjustment for trade accounts payable</t>
  </si>
  <si>
    <t>Adjustment for other operations payable</t>
  </si>
  <si>
    <t>Adjustment for other non-current liabilities</t>
  </si>
  <si>
    <t>Adjustments for retention payable</t>
  </si>
  <si>
    <t xml:space="preserve">                                                        (Sign) .............……………………………..…………………………</t>
  </si>
  <si>
    <t>STATEMENTS OF CASH FLOWS (Continued)</t>
  </si>
  <si>
    <t xml:space="preserve">Decrease (Increase) in pledged bank deposits </t>
  </si>
  <si>
    <t xml:space="preserve">Prepayment  for investment </t>
  </si>
  <si>
    <t>Proceeds on dividend in joint venture</t>
  </si>
  <si>
    <t>Payments for investment in joint venture</t>
  </si>
  <si>
    <t>Payments financial institution for related parties</t>
  </si>
  <si>
    <t>Proceeds financial institution from related parties</t>
  </si>
  <si>
    <t>Cash flows from investment activities</t>
  </si>
  <si>
    <t xml:space="preserve">Proceeds for property, plant and equipment </t>
  </si>
  <si>
    <t xml:space="preserve">Payments for property, plant and equipment </t>
  </si>
  <si>
    <t xml:space="preserve">Payment for intangible assets </t>
  </si>
  <si>
    <t xml:space="preserve">Net cash provided by (used in) investing activities       </t>
  </si>
  <si>
    <t>Cash flows from financing activities</t>
  </si>
  <si>
    <t xml:space="preserve">Increase (Decrease) short-term borrowings from </t>
  </si>
  <si>
    <t xml:space="preserve">       financial institutions</t>
  </si>
  <si>
    <t>Proceeds  loans from related parties</t>
  </si>
  <si>
    <t>Repayment loans for related parties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</si>
  <si>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</si>
  <si>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</si>
  <si>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</si>
  <si>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</si>
  <si>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</si>
  <si>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</si>
  <si>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</si>
  <si>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</si>
  <si>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</si>
  <si>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</si>
  <si>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1.2  As at June 30, 2024, the Group purchased assets amount of Baht 0.27  payment was not due, then presented as other current payables.</t>
  </si>
  <si>
    <t>2.  As at June 30, 2024, the Group purchased assets under the lease amount of Baht 21.32 million.</t>
  </si>
  <si>
    <t>3.  Intangible Assets</t>
  </si>
  <si>
    <t>Proceeds from debentures issuance</t>
  </si>
  <si>
    <t>Payment of transaction costs related to debenture issuance</t>
  </si>
  <si>
    <t>Repayment for  debentures issuance</t>
  </si>
  <si>
    <t>Short-term loans from related parties</t>
  </si>
  <si>
    <t>Other comprehensive income (loss)</t>
  </si>
  <si>
    <t>Other comprehensive income (loss) for the period</t>
  </si>
  <si>
    <t>Total cost</t>
  </si>
  <si>
    <t>Proceeds from sales of investments in subsidiary</t>
  </si>
  <si>
    <t>January 1, 2023</t>
  </si>
  <si>
    <t>สินทรัพย์ไม่หมุนเวียนอื่น</t>
  </si>
  <si>
    <t>Retention payable</t>
  </si>
  <si>
    <t>Non-current liabilities</t>
  </si>
  <si>
    <t>(Restated)</t>
  </si>
  <si>
    <t>Short-term loans from related persons</t>
  </si>
  <si>
    <t>Balance as at January 1, 2023 - Restated</t>
  </si>
  <si>
    <t>Balance as at January 1, 2024 - Restated</t>
  </si>
  <si>
    <t xml:space="preserve">(Sign) .............……………………………..…………………………...… </t>
  </si>
  <si>
    <t xml:space="preserve">            (                                                                                              )</t>
  </si>
  <si>
    <t>AS AT JUNE 30, 2024</t>
  </si>
  <si>
    <t>3.1  As of June 30, 2024, the Group has recorded prepayment to other intangible assets in the amount of Baht 1.86 million.</t>
  </si>
  <si>
    <t xml:space="preserve">    6.40 million respectively.</t>
  </si>
  <si>
    <t xml:space="preserve">1.1  As at June 30, 2024 and 2023, the Group has recorded prepayment to property plant and equipment in the amount of Baht 3.36 million and Bath </t>
  </si>
  <si>
    <t xml:space="preserve">3.2  As at June 30, 2024, the Group purchased intangible assets amount of Baht 1.92 million  payment was not due, then presented as other current </t>
  </si>
  <si>
    <t xml:space="preserve">    payables.</t>
  </si>
  <si>
    <t>Cumulative of errors correction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</si>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</sst>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_-;\-* #,##0.000000000_-;_-* &quot;-&quot;??_-;_-@_-"/>
    <numFmt numFmtId="172" formatCode="_-* #,##0.000000000000_-;\-* #,##0.000000000000_-;_-* &quot;-&quot;??_-;_-@_-"/>
  </numFmts>
  <fonts count="28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164" fontId="19" fillId="0" borderId="0" xfId="2" applyNumberFormat="1" applyFont="1" applyFill="1" applyAlignment="1">
      <alignment horizontal="right"/>
    </xf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70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70" fontId="10" fillId="0" borderId="3" xfId="6" applyNumberFormat="1" applyFont="1" applyFill="1" applyBorder="1" applyAlignment="1">
      <alignment horizontal="righ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70" fontId="10" fillId="0" borderId="0" xfId="32" applyNumberFormat="1" applyFont="1" applyFill="1" applyAlignment="1">
      <alignment horizontal="right"/>
    </xf>
    <xf numFmtId="166" fontId="10" fillId="0" borderId="0" xfId="2" applyNumberFormat="1" applyFont="1" applyFill="1" applyBorder="1"/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71" fontId="10" fillId="0" borderId="0" xfId="2" applyNumberFormat="1" applyFont="1" applyFill="1" applyAlignment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164" fontId="10" fillId="0" borderId="0" xfId="5" applyNumberFormat="1" applyFont="1" applyFill="1"/>
    <xf numFmtId="164" fontId="10" fillId="0" borderId="0" xfId="2" quotePrefix="1" applyNumberFormat="1" applyFont="1" applyFill="1" applyAlignment="1">
      <alignment horizontal="center"/>
    </xf>
    <xf numFmtId="43" fontId="10" fillId="0" borderId="0" xfId="5" applyFont="1" applyFill="1" applyBorder="1" applyAlignment="1" applyProtection="1">
      <alignment horizontal="right"/>
    </xf>
    <xf numFmtId="43" fontId="10" fillId="0" borderId="0" xfId="2" applyFont="1" applyFill="1" applyBorder="1" applyAlignment="1" applyProtection="1"/>
    <xf numFmtId="10" fontId="10" fillId="0" borderId="0" xfId="35" applyNumberFormat="1" applyFont="1" applyFill="1"/>
    <xf numFmtId="43" fontId="16" fillId="0" borderId="0" xfId="2" applyFont="1" applyFill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164" fontId="10" fillId="0" borderId="0" xfId="2" applyNumberFormat="1" applyFont="1" applyFill="1" applyBorder="1" applyAlignment="1">
      <alignment horizontal="right"/>
    </xf>
    <xf numFmtId="164" fontId="18" fillId="0" borderId="2" xfId="2" applyNumberFormat="1" applyFont="1" applyFill="1" applyBorder="1" applyAlignment="1">
      <alignment horizontal="right"/>
    </xf>
    <xf numFmtId="164" fontId="19" fillId="0" borderId="2" xfId="2" applyNumberFormat="1" applyFont="1" applyFill="1" applyBorder="1" applyAlignment="1" applyProtection="1"/>
    <xf numFmtId="164" fontId="19" fillId="0" borderId="2" xfId="2" applyNumberFormat="1" applyFont="1" applyFill="1" applyBorder="1" applyAlignment="1">
      <alignment horizontal="right"/>
    </xf>
    <xf numFmtId="164" fontId="18" fillId="0" borderId="2" xfId="5" applyNumberFormat="1" applyFont="1" applyFill="1" applyBorder="1" applyAlignment="1">
      <alignment horizontal="right"/>
    </xf>
    <xf numFmtId="172" fontId="10" fillId="0" borderId="0" xfId="2" applyNumberFormat="1" applyFont="1" applyFill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3" applyNumberFormat="1" applyFont="1"/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64" fontId="19" fillId="0" borderId="0" xfId="13" applyNumberFormat="1" applyFont="1"/>
    <xf numFmtId="39" fontId="10" fillId="0" borderId="0" xfId="13" applyNumberFormat="1" applyFo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2" fillId="0" borderId="0" xfId="20" applyFont="1"/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39" fontId="10" fillId="0" borderId="0" xfId="13" quotePrefix="1" applyNumberFormat="1" applyFont="1" applyAlignment="1">
      <alignment horizontal="center"/>
    </xf>
    <xf numFmtId="39" fontId="10" fillId="0" borderId="0" xfId="13" applyNumberFormat="1" applyFont="1" applyAlignment="1">
      <alignment horizontal="right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39" fontId="12" fillId="0" borderId="0" xfId="13" applyNumberFormat="1" applyFont="1"/>
    <xf numFmtId="39" fontId="10" fillId="0" borderId="0" xfId="13" applyNumberFormat="1" applyFont="1" applyAlignment="1">
      <alignment horizontal="left"/>
    </xf>
    <xf numFmtId="164" fontId="26" fillId="0" borderId="0" xfId="0" applyNumberFormat="1" applyFont="1" applyAlignment="1">
      <alignment horizontal="right"/>
    </xf>
    <xf numFmtId="164" fontId="26" fillId="0" borderId="2" xfId="0" applyNumberFormat="1" applyFont="1" applyBorder="1" applyAlignment="1">
      <alignment horizontal="right"/>
    </xf>
    <xf numFmtId="39" fontId="10" fillId="0" borderId="0" xfId="0" applyNumberFormat="1" applyFont="1"/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164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right"/>
    </xf>
    <xf numFmtId="164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70" fontId="10" fillId="0" borderId="0" xfId="31" applyNumberFormat="1" applyFont="1"/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164" fontId="21" fillId="0" borderId="0" xfId="13" applyNumberFormat="1" applyFont="1"/>
    <xf numFmtId="166" fontId="10" fillId="0" borderId="0" xfId="13" applyNumberFormat="1" applyFont="1"/>
    <xf numFmtId="39" fontId="10" fillId="0" borderId="0" xfId="21" applyNumberFormat="1" applyFont="1" applyAlignment="1">
      <alignment horizontal="left"/>
    </xf>
    <xf numFmtId="0" fontId="10" fillId="0" borderId="0" xfId="13" applyFont="1"/>
    <xf numFmtId="164" fontId="10" fillId="0" borderId="0" xfId="13" applyNumberFormat="1" applyFont="1" applyAlignment="1">
      <alignment horizontal="left"/>
    </xf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164" fontId="10" fillId="0" borderId="5" xfId="13" applyNumberFormat="1" applyFont="1" applyBorder="1"/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13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4" fontId="10" fillId="0" borderId="1" xfId="13" applyNumberFormat="1" applyFont="1" applyBorder="1"/>
    <xf numFmtId="39" fontId="16" fillId="0" borderId="0" xfId="0" applyNumberFormat="1" applyFont="1"/>
    <xf numFmtId="164" fontId="10" fillId="0" borderId="0" xfId="13" quotePrefix="1" applyNumberFormat="1" applyFont="1"/>
    <xf numFmtId="39" fontId="27" fillId="0" borderId="0" xfId="13" applyNumberFormat="1" applyFont="1" applyAlignment="1">
      <alignment horizontal="centerContinuous"/>
    </xf>
    <xf numFmtId="39" fontId="18" fillId="0" borderId="0" xfId="13" quotePrefix="1" applyNumberFormat="1" applyFont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A2" t="str">
            <v>SUBJECT</v>
          </cell>
        </row>
      </sheetData>
      <sheetData sheetId="74">
        <row r="2">
          <cell r="A2" t="str">
            <v>SUBJECT</v>
          </cell>
        </row>
      </sheetData>
      <sheetData sheetId="75">
        <row r="2">
          <cell r="A2" t="str">
            <v>SUBJECT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3">
          <cell r="B3">
            <v>1</v>
          </cell>
        </row>
      </sheetData>
      <sheetData sheetId="624">
        <row r="3">
          <cell r="B3">
            <v>1</v>
          </cell>
        </row>
      </sheetData>
      <sheetData sheetId="625">
        <row r="3">
          <cell r="B3" t="str">
            <v>ชื่อย่อยธนาคาร คือ O/D</v>
          </cell>
        </row>
      </sheetData>
      <sheetData sheetId="626">
        <row r="2">
          <cell r="A2" t="str">
            <v>LCY:</v>
          </cell>
        </row>
      </sheetData>
      <sheetData sheetId="627"/>
      <sheetData sheetId="628">
        <row r="2">
          <cell r="A2" t="str">
            <v>LCY:</v>
          </cell>
        </row>
      </sheetData>
      <sheetData sheetId="629"/>
      <sheetData sheetId="630"/>
      <sheetData sheetId="631">
        <row r="3">
          <cell r="B3">
            <v>1</v>
          </cell>
        </row>
      </sheetData>
      <sheetData sheetId="632"/>
      <sheetData sheetId="633">
        <row r="3">
          <cell r="B3" t="str">
            <v>ชื่อย่อยธนาคาร คือ O/D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3">
          <cell r="B3">
            <v>1</v>
          </cell>
        </row>
      </sheetData>
      <sheetData sheetId="657"/>
      <sheetData sheetId="658">
        <row r="3">
          <cell r="B3" t="str">
            <v>ชื่อย่อยธนาคาร คือ O/D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3">
          <cell r="B3">
            <v>1</v>
          </cell>
        </row>
      </sheetData>
      <sheetData sheetId="715"/>
      <sheetData sheetId="716">
        <row r="3">
          <cell r="B3" t="str">
            <v>ชื่อย่อยธนาคาร คือ O/D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E2" t="str">
            <v>จำนวน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/>
      <sheetData sheetId="778"/>
      <sheetData sheetId="779"/>
      <sheetData sheetId="780">
        <row r="2">
          <cell r="A2">
            <v>1</v>
          </cell>
        </row>
      </sheetData>
      <sheetData sheetId="781"/>
      <sheetData sheetId="782"/>
      <sheetData sheetId="783"/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/>
      <sheetData sheetId="961"/>
      <sheetData sheetId="962"/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/>
      <sheetData sheetId="971">
        <row r="2">
          <cell r="A2" t="str">
            <v>LCY: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>
        <row r="2">
          <cell r="E2" t="str">
            <v>จำนวน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/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/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/>
      <sheetData sheetId="1097"/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E2" t="str">
            <v>จำนวน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2">
          <cell r="E2" t="str">
            <v>จำนวน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/>
      <sheetData sheetId="1437"/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/>
      <sheetData sheetId="1501">
        <row r="2">
          <cell r="A2" t="str">
            <v>LCY:</v>
          </cell>
        </row>
      </sheetData>
      <sheetData sheetId="1502">
        <row r="2">
          <cell r="AE2" t="str">
            <v>01-Cash and Bank</v>
          </cell>
        </row>
      </sheetData>
      <sheetData sheetId="1503"/>
      <sheetData sheetId="1504"/>
      <sheetData sheetId="1505"/>
      <sheetData sheetId="1506">
        <row r="2">
          <cell r="AE2" t="str">
            <v>01-Cash and Bank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  <sheetData sheetId="1571"/>
      <sheetData sheetId="1572" refreshError="1"/>
      <sheetData sheetId="1573" refreshError="1"/>
      <sheetData sheetId="1574"/>
      <sheetData sheetId="1575"/>
      <sheetData sheetId="1576"/>
      <sheetData sheetId="1577">
        <row r="2">
          <cell r="AE2" t="str">
            <v>01-Cash and Bank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>
        <row r="2">
          <cell r="E2" t="str">
            <v>จำนวน</v>
          </cell>
        </row>
      </sheetData>
      <sheetData sheetId="1630"/>
      <sheetData sheetId="1631"/>
      <sheetData sheetId="1632"/>
      <sheetData sheetId="1633"/>
      <sheetData sheetId="1634"/>
      <sheetData sheetId="1635">
        <row r="2">
          <cell r="E2" t="str">
            <v>จำนวน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/>
      <sheetData sheetId="1702"/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>
        <row r="1">
          <cell r="A1" t="str">
            <v>INVOICE</v>
          </cell>
        </row>
      </sheetData>
      <sheetData sheetId="342"/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Output sales tax (for internal use )</v>
          </cell>
        </row>
      </sheetData>
      <sheetData sheetId="257"/>
      <sheetData sheetId="258"/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2">
          <cell r="A2" t="str">
            <v>L040278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/>
      <sheetData sheetId="481"/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view="pageBreakPreview" topLeftCell="A103" zoomScale="70" zoomScaleNormal="55" zoomScaleSheetLayoutView="70" workbookViewId="0">
      <selection activeCell="I99" sqref="I99"/>
    </sheetView>
  </sheetViews>
  <sheetFormatPr defaultColWidth="12" defaultRowHeight="27" customHeight="1"/>
  <cols>
    <col min="1" max="3" width="4.375" style="121" customWidth="1"/>
    <col min="4" max="4" width="32.625" style="121" customWidth="1"/>
    <col min="5" max="5" width="9.625" style="121" bestFit="1" customWidth="1"/>
    <col min="6" max="6" width="1.375" style="121" customWidth="1"/>
    <col min="7" max="7" width="19.875" style="2" customWidth="1"/>
    <col min="8" max="8" width="1.125" style="2" customWidth="1"/>
    <col min="9" max="9" width="19.875" style="2" customWidth="1"/>
    <col min="10" max="10" width="1" style="2" customWidth="1"/>
    <col min="11" max="11" width="19.875" style="2" customWidth="1"/>
    <col min="12" max="12" width="1.125" style="2" customWidth="1"/>
    <col min="13" max="13" width="19.875" style="2" customWidth="1"/>
    <col min="14" max="14" width="1.125" style="121" customWidth="1"/>
    <col min="15" max="15" width="19.875" style="2" customWidth="1"/>
    <col min="16" max="16" width="1.375" style="121" customWidth="1"/>
    <col min="17" max="17" width="15.5" style="121" bestFit="1" customWidth="1"/>
    <col min="18" max="18" width="12" style="121"/>
    <col min="19" max="19" width="14.625" style="121" bestFit="1" customWidth="1"/>
    <col min="20" max="20" width="16.125" style="121" customWidth="1"/>
    <col min="21" max="16384" width="12" style="121"/>
  </cols>
  <sheetData>
    <row r="1" spans="1:15" ht="27" customHeight="1">
      <c r="A1" s="203" t="s">
        <v>23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ht="27" customHeight="1">
      <c r="A2" s="203" t="s">
        <v>24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ht="27" customHeight="1">
      <c r="A3" s="204" t="s">
        <v>248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 ht="27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5" ht="27" customHeight="1">
      <c r="A5" s="125"/>
      <c r="B5" s="125"/>
      <c r="C5" s="125"/>
      <c r="D5" s="125"/>
      <c r="E5" s="125"/>
      <c r="F5" s="125"/>
      <c r="G5" s="205" t="s">
        <v>25</v>
      </c>
      <c r="H5" s="205"/>
      <c r="I5" s="205"/>
      <c r="J5" s="205"/>
      <c r="K5" s="205"/>
      <c r="L5" s="205"/>
      <c r="M5" s="205"/>
      <c r="N5" s="205"/>
      <c r="O5" s="205"/>
    </row>
    <row r="6" spans="1:15" ht="27" customHeight="1">
      <c r="A6" s="125"/>
      <c r="B6" s="125"/>
      <c r="C6" s="125"/>
      <c r="D6" s="125"/>
      <c r="E6" s="125"/>
      <c r="F6" s="125"/>
      <c r="G6" s="199" t="s">
        <v>26</v>
      </c>
      <c r="H6" s="199"/>
      <c r="I6" s="199"/>
      <c r="J6" s="199"/>
      <c r="K6" s="199"/>
      <c r="L6" s="25"/>
      <c r="M6" s="200" t="s">
        <v>27</v>
      </c>
      <c r="N6" s="200"/>
      <c r="O6" s="200"/>
    </row>
    <row r="7" spans="1:15" ht="27" customHeight="1">
      <c r="E7" s="103"/>
      <c r="F7" s="125"/>
      <c r="G7" s="19" t="s">
        <v>28</v>
      </c>
      <c r="H7" s="16"/>
      <c r="I7" s="19" t="s">
        <v>29</v>
      </c>
      <c r="J7" s="17"/>
      <c r="K7" s="19" t="s">
        <v>238</v>
      </c>
      <c r="L7" s="16"/>
      <c r="M7" s="19" t="s">
        <v>28</v>
      </c>
      <c r="N7" s="16"/>
      <c r="O7" s="19" t="s">
        <v>29</v>
      </c>
    </row>
    <row r="8" spans="1:15" ht="27" customHeight="1">
      <c r="A8" s="127" t="s">
        <v>31</v>
      </c>
      <c r="B8" s="125"/>
      <c r="C8" s="125"/>
      <c r="D8" s="125"/>
      <c r="E8" s="128" t="s">
        <v>32</v>
      </c>
      <c r="F8" s="125"/>
      <c r="G8" s="129" t="s">
        <v>33</v>
      </c>
      <c r="H8" s="130"/>
      <c r="I8" s="129" t="s">
        <v>242</v>
      </c>
      <c r="J8" s="129"/>
      <c r="K8" s="129" t="s">
        <v>242</v>
      </c>
      <c r="L8" s="130"/>
      <c r="M8" s="129" t="s">
        <v>33</v>
      </c>
      <c r="N8" s="130"/>
      <c r="O8" s="129" t="s">
        <v>34</v>
      </c>
    </row>
    <row r="9" spans="1:15" ht="27" customHeight="1">
      <c r="A9" s="127"/>
      <c r="B9" s="125"/>
      <c r="C9" s="125"/>
      <c r="D9" s="125"/>
      <c r="E9" s="128"/>
      <c r="F9" s="125"/>
      <c r="G9" s="129" t="s">
        <v>35</v>
      </c>
      <c r="H9" s="130"/>
      <c r="I9" s="129"/>
      <c r="J9" s="129"/>
      <c r="K9" s="129"/>
      <c r="L9" s="130"/>
      <c r="M9" s="129" t="s">
        <v>35</v>
      </c>
      <c r="N9" s="130"/>
      <c r="O9" s="129"/>
    </row>
    <row r="10" spans="1:15" ht="27" customHeight="1">
      <c r="A10" s="131" t="s">
        <v>36</v>
      </c>
      <c r="B10" s="131"/>
      <c r="C10" s="131"/>
      <c r="E10" s="132"/>
      <c r="G10" s="76"/>
      <c r="M10" s="76"/>
    </row>
    <row r="11" spans="1:15" ht="27" customHeight="1">
      <c r="B11" s="121" t="s">
        <v>37</v>
      </c>
      <c r="E11" s="133" t="s">
        <v>0</v>
      </c>
      <c r="G11" s="3">
        <v>580458034.54000008</v>
      </c>
      <c r="H11" s="3"/>
      <c r="I11" s="3">
        <v>266785632.15999997</v>
      </c>
      <c r="J11" s="3"/>
      <c r="K11" s="3">
        <v>177855150.28</v>
      </c>
      <c r="L11" s="3"/>
      <c r="M11" s="4">
        <v>558233885.22000003</v>
      </c>
      <c r="N11" s="5"/>
      <c r="O11" s="4">
        <v>237515489.14999998</v>
      </c>
    </row>
    <row r="12" spans="1:15" ht="27" customHeight="1">
      <c r="B12" s="121" t="s">
        <v>38</v>
      </c>
      <c r="E12" s="133"/>
      <c r="G12" s="77"/>
      <c r="H12" s="3"/>
      <c r="I12" s="3"/>
      <c r="J12" s="3"/>
      <c r="K12" s="3"/>
      <c r="L12" s="3"/>
      <c r="M12" s="77"/>
      <c r="N12" s="134"/>
      <c r="O12" s="3"/>
    </row>
    <row r="13" spans="1:15" ht="27" customHeight="1">
      <c r="C13" s="121" t="s">
        <v>39</v>
      </c>
      <c r="E13" s="135" t="s">
        <v>1</v>
      </c>
      <c r="G13" s="3">
        <v>417186685.72999996</v>
      </c>
      <c r="H13" s="3"/>
      <c r="I13" s="3">
        <v>400875523.94999999</v>
      </c>
      <c r="J13" s="3"/>
      <c r="K13" s="3">
        <v>491844372.56</v>
      </c>
      <c r="L13" s="3"/>
      <c r="M13" s="4">
        <v>0</v>
      </c>
      <c r="N13" s="5"/>
      <c r="O13" s="4">
        <v>0</v>
      </c>
    </row>
    <row r="14" spans="1:15" ht="27" customHeight="1">
      <c r="C14" s="121" t="s">
        <v>40</v>
      </c>
      <c r="E14" s="135" t="s">
        <v>2</v>
      </c>
      <c r="G14" s="3">
        <v>104399663.11999999</v>
      </c>
      <c r="H14" s="3"/>
      <c r="I14" s="3">
        <v>349825381.37000006</v>
      </c>
      <c r="J14" s="3"/>
      <c r="K14" s="3">
        <v>158887078.59999999</v>
      </c>
      <c r="L14" s="3"/>
      <c r="M14" s="59">
        <v>81676635.979999989</v>
      </c>
      <c r="N14" s="5"/>
      <c r="O14" s="4">
        <v>455242036.04000002</v>
      </c>
    </row>
    <row r="15" spans="1:15" ht="27" customHeight="1">
      <c r="B15" s="121" t="s">
        <v>41</v>
      </c>
      <c r="E15" s="133" t="s">
        <v>3</v>
      </c>
      <c r="G15" s="3">
        <v>1009450000</v>
      </c>
      <c r="H15" s="3"/>
      <c r="I15" s="3">
        <v>909450000</v>
      </c>
      <c r="J15" s="3"/>
      <c r="K15" s="3">
        <v>439000000</v>
      </c>
      <c r="L15" s="3"/>
      <c r="M15" s="59">
        <v>1066200000</v>
      </c>
      <c r="N15" s="5"/>
      <c r="O15" s="4">
        <v>1175200000</v>
      </c>
    </row>
    <row r="16" spans="1:15" ht="27" customHeight="1">
      <c r="B16" s="121" t="s">
        <v>42</v>
      </c>
      <c r="E16" s="136" t="s">
        <v>4</v>
      </c>
      <c r="G16" s="3">
        <v>40067425.75</v>
      </c>
      <c r="H16" s="3"/>
      <c r="I16" s="3">
        <v>49695113.790000007</v>
      </c>
      <c r="J16" s="3"/>
      <c r="K16" s="3">
        <v>54864695.920000002</v>
      </c>
      <c r="L16" s="3"/>
      <c r="M16" s="59">
        <v>0</v>
      </c>
      <c r="N16" s="5"/>
      <c r="O16" s="4">
        <v>0</v>
      </c>
    </row>
    <row r="17" spans="1:15" ht="27" customHeight="1">
      <c r="B17" s="121" t="s">
        <v>43</v>
      </c>
      <c r="E17" s="136" t="s">
        <v>5</v>
      </c>
      <c r="G17" s="3">
        <v>36614.400000000001</v>
      </c>
      <c r="H17" s="3"/>
      <c r="I17" s="3">
        <v>36477.870000000003</v>
      </c>
      <c r="J17" s="3"/>
      <c r="K17" s="3">
        <v>36370.230000000003</v>
      </c>
      <c r="L17" s="3"/>
      <c r="M17" s="59">
        <v>36614.400000000001</v>
      </c>
      <c r="N17" s="5"/>
      <c r="O17" s="4">
        <v>36477.870000000003</v>
      </c>
    </row>
    <row r="18" spans="1:15" ht="27" customHeight="1">
      <c r="B18" s="121" t="s">
        <v>44</v>
      </c>
      <c r="D18" s="137"/>
      <c r="E18" s="136" t="s">
        <v>6</v>
      </c>
      <c r="G18" s="3">
        <v>5000000</v>
      </c>
      <c r="H18" s="3"/>
      <c r="I18" s="3">
        <v>2400000</v>
      </c>
      <c r="J18" s="3"/>
      <c r="K18" s="3">
        <v>28472429.239999998</v>
      </c>
      <c r="L18" s="3"/>
      <c r="M18" s="3">
        <v>0</v>
      </c>
      <c r="N18" s="5"/>
      <c r="O18" s="3">
        <v>0</v>
      </c>
    </row>
    <row r="19" spans="1:15" ht="27" customHeight="1">
      <c r="D19" s="121" t="s">
        <v>45</v>
      </c>
      <c r="E19" s="138"/>
      <c r="G19" s="20">
        <f>SUM(G11:G18)</f>
        <v>2156598423.54</v>
      </c>
      <c r="H19" s="3"/>
      <c r="I19" s="20">
        <f>SUM(I11:I18)</f>
        <v>1979068129.1399999</v>
      </c>
      <c r="J19" s="6"/>
      <c r="K19" s="20">
        <f>SUM(K11:K18)</f>
        <v>1350960096.8300002</v>
      </c>
      <c r="L19" s="3"/>
      <c r="M19" s="20">
        <f>SUM(M11:M18)</f>
        <v>1706147135.6000001</v>
      </c>
      <c r="N19" s="5"/>
      <c r="O19" s="20">
        <f>SUM(O11:O18)</f>
        <v>1867994003.0599999</v>
      </c>
    </row>
    <row r="20" spans="1:15" ht="27" customHeight="1">
      <c r="A20" s="139" t="s">
        <v>46</v>
      </c>
      <c r="G20" s="77"/>
      <c r="H20" s="3"/>
      <c r="I20" s="77"/>
      <c r="J20" s="77"/>
      <c r="K20" s="77"/>
      <c r="L20" s="3"/>
      <c r="M20" s="77"/>
      <c r="N20" s="5"/>
      <c r="O20" s="77"/>
    </row>
    <row r="21" spans="1:15" ht="27" customHeight="1">
      <c r="B21" s="121" t="s">
        <v>47</v>
      </c>
      <c r="E21" s="136" t="s">
        <v>7</v>
      </c>
      <c r="G21" s="3">
        <v>89126600.960000008</v>
      </c>
      <c r="H21" s="3"/>
      <c r="I21" s="3">
        <v>93390487.469999999</v>
      </c>
      <c r="J21" s="3"/>
      <c r="K21" s="3">
        <v>159991401.56999999</v>
      </c>
      <c r="L21" s="3"/>
      <c r="M21" s="4">
        <v>0</v>
      </c>
      <c r="N21" s="5"/>
      <c r="O21" s="4">
        <v>7950411.4900000002</v>
      </c>
    </row>
    <row r="22" spans="1:15" ht="27" customHeight="1">
      <c r="B22" s="121" t="s">
        <v>48</v>
      </c>
      <c r="E22" s="136" t="s">
        <v>8</v>
      </c>
      <c r="G22" s="3">
        <v>0</v>
      </c>
      <c r="H22" s="3"/>
      <c r="I22" s="3">
        <v>0</v>
      </c>
      <c r="J22" s="3"/>
      <c r="K22" s="3">
        <v>0</v>
      </c>
      <c r="L22" s="3"/>
      <c r="M22" s="4">
        <v>1119496068.3499999</v>
      </c>
      <c r="N22" s="5"/>
      <c r="O22" s="4">
        <v>1119496068.3499999</v>
      </c>
    </row>
    <row r="23" spans="1:15" ht="27" customHeight="1">
      <c r="B23" s="121" t="s">
        <v>49</v>
      </c>
      <c r="E23" s="136" t="s">
        <v>9</v>
      </c>
      <c r="G23" s="3">
        <v>865149991.69000006</v>
      </c>
      <c r="H23" s="3"/>
      <c r="I23" s="3">
        <v>863467675.08000004</v>
      </c>
      <c r="J23" s="3"/>
      <c r="K23" s="3">
        <v>489411549.02999997</v>
      </c>
      <c r="L23" s="3"/>
      <c r="M23" s="4">
        <v>962879686.38000011</v>
      </c>
      <c r="N23" s="5"/>
      <c r="O23" s="4">
        <v>962879686.38000011</v>
      </c>
    </row>
    <row r="24" spans="1:15" ht="27" customHeight="1">
      <c r="B24" s="121" t="s">
        <v>50</v>
      </c>
      <c r="E24" s="136" t="s">
        <v>10</v>
      </c>
      <c r="G24" s="104">
        <v>4189376446.1599994</v>
      </c>
      <c r="H24" s="3"/>
      <c r="I24" s="3">
        <v>4302347648.9199991</v>
      </c>
      <c r="J24" s="3"/>
      <c r="K24" s="3">
        <v>7139480501.3000002</v>
      </c>
      <c r="L24" s="3"/>
      <c r="M24" s="4">
        <v>71259158.060000002</v>
      </c>
      <c r="N24" s="5"/>
      <c r="O24" s="4">
        <v>72115751.170000002</v>
      </c>
    </row>
    <row r="25" spans="1:15" ht="27" customHeight="1">
      <c r="B25" s="121" t="s">
        <v>51</v>
      </c>
      <c r="E25" s="136" t="s">
        <v>11</v>
      </c>
      <c r="G25" s="3">
        <v>88344325.810000002</v>
      </c>
      <c r="H25" s="3"/>
      <c r="I25" s="3">
        <v>75149674.900000006</v>
      </c>
      <c r="J25" s="3"/>
      <c r="K25" s="3">
        <v>66112591.990000002</v>
      </c>
      <c r="L25" s="3"/>
      <c r="M25" s="4">
        <v>5137362.8100000005</v>
      </c>
      <c r="N25" s="5"/>
      <c r="O25" s="4">
        <v>5450801.8100000005</v>
      </c>
    </row>
    <row r="26" spans="1:15" ht="27" customHeight="1">
      <c r="B26" s="121" t="s">
        <v>52</v>
      </c>
      <c r="E26" s="135"/>
      <c r="G26" s="3">
        <v>8106703.0099999998</v>
      </c>
      <c r="H26" s="3"/>
      <c r="I26" s="3">
        <v>8106703.0099999998</v>
      </c>
      <c r="J26" s="3"/>
      <c r="K26" s="3">
        <v>28364772.440000001</v>
      </c>
      <c r="L26" s="3"/>
      <c r="M26" s="4">
        <v>0</v>
      </c>
      <c r="N26" s="5"/>
      <c r="O26" s="4">
        <v>0</v>
      </c>
    </row>
    <row r="27" spans="1:15" ht="27" customHeight="1">
      <c r="B27" s="140" t="s">
        <v>53</v>
      </c>
      <c r="E27" s="136" t="s">
        <v>12</v>
      </c>
      <c r="G27" s="3">
        <v>17624226.75</v>
      </c>
      <c r="H27" s="3"/>
      <c r="I27" s="3">
        <v>11217277.9</v>
      </c>
      <c r="J27" s="3"/>
      <c r="K27" s="3">
        <v>1340676.93</v>
      </c>
      <c r="L27" s="3"/>
      <c r="M27" s="4">
        <v>610098.9700000002</v>
      </c>
      <c r="N27" s="82"/>
      <c r="O27" s="4">
        <v>730773.7200000002</v>
      </c>
    </row>
    <row r="28" spans="1:15" ht="27" customHeight="1">
      <c r="B28" s="140" t="s">
        <v>54</v>
      </c>
      <c r="E28" s="133"/>
      <c r="G28" s="3">
        <v>1858472.4099999997</v>
      </c>
      <c r="H28" s="3"/>
      <c r="I28" s="3">
        <v>1687672.8900000001</v>
      </c>
      <c r="J28" s="3"/>
      <c r="K28" s="3">
        <v>1480904.27</v>
      </c>
      <c r="L28" s="3"/>
      <c r="M28" s="4">
        <v>1722995.16</v>
      </c>
      <c r="N28" s="82"/>
      <c r="O28" s="4">
        <v>1553855.07</v>
      </c>
    </row>
    <row r="29" spans="1:15" ht="27" customHeight="1">
      <c r="B29" s="140" t="s">
        <v>55</v>
      </c>
      <c r="E29" s="133" t="s">
        <v>13</v>
      </c>
      <c r="G29" s="141">
        <v>425617000</v>
      </c>
      <c r="H29" s="141"/>
      <c r="I29" s="141">
        <v>423617000</v>
      </c>
      <c r="J29" s="141"/>
      <c r="K29" s="141">
        <v>37000000</v>
      </c>
      <c r="L29" s="3"/>
      <c r="M29" s="3">
        <v>383017000</v>
      </c>
      <c r="N29" s="82"/>
      <c r="O29" s="3">
        <v>383017000</v>
      </c>
    </row>
    <row r="30" spans="1:15" ht="27" customHeight="1">
      <c r="B30" s="140" t="s">
        <v>239</v>
      </c>
      <c r="E30" s="133"/>
      <c r="G30" s="141">
        <v>0</v>
      </c>
      <c r="H30" s="141"/>
      <c r="I30" s="141">
        <v>0</v>
      </c>
      <c r="J30" s="141"/>
      <c r="K30" s="141">
        <v>2850000</v>
      </c>
      <c r="L30" s="3"/>
      <c r="M30" s="3">
        <v>0</v>
      </c>
      <c r="N30" s="82"/>
      <c r="O30" s="3">
        <v>0</v>
      </c>
    </row>
    <row r="31" spans="1:15" ht="27" customHeight="1">
      <c r="B31" s="121" t="s">
        <v>56</v>
      </c>
      <c r="E31" s="136" t="s">
        <v>14</v>
      </c>
      <c r="G31" s="141">
        <v>1212835.6099999999</v>
      </c>
      <c r="H31" s="141"/>
      <c r="I31" s="141">
        <v>1212835.6099999999</v>
      </c>
      <c r="J31" s="141"/>
      <c r="K31" s="142">
        <v>1212835.6100000001</v>
      </c>
      <c r="L31" s="3"/>
      <c r="M31" s="4">
        <v>0</v>
      </c>
      <c r="N31" s="5"/>
      <c r="O31" s="4">
        <v>0</v>
      </c>
    </row>
    <row r="32" spans="1:15" ht="27" customHeight="1">
      <c r="B32" s="140"/>
      <c r="C32" s="140"/>
      <c r="D32" s="121" t="s">
        <v>57</v>
      </c>
      <c r="G32" s="20">
        <f>SUM(G21:G31)</f>
        <v>5686416602.3999996</v>
      </c>
      <c r="H32" s="3"/>
      <c r="I32" s="20">
        <f>SUM(I21:I31)</f>
        <v>5780196975.7799988</v>
      </c>
      <c r="J32" s="6"/>
      <c r="K32" s="20">
        <f>SUM(K21:K31)</f>
        <v>7927245233.1399994</v>
      </c>
      <c r="L32" s="3"/>
      <c r="M32" s="20">
        <f>SUM(M21:M31)</f>
        <v>2544122369.7299995</v>
      </c>
      <c r="N32" s="5"/>
      <c r="O32" s="20">
        <f>SUM(O21:O31)</f>
        <v>2553194347.9899998</v>
      </c>
    </row>
    <row r="33" spans="1:15" ht="27" customHeight="1" thickBot="1">
      <c r="A33" s="131" t="s">
        <v>58</v>
      </c>
      <c r="C33" s="131"/>
      <c r="G33" s="80">
        <f>G19+G32</f>
        <v>7843015025.9399996</v>
      </c>
      <c r="H33" s="6"/>
      <c r="I33" s="80">
        <f>I19+I32</f>
        <v>7759265104.9199982</v>
      </c>
      <c r="J33" s="6"/>
      <c r="K33" s="80">
        <f>K19+K32</f>
        <v>9278205329.9699993</v>
      </c>
      <c r="L33" s="6"/>
      <c r="M33" s="80">
        <f>M19+M32</f>
        <v>4250269505.3299999</v>
      </c>
      <c r="N33" s="83"/>
      <c r="O33" s="80">
        <f>O19+O32</f>
        <v>4421188351.0499992</v>
      </c>
    </row>
    <row r="34" spans="1:15" ht="27" customHeight="1" thickTop="1">
      <c r="D34" s="140"/>
      <c r="G34" s="79"/>
    </row>
    <row r="35" spans="1:15" ht="27" customHeight="1">
      <c r="D35" s="140"/>
      <c r="G35" s="79"/>
    </row>
    <row r="36" spans="1:15" ht="27" customHeight="1">
      <c r="A36" s="121" t="s">
        <v>59</v>
      </c>
      <c r="D36" s="140"/>
    </row>
    <row r="37" spans="1:15" ht="27" customHeight="1">
      <c r="D37" s="140"/>
    </row>
    <row r="38" spans="1:15" ht="27" customHeight="1">
      <c r="D38" s="140"/>
    </row>
    <row r="39" spans="1:15" ht="27" customHeight="1">
      <c r="B39" s="143"/>
      <c r="C39" s="143"/>
      <c r="E39" s="143" t="s">
        <v>246</v>
      </c>
      <c r="F39" s="2"/>
      <c r="M39" s="6"/>
      <c r="N39" s="5"/>
      <c r="O39" s="6"/>
    </row>
    <row r="40" spans="1:15" ht="27" customHeight="1">
      <c r="B40" s="143"/>
      <c r="C40" s="143"/>
      <c r="E40" s="143" t="s">
        <v>247</v>
      </c>
      <c r="F40" s="2"/>
      <c r="G40" s="144"/>
      <c r="M40" s="6"/>
      <c r="N40" s="5"/>
      <c r="O40" s="6"/>
    </row>
    <row r="41" spans="1:15" ht="25.5" customHeight="1">
      <c r="A41" s="202" t="s">
        <v>15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</row>
    <row r="42" spans="1:15" ht="25.5" customHeight="1">
      <c r="A42" s="203" t="s">
        <v>23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</row>
    <row r="43" spans="1:15" ht="25.5" customHeight="1">
      <c r="A43" s="203" t="s">
        <v>60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</row>
    <row r="44" spans="1:15" ht="25.5" customHeight="1">
      <c r="A44" s="204" t="str">
        <f>+A3</f>
        <v>AS AT JUNE 30, 2024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</row>
    <row r="45" spans="1:15" ht="25.5" customHeigh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1:15" ht="25.5" customHeight="1">
      <c r="A46" s="139"/>
      <c r="B46" s="139"/>
      <c r="C46" s="139"/>
      <c r="D46" s="140"/>
      <c r="G46" s="205" t="s">
        <v>25</v>
      </c>
      <c r="H46" s="205"/>
      <c r="I46" s="205"/>
      <c r="J46" s="205"/>
      <c r="K46" s="205"/>
      <c r="L46" s="205"/>
      <c r="M46" s="205"/>
      <c r="N46" s="205"/>
      <c r="O46" s="205"/>
    </row>
    <row r="47" spans="1:15" ht="25.5" customHeight="1">
      <c r="A47" s="139"/>
      <c r="B47" s="139"/>
      <c r="C47" s="139"/>
      <c r="D47" s="140"/>
      <c r="G47" s="199" t="s">
        <v>26</v>
      </c>
      <c r="H47" s="199"/>
      <c r="I47" s="199"/>
      <c r="J47" s="199"/>
      <c r="K47" s="199"/>
      <c r="L47" s="26"/>
      <c r="M47" s="200" t="s">
        <v>27</v>
      </c>
      <c r="N47" s="200"/>
      <c r="O47" s="200"/>
    </row>
    <row r="48" spans="1:15" ht="25.5" customHeight="1">
      <c r="G48" s="19" t="str">
        <f>G7</f>
        <v>June 30, 2024</v>
      </c>
      <c r="H48" s="17"/>
      <c r="I48" s="19" t="str">
        <f>I7</f>
        <v>December 31, 2023</v>
      </c>
      <c r="J48" s="17"/>
      <c r="K48" s="19" t="str">
        <f>K7</f>
        <v>January 1, 2023</v>
      </c>
      <c r="L48" s="17"/>
      <c r="M48" s="19" t="str">
        <f>M7</f>
        <v>June 30, 2024</v>
      </c>
      <c r="N48" s="17"/>
      <c r="O48" s="19" t="str">
        <f>O7</f>
        <v>December 31, 2023</v>
      </c>
    </row>
    <row r="49" spans="1:15" ht="25.5" customHeight="1">
      <c r="A49" s="201" t="s">
        <v>61</v>
      </c>
      <c r="B49" s="201"/>
      <c r="C49" s="201"/>
      <c r="D49" s="201"/>
      <c r="E49" s="128" t="s">
        <v>32</v>
      </c>
      <c r="G49" s="129" t="s">
        <v>33</v>
      </c>
      <c r="H49" s="130"/>
      <c r="I49" s="129" t="s">
        <v>242</v>
      </c>
      <c r="J49" s="129"/>
      <c r="K49" s="129" t="s">
        <v>242</v>
      </c>
      <c r="L49" s="130"/>
      <c r="M49" s="129" t="s">
        <v>33</v>
      </c>
      <c r="N49" s="130"/>
      <c r="O49" s="129" t="s">
        <v>34</v>
      </c>
    </row>
    <row r="50" spans="1:15" ht="25.5" customHeight="1">
      <c r="A50" s="201" t="s">
        <v>62</v>
      </c>
      <c r="B50" s="201"/>
      <c r="C50" s="201"/>
      <c r="D50" s="201"/>
      <c r="E50" s="128"/>
      <c r="G50" s="129" t="s">
        <v>35</v>
      </c>
      <c r="H50" s="130"/>
      <c r="I50" s="129"/>
      <c r="J50" s="129"/>
      <c r="K50" s="129"/>
      <c r="L50" s="130"/>
      <c r="M50" s="129" t="s">
        <v>35</v>
      </c>
      <c r="N50" s="130"/>
      <c r="O50" s="129"/>
    </row>
    <row r="51" spans="1:15" ht="25.5" customHeight="1">
      <c r="A51" s="131" t="s">
        <v>63</v>
      </c>
      <c r="B51" s="145"/>
      <c r="C51" s="145"/>
      <c r="D51" s="145"/>
      <c r="E51" s="128"/>
      <c r="G51" s="21"/>
      <c r="H51" s="1"/>
      <c r="I51" s="21"/>
      <c r="J51" s="21"/>
      <c r="K51" s="21"/>
      <c r="L51" s="1"/>
      <c r="M51" s="21"/>
      <c r="N51" s="146"/>
      <c r="O51" s="21"/>
    </row>
    <row r="52" spans="1:15" ht="25.5" customHeight="1">
      <c r="A52" s="131"/>
      <c r="B52" s="140" t="s">
        <v>64</v>
      </c>
      <c r="C52" s="145"/>
      <c r="D52" s="145"/>
      <c r="E52" s="128"/>
      <c r="G52" s="21"/>
      <c r="H52" s="1"/>
      <c r="I52" s="21"/>
      <c r="J52" s="21"/>
      <c r="K52" s="21"/>
      <c r="L52" s="1"/>
      <c r="M52" s="21"/>
      <c r="N52" s="146"/>
      <c r="O52" s="21"/>
    </row>
    <row r="53" spans="1:15" ht="25.5" customHeight="1">
      <c r="A53" s="140"/>
      <c r="C53" s="121" t="s">
        <v>65</v>
      </c>
      <c r="D53" s="140"/>
      <c r="E53" s="136" t="s">
        <v>16</v>
      </c>
      <c r="G53" s="3">
        <v>25000000</v>
      </c>
      <c r="H53" s="3"/>
      <c r="I53" s="3">
        <v>25000000</v>
      </c>
      <c r="J53" s="3"/>
      <c r="K53" s="3">
        <v>50000000</v>
      </c>
      <c r="L53" s="3"/>
      <c r="M53" s="4">
        <v>0</v>
      </c>
      <c r="N53" s="134"/>
      <c r="O53" s="4">
        <v>0</v>
      </c>
    </row>
    <row r="54" spans="1:15" ht="25.5" customHeight="1">
      <c r="A54" s="140"/>
      <c r="B54" s="140" t="s">
        <v>66</v>
      </c>
      <c r="C54" s="140"/>
      <c r="D54" s="140"/>
      <c r="E54" s="133"/>
      <c r="G54" s="3"/>
      <c r="H54" s="3"/>
      <c r="I54" s="3"/>
      <c r="J54" s="3"/>
      <c r="K54" s="3"/>
      <c r="L54" s="3"/>
      <c r="M54" s="4"/>
      <c r="N54" s="134"/>
      <c r="O54" s="4"/>
    </row>
    <row r="55" spans="1:15" ht="25.5" customHeight="1">
      <c r="A55" s="140"/>
      <c r="B55" s="140"/>
      <c r="C55" s="140" t="s">
        <v>67</v>
      </c>
      <c r="D55" s="140"/>
      <c r="E55" s="147">
        <v>19</v>
      </c>
      <c r="G55" s="3">
        <v>130386905.45999998</v>
      </c>
      <c r="H55" s="3"/>
      <c r="I55" s="3">
        <v>159502519.02000001</v>
      </c>
      <c r="J55" s="3"/>
      <c r="K55" s="3">
        <v>160923990.44</v>
      </c>
      <c r="L55" s="3"/>
      <c r="M55" s="4">
        <v>118265.45</v>
      </c>
      <c r="N55" s="27"/>
      <c r="O55" s="4">
        <v>55293.7</v>
      </c>
    </row>
    <row r="56" spans="1:15" ht="25.5" customHeight="1">
      <c r="A56" s="139"/>
      <c r="B56" s="140"/>
      <c r="C56" s="140" t="s">
        <v>68</v>
      </c>
      <c r="D56" s="140"/>
      <c r="E56" s="147">
        <v>19</v>
      </c>
      <c r="G56" s="3">
        <v>87542187.140000001</v>
      </c>
      <c r="H56" s="3"/>
      <c r="I56" s="3">
        <v>192731376.84999999</v>
      </c>
      <c r="J56" s="3"/>
      <c r="K56" s="3">
        <v>92017998.359999999</v>
      </c>
      <c r="L56" s="3"/>
      <c r="M56" s="4">
        <v>28716234.07</v>
      </c>
      <c r="N56" s="27"/>
      <c r="O56" s="4">
        <v>32290284.629999995</v>
      </c>
    </row>
    <row r="57" spans="1:15" ht="25.5" customHeight="1">
      <c r="B57" s="121" t="s">
        <v>72</v>
      </c>
      <c r="E57" s="136"/>
      <c r="G57" s="3"/>
      <c r="H57" s="4"/>
      <c r="I57" s="3"/>
      <c r="J57" s="3"/>
      <c r="K57" s="3"/>
      <c r="L57" s="4"/>
      <c r="M57" s="4"/>
      <c r="N57" s="5"/>
      <c r="O57" s="4"/>
    </row>
    <row r="58" spans="1:15" ht="25.5" customHeight="1">
      <c r="C58" s="121" t="s">
        <v>70</v>
      </c>
      <c r="E58" s="147">
        <v>20</v>
      </c>
      <c r="G58" s="3">
        <v>451923.16</v>
      </c>
      <c r="H58" s="4"/>
      <c r="I58" s="3">
        <v>451923.16</v>
      </c>
      <c r="J58" s="3"/>
      <c r="K58" s="3">
        <v>74521431.359999999</v>
      </c>
      <c r="L58" s="4"/>
      <c r="M58" s="4">
        <v>451923.16</v>
      </c>
      <c r="N58" s="5"/>
      <c r="O58" s="4">
        <v>451923.16</v>
      </c>
    </row>
    <row r="59" spans="1:15" ht="25.5" customHeight="1">
      <c r="A59" s="139"/>
      <c r="B59" s="121" t="s">
        <v>69</v>
      </c>
      <c r="D59" s="140"/>
      <c r="E59" s="148"/>
      <c r="G59" s="77"/>
      <c r="H59" s="3"/>
      <c r="I59" s="3"/>
      <c r="J59" s="3"/>
      <c r="K59" s="3"/>
      <c r="L59" s="3"/>
      <c r="M59" s="97"/>
      <c r="N59" s="27"/>
      <c r="O59" s="4"/>
    </row>
    <row r="60" spans="1:15" ht="25.5" customHeight="1">
      <c r="A60" s="139"/>
      <c r="C60" s="121" t="s">
        <v>70</v>
      </c>
      <c r="D60" s="140"/>
      <c r="E60" s="147">
        <v>21</v>
      </c>
      <c r="G60" s="3">
        <v>540730400</v>
      </c>
      <c r="H60" s="3"/>
      <c r="I60" s="3">
        <v>509600400</v>
      </c>
      <c r="J60" s="3"/>
      <c r="K60" s="3">
        <v>673488985.5</v>
      </c>
      <c r="L60" s="3"/>
      <c r="M60" s="4">
        <v>14400000</v>
      </c>
      <c r="N60" s="27"/>
      <c r="O60" s="4">
        <v>30000000</v>
      </c>
    </row>
    <row r="61" spans="1:15" ht="25.5" customHeight="1">
      <c r="B61" s="121" t="s">
        <v>71</v>
      </c>
      <c r="C61" s="140"/>
      <c r="E61" s="136"/>
      <c r="G61" s="77"/>
      <c r="H61" s="3"/>
      <c r="I61" s="3"/>
      <c r="J61" s="3"/>
      <c r="K61" s="3"/>
      <c r="L61" s="3"/>
      <c r="M61" s="97"/>
      <c r="N61" s="5"/>
      <c r="O61" s="4"/>
    </row>
    <row r="62" spans="1:15" ht="25.5" customHeight="1">
      <c r="C62" s="121" t="s">
        <v>70</v>
      </c>
      <c r="E62" s="147">
        <v>22</v>
      </c>
      <c r="G62" s="3">
        <v>23471836.73</v>
      </c>
      <c r="H62" s="4"/>
      <c r="I62" s="3">
        <v>20453971.370000001</v>
      </c>
      <c r="J62" s="3"/>
      <c r="K62" s="3">
        <v>18948129.649999999</v>
      </c>
      <c r="L62" s="4"/>
      <c r="M62" s="4">
        <v>672491.56</v>
      </c>
      <c r="N62" s="5"/>
      <c r="O62" s="4">
        <v>655227.61</v>
      </c>
    </row>
    <row r="63" spans="1:15" ht="25.5" customHeight="1">
      <c r="B63" s="121" t="s">
        <v>73</v>
      </c>
      <c r="E63" s="147">
        <v>23</v>
      </c>
      <c r="G63" s="3">
        <v>107200000</v>
      </c>
      <c r="H63" s="4"/>
      <c r="I63" s="3">
        <v>1497976762.9100001</v>
      </c>
      <c r="J63" s="3"/>
      <c r="K63" s="3">
        <v>0</v>
      </c>
      <c r="L63" s="4"/>
      <c r="M63" s="4">
        <v>107200000</v>
      </c>
      <c r="N63" s="5"/>
      <c r="O63" s="4">
        <v>1497976762.9100001</v>
      </c>
    </row>
    <row r="64" spans="1:15" ht="25.5" customHeight="1">
      <c r="A64" s="139"/>
      <c r="B64" s="121" t="s">
        <v>233</v>
      </c>
      <c r="D64" s="140"/>
      <c r="E64" s="135" t="s">
        <v>3</v>
      </c>
      <c r="G64" s="3">
        <v>90250000</v>
      </c>
      <c r="H64" s="3"/>
      <c r="I64" s="3">
        <v>0</v>
      </c>
      <c r="J64" s="3"/>
      <c r="K64" s="3">
        <v>105000000</v>
      </c>
      <c r="L64" s="3"/>
      <c r="M64" s="4">
        <v>175000000</v>
      </c>
      <c r="N64" s="27"/>
      <c r="O64" s="4">
        <v>0</v>
      </c>
    </row>
    <row r="65" spans="1:15" ht="25.5" customHeight="1">
      <c r="A65" s="139"/>
      <c r="B65" s="121" t="s">
        <v>243</v>
      </c>
      <c r="D65" s="140"/>
      <c r="E65" s="135" t="s">
        <v>3</v>
      </c>
      <c r="G65" s="3">
        <v>0</v>
      </c>
      <c r="H65" s="3"/>
      <c r="I65" s="3">
        <v>0</v>
      </c>
      <c r="J65" s="3"/>
      <c r="K65" s="3">
        <v>7193582.7800000003</v>
      </c>
      <c r="L65" s="3"/>
      <c r="M65" s="4">
        <v>0</v>
      </c>
      <c r="N65" s="27"/>
      <c r="O65" s="4">
        <v>0</v>
      </c>
    </row>
    <row r="66" spans="1:15" ht="25.5" customHeight="1">
      <c r="D66" s="121" t="s">
        <v>74</v>
      </c>
      <c r="E66" s="136"/>
      <c r="G66" s="20">
        <f>SUM(G53:G65)</f>
        <v>1005033252.49</v>
      </c>
      <c r="H66" s="7"/>
      <c r="I66" s="20">
        <f>SUM(I53:I65)</f>
        <v>2405716953.3099999</v>
      </c>
      <c r="J66" s="6"/>
      <c r="K66" s="20">
        <f>SUM(K53:K65)</f>
        <v>1182094118.0899999</v>
      </c>
      <c r="L66" s="7"/>
      <c r="M66" s="20">
        <f>SUM(M53:M65)</f>
        <v>326558914.24000001</v>
      </c>
      <c r="N66" s="28"/>
      <c r="O66" s="20">
        <f>SUM(O53:O65)</f>
        <v>1561429492.01</v>
      </c>
    </row>
    <row r="67" spans="1:15" ht="25.5" customHeight="1">
      <c r="A67" s="139" t="s">
        <v>75</v>
      </c>
      <c r="E67" s="136"/>
      <c r="G67" s="78"/>
      <c r="H67" s="7"/>
      <c r="I67" s="7"/>
      <c r="J67" s="7"/>
      <c r="K67" s="7"/>
      <c r="L67" s="7"/>
      <c r="M67" s="98"/>
      <c r="N67" s="28"/>
      <c r="O67" s="6"/>
    </row>
    <row r="68" spans="1:15" ht="25.5" customHeight="1">
      <c r="A68" s="139"/>
      <c r="B68" s="121" t="s">
        <v>76</v>
      </c>
      <c r="D68" s="140"/>
      <c r="E68" s="135" t="s">
        <v>3</v>
      </c>
      <c r="G68" s="3">
        <v>0</v>
      </c>
      <c r="H68" s="7"/>
      <c r="I68" s="7">
        <v>103250000</v>
      </c>
      <c r="J68" s="7"/>
      <c r="K68" s="7">
        <v>0</v>
      </c>
      <c r="L68" s="7"/>
      <c r="M68" s="7">
        <v>0</v>
      </c>
      <c r="N68" s="28"/>
      <c r="O68" s="7">
        <v>0</v>
      </c>
    </row>
    <row r="69" spans="1:15" ht="25.5" customHeight="1">
      <c r="A69" s="139"/>
      <c r="B69" s="121" t="s">
        <v>77</v>
      </c>
      <c r="D69" s="140"/>
      <c r="E69" s="135" t="s">
        <v>3</v>
      </c>
      <c r="G69" s="3">
        <v>7193582.7800000003</v>
      </c>
      <c r="H69" s="7"/>
      <c r="I69" s="7">
        <v>7193582.7800000003</v>
      </c>
      <c r="J69" s="7"/>
      <c r="K69" s="7">
        <v>0</v>
      </c>
      <c r="L69" s="7"/>
      <c r="M69" s="7">
        <v>0</v>
      </c>
      <c r="N69" s="28"/>
      <c r="O69" s="7">
        <v>0</v>
      </c>
    </row>
    <row r="70" spans="1:15" ht="25.5" customHeight="1">
      <c r="A70" s="139"/>
      <c r="B70" s="121" t="s">
        <v>78</v>
      </c>
      <c r="E70" s="147">
        <v>21</v>
      </c>
      <c r="G70" s="2">
        <v>1912691600</v>
      </c>
      <c r="H70" s="7"/>
      <c r="I70" s="2">
        <v>1289391800</v>
      </c>
      <c r="K70" s="2">
        <v>2594833673.5500002</v>
      </c>
      <c r="L70" s="7"/>
      <c r="M70" s="6">
        <v>79600000</v>
      </c>
      <c r="N70" s="28"/>
      <c r="O70" s="6">
        <v>0</v>
      </c>
    </row>
    <row r="71" spans="1:15" ht="25.5" customHeight="1">
      <c r="B71" s="121" t="s">
        <v>79</v>
      </c>
      <c r="E71" s="147">
        <v>22</v>
      </c>
      <c r="G71" s="2">
        <v>46479869.670000009</v>
      </c>
      <c r="H71" s="7"/>
      <c r="I71" s="2">
        <v>40314613.490000002</v>
      </c>
      <c r="K71" s="2">
        <v>36174224.170000002</v>
      </c>
      <c r="L71" s="7"/>
      <c r="M71" s="6">
        <v>2370760.8699999996</v>
      </c>
      <c r="N71" s="28"/>
      <c r="O71" s="6">
        <v>2711399.8499999996</v>
      </c>
    </row>
    <row r="72" spans="1:15" ht="25.5" customHeight="1">
      <c r="B72" s="121" t="s">
        <v>240</v>
      </c>
      <c r="E72" s="147"/>
      <c r="G72" s="2">
        <v>0</v>
      </c>
      <c r="H72" s="7"/>
      <c r="I72" s="2">
        <v>0</v>
      </c>
      <c r="K72" s="2">
        <v>24025521.420000002</v>
      </c>
      <c r="L72" s="7"/>
      <c r="M72" s="6">
        <v>0</v>
      </c>
      <c r="N72" s="28"/>
      <c r="O72" s="6">
        <v>0</v>
      </c>
    </row>
    <row r="73" spans="1:15" ht="25.5" customHeight="1">
      <c r="B73" s="121" t="s">
        <v>89</v>
      </c>
      <c r="E73" s="147">
        <v>23</v>
      </c>
      <c r="G73" s="2">
        <v>990359812.28999996</v>
      </c>
      <c r="H73" s="7"/>
      <c r="I73" s="2">
        <v>0</v>
      </c>
      <c r="K73" s="2">
        <v>1494024130.78</v>
      </c>
      <c r="L73" s="7"/>
      <c r="M73" s="6">
        <v>990359812.28999996</v>
      </c>
      <c r="N73" s="28"/>
      <c r="O73" s="6">
        <v>0</v>
      </c>
    </row>
    <row r="74" spans="1:15" ht="25.5" customHeight="1">
      <c r="B74" s="121" t="s">
        <v>80</v>
      </c>
      <c r="E74" s="136"/>
      <c r="G74" s="3"/>
      <c r="H74" s="4"/>
      <c r="I74" s="3"/>
      <c r="J74" s="3"/>
      <c r="K74" s="3"/>
      <c r="L74" s="4"/>
      <c r="M74" s="4"/>
      <c r="N74" s="5"/>
      <c r="O74" s="4"/>
    </row>
    <row r="75" spans="1:15" ht="25.5" customHeight="1">
      <c r="C75" s="121" t="s">
        <v>81</v>
      </c>
      <c r="E75" s="147">
        <v>24</v>
      </c>
      <c r="G75" s="7">
        <v>11836775</v>
      </c>
      <c r="H75" s="7"/>
      <c r="I75" s="7">
        <v>10993004</v>
      </c>
      <c r="J75" s="7"/>
      <c r="K75" s="7">
        <v>9565760</v>
      </c>
      <c r="L75" s="6"/>
      <c r="M75" s="6">
        <v>9684195.5</v>
      </c>
      <c r="N75" s="28"/>
      <c r="O75" s="6">
        <v>9041680</v>
      </c>
    </row>
    <row r="76" spans="1:15" ht="25.5" customHeight="1">
      <c r="B76" s="121" t="s">
        <v>241</v>
      </c>
      <c r="E76" s="147"/>
      <c r="G76" s="32">
        <v>0</v>
      </c>
      <c r="H76" s="7"/>
      <c r="I76" s="32">
        <v>0</v>
      </c>
      <c r="J76" s="7"/>
      <c r="K76" s="32">
        <v>573399.42000000004</v>
      </c>
      <c r="L76" s="4"/>
      <c r="M76" s="105">
        <v>0</v>
      </c>
      <c r="N76" s="5"/>
      <c r="O76" s="105">
        <v>0</v>
      </c>
    </row>
    <row r="77" spans="1:15" ht="25.5" customHeight="1">
      <c r="D77" s="140" t="s">
        <v>82</v>
      </c>
      <c r="E77" s="133"/>
      <c r="G77" s="32">
        <f>SUM(G68:G76)</f>
        <v>2968561639.7399998</v>
      </c>
      <c r="H77" s="7"/>
      <c r="I77" s="32">
        <f>SUM(I68:I76)</f>
        <v>1451143000.27</v>
      </c>
      <c r="J77" s="7"/>
      <c r="K77" s="32">
        <f>SUM(K68:K76)</f>
        <v>4159196709.3400002</v>
      </c>
      <c r="L77" s="7"/>
      <c r="M77" s="32">
        <f>SUM(M68:M76)</f>
        <v>1082014768.6599998</v>
      </c>
      <c r="N77" s="28"/>
      <c r="O77" s="32">
        <f>SUM(O68:O76)</f>
        <v>11753079.85</v>
      </c>
    </row>
    <row r="78" spans="1:15" ht="25.5" customHeight="1">
      <c r="D78" s="131" t="s">
        <v>83</v>
      </c>
      <c r="G78" s="22">
        <f>G66+G77</f>
        <v>3973594892.2299995</v>
      </c>
      <c r="H78" s="7"/>
      <c r="I78" s="22">
        <f>I66+I77</f>
        <v>3856859953.5799999</v>
      </c>
      <c r="J78" s="7"/>
      <c r="K78" s="22">
        <f>K66+K77</f>
        <v>5341290827.4300003</v>
      </c>
      <c r="L78" s="7"/>
      <c r="M78" s="22">
        <f>M66+M77</f>
        <v>1408573682.8999999</v>
      </c>
      <c r="N78" s="28"/>
      <c r="O78" s="22">
        <f>O66+O77</f>
        <v>1573182571.8599999</v>
      </c>
    </row>
    <row r="79" spans="1:15" ht="25.5" customHeight="1">
      <c r="A79" s="131"/>
      <c r="G79" s="7"/>
      <c r="H79" s="7"/>
      <c r="I79" s="7"/>
      <c r="J79" s="7"/>
      <c r="K79" s="7"/>
      <c r="L79" s="7"/>
      <c r="M79" s="7"/>
      <c r="N79" s="28"/>
      <c r="O79" s="7"/>
    </row>
    <row r="80" spans="1:15" ht="25.5" customHeight="1">
      <c r="A80" s="140" t="s">
        <v>59</v>
      </c>
      <c r="G80" s="7"/>
      <c r="H80" s="7"/>
      <c r="I80" s="7"/>
      <c r="J80" s="7"/>
      <c r="K80" s="7"/>
      <c r="L80" s="7"/>
      <c r="M80" s="7"/>
      <c r="N80" s="7"/>
      <c r="O80" s="7"/>
    </row>
    <row r="81" spans="1:15" ht="25.5" customHeight="1">
      <c r="A81" s="131"/>
      <c r="G81" s="7"/>
      <c r="H81" s="7"/>
      <c r="I81" s="7"/>
      <c r="J81" s="7"/>
      <c r="K81" s="7"/>
      <c r="L81" s="7"/>
      <c r="M81" s="7"/>
      <c r="N81" s="28"/>
      <c r="O81" s="7"/>
    </row>
    <row r="82" spans="1:15" ht="25.5" customHeight="1">
      <c r="A82" s="131"/>
      <c r="G82" s="7"/>
      <c r="H82" s="7"/>
      <c r="I82" s="7"/>
      <c r="J82" s="7"/>
      <c r="K82" s="7"/>
      <c r="L82" s="7"/>
      <c r="M82" s="7"/>
      <c r="N82" s="28"/>
      <c r="O82" s="7"/>
    </row>
    <row r="83" spans="1:15" ht="25.5" customHeight="1">
      <c r="A83" s="131"/>
      <c r="E83" s="143" t="s">
        <v>246</v>
      </c>
      <c r="F83" s="2"/>
      <c r="L83" s="7"/>
      <c r="M83" s="7"/>
      <c r="N83" s="28"/>
      <c r="O83" s="7"/>
    </row>
    <row r="84" spans="1:15" ht="25.5" customHeight="1">
      <c r="B84" s="143"/>
      <c r="C84" s="143"/>
      <c r="E84" s="143" t="s">
        <v>247</v>
      </c>
      <c r="F84" s="2"/>
      <c r="G84" s="144"/>
      <c r="M84" s="6"/>
      <c r="N84" s="5"/>
      <c r="O84" s="6"/>
    </row>
    <row r="85" spans="1:15" ht="24.9" customHeight="1">
      <c r="B85" s="143"/>
      <c r="C85" s="143"/>
      <c r="E85" s="143"/>
      <c r="F85" s="2"/>
      <c r="G85" s="144"/>
      <c r="M85" s="6"/>
      <c r="N85" s="5"/>
      <c r="O85" s="6"/>
    </row>
    <row r="86" spans="1:15" ht="25.5" customHeight="1">
      <c r="A86" s="202" t="s">
        <v>17</v>
      </c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</row>
    <row r="87" spans="1:15" ht="25.5" customHeight="1">
      <c r="A87" s="203" t="s">
        <v>23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</row>
    <row r="88" spans="1:15" ht="25.5" customHeight="1">
      <c r="A88" s="203" t="s">
        <v>60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</row>
    <row r="89" spans="1:15" ht="25.5" customHeight="1">
      <c r="A89" s="204" t="str">
        <f>+A44</f>
        <v>AS AT JUNE 30, 2024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</row>
    <row r="90" spans="1:15" ht="25.5" customHeight="1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</row>
    <row r="91" spans="1:15" ht="25.5" customHeight="1">
      <c r="A91" s="139"/>
      <c r="B91" s="139"/>
      <c r="C91" s="139"/>
      <c r="D91" s="140"/>
      <c r="G91" s="205" t="s">
        <v>25</v>
      </c>
      <c r="H91" s="205"/>
      <c r="I91" s="205"/>
      <c r="J91" s="205"/>
      <c r="K91" s="205"/>
      <c r="L91" s="205"/>
      <c r="M91" s="205"/>
      <c r="N91" s="205"/>
      <c r="O91" s="205"/>
    </row>
    <row r="92" spans="1:15" ht="25.5" customHeight="1">
      <c r="A92" s="139"/>
      <c r="B92" s="139"/>
      <c r="C92" s="139"/>
      <c r="D92" s="140"/>
      <c r="G92" s="199" t="s">
        <v>26</v>
      </c>
      <c r="H92" s="199"/>
      <c r="I92" s="199"/>
      <c r="J92" s="199"/>
      <c r="K92" s="199"/>
      <c r="L92" s="26"/>
      <c r="M92" s="200" t="s">
        <v>27</v>
      </c>
      <c r="N92" s="200"/>
      <c r="O92" s="200"/>
    </row>
    <row r="93" spans="1:15" ht="25.5" customHeight="1">
      <c r="G93" s="19" t="str">
        <f>G48</f>
        <v>June 30, 2024</v>
      </c>
      <c r="H93" s="16"/>
      <c r="I93" s="19" t="str">
        <f>I48</f>
        <v>December 31, 2023</v>
      </c>
      <c r="J93" s="17"/>
      <c r="K93" s="19" t="str">
        <f>K48</f>
        <v>January 1, 2023</v>
      </c>
      <c r="L93" s="16"/>
      <c r="M93" s="19" t="str">
        <f>M48</f>
        <v>June 30, 2024</v>
      </c>
      <c r="N93" s="16"/>
      <c r="O93" s="19" t="str">
        <f>O48</f>
        <v>December 31, 2023</v>
      </c>
    </row>
    <row r="94" spans="1:15" ht="25.5" customHeight="1">
      <c r="A94" s="201" t="s">
        <v>61</v>
      </c>
      <c r="B94" s="201"/>
      <c r="C94" s="201"/>
      <c r="D94" s="201"/>
      <c r="E94" s="128" t="s">
        <v>32</v>
      </c>
      <c r="G94" s="129" t="s">
        <v>33</v>
      </c>
      <c r="H94" s="130"/>
      <c r="I94" s="129" t="s">
        <v>242</v>
      </c>
      <c r="J94" s="129"/>
      <c r="K94" s="129" t="s">
        <v>242</v>
      </c>
      <c r="L94" s="130"/>
      <c r="M94" s="129" t="s">
        <v>33</v>
      </c>
      <c r="N94" s="130"/>
      <c r="O94" s="129" t="s">
        <v>34</v>
      </c>
    </row>
    <row r="95" spans="1:15" ht="25.5" customHeight="1">
      <c r="A95" s="201" t="s">
        <v>84</v>
      </c>
      <c r="B95" s="201"/>
      <c r="C95" s="201"/>
      <c r="D95" s="201"/>
      <c r="E95" s="128"/>
      <c r="G95" s="129" t="s">
        <v>35</v>
      </c>
      <c r="H95" s="130"/>
      <c r="I95" s="129"/>
      <c r="J95" s="129"/>
      <c r="K95" s="129"/>
      <c r="L95" s="130"/>
      <c r="M95" s="129" t="s">
        <v>35</v>
      </c>
      <c r="N95" s="130"/>
      <c r="O95" s="129"/>
    </row>
    <row r="96" spans="1:15" ht="25.5" customHeight="1">
      <c r="A96" s="139" t="s">
        <v>85</v>
      </c>
      <c r="G96" s="78"/>
      <c r="H96" s="7"/>
      <c r="I96" s="29"/>
      <c r="J96" s="29"/>
      <c r="K96" s="29"/>
      <c r="M96" s="78"/>
      <c r="N96" s="28"/>
      <c r="O96" s="7"/>
    </row>
    <row r="97" spans="1:15" ht="25.5" customHeight="1">
      <c r="B97" s="121" t="s">
        <v>86</v>
      </c>
      <c r="E97" s="136"/>
      <c r="G97" s="78"/>
      <c r="H97" s="7"/>
      <c r="I97" s="7"/>
      <c r="J97" s="7"/>
      <c r="K97" s="7"/>
      <c r="L97" s="7"/>
      <c r="M97" s="78"/>
      <c r="N97" s="28"/>
      <c r="O97" s="7"/>
    </row>
    <row r="98" spans="1:15" ht="25.5" customHeight="1">
      <c r="B98" s="140" t="s">
        <v>18</v>
      </c>
      <c r="C98" s="140" t="s">
        <v>87</v>
      </c>
      <c r="G98" s="78"/>
      <c r="H98" s="7"/>
      <c r="I98" s="7"/>
      <c r="J98" s="7"/>
      <c r="K98" s="7"/>
      <c r="L98" s="7"/>
      <c r="M98" s="78"/>
      <c r="N98" s="28"/>
      <c r="O98" s="7"/>
    </row>
    <row r="99" spans="1:15" ht="25.5" customHeight="1" thickBot="1">
      <c r="B99" s="140"/>
      <c r="C99" s="121" t="s">
        <v>88</v>
      </c>
      <c r="G99" s="81">
        <v>401200000</v>
      </c>
      <c r="H99" s="7"/>
      <c r="I99" s="81">
        <v>401200000</v>
      </c>
      <c r="J99" s="7"/>
      <c r="K99" s="81">
        <v>401200000</v>
      </c>
      <c r="L99" s="7"/>
      <c r="M99" s="81">
        <v>401200000</v>
      </c>
      <c r="N99" s="28"/>
      <c r="O99" s="81">
        <v>401200000</v>
      </c>
    </row>
    <row r="100" spans="1:15" ht="25.5" customHeight="1" thickTop="1">
      <c r="C100" s="140" t="s">
        <v>90</v>
      </c>
      <c r="G100" s="3"/>
      <c r="H100" s="3"/>
      <c r="I100" s="3"/>
      <c r="J100" s="3"/>
      <c r="K100" s="3"/>
      <c r="L100" s="3"/>
      <c r="M100" s="3"/>
      <c r="N100" s="28"/>
      <c r="O100" s="3"/>
    </row>
    <row r="101" spans="1:15" ht="25.2" customHeight="1">
      <c r="D101" s="121" t="s">
        <v>91</v>
      </c>
      <c r="G101" s="7">
        <v>401200000</v>
      </c>
      <c r="H101" s="7"/>
      <c r="I101" s="7">
        <v>401200000</v>
      </c>
      <c r="J101" s="7"/>
      <c r="K101" s="7">
        <v>401200000</v>
      </c>
      <c r="L101" s="7"/>
      <c r="M101" s="7">
        <v>401200000</v>
      </c>
      <c r="N101" s="5"/>
      <c r="O101" s="7">
        <v>401200000</v>
      </c>
    </row>
    <row r="102" spans="1:15" ht="25.5" customHeight="1">
      <c r="B102" s="140" t="s">
        <v>92</v>
      </c>
      <c r="E102" s="133"/>
      <c r="G102" s="3">
        <f>'CONSO-EQ'!F29</f>
        <v>1254305250</v>
      </c>
      <c r="H102" s="3"/>
      <c r="I102" s="3">
        <v>1254305250</v>
      </c>
      <c r="J102" s="3"/>
      <c r="K102" s="3">
        <v>1254305250</v>
      </c>
      <c r="M102" s="2">
        <f>EQ!G10</f>
        <v>1254774465.4100001</v>
      </c>
      <c r="O102" s="2">
        <v>1254774465.4100001</v>
      </c>
    </row>
    <row r="103" spans="1:15" ht="25.5" customHeight="1">
      <c r="B103" s="121" t="s">
        <v>93</v>
      </c>
      <c r="G103" s="3"/>
      <c r="H103" s="3"/>
      <c r="I103" s="3"/>
      <c r="J103" s="3"/>
      <c r="K103" s="3"/>
      <c r="L103" s="3"/>
      <c r="M103" s="3"/>
      <c r="N103" s="134"/>
      <c r="O103" s="3"/>
    </row>
    <row r="104" spans="1:15" ht="25.5" customHeight="1">
      <c r="C104" s="121" t="s">
        <v>94</v>
      </c>
      <c r="G104" s="3"/>
      <c r="H104" s="3"/>
      <c r="I104" s="3"/>
      <c r="J104" s="3"/>
      <c r="K104" s="3"/>
      <c r="L104" s="3"/>
      <c r="M104" s="3"/>
      <c r="N104" s="134"/>
      <c r="O104" s="3"/>
    </row>
    <row r="105" spans="1:15" ht="25.5" customHeight="1">
      <c r="D105" s="121" t="s">
        <v>95</v>
      </c>
      <c r="E105" s="136" t="s">
        <v>19</v>
      </c>
      <c r="G105" s="3">
        <f>+'CONSO-EQ'!H29</f>
        <v>185347769.00999999</v>
      </c>
      <c r="H105" s="3"/>
      <c r="I105" s="3">
        <v>176471078.47</v>
      </c>
      <c r="J105" s="3"/>
      <c r="K105" s="3">
        <v>153381034.34</v>
      </c>
      <c r="L105" s="3"/>
      <c r="M105" s="3">
        <f>+EQ!I18</f>
        <v>40120000</v>
      </c>
      <c r="N105" s="134"/>
      <c r="O105" s="3">
        <v>40120000</v>
      </c>
    </row>
    <row r="106" spans="1:15" ht="25.5" customHeight="1">
      <c r="C106" s="121" t="s">
        <v>96</v>
      </c>
      <c r="G106" s="7">
        <f>+'CONSO-EQ'!J29</f>
        <v>1465190244.2799997</v>
      </c>
      <c r="H106" s="7"/>
      <c r="I106" s="7">
        <f>+'CONSO-EQ'!J23</f>
        <v>1447667019.3699996</v>
      </c>
      <c r="J106" s="7"/>
      <c r="K106" s="7">
        <f>+'CONSO-EQ'!J13</f>
        <v>1257775052.8999999</v>
      </c>
      <c r="L106" s="7"/>
      <c r="M106" s="101">
        <f>+EQ!K18</f>
        <v>1128462464.51</v>
      </c>
      <c r="N106" s="8"/>
      <c r="O106" s="3">
        <v>1134772421.27</v>
      </c>
    </row>
    <row r="107" spans="1:15" ht="25.5" customHeight="1">
      <c r="B107" s="140" t="s">
        <v>97</v>
      </c>
      <c r="E107" s="133"/>
      <c r="G107" s="50">
        <f>'CONSO-EQ'!R29</f>
        <v>9186832.2300000004</v>
      </c>
      <c r="H107" s="3"/>
      <c r="I107" s="50">
        <v>9186832.2300000004</v>
      </c>
      <c r="J107" s="106"/>
      <c r="K107" s="50">
        <v>-2882348.2</v>
      </c>
      <c r="M107" s="23">
        <f>+EQ!M18</f>
        <v>17138892.509999998</v>
      </c>
      <c r="O107" s="23">
        <v>17138892.509999998</v>
      </c>
    </row>
    <row r="108" spans="1:15" ht="25.5" customHeight="1">
      <c r="B108" s="131" t="s">
        <v>98</v>
      </c>
      <c r="G108" s="3">
        <f>SUM(G101:G107)</f>
        <v>3315230095.52</v>
      </c>
      <c r="H108" s="3"/>
      <c r="I108" s="3">
        <f>SUM(I101:I107)</f>
        <v>3288830180.0699997</v>
      </c>
      <c r="J108" s="3"/>
      <c r="K108" s="3">
        <f>SUM(K101:K107)</f>
        <v>3063778989.04</v>
      </c>
      <c r="L108" s="3"/>
      <c r="M108" s="3">
        <f>SUM(M101:M107)</f>
        <v>2841695822.4300003</v>
      </c>
      <c r="N108" s="28"/>
      <c r="O108" s="3">
        <f>SUM(O101:O107)</f>
        <v>2848005779.1900005</v>
      </c>
    </row>
    <row r="109" spans="1:15" ht="25.5" customHeight="1">
      <c r="B109" s="140" t="s">
        <v>99</v>
      </c>
      <c r="G109" s="3">
        <f>+'CONSO-EQ'!V29</f>
        <v>554190038.19000006</v>
      </c>
      <c r="H109" s="3"/>
      <c r="I109" s="32">
        <v>613574971.2700001</v>
      </c>
      <c r="J109" s="7"/>
      <c r="K109" s="7">
        <v>873135513.5</v>
      </c>
      <c r="L109" s="3"/>
      <c r="M109" s="3">
        <v>0</v>
      </c>
      <c r="N109" s="9"/>
      <c r="O109" s="3">
        <v>0</v>
      </c>
    </row>
    <row r="110" spans="1:15" ht="25.5" customHeight="1">
      <c r="B110" s="149" t="s">
        <v>100</v>
      </c>
      <c r="G110" s="22">
        <f>SUM(G108:G109)</f>
        <v>3869420133.71</v>
      </c>
      <c r="H110" s="7"/>
      <c r="I110" s="22">
        <f>SUM(I108:I109)</f>
        <v>3902405151.3399997</v>
      </c>
      <c r="J110" s="7"/>
      <c r="K110" s="22">
        <f>SUM(K108:K109)</f>
        <v>3936914502.54</v>
      </c>
      <c r="L110" s="7"/>
      <c r="M110" s="22">
        <f>SUM(M108:M109)</f>
        <v>2841695822.4300003</v>
      </c>
      <c r="N110" s="28"/>
      <c r="O110" s="22">
        <f>SUM(O108:O109)</f>
        <v>2848005779.1900005</v>
      </c>
    </row>
    <row r="111" spans="1:15" ht="25.5" customHeight="1" thickBot="1">
      <c r="A111" s="131" t="s">
        <v>101</v>
      </c>
      <c r="G111" s="24">
        <f>G78+G110</f>
        <v>7843015025.9399996</v>
      </c>
      <c r="H111" s="7"/>
      <c r="I111" s="24">
        <f>I78+I110</f>
        <v>7759265104.9200001</v>
      </c>
      <c r="J111" s="7"/>
      <c r="K111" s="24">
        <f>K78+K110</f>
        <v>9278205329.9700012</v>
      </c>
      <c r="L111" s="7"/>
      <c r="M111" s="24">
        <f>M78+M110</f>
        <v>4250269505.3299999</v>
      </c>
      <c r="N111" s="28"/>
      <c r="O111" s="24">
        <f>O78+O110</f>
        <v>4421188351.0500002</v>
      </c>
    </row>
    <row r="112" spans="1:15" ht="25.5" customHeight="1" thickTop="1">
      <c r="G112" s="10"/>
      <c r="H112" s="10"/>
      <c r="I112" s="10"/>
      <c r="J112" s="10"/>
      <c r="K112" s="10"/>
      <c r="L112" s="10"/>
      <c r="M112" s="10"/>
      <c r="N112" s="30"/>
      <c r="O112" s="10"/>
    </row>
    <row r="113" spans="1:14" ht="25.5" customHeight="1">
      <c r="D113" s="140"/>
      <c r="N113" s="2"/>
    </row>
    <row r="114" spans="1:14" ht="25.5" customHeight="1">
      <c r="D114" s="140"/>
      <c r="N114" s="2"/>
    </row>
    <row r="115" spans="1:14" ht="25.5" customHeight="1">
      <c r="A115" s="140"/>
      <c r="D115" s="140"/>
      <c r="N115" s="2"/>
    </row>
    <row r="116" spans="1:14" ht="25.5" customHeight="1">
      <c r="A116" s="140" t="s">
        <v>59</v>
      </c>
      <c r="D116" s="140"/>
      <c r="N116" s="2"/>
    </row>
    <row r="117" spans="1:14" ht="25.5" customHeight="1">
      <c r="A117" s="140"/>
      <c r="D117" s="140"/>
      <c r="N117" s="2"/>
    </row>
    <row r="118" spans="1:14" ht="25.5" customHeight="1">
      <c r="A118" s="140"/>
      <c r="D118" s="140"/>
    </row>
    <row r="119" spans="1:14" ht="25.5" customHeight="1">
      <c r="E119" s="143" t="s">
        <v>246</v>
      </c>
      <c r="F119" s="2"/>
    </row>
    <row r="120" spans="1:14" ht="25.5" customHeight="1">
      <c r="E120" s="143" t="s">
        <v>247</v>
      </c>
      <c r="F120" s="2"/>
      <c r="G120" s="144"/>
    </row>
    <row r="121" spans="1:14" ht="25.5" customHeight="1">
      <c r="E121" s="2"/>
    </row>
  </sheetData>
  <mergeCells count="24">
    <mergeCell ref="A95:D95"/>
    <mergeCell ref="A1:O1"/>
    <mergeCell ref="A2:O2"/>
    <mergeCell ref="A3:O3"/>
    <mergeCell ref="G5:O5"/>
    <mergeCell ref="M6:O6"/>
    <mergeCell ref="A41:O41"/>
    <mergeCell ref="A42:O42"/>
    <mergeCell ref="A43:O43"/>
    <mergeCell ref="A44:O44"/>
    <mergeCell ref="G46:O46"/>
    <mergeCell ref="M47:O47"/>
    <mergeCell ref="A49:D49"/>
    <mergeCell ref="A94:D94"/>
    <mergeCell ref="G6:K6"/>
    <mergeCell ref="G47:K47"/>
    <mergeCell ref="G92:K92"/>
    <mergeCell ref="M92:O92"/>
    <mergeCell ref="A50:D50"/>
    <mergeCell ref="A86:O86"/>
    <mergeCell ref="A87:O87"/>
    <mergeCell ref="A88:O88"/>
    <mergeCell ref="A89:O89"/>
    <mergeCell ref="G91:O91"/>
  </mergeCells>
  <phoneticPr fontId="3" type="noConversion"/>
  <pageMargins left="0.59055118110236227" right="0.23622047244094491" top="0.59055118110236227" bottom="0.39370078740157483" header="0.27559055118110237" footer="0.31496062992125984"/>
  <pageSetup paperSize="9" scale="66" orientation="portrait" r:id="rId1"/>
  <headerFooter alignWithMargins="0"/>
  <rowBreaks count="2" manualBreakCount="2">
    <brk id="40" max="16383" man="1"/>
    <brk id="84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abSelected="1" view="pageBreakPreview" zoomScale="70" zoomScaleNormal="85" zoomScaleSheetLayoutView="70" workbookViewId="0">
      <selection activeCell="F10" sqref="F10"/>
    </sheetView>
  </sheetViews>
  <sheetFormatPr defaultColWidth="12" defaultRowHeight="21.6"/>
  <cols>
    <col min="1" max="1" width="9.125" style="121" customWidth="1"/>
    <col min="2" max="4" width="10" style="121" customWidth="1"/>
    <col min="5" max="5" width="9.625" style="121" customWidth="1"/>
    <col min="6" max="6" width="9.625" style="121" bestFit="1" customWidth="1"/>
    <col min="7" max="7" width="18.875" style="121" customWidth="1"/>
    <col min="8" max="8" width="1.125" style="121" customWidth="1"/>
    <col min="9" max="9" width="18.875" style="121" customWidth="1"/>
    <col min="10" max="10" width="1.125" style="121" customWidth="1"/>
    <col min="11" max="11" width="18.875" style="121" customWidth="1"/>
    <col min="12" max="12" width="1.125" style="121" customWidth="1"/>
    <col min="13" max="13" width="18.875" style="121" customWidth="1"/>
    <col min="14" max="14" width="1.375" style="121" customWidth="1"/>
    <col min="15" max="15" width="12" style="121"/>
    <col min="16" max="17" width="18.125" style="121" bestFit="1" customWidth="1"/>
    <col min="18" max="18" width="14" style="121" bestFit="1" customWidth="1"/>
    <col min="19" max="16384" width="12" style="121"/>
  </cols>
  <sheetData>
    <row r="1" spans="1:13" ht="27" customHeight="1">
      <c r="A1" s="203" t="s">
        <v>102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27" customHeight="1">
      <c r="A2" s="203" t="s">
        <v>103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27" customHeight="1">
      <c r="A3" s="206" t="s">
        <v>104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7" customHeight="1">
      <c r="A4" s="204" t="s">
        <v>105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7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7" customHeight="1">
      <c r="A6" s="122"/>
      <c r="B6" s="122"/>
      <c r="C6" s="122"/>
      <c r="D6" s="122"/>
      <c r="E6" s="122"/>
      <c r="F6" s="122"/>
      <c r="G6" s="205" t="s">
        <v>25</v>
      </c>
      <c r="H6" s="205"/>
      <c r="I6" s="205"/>
      <c r="J6" s="205"/>
      <c r="K6" s="205"/>
      <c r="L6" s="205"/>
      <c r="M6" s="205"/>
    </row>
    <row r="7" spans="1:13" ht="27" customHeight="1">
      <c r="A7" s="184"/>
      <c r="B7" s="125"/>
      <c r="C7" s="125"/>
      <c r="D7" s="125"/>
      <c r="E7" s="125"/>
      <c r="F7" s="125"/>
      <c r="G7" s="200" t="s">
        <v>26</v>
      </c>
      <c r="H7" s="200"/>
      <c r="I7" s="200"/>
      <c r="J7" s="185"/>
      <c r="K7" s="200" t="s">
        <v>27</v>
      </c>
      <c r="L7" s="200"/>
      <c r="M7" s="200"/>
    </row>
    <row r="8" spans="1:13" ht="27" customHeight="1">
      <c r="A8" s="184"/>
      <c r="B8" s="125"/>
      <c r="C8" s="125"/>
      <c r="D8" s="125"/>
      <c r="E8" s="125"/>
      <c r="F8" s="132" t="s">
        <v>32</v>
      </c>
      <c r="G8" s="186" t="s">
        <v>28</v>
      </c>
      <c r="H8" s="187"/>
      <c r="I8" s="186" t="s">
        <v>30</v>
      </c>
      <c r="J8" s="187"/>
      <c r="K8" s="186" t="s">
        <v>28</v>
      </c>
      <c r="L8" s="187"/>
      <c r="M8" s="186" t="s">
        <v>30</v>
      </c>
    </row>
    <row r="9" spans="1:13" ht="27" customHeight="1">
      <c r="A9" s="184"/>
      <c r="B9" s="125"/>
      <c r="C9" s="125"/>
      <c r="D9" s="125"/>
      <c r="E9" s="125"/>
      <c r="F9" s="132"/>
      <c r="G9" s="188"/>
      <c r="H9" s="187"/>
      <c r="I9" s="188"/>
      <c r="J9" s="187"/>
      <c r="K9" s="188"/>
      <c r="L9" s="187"/>
      <c r="M9" s="188"/>
    </row>
    <row r="10" spans="1:13" ht="27" customHeight="1">
      <c r="A10" s="140" t="s">
        <v>106</v>
      </c>
      <c r="F10" s="147"/>
      <c r="G10" s="99">
        <v>582927677.76999986</v>
      </c>
      <c r="H10" s="57"/>
      <c r="I10" s="51">
        <v>659393941.30999994</v>
      </c>
      <c r="J10" s="189"/>
      <c r="K10" s="57">
        <v>0</v>
      </c>
      <c r="L10" s="57"/>
      <c r="M10" s="57">
        <v>0</v>
      </c>
    </row>
    <row r="11" spans="1:13" ht="27" customHeight="1">
      <c r="A11" s="140" t="s">
        <v>107</v>
      </c>
      <c r="F11" s="147"/>
      <c r="G11" s="99">
        <v>110341.14000000001</v>
      </c>
      <c r="H11" s="57"/>
      <c r="I11" s="51">
        <v>0</v>
      </c>
      <c r="J11" s="189"/>
      <c r="K11" s="57">
        <v>0</v>
      </c>
      <c r="L11" s="57"/>
      <c r="M11" s="57"/>
    </row>
    <row r="12" spans="1:13" ht="27" customHeight="1">
      <c r="A12" s="140" t="s">
        <v>108</v>
      </c>
      <c r="B12" s="125"/>
      <c r="C12" s="125"/>
      <c r="D12" s="125"/>
      <c r="E12" s="125"/>
      <c r="F12" s="136" t="s">
        <v>20</v>
      </c>
      <c r="G12" s="100">
        <v>0</v>
      </c>
      <c r="H12" s="72"/>
      <c r="I12" s="52">
        <v>0</v>
      </c>
      <c r="J12" s="190"/>
      <c r="K12" s="65">
        <v>60920468.100000024</v>
      </c>
      <c r="L12" s="72"/>
      <c r="M12" s="65">
        <v>56000733.880000003</v>
      </c>
    </row>
    <row r="13" spans="1:13" ht="27" customHeight="1">
      <c r="A13" s="140"/>
      <c r="B13" s="140" t="s">
        <v>109</v>
      </c>
      <c r="C13" s="140"/>
      <c r="D13" s="140"/>
      <c r="E13" s="140"/>
      <c r="F13" s="191"/>
      <c r="G13" s="94">
        <f>SUM(G10:G12)</f>
        <v>583038018.90999985</v>
      </c>
      <c r="H13" s="158"/>
      <c r="I13" s="95">
        <f>SUM(I10:I12)</f>
        <v>659393941.30999994</v>
      </c>
      <c r="J13" s="189"/>
      <c r="K13" s="94">
        <f>SUM(K10:K12)</f>
        <v>60920468.100000024</v>
      </c>
      <c r="L13" s="57"/>
      <c r="M13" s="94">
        <f>SUM(M10:M12)</f>
        <v>56000733.880000003</v>
      </c>
    </row>
    <row r="14" spans="1:13" ht="27" customHeight="1">
      <c r="A14" s="140" t="s">
        <v>110</v>
      </c>
      <c r="F14" s="192"/>
      <c r="G14" s="158">
        <v>-375724851.74999994</v>
      </c>
      <c r="H14" s="67"/>
      <c r="I14" s="93">
        <v>-494936832.75</v>
      </c>
      <c r="J14" s="189"/>
      <c r="K14" s="67">
        <v>0</v>
      </c>
      <c r="L14" s="67"/>
      <c r="M14" s="67">
        <v>0</v>
      </c>
    </row>
    <row r="15" spans="1:13" ht="27" customHeight="1">
      <c r="A15" s="140" t="s">
        <v>111</v>
      </c>
      <c r="F15" s="192"/>
      <c r="G15" s="158">
        <v>-3066045.17</v>
      </c>
      <c r="H15" s="67"/>
      <c r="I15" s="10">
        <v>0</v>
      </c>
      <c r="J15" s="189"/>
      <c r="K15" s="67">
        <v>0</v>
      </c>
      <c r="L15" s="67"/>
      <c r="M15" s="67">
        <v>0</v>
      </c>
    </row>
    <row r="16" spans="1:13" ht="27" customHeight="1">
      <c r="A16" s="140"/>
      <c r="B16" s="121" t="s">
        <v>236</v>
      </c>
      <c r="F16" s="192"/>
      <c r="G16" s="94">
        <f>SUM(G14:G15)</f>
        <v>-378790896.91999996</v>
      </c>
      <c r="H16" s="158"/>
      <c r="I16" s="94">
        <f>SUM(I14:I15)</f>
        <v>-494936832.75</v>
      </c>
      <c r="J16" s="189"/>
      <c r="K16" s="94">
        <f>SUM(K14:K15)</f>
        <v>0</v>
      </c>
      <c r="L16" s="57"/>
      <c r="M16" s="94">
        <f>SUM(M14:M15)</f>
        <v>0</v>
      </c>
    </row>
    <row r="17" spans="1:13" ht="27" customHeight="1">
      <c r="A17" s="131" t="s">
        <v>112</v>
      </c>
      <c r="F17" s="148"/>
      <c r="G17" s="53">
        <f>+G13+G16</f>
        <v>204247121.98999989</v>
      </c>
      <c r="H17" s="158"/>
      <c r="I17" s="53">
        <f>+I13+I16</f>
        <v>164457108.55999994</v>
      </c>
      <c r="J17" s="189"/>
      <c r="K17" s="66">
        <f>+K13+K16</f>
        <v>60920468.100000024</v>
      </c>
      <c r="L17" s="57"/>
      <c r="M17" s="66">
        <f>+M13+M16</f>
        <v>56000733.880000003</v>
      </c>
    </row>
    <row r="18" spans="1:13" ht="27" customHeight="1">
      <c r="A18" s="121" t="s">
        <v>113</v>
      </c>
      <c r="F18" s="136"/>
      <c r="G18" s="53">
        <v>3786428.5800000047</v>
      </c>
      <c r="H18" s="158"/>
      <c r="I18" s="53">
        <v>8755225.1099999994</v>
      </c>
      <c r="J18" s="189"/>
      <c r="K18" s="53">
        <v>3317905.6500000041</v>
      </c>
      <c r="L18" s="158"/>
      <c r="M18" s="53">
        <v>8488553.4199999999</v>
      </c>
    </row>
    <row r="19" spans="1:13" ht="27" customHeight="1">
      <c r="A19" s="140" t="s">
        <v>114</v>
      </c>
      <c r="F19" s="147"/>
      <c r="G19" s="193">
        <v>-52256974.090000018</v>
      </c>
      <c r="H19" s="158"/>
      <c r="I19" s="193">
        <v>-46523083.479999997</v>
      </c>
      <c r="J19" s="158"/>
      <c r="K19" s="193">
        <v>-28086939.180000003</v>
      </c>
      <c r="L19" s="158"/>
      <c r="M19" s="193">
        <v>-35453350.990000002</v>
      </c>
    </row>
    <row r="20" spans="1:13" ht="27" customHeight="1">
      <c r="A20" s="131" t="s">
        <v>115</v>
      </c>
      <c r="F20" s="147"/>
      <c r="G20" s="158">
        <f>SUM(G17:G19)</f>
        <v>155776576.4799999</v>
      </c>
      <c r="H20" s="158"/>
      <c r="I20" s="158">
        <f>SUM(I17:I19)</f>
        <v>126689250.18999997</v>
      </c>
      <c r="J20" s="158"/>
      <c r="K20" s="158">
        <f>SUM(K17:K19)</f>
        <v>36151434.570000023</v>
      </c>
      <c r="L20" s="158"/>
      <c r="M20" s="158">
        <f>SUM(M17:M19)</f>
        <v>29035936.310000002</v>
      </c>
    </row>
    <row r="21" spans="1:13" ht="27" customHeight="1">
      <c r="A21" s="140" t="s">
        <v>116</v>
      </c>
      <c r="F21" s="136"/>
      <c r="G21" s="158">
        <v>18540438.670000013</v>
      </c>
      <c r="H21" s="67"/>
      <c r="I21" s="158">
        <v>6051166.1399999997</v>
      </c>
      <c r="J21" s="189"/>
      <c r="K21" s="158">
        <v>20531005</v>
      </c>
      <c r="L21" s="158"/>
      <c r="M21" s="67">
        <v>16797141.370000001</v>
      </c>
    </row>
    <row r="22" spans="1:13" ht="27" customHeight="1">
      <c r="A22" s="140" t="s">
        <v>117</v>
      </c>
      <c r="F22" s="147"/>
      <c r="G22" s="158">
        <v>-51242540.74999997</v>
      </c>
      <c r="H22" s="67"/>
      <c r="I22" s="158">
        <v>-63191495.799999997</v>
      </c>
      <c r="J22" s="189"/>
      <c r="K22" s="158">
        <v>-24279058.699999996</v>
      </c>
      <c r="L22" s="158"/>
      <c r="M22" s="67">
        <v>-18570086.510000002</v>
      </c>
    </row>
    <row r="23" spans="1:13" ht="27" customHeight="1">
      <c r="A23" s="140" t="s">
        <v>118</v>
      </c>
      <c r="F23" s="136"/>
      <c r="G23" s="193">
        <v>-3487650.28</v>
      </c>
      <c r="H23" s="67"/>
      <c r="I23" s="193">
        <v>-4733912.42</v>
      </c>
      <c r="J23" s="189"/>
      <c r="K23" s="193">
        <v>0</v>
      </c>
      <c r="L23" s="158"/>
      <c r="M23" s="56">
        <v>0</v>
      </c>
    </row>
    <row r="24" spans="1:13" ht="27" customHeight="1">
      <c r="A24" s="139" t="s">
        <v>119</v>
      </c>
      <c r="B24" s="140"/>
      <c r="C24" s="140"/>
      <c r="D24" s="140"/>
      <c r="E24" s="140"/>
      <c r="F24" s="191"/>
      <c r="G24" s="55">
        <f>SUM(G20:G23)</f>
        <v>119586824.11999995</v>
      </c>
      <c r="H24" s="57"/>
      <c r="I24" s="55">
        <f>SUM(I20:I23)</f>
        <v>64815008.10999997</v>
      </c>
      <c r="J24" s="189"/>
      <c r="K24" s="158">
        <f>SUM(K20:K23)</f>
        <v>32403380.870000027</v>
      </c>
      <c r="L24" s="158"/>
      <c r="M24" s="158">
        <f>SUM(M20:M23)</f>
        <v>27262991.170000006</v>
      </c>
    </row>
    <row r="25" spans="1:13" ht="27" customHeight="1">
      <c r="A25" s="140" t="s">
        <v>120</v>
      </c>
      <c r="F25" s="147">
        <v>31</v>
      </c>
      <c r="G25" s="193">
        <v>-4580754.0299999993</v>
      </c>
      <c r="H25" s="158"/>
      <c r="I25" s="56">
        <v>-2923893.17</v>
      </c>
      <c r="J25" s="174"/>
      <c r="K25" s="193">
        <v>0</v>
      </c>
      <c r="L25" s="158"/>
      <c r="M25" s="56">
        <v>0</v>
      </c>
    </row>
    <row r="26" spans="1:13" ht="27" customHeight="1">
      <c r="A26" s="139" t="s">
        <v>163</v>
      </c>
      <c r="B26" s="140"/>
      <c r="C26" s="140"/>
      <c r="D26" s="140"/>
      <c r="E26" s="140"/>
      <c r="F26" s="140"/>
      <c r="G26" s="54">
        <f>SUM(G24:G25)</f>
        <v>115006070.08999994</v>
      </c>
      <c r="H26" s="158"/>
      <c r="I26" s="54">
        <f>SUM(I24:I25)</f>
        <v>61891114.939999968</v>
      </c>
      <c r="J26" s="174"/>
      <c r="K26" s="194">
        <f>SUM(K24:K25)</f>
        <v>32403380.870000027</v>
      </c>
      <c r="L26" s="158"/>
      <c r="M26" s="194">
        <f>SUM(M24:M25)</f>
        <v>27262991.170000006</v>
      </c>
    </row>
    <row r="27" spans="1:13" ht="27" customHeight="1">
      <c r="A27" s="139" t="s">
        <v>234</v>
      </c>
      <c r="B27" s="140"/>
      <c r="C27" s="140"/>
      <c r="D27" s="140"/>
      <c r="E27" s="140"/>
      <c r="F27" s="140"/>
      <c r="G27" s="55"/>
      <c r="H27" s="158"/>
      <c r="I27" s="55"/>
      <c r="J27" s="174"/>
      <c r="K27" s="158"/>
      <c r="L27" s="158"/>
      <c r="M27" s="158"/>
    </row>
    <row r="28" spans="1:13" ht="27" customHeight="1">
      <c r="A28" s="139"/>
      <c r="B28" s="121" t="s">
        <v>235</v>
      </c>
      <c r="G28" s="158">
        <v>0</v>
      </c>
      <c r="H28" s="158"/>
      <c r="I28" s="57">
        <v>0</v>
      </c>
      <c r="J28" s="73"/>
      <c r="K28" s="57">
        <v>0</v>
      </c>
      <c r="L28" s="57"/>
      <c r="M28" s="57">
        <v>0</v>
      </c>
    </row>
    <row r="29" spans="1:13" ht="27" customHeight="1" thickBot="1">
      <c r="A29" s="139" t="s">
        <v>163</v>
      </c>
      <c r="B29" s="140"/>
      <c r="C29" s="140"/>
      <c r="D29" s="140"/>
      <c r="E29" s="140"/>
      <c r="F29" s="140"/>
      <c r="G29" s="58">
        <f>SUM(G26:G28)</f>
        <v>115006070.08999994</v>
      </c>
      <c r="H29" s="158"/>
      <c r="I29" s="58">
        <f>SUM(I26:I28)</f>
        <v>61891114.939999968</v>
      </c>
      <c r="J29" s="174"/>
      <c r="K29" s="58">
        <f>SUM(K26:K28)</f>
        <v>32403380.870000027</v>
      </c>
      <c r="L29" s="158"/>
      <c r="M29" s="58">
        <f>SUM(M26:M28)</f>
        <v>27262991.170000006</v>
      </c>
    </row>
    <row r="30" spans="1:13" ht="27" customHeight="1" thickTop="1">
      <c r="G30" s="61"/>
      <c r="H30" s="59"/>
      <c r="I30" s="61"/>
      <c r="J30" s="158"/>
      <c r="K30" s="61"/>
      <c r="L30" s="59"/>
      <c r="M30" s="61"/>
    </row>
    <row r="31" spans="1:13" ht="27" customHeight="1">
      <c r="G31" s="61"/>
      <c r="H31" s="59"/>
      <c r="I31" s="61"/>
      <c r="J31" s="158"/>
      <c r="K31" s="61"/>
      <c r="L31" s="59"/>
      <c r="M31" s="61"/>
    </row>
    <row r="32" spans="1:13" ht="27" customHeight="1">
      <c r="A32" s="195" t="s">
        <v>59</v>
      </c>
      <c r="G32" s="61"/>
      <c r="H32" s="59"/>
      <c r="I32" s="61"/>
      <c r="J32" s="196"/>
      <c r="K32" s="6"/>
      <c r="L32" s="59"/>
      <c r="M32" s="61"/>
    </row>
    <row r="33" spans="1:13" ht="27" customHeight="1">
      <c r="A33" s="195"/>
      <c r="G33" s="61"/>
      <c r="H33" s="59"/>
      <c r="I33" s="61"/>
      <c r="J33" s="196"/>
      <c r="K33" s="6"/>
      <c r="L33" s="59"/>
      <c r="M33" s="61"/>
    </row>
    <row r="34" spans="1:13" ht="27" customHeight="1">
      <c r="G34" s="61"/>
      <c r="H34" s="59"/>
      <c r="I34" s="61"/>
      <c r="J34" s="158"/>
      <c r="K34" s="61"/>
      <c r="L34" s="59"/>
      <c r="M34" s="61"/>
    </row>
    <row r="35" spans="1:13" ht="27" customHeight="1">
      <c r="E35" s="143" t="s">
        <v>246</v>
      </c>
      <c r="F35" s="2"/>
      <c r="G35" s="61"/>
      <c r="H35" s="59"/>
      <c r="I35" s="61"/>
      <c r="J35" s="158"/>
      <c r="K35" s="61"/>
      <c r="L35" s="59"/>
      <c r="M35" s="61"/>
    </row>
    <row r="36" spans="1:13" ht="27" customHeight="1">
      <c r="E36" s="143" t="s">
        <v>247</v>
      </c>
      <c r="F36" s="144"/>
      <c r="G36" s="61"/>
      <c r="H36" s="59"/>
      <c r="I36" s="61"/>
      <c r="J36" s="158"/>
      <c r="K36" s="61"/>
      <c r="L36" s="59"/>
      <c r="M36" s="61"/>
    </row>
    <row r="37" spans="1:13" ht="27" customHeight="1">
      <c r="D37" s="143"/>
      <c r="G37" s="61"/>
      <c r="H37" s="59"/>
      <c r="I37" s="61"/>
      <c r="J37" s="158"/>
      <c r="K37" s="61"/>
      <c r="L37" s="59"/>
      <c r="M37" s="61"/>
    </row>
    <row r="38" spans="1:13" ht="27" customHeight="1">
      <c r="A38" s="202" t="s">
        <v>15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</row>
    <row r="39" spans="1:13" ht="27" customHeight="1">
      <c r="A39" s="203" t="s">
        <v>102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ht="27" customHeight="1">
      <c r="A40" s="203" t="s">
        <v>121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3" ht="27" customHeight="1">
      <c r="A41" s="206" t="str">
        <f>+A3</f>
        <v>FOR THE THREE-MONTH PERIOD ENDED JUNE 30, 2024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ht="27" customHeight="1">
      <c r="A42" s="204" t="str">
        <f>+A4</f>
        <v>(UNAUDITED/REVIEWED ONLY)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7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</row>
    <row r="44" spans="1:13" ht="27" customHeight="1">
      <c r="A44" s="122"/>
      <c r="B44" s="122"/>
      <c r="C44" s="122"/>
      <c r="D44" s="122"/>
      <c r="E44" s="122"/>
      <c r="F44" s="122"/>
      <c r="G44" s="205" t="s">
        <v>25</v>
      </c>
      <c r="H44" s="205"/>
      <c r="I44" s="205"/>
      <c r="J44" s="205"/>
      <c r="K44" s="205"/>
      <c r="L44" s="205"/>
      <c r="M44" s="205"/>
    </row>
    <row r="45" spans="1:13" ht="27" customHeight="1">
      <c r="A45" s="184"/>
      <c r="B45" s="125"/>
      <c r="C45" s="125"/>
      <c r="D45" s="125"/>
      <c r="E45" s="125"/>
      <c r="F45" s="125"/>
      <c r="G45" s="200" t="s">
        <v>26</v>
      </c>
      <c r="H45" s="200"/>
      <c r="I45" s="200"/>
      <c r="J45" s="185"/>
      <c r="K45" s="200" t="s">
        <v>27</v>
      </c>
      <c r="L45" s="200"/>
      <c r="M45" s="200"/>
    </row>
    <row r="46" spans="1:13" ht="27" customHeight="1">
      <c r="A46" s="184"/>
      <c r="B46" s="125"/>
      <c r="C46" s="125"/>
      <c r="D46" s="125"/>
      <c r="E46" s="125"/>
      <c r="F46" s="132" t="s">
        <v>32</v>
      </c>
      <c r="G46" s="186" t="str">
        <f>+G8</f>
        <v>June 30, 2024</v>
      </c>
      <c r="H46" s="187"/>
      <c r="I46" s="186" t="str">
        <f>+I8</f>
        <v>June 30, 2023</v>
      </c>
      <c r="J46" s="187"/>
      <c r="K46" s="186" t="str">
        <f>++K8</f>
        <v>June 30, 2024</v>
      </c>
      <c r="L46" s="187"/>
      <c r="M46" s="186" t="str">
        <f>+M8</f>
        <v>June 30, 2023</v>
      </c>
    </row>
    <row r="47" spans="1:13" ht="27" customHeight="1">
      <c r="A47" s="131" t="s">
        <v>122</v>
      </c>
      <c r="B47" s="139"/>
      <c r="C47" s="139"/>
      <c r="D47" s="139"/>
      <c r="E47" s="139"/>
      <c r="F47" s="139"/>
      <c r="G47" s="162"/>
      <c r="H47" s="162"/>
      <c r="I47" s="162"/>
      <c r="J47" s="158"/>
      <c r="K47" s="162"/>
      <c r="L47" s="162"/>
      <c r="M47" s="162"/>
    </row>
    <row r="48" spans="1:13" ht="27" customHeight="1">
      <c r="A48" s="121" t="s">
        <v>123</v>
      </c>
      <c r="G48" s="59">
        <f>+G50-G49</f>
        <v>85676071.419999942</v>
      </c>
      <c r="H48" s="59"/>
      <c r="I48" s="59">
        <f>+I50-I49</f>
        <v>28910992.909999967</v>
      </c>
      <c r="J48" s="158"/>
      <c r="K48" s="158">
        <f>+K50-K49</f>
        <v>32403380.870000027</v>
      </c>
      <c r="L48" s="158"/>
      <c r="M48" s="158">
        <f>+M50-M49</f>
        <v>27262991.170000006</v>
      </c>
    </row>
    <row r="49" spans="1:13" ht="27" customHeight="1">
      <c r="A49" s="121" t="s">
        <v>124</v>
      </c>
      <c r="G49" s="59">
        <v>29329998.670000002</v>
      </c>
      <c r="H49" s="162"/>
      <c r="I49" s="59">
        <v>32980122.030000001</v>
      </c>
      <c r="J49" s="158"/>
      <c r="K49" s="62">
        <v>0</v>
      </c>
      <c r="L49" s="74"/>
      <c r="M49" s="62">
        <v>0</v>
      </c>
    </row>
    <row r="50" spans="1:13" ht="27" customHeight="1" thickBot="1">
      <c r="A50" s="121" t="s">
        <v>125</v>
      </c>
      <c r="G50" s="60">
        <f>+G26</f>
        <v>115006070.08999994</v>
      </c>
      <c r="H50" s="59"/>
      <c r="I50" s="60">
        <f>+I26</f>
        <v>61891114.939999968</v>
      </c>
      <c r="J50" s="158"/>
      <c r="K50" s="60">
        <f>+K26</f>
        <v>32403380.870000027</v>
      </c>
      <c r="L50" s="59"/>
      <c r="M50" s="60">
        <f>+M26</f>
        <v>27262991.170000006</v>
      </c>
    </row>
    <row r="51" spans="1:13" ht="27" customHeight="1" thickTop="1">
      <c r="A51" s="131" t="s">
        <v>126</v>
      </c>
      <c r="B51" s="139"/>
      <c r="C51" s="139"/>
      <c r="D51" s="139"/>
      <c r="E51" s="139"/>
      <c r="F51" s="139"/>
      <c r="G51" s="162"/>
      <c r="H51" s="162"/>
      <c r="I51" s="162"/>
      <c r="J51" s="158"/>
      <c r="K51" s="162"/>
      <c r="L51" s="162"/>
      <c r="M51" s="162"/>
    </row>
    <row r="52" spans="1:13" ht="27" customHeight="1">
      <c r="A52" s="121" t="s">
        <v>127</v>
      </c>
      <c r="G52" s="59">
        <f>+G54-G53</f>
        <v>85676071.419999942</v>
      </c>
      <c r="H52" s="59"/>
      <c r="I52" s="59">
        <f>+I54-I53</f>
        <v>28910992.909999967</v>
      </c>
      <c r="J52" s="158"/>
      <c r="K52" s="158">
        <f>+K54-K53</f>
        <v>32403380.870000027</v>
      </c>
      <c r="L52" s="158"/>
      <c r="M52" s="59">
        <f>+M54-M53</f>
        <v>27262991.170000006</v>
      </c>
    </row>
    <row r="53" spans="1:13" ht="27" customHeight="1">
      <c r="A53" s="121" t="s">
        <v>124</v>
      </c>
      <c r="G53" s="62">
        <v>29329998.670000002</v>
      </c>
      <c r="H53" s="162"/>
      <c r="I53" s="62">
        <v>32980122.030000001</v>
      </c>
      <c r="J53" s="158"/>
      <c r="K53" s="62">
        <v>0</v>
      </c>
      <c r="L53" s="74"/>
      <c r="M53" s="62">
        <v>0</v>
      </c>
    </row>
    <row r="54" spans="1:13" ht="27" customHeight="1" thickBot="1">
      <c r="A54" s="121" t="s">
        <v>128</v>
      </c>
      <c r="G54" s="60">
        <f>G29</f>
        <v>115006070.08999994</v>
      </c>
      <c r="H54" s="59"/>
      <c r="I54" s="60">
        <f>+I29</f>
        <v>61891114.939999968</v>
      </c>
      <c r="J54" s="158"/>
      <c r="K54" s="60">
        <f>K29</f>
        <v>32403380.870000027</v>
      </c>
      <c r="L54" s="59"/>
      <c r="M54" s="60">
        <f>M29</f>
        <v>27262991.170000006</v>
      </c>
    </row>
    <row r="55" spans="1:13" ht="27" customHeight="1" thickTop="1">
      <c r="A55" s="131" t="s">
        <v>129</v>
      </c>
      <c r="J55" s="138"/>
    </row>
    <row r="56" spans="1:13" ht="27" customHeight="1">
      <c r="A56" s="131" t="s">
        <v>130</v>
      </c>
      <c r="J56" s="138"/>
    </row>
    <row r="57" spans="1:13" ht="27" customHeight="1">
      <c r="A57" s="131" t="s">
        <v>131</v>
      </c>
      <c r="B57" s="140"/>
      <c r="C57" s="140"/>
      <c r="D57" s="140"/>
      <c r="E57" s="140"/>
      <c r="F57" s="136" t="s">
        <v>21</v>
      </c>
      <c r="G57" s="4">
        <f>G48/401200000</f>
        <v>0.2135495299601195</v>
      </c>
      <c r="H57" s="4"/>
      <c r="I57" s="4">
        <f>I48/401200000</f>
        <v>7.2061298379860333E-2</v>
      </c>
      <c r="J57" s="4"/>
      <c r="K57" s="4">
        <f>K48/401200000</f>
        <v>8.0766153713858493E-2</v>
      </c>
      <c r="L57" s="4">
        <f>L48/401200000</f>
        <v>0</v>
      </c>
      <c r="M57" s="4">
        <f>M48/401200000</f>
        <v>6.7953617073778672E-2</v>
      </c>
    </row>
    <row r="58" spans="1:13" ht="27" customHeight="1">
      <c r="B58" s="121" t="s">
        <v>132</v>
      </c>
      <c r="G58" s="63">
        <v>401200000</v>
      </c>
      <c r="H58" s="63"/>
      <c r="I58" s="63">
        <v>401200000</v>
      </c>
      <c r="J58" s="75"/>
      <c r="K58" s="63">
        <v>401200000</v>
      </c>
      <c r="L58" s="63"/>
      <c r="M58" s="63">
        <v>401200000</v>
      </c>
    </row>
    <row r="59" spans="1:13" ht="27" customHeight="1">
      <c r="G59" s="64"/>
      <c r="I59" s="64"/>
      <c r="K59" s="64"/>
      <c r="M59" s="64"/>
    </row>
    <row r="60" spans="1:13" ht="27" customHeight="1">
      <c r="G60" s="64"/>
      <c r="I60" s="64"/>
      <c r="K60" s="64"/>
      <c r="M60" s="64"/>
    </row>
    <row r="61" spans="1:13" ht="27" customHeight="1">
      <c r="G61" s="64"/>
      <c r="I61" s="64"/>
      <c r="K61" s="64"/>
      <c r="M61" s="64"/>
    </row>
    <row r="62" spans="1:13" ht="27" customHeight="1">
      <c r="G62" s="64"/>
      <c r="I62" s="64"/>
      <c r="K62" s="64"/>
      <c r="M62" s="64"/>
    </row>
    <row r="63" spans="1:13" ht="27" customHeight="1">
      <c r="G63" s="64"/>
      <c r="I63" s="64"/>
      <c r="K63" s="64"/>
      <c r="M63" s="64"/>
    </row>
    <row r="64" spans="1:13" ht="27" customHeight="1">
      <c r="A64" s="195" t="s">
        <v>59</v>
      </c>
      <c r="G64" s="64"/>
      <c r="I64" s="64"/>
      <c r="K64" s="64"/>
      <c r="M64" s="64"/>
    </row>
    <row r="65" spans="5:13" ht="27" customHeight="1">
      <c r="G65" s="64"/>
      <c r="I65" s="64"/>
      <c r="K65" s="64"/>
      <c r="M65" s="64"/>
    </row>
    <row r="66" spans="5:13" ht="27" customHeight="1">
      <c r="G66" s="64"/>
      <c r="I66" s="64"/>
      <c r="K66" s="64"/>
      <c r="M66" s="64"/>
    </row>
    <row r="67" spans="5:13" ht="27" customHeight="1">
      <c r="G67" s="64"/>
      <c r="I67" s="64"/>
      <c r="K67" s="64"/>
      <c r="M67" s="64"/>
    </row>
    <row r="68" spans="5:13" ht="27" customHeight="1">
      <c r="G68" s="64"/>
      <c r="I68" s="64"/>
      <c r="K68" s="64"/>
      <c r="M68" s="64"/>
    </row>
    <row r="69" spans="5:13" ht="27" customHeight="1">
      <c r="E69" s="143" t="s">
        <v>246</v>
      </c>
      <c r="F69" s="2"/>
      <c r="G69" s="61"/>
      <c r="H69" s="59"/>
      <c r="I69" s="61"/>
    </row>
    <row r="70" spans="5:13" ht="27" customHeight="1">
      <c r="E70" s="143" t="s">
        <v>247</v>
      </c>
      <c r="F70" s="144"/>
      <c r="G70" s="61"/>
      <c r="H70" s="59"/>
      <c r="I70" s="61"/>
    </row>
    <row r="71" spans="5:13" ht="25.5" customHeight="1"/>
    <row r="72" spans="5:13" ht="25.5" customHeight="1"/>
    <row r="73" spans="5:13" ht="25.5" customHeight="1"/>
    <row r="74" spans="5:13" ht="25.5" customHeight="1"/>
    <row r="75" spans="5:13" ht="25.5" customHeight="1"/>
    <row r="76" spans="5:13" ht="25.5" customHeight="1"/>
    <row r="77" spans="5:13" ht="25.5" customHeight="1"/>
    <row r="78" spans="5:13" ht="25.5" customHeight="1"/>
    <row r="81" s="121" customFormat="1"/>
    <row r="82" s="121" customFormat="1"/>
    <row r="83" s="121" customFormat="1"/>
  </sheetData>
  <mergeCells count="15">
    <mergeCell ref="G7:I7"/>
    <mergeCell ref="K7:M7"/>
    <mergeCell ref="A1:M1"/>
    <mergeCell ref="A2:M2"/>
    <mergeCell ref="A3:M3"/>
    <mergeCell ref="G6:M6"/>
    <mergeCell ref="A4:M4"/>
    <mergeCell ref="G45:I45"/>
    <mergeCell ref="K45:M45"/>
    <mergeCell ref="A38:M38"/>
    <mergeCell ref="A39:M39"/>
    <mergeCell ref="A40:M40"/>
    <mergeCell ref="A41:M41"/>
    <mergeCell ref="G44:M44"/>
    <mergeCell ref="A42:M42"/>
  </mergeCells>
  <pageMargins left="0.59055118110236227" right="0.19685039370078741" top="0.59055118110236227" bottom="0.39370078740157483" header="0.19685039370078741" footer="0.15748031496062992"/>
  <pageSetup paperSize="9" scale="76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3"/>
  <sheetViews>
    <sheetView view="pageBreakPreview" zoomScale="80" zoomScaleNormal="92" zoomScaleSheetLayoutView="80" workbookViewId="0">
      <selection activeCell="I5" sqref="I5"/>
    </sheetView>
  </sheetViews>
  <sheetFormatPr defaultColWidth="12" defaultRowHeight="21.6"/>
  <cols>
    <col min="1" max="1" width="9.125" style="121" customWidth="1"/>
    <col min="2" max="4" width="10" style="121" customWidth="1"/>
    <col min="5" max="5" width="9.625" style="121" customWidth="1"/>
    <col min="6" max="6" width="9.625" style="121" bestFit="1" customWidth="1"/>
    <col min="7" max="7" width="18.875" style="121" customWidth="1"/>
    <col min="8" max="8" width="1.125" style="121" customWidth="1"/>
    <col min="9" max="9" width="18.875" style="121" customWidth="1"/>
    <col min="10" max="10" width="1.125" style="121" customWidth="1"/>
    <col min="11" max="11" width="18.875" style="121" customWidth="1"/>
    <col min="12" max="12" width="1.125" style="121" customWidth="1"/>
    <col min="13" max="13" width="18.875" style="121" customWidth="1"/>
    <col min="14" max="14" width="1.375" style="121" customWidth="1"/>
    <col min="15" max="15" width="12" style="121"/>
    <col min="16" max="17" width="18.125" style="121" bestFit="1" customWidth="1"/>
    <col min="18" max="18" width="14" style="121" bestFit="1" customWidth="1"/>
    <col min="19" max="16384" width="12" style="121"/>
  </cols>
  <sheetData>
    <row r="1" spans="1:13" ht="27" customHeight="1">
      <c r="A1" s="203" t="s">
        <v>102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27" customHeight="1">
      <c r="A2" s="203" t="s">
        <v>103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ht="27" customHeight="1">
      <c r="A3" s="206" t="s">
        <v>133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7" customHeight="1">
      <c r="A4" s="204" t="s">
        <v>105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27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7" customHeight="1">
      <c r="A6" s="122"/>
      <c r="B6" s="122"/>
      <c r="C6" s="122"/>
      <c r="D6" s="122"/>
      <c r="E6" s="122"/>
      <c r="F6" s="122"/>
      <c r="G6" s="205" t="s">
        <v>25</v>
      </c>
      <c r="H6" s="205"/>
      <c r="I6" s="205"/>
      <c r="J6" s="205"/>
      <c r="K6" s="205"/>
      <c r="L6" s="205"/>
      <c r="M6" s="205"/>
    </row>
    <row r="7" spans="1:13" ht="27" customHeight="1">
      <c r="A7" s="184"/>
      <c r="B7" s="125"/>
      <c r="C7" s="125"/>
      <c r="D7" s="125"/>
      <c r="E7" s="125"/>
      <c r="F7" s="125"/>
      <c r="G7" s="200" t="s">
        <v>26</v>
      </c>
      <c r="H7" s="200"/>
      <c r="I7" s="200"/>
      <c r="J7" s="185"/>
      <c r="K7" s="200" t="s">
        <v>27</v>
      </c>
      <c r="L7" s="200"/>
      <c r="M7" s="200"/>
    </row>
    <row r="8" spans="1:13" ht="27" customHeight="1">
      <c r="A8" s="184"/>
      <c r="B8" s="125"/>
      <c r="C8" s="125"/>
      <c r="D8" s="125"/>
      <c r="E8" s="125"/>
      <c r="F8" s="132" t="s">
        <v>32</v>
      </c>
      <c r="G8" s="186" t="s">
        <v>28</v>
      </c>
      <c r="H8" s="187"/>
      <c r="I8" s="186" t="s">
        <v>30</v>
      </c>
      <c r="J8" s="187"/>
      <c r="K8" s="186" t="s">
        <v>28</v>
      </c>
      <c r="L8" s="187"/>
      <c r="M8" s="186" t="s">
        <v>30</v>
      </c>
    </row>
    <row r="9" spans="1:13" ht="27" customHeight="1">
      <c r="A9" s="184"/>
      <c r="B9" s="125"/>
      <c r="C9" s="125"/>
      <c r="D9" s="125"/>
      <c r="E9" s="125"/>
      <c r="F9" s="132"/>
      <c r="G9" s="188"/>
      <c r="H9" s="187"/>
      <c r="I9" s="188"/>
      <c r="J9" s="187"/>
      <c r="K9" s="188"/>
      <c r="L9" s="187"/>
      <c r="M9" s="188"/>
    </row>
    <row r="10" spans="1:13" ht="27" customHeight="1">
      <c r="A10" s="140" t="s">
        <v>106</v>
      </c>
      <c r="F10" s="147">
        <v>29</v>
      </c>
      <c r="G10" s="99">
        <v>1185201087.9099998</v>
      </c>
      <c r="H10" s="57"/>
      <c r="I10" s="51">
        <v>1445906483.25</v>
      </c>
      <c r="J10" s="189"/>
      <c r="K10" s="57">
        <v>0</v>
      </c>
      <c r="L10" s="57"/>
      <c r="M10" s="57">
        <v>0</v>
      </c>
    </row>
    <row r="11" spans="1:13" ht="27" customHeight="1">
      <c r="A11" s="140" t="s">
        <v>107</v>
      </c>
      <c r="F11" s="147"/>
      <c r="G11" s="99">
        <v>277492.46000000002</v>
      </c>
      <c r="H11" s="57"/>
      <c r="I11" s="51">
        <v>0</v>
      </c>
      <c r="J11" s="189"/>
      <c r="K11" s="57">
        <v>0</v>
      </c>
      <c r="L11" s="57"/>
      <c r="M11" s="57">
        <v>0</v>
      </c>
    </row>
    <row r="12" spans="1:13" ht="27" customHeight="1">
      <c r="A12" s="140" t="s">
        <v>108</v>
      </c>
      <c r="B12" s="125"/>
      <c r="C12" s="125"/>
      <c r="D12" s="125"/>
      <c r="E12" s="125"/>
      <c r="F12" s="136" t="s">
        <v>20</v>
      </c>
      <c r="G12" s="100">
        <v>0</v>
      </c>
      <c r="H12" s="72"/>
      <c r="I12" s="52">
        <v>0</v>
      </c>
      <c r="J12" s="190"/>
      <c r="K12" s="65">
        <v>202361438.73000002</v>
      </c>
      <c r="L12" s="72"/>
      <c r="M12" s="65">
        <v>463687888.13</v>
      </c>
    </row>
    <row r="13" spans="1:13" ht="27" customHeight="1">
      <c r="A13" s="140"/>
      <c r="B13" s="140" t="s">
        <v>109</v>
      </c>
      <c r="C13" s="140"/>
      <c r="D13" s="140"/>
      <c r="E13" s="140"/>
      <c r="F13" s="191"/>
      <c r="G13" s="94">
        <f>SUM(G10:G12)</f>
        <v>1185478580.3699999</v>
      </c>
      <c r="H13" s="158"/>
      <c r="I13" s="95">
        <f>SUM(I10:I12)</f>
        <v>1445906483.25</v>
      </c>
      <c r="J13" s="189"/>
      <c r="K13" s="94">
        <f>SUM(K10:K12)</f>
        <v>202361438.73000002</v>
      </c>
      <c r="L13" s="57"/>
      <c r="M13" s="94">
        <f>SUM(M10:M12)</f>
        <v>463687888.13</v>
      </c>
    </row>
    <row r="14" spans="1:13" ht="27" customHeight="1">
      <c r="A14" s="140" t="s">
        <v>110</v>
      </c>
      <c r="F14" s="192"/>
      <c r="G14" s="158">
        <v>-773310175.33999991</v>
      </c>
      <c r="H14" s="67"/>
      <c r="I14" s="93">
        <v>-1017554746.24</v>
      </c>
      <c r="J14" s="189"/>
      <c r="K14" s="67">
        <v>0</v>
      </c>
      <c r="L14" s="67"/>
      <c r="M14" s="67">
        <v>0</v>
      </c>
    </row>
    <row r="15" spans="1:13" ht="27" customHeight="1">
      <c r="A15" s="140" t="s">
        <v>111</v>
      </c>
      <c r="F15" s="192"/>
      <c r="G15" s="158">
        <v>-4649353.58</v>
      </c>
      <c r="H15" s="67"/>
      <c r="I15" s="10">
        <v>0</v>
      </c>
      <c r="J15" s="189"/>
      <c r="K15" s="67">
        <v>0</v>
      </c>
      <c r="L15" s="67"/>
      <c r="M15" s="67">
        <v>0</v>
      </c>
    </row>
    <row r="16" spans="1:13" ht="27" customHeight="1">
      <c r="A16" s="140"/>
      <c r="B16" s="121" t="s">
        <v>236</v>
      </c>
      <c r="F16" s="192"/>
      <c r="G16" s="94">
        <f>SUM(G14:G15)</f>
        <v>-777959528.91999996</v>
      </c>
      <c r="H16" s="158"/>
      <c r="I16" s="94">
        <f>SUM(I14:I15)</f>
        <v>-1017554746.24</v>
      </c>
      <c r="J16" s="189"/>
      <c r="K16" s="94">
        <f>SUM(K14:K15)</f>
        <v>0</v>
      </c>
      <c r="L16" s="57"/>
      <c r="M16" s="94">
        <f>SUM(M14:M15)</f>
        <v>0</v>
      </c>
    </row>
    <row r="17" spans="1:13" ht="27" customHeight="1">
      <c r="A17" s="131" t="s">
        <v>112</v>
      </c>
      <c r="F17" s="148"/>
      <c r="G17" s="53">
        <f>+G13+G16</f>
        <v>407519051.44999993</v>
      </c>
      <c r="H17" s="158"/>
      <c r="I17" s="53">
        <f>+I13+I16</f>
        <v>428351737.00999999</v>
      </c>
      <c r="J17" s="189"/>
      <c r="K17" s="66">
        <f>+K13+K16</f>
        <v>202361438.73000002</v>
      </c>
      <c r="L17" s="57"/>
      <c r="M17" s="66">
        <f>+M13+M16</f>
        <v>463687888.13</v>
      </c>
    </row>
    <row r="18" spans="1:13" ht="27" customHeight="1">
      <c r="A18" s="121" t="s">
        <v>113</v>
      </c>
      <c r="F18" s="136"/>
      <c r="G18" s="53">
        <v>9293023.1899999995</v>
      </c>
      <c r="H18" s="158"/>
      <c r="I18" s="53">
        <v>9906223.5600000005</v>
      </c>
      <c r="J18" s="189"/>
      <c r="K18" s="53">
        <v>8052753.7200000044</v>
      </c>
      <c r="L18" s="158"/>
      <c r="M18" s="53">
        <v>10204299.539999999</v>
      </c>
    </row>
    <row r="19" spans="1:13" ht="27" customHeight="1">
      <c r="A19" s="140" t="s">
        <v>114</v>
      </c>
      <c r="F19" s="147"/>
      <c r="G19" s="193">
        <v>-88543301.26000002</v>
      </c>
      <c r="H19" s="158"/>
      <c r="I19" s="193">
        <v>-98395107.719999999</v>
      </c>
      <c r="J19" s="158"/>
      <c r="K19" s="193">
        <v>-49785451.510000005</v>
      </c>
      <c r="L19" s="158"/>
      <c r="M19" s="193">
        <v>-67231171.700000003</v>
      </c>
    </row>
    <row r="20" spans="1:13" ht="27" customHeight="1">
      <c r="A20" s="131" t="s">
        <v>115</v>
      </c>
      <c r="F20" s="147"/>
      <c r="G20" s="158">
        <f>SUM(G17:G19)</f>
        <v>328268773.37999988</v>
      </c>
      <c r="H20" s="158"/>
      <c r="I20" s="158">
        <f>SUM(I17:I19)</f>
        <v>339862852.85000002</v>
      </c>
      <c r="J20" s="158"/>
      <c r="K20" s="158">
        <f>SUM(K17:K19)</f>
        <v>160628740.94</v>
      </c>
      <c r="L20" s="158"/>
      <c r="M20" s="158">
        <f>SUM(M17:M19)</f>
        <v>406661015.97000003</v>
      </c>
    </row>
    <row r="21" spans="1:13" ht="27" customHeight="1">
      <c r="A21" s="140" t="s">
        <v>116</v>
      </c>
      <c r="F21" s="136"/>
      <c r="G21" s="158">
        <v>32279880.620000008</v>
      </c>
      <c r="H21" s="67"/>
      <c r="I21" s="158">
        <v>11775599.880000001</v>
      </c>
      <c r="J21" s="189"/>
      <c r="K21" s="158">
        <v>36540269.960000001</v>
      </c>
      <c r="L21" s="158"/>
      <c r="M21" s="67">
        <v>33482532.57</v>
      </c>
    </row>
    <row r="22" spans="1:13" ht="27" customHeight="1">
      <c r="A22" s="140" t="s">
        <v>117</v>
      </c>
      <c r="F22" s="147"/>
      <c r="G22" s="158">
        <v>-97511824.019999981</v>
      </c>
      <c r="H22" s="67"/>
      <c r="I22" s="158">
        <v>-117736413.66</v>
      </c>
      <c r="J22" s="189"/>
      <c r="K22" s="158">
        <v>-42998967.659999996</v>
      </c>
      <c r="L22" s="158"/>
      <c r="M22" s="67">
        <v>-36906065.140000001</v>
      </c>
    </row>
    <row r="23" spans="1:13" ht="27" customHeight="1">
      <c r="A23" s="140" t="s">
        <v>118</v>
      </c>
      <c r="F23" s="136"/>
      <c r="G23" s="193">
        <v>1682316.61</v>
      </c>
      <c r="H23" s="67"/>
      <c r="I23" s="193">
        <v>-11523995.640000001</v>
      </c>
      <c r="J23" s="189"/>
      <c r="K23" s="193">
        <v>0</v>
      </c>
      <c r="L23" s="158"/>
      <c r="M23" s="56">
        <v>0</v>
      </c>
    </row>
    <row r="24" spans="1:13" ht="27" customHeight="1">
      <c r="A24" s="139" t="s">
        <v>119</v>
      </c>
      <c r="B24" s="140"/>
      <c r="C24" s="140"/>
      <c r="D24" s="140"/>
      <c r="E24" s="140"/>
      <c r="F24" s="191"/>
      <c r="G24" s="55">
        <f>SUM(G20:G23)</f>
        <v>264719146.58999991</v>
      </c>
      <c r="H24" s="57"/>
      <c r="I24" s="55">
        <f>SUM(I20:I23)</f>
        <v>222378043.43000001</v>
      </c>
      <c r="J24" s="189"/>
      <c r="K24" s="158">
        <f>SUM(K20:K23)</f>
        <v>154170043.24000001</v>
      </c>
      <c r="L24" s="158"/>
      <c r="M24" s="158">
        <f>SUM(M20:M23)</f>
        <v>403237483.40000004</v>
      </c>
    </row>
    <row r="25" spans="1:13" ht="27" customHeight="1">
      <c r="A25" s="140" t="s">
        <v>120</v>
      </c>
      <c r="F25" s="147">
        <v>31</v>
      </c>
      <c r="G25" s="193">
        <v>-8712602.9499999993</v>
      </c>
      <c r="H25" s="158"/>
      <c r="I25" s="56">
        <v>-5560463.0199999996</v>
      </c>
      <c r="J25" s="174"/>
      <c r="K25" s="193">
        <v>0</v>
      </c>
      <c r="L25" s="158"/>
      <c r="M25" s="56">
        <v>0</v>
      </c>
    </row>
    <row r="26" spans="1:13" ht="27" customHeight="1">
      <c r="A26" s="139" t="s">
        <v>163</v>
      </c>
      <c r="B26" s="140"/>
      <c r="C26" s="140"/>
      <c r="D26" s="140"/>
      <c r="E26" s="140"/>
      <c r="F26" s="140"/>
      <c r="G26" s="54">
        <f>SUM(G24:G25)</f>
        <v>256006543.63999993</v>
      </c>
      <c r="H26" s="158"/>
      <c r="I26" s="54">
        <f>SUM(I24:I25)</f>
        <v>216817580.41</v>
      </c>
      <c r="J26" s="174"/>
      <c r="K26" s="194">
        <f>SUM(K24:K25)</f>
        <v>154170043.24000001</v>
      </c>
      <c r="L26" s="158"/>
      <c r="M26" s="194">
        <f>SUM(M24:M25)</f>
        <v>403237483.40000004</v>
      </c>
    </row>
    <row r="27" spans="1:13" ht="27" customHeight="1">
      <c r="A27" s="139" t="s">
        <v>234</v>
      </c>
      <c r="B27" s="140"/>
      <c r="C27" s="140"/>
      <c r="D27" s="140"/>
      <c r="E27" s="140"/>
      <c r="F27" s="140"/>
      <c r="G27" s="55"/>
      <c r="H27" s="158"/>
      <c r="I27" s="55"/>
      <c r="J27" s="174"/>
      <c r="K27" s="158"/>
      <c r="L27" s="158"/>
      <c r="M27" s="158"/>
    </row>
    <row r="28" spans="1:13" ht="27" customHeight="1">
      <c r="A28" s="139"/>
      <c r="B28" s="121" t="s">
        <v>235</v>
      </c>
      <c r="G28" s="158">
        <v>0</v>
      </c>
      <c r="H28" s="158"/>
      <c r="I28" s="57">
        <v>0</v>
      </c>
      <c r="J28" s="73"/>
      <c r="K28" s="57">
        <v>0</v>
      </c>
      <c r="L28" s="57"/>
      <c r="M28" s="57">
        <v>0</v>
      </c>
    </row>
    <row r="29" spans="1:13" ht="27" customHeight="1" thickBot="1">
      <c r="A29" s="139" t="s">
        <v>163</v>
      </c>
      <c r="B29" s="140"/>
      <c r="C29" s="140"/>
      <c r="D29" s="140"/>
      <c r="E29" s="140"/>
      <c r="F29" s="140"/>
      <c r="G29" s="58">
        <f>SUM(G26:G28)</f>
        <v>256006543.63999993</v>
      </c>
      <c r="H29" s="158"/>
      <c r="I29" s="58">
        <f>SUM(I26:I28)</f>
        <v>216817580.41</v>
      </c>
      <c r="J29" s="174"/>
      <c r="K29" s="58">
        <f>SUM(K26:K28)</f>
        <v>154170043.24000001</v>
      </c>
      <c r="L29" s="158"/>
      <c r="M29" s="58">
        <f>SUM(M26:M28)</f>
        <v>403237483.40000004</v>
      </c>
    </row>
    <row r="30" spans="1:13" ht="27" customHeight="1" thickTop="1">
      <c r="G30" s="61"/>
      <c r="H30" s="59"/>
      <c r="I30" s="61"/>
      <c r="J30" s="158"/>
      <c r="K30" s="61"/>
      <c r="L30" s="59"/>
      <c r="M30" s="61"/>
    </row>
    <row r="31" spans="1:13" ht="27" customHeight="1">
      <c r="G31" s="61"/>
      <c r="H31" s="59"/>
      <c r="I31" s="61"/>
      <c r="J31" s="158"/>
      <c r="K31" s="61"/>
      <c r="L31" s="59"/>
      <c r="M31" s="61"/>
    </row>
    <row r="32" spans="1:13" ht="27" customHeight="1">
      <c r="A32" s="195" t="s">
        <v>59</v>
      </c>
      <c r="G32" s="61"/>
      <c r="H32" s="59"/>
      <c r="I32" s="61"/>
      <c r="J32" s="196"/>
      <c r="K32" s="6"/>
      <c r="L32" s="59"/>
      <c r="M32" s="61"/>
    </row>
    <row r="33" spans="1:13" ht="27" customHeight="1">
      <c r="A33" s="195"/>
      <c r="G33" s="61"/>
      <c r="H33" s="59"/>
      <c r="I33" s="61"/>
      <c r="J33" s="196"/>
      <c r="K33" s="6"/>
      <c r="L33" s="59"/>
      <c r="M33" s="61"/>
    </row>
    <row r="34" spans="1:13" ht="27" customHeight="1">
      <c r="G34" s="61"/>
      <c r="H34" s="59"/>
      <c r="I34" s="61"/>
      <c r="J34" s="158"/>
      <c r="K34" s="61"/>
      <c r="L34" s="59"/>
      <c r="M34" s="61"/>
    </row>
    <row r="35" spans="1:13" ht="27" customHeight="1">
      <c r="E35" s="143" t="s">
        <v>246</v>
      </c>
      <c r="F35" s="2"/>
      <c r="G35" s="61"/>
      <c r="H35" s="59"/>
      <c r="I35" s="61"/>
      <c r="J35" s="158"/>
      <c r="K35" s="61"/>
      <c r="L35" s="59"/>
      <c r="M35" s="61"/>
    </row>
    <row r="36" spans="1:13" ht="27" customHeight="1">
      <c r="E36" s="143" t="s">
        <v>247</v>
      </c>
      <c r="F36" s="144"/>
      <c r="G36" s="61"/>
      <c r="H36" s="59"/>
      <c r="I36" s="61"/>
      <c r="J36" s="158"/>
      <c r="K36" s="61"/>
      <c r="L36" s="59"/>
      <c r="M36" s="61"/>
    </row>
    <row r="37" spans="1:13" ht="27" customHeight="1">
      <c r="D37" s="143"/>
      <c r="G37" s="61"/>
      <c r="H37" s="59"/>
      <c r="I37" s="61"/>
      <c r="J37" s="158"/>
      <c r="K37" s="61"/>
      <c r="L37" s="59"/>
      <c r="M37" s="61"/>
    </row>
    <row r="38" spans="1:13" ht="27" customHeight="1">
      <c r="A38" s="202" t="s">
        <v>15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</row>
    <row r="39" spans="1:13" ht="27" customHeight="1">
      <c r="A39" s="203" t="s">
        <v>102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</row>
    <row r="40" spans="1:13" ht="27" customHeight="1">
      <c r="A40" s="203" t="s">
        <v>121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</row>
    <row r="41" spans="1:13" ht="27" customHeight="1">
      <c r="A41" s="206" t="str">
        <f>+A3</f>
        <v>FOR THE SIX-MONTH PERIOD ENDED JUNE 30, 2024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ht="27" customHeight="1">
      <c r="A42" s="204" t="str">
        <f>+A4</f>
        <v>(UNAUDITED/REVIEWED ONLY)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</row>
    <row r="43" spans="1:13" ht="27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</row>
    <row r="44" spans="1:13" ht="27" customHeight="1">
      <c r="A44" s="122"/>
      <c r="B44" s="122"/>
      <c r="C44" s="122"/>
      <c r="D44" s="122"/>
      <c r="E44" s="122"/>
      <c r="F44" s="122"/>
      <c r="G44" s="205" t="s">
        <v>25</v>
      </c>
      <c r="H44" s="205"/>
      <c r="I44" s="205"/>
      <c r="J44" s="205"/>
      <c r="K44" s="205"/>
      <c r="L44" s="205"/>
      <c r="M44" s="205"/>
    </row>
    <row r="45" spans="1:13" ht="27" customHeight="1">
      <c r="A45" s="184"/>
      <c r="B45" s="125"/>
      <c r="C45" s="125"/>
      <c r="D45" s="125"/>
      <c r="E45" s="125"/>
      <c r="F45" s="125"/>
      <c r="G45" s="200" t="s">
        <v>26</v>
      </c>
      <c r="H45" s="200"/>
      <c r="I45" s="200"/>
      <c r="J45" s="185"/>
      <c r="K45" s="200" t="s">
        <v>27</v>
      </c>
      <c r="L45" s="200"/>
      <c r="M45" s="200"/>
    </row>
    <row r="46" spans="1:13" ht="27" customHeight="1">
      <c r="A46" s="184"/>
      <c r="B46" s="125"/>
      <c r="C46" s="125"/>
      <c r="D46" s="125"/>
      <c r="E46" s="125"/>
      <c r="F46" s="132" t="s">
        <v>32</v>
      </c>
      <c r="G46" s="186" t="str">
        <f>+G8</f>
        <v>June 30, 2024</v>
      </c>
      <c r="H46" s="187"/>
      <c r="I46" s="186" t="str">
        <f>+I8</f>
        <v>June 30, 2023</v>
      </c>
      <c r="J46" s="187"/>
      <c r="K46" s="186" t="str">
        <f>++K8</f>
        <v>June 30, 2024</v>
      </c>
      <c r="L46" s="187"/>
      <c r="M46" s="186" t="str">
        <f>+M8</f>
        <v>June 30, 2023</v>
      </c>
    </row>
    <row r="47" spans="1:13" ht="27" customHeight="1">
      <c r="A47" s="131" t="s">
        <v>122</v>
      </c>
      <c r="B47" s="139"/>
      <c r="C47" s="139"/>
      <c r="D47" s="139"/>
      <c r="E47" s="139"/>
      <c r="F47" s="139"/>
      <c r="G47" s="162"/>
      <c r="H47" s="162"/>
      <c r="I47" s="162"/>
      <c r="J47" s="158"/>
      <c r="K47" s="162"/>
      <c r="L47" s="162"/>
      <c r="M47" s="162"/>
    </row>
    <row r="48" spans="1:13" ht="27" customHeight="1">
      <c r="A48" s="121" t="s">
        <v>123</v>
      </c>
      <c r="G48" s="59">
        <f>+G50-G49</f>
        <v>186879915.44999993</v>
      </c>
      <c r="H48" s="59"/>
      <c r="I48" s="59">
        <f>+I50-I49</f>
        <v>139278617.06</v>
      </c>
      <c r="J48" s="158"/>
      <c r="K48" s="158">
        <f>+K50-K49</f>
        <v>154170043.24000001</v>
      </c>
      <c r="L48" s="158"/>
      <c r="M48" s="158">
        <f>+M50-M49</f>
        <v>403237483.40000004</v>
      </c>
    </row>
    <row r="49" spans="1:13" ht="27" customHeight="1">
      <c r="A49" s="121" t="s">
        <v>124</v>
      </c>
      <c r="G49" s="59">
        <v>69126628.189999998</v>
      </c>
      <c r="H49" s="162"/>
      <c r="I49" s="59">
        <v>77538963.349999994</v>
      </c>
      <c r="J49" s="158"/>
      <c r="K49" s="62">
        <v>0</v>
      </c>
      <c r="L49" s="74"/>
      <c r="M49" s="62">
        <v>0</v>
      </c>
    </row>
    <row r="50" spans="1:13" ht="27" customHeight="1" thickBot="1">
      <c r="A50" s="121" t="s">
        <v>125</v>
      </c>
      <c r="G50" s="60">
        <f>+G26</f>
        <v>256006543.63999993</v>
      </c>
      <c r="H50" s="59"/>
      <c r="I50" s="60">
        <f>+I26</f>
        <v>216817580.41</v>
      </c>
      <c r="J50" s="158"/>
      <c r="K50" s="60">
        <f>+K26</f>
        <v>154170043.24000001</v>
      </c>
      <c r="L50" s="59"/>
      <c r="M50" s="60">
        <f>+M26</f>
        <v>403237483.40000004</v>
      </c>
    </row>
    <row r="51" spans="1:13" ht="27" customHeight="1" thickTop="1">
      <c r="A51" s="131" t="s">
        <v>126</v>
      </c>
      <c r="B51" s="139"/>
      <c r="C51" s="139"/>
      <c r="D51" s="139"/>
      <c r="E51" s="139"/>
      <c r="F51" s="139"/>
      <c r="G51" s="162"/>
      <c r="H51" s="162"/>
      <c r="I51" s="162"/>
      <c r="J51" s="158"/>
      <c r="K51" s="162"/>
      <c r="L51" s="162"/>
      <c r="M51" s="162"/>
    </row>
    <row r="52" spans="1:13" ht="27" customHeight="1">
      <c r="A52" s="121" t="s">
        <v>127</v>
      </c>
      <c r="G52" s="59">
        <f>+G54-G53</f>
        <v>186879915.44999993</v>
      </c>
      <c r="H52" s="59"/>
      <c r="I52" s="59">
        <f>+I54-I53</f>
        <v>139278617.06</v>
      </c>
      <c r="J52" s="158"/>
      <c r="K52" s="158">
        <f>+K54-K53</f>
        <v>154170043.24000001</v>
      </c>
      <c r="L52" s="158"/>
      <c r="M52" s="59">
        <f>+M54-M53</f>
        <v>403237483.40000004</v>
      </c>
    </row>
    <row r="53" spans="1:13" ht="27" customHeight="1">
      <c r="A53" s="121" t="s">
        <v>124</v>
      </c>
      <c r="G53" s="62">
        <v>69126628.189999998</v>
      </c>
      <c r="H53" s="162"/>
      <c r="I53" s="62">
        <v>77538963.349999994</v>
      </c>
      <c r="J53" s="158"/>
      <c r="K53" s="62">
        <v>0</v>
      </c>
      <c r="L53" s="74"/>
      <c r="M53" s="62">
        <v>0</v>
      </c>
    </row>
    <row r="54" spans="1:13" ht="27" customHeight="1" thickBot="1">
      <c r="A54" s="121" t="s">
        <v>128</v>
      </c>
      <c r="G54" s="60">
        <f>G29</f>
        <v>256006543.63999993</v>
      </c>
      <c r="H54" s="59"/>
      <c r="I54" s="60">
        <f>+I29</f>
        <v>216817580.41</v>
      </c>
      <c r="J54" s="158"/>
      <c r="K54" s="60">
        <f>K29</f>
        <v>154170043.24000001</v>
      </c>
      <c r="L54" s="59"/>
      <c r="M54" s="60">
        <f>M29</f>
        <v>403237483.40000004</v>
      </c>
    </row>
    <row r="55" spans="1:13" ht="27" customHeight="1" thickTop="1">
      <c r="A55" s="131" t="s">
        <v>129</v>
      </c>
      <c r="J55" s="138"/>
    </row>
    <row r="56" spans="1:13" ht="27" customHeight="1">
      <c r="A56" s="131" t="s">
        <v>130</v>
      </c>
      <c r="J56" s="138"/>
    </row>
    <row r="57" spans="1:13" ht="27" customHeight="1">
      <c r="A57" s="131" t="s">
        <v>131</v>
      </c>
      <c r="C57" s="140"/>
      <c r="D57" s="140"/>
      <c r="E57" s="140"/>
      <c r="F57" s="136" t="s">
        <v>21</v>
      </c>
      <c r="G57" s="4">
        <f>G48/401200000</f>
        <v>0.46580238148055814</v>
      </c>
      <c r="H57" s="4"/>
      <c r="I57" s="4">
        <f>I48/401200000</f>
        <v>0.34715507741774676</v>
      </c>
      <c r="J57" s="4"/>
      <c r="K57" s="4">
        <f>K48/401200000</f>
        <v>0.38427229122632106</v>
      </c>
      <c r="L57" s="4">
        <f>L48/401200000</f>
        <v>0</v>
      </c>
      <c r="M57" s="4">
        <f>M48/401200000</f>
        <v>1.0050784730807578</v>
      </c>
    </row>
    <row r="58" spans="1:13" ht="27" customHeight="1">
      <c r="B58" s="121" t="s">
        <v>132</v>
      </c>
      <c r="G58" s="63">
        <v>401200000</v>
      </c>
      <c r="H58" s="63"/>
      <c r="I58" s="63">
        <v>401200000</v>
      </c>
      <c r="J58" s="75"/>
      <c r="K58" s="63">
        <v>401200000</v>
      </c>
      <c r="L58" s="63"/>
      <c r="M58" s="63">
        <v>401200000</v>
      </c>
    </row>
    <row r="59" spans="1:13" ht="27" customHeight="1">
      <c r="G59" s="64"/>
      <c r="I59" s="64"/>
      <c r="K59" s="64"/>
      <c r="M59" s="64"/>
    </row>
    <row r="60" spans="1:13" ht="27" customHeight="1">
      <c r="G60" s="64"/>
      <c r="I60" s="64"/>
      <c r="K60" s="64"/>
      <c r="M60" s="64"/>
    </row>
    <row r="61" spans="1:13" ht="27" customHeight="1">
      <c r="G61" s="64"/>
      <c r="I61" s="64"/>
      <c r="K61" s="64"/>
      <c r="M61" s="64"/>
    </row>
    <row r="62" spans="1:13" ht="27" customHeight="1">
      <c r="G62" s="64"/>
      <c r="I62" s="64"/>
      <c r="K62" s="64"/>
      <c r="M62" s="64"/>
    </row>
    <row r="63" spans="1:13" ht="27" customHeight="1">
      <c r="G63" s="64"/>
      <c r="I63" s="64"/>
      <c r="K63" s="64"/>
      <c r="M63" s="64"/>
    </row>
    <row r="64" spans="1:13" ht="27" customHeight="1">
      <c r="A64" s="195" t="s">
        <v>59</v>
      </c>
      <c r="G64" s="64"/>
      <c r="I64" s="64"/>
      <c r="K64" s="64"/>
      <c r="M64" s="64"/>
    </row>
    <row r="65" spans="5:13" ht="27" customHeight="1">
      <c r="G65" s="64"/>
      <c r="I65" s="64"/>
      <c r="K65" s="64"/>
      <c r="M65" s="64"/>
    </row>
    <row r="66" spans="5:13" ht="27" customHeight="1">
      <c r="G66" s="64"/>
      <c r="I66" s="64"/>
      <c r="K66" s="64"/>
      <c r="M66" s="64"/>
    </row>
    <row r="67" spans="5:13" ht="27" customHeight="1">
      <c r="G67" s="64"/>
      <c r="I67" s="64"/>
      <c r="K67" s="64"/>
      <c r="M67" s="64"/>
    </row>
    <row r="68" spans="5:13" ht="27" customHeight="1">
      <c r="G68" s="64"/>
      <c r="I68" s="64"/>
      <c r="K68" s="64"/>
      <c r="M68" s="64"/>
    </row>
    <row r="69" spans="5:13" ht="27" customHeight="1">
      <c r="E69" s="143" t="s">
        <v>246</v>
      </c>
      <c r="F69" s="2"/>
      <c r="G69" s="61"/>
      <c r="H69" s="143"/>
    </row>
    <row r="70" spans="5:13" ht="27" customHeight="1">
      <c r="E70" s="143" t="s">
        <v>247</v>
      </c>
      <c r="F70" s="144"/>
      <c r="G70" s="61"/>
    </row>
    <row r="71" spans="5:13" ht="25.5" customHeight="1"/>
    <row r="72" spans="5:13" ht="25.5" customHeight="1"/>
    <row r="73" spans="5:13" ht="25.5" customHeight="1"/>
    <row r="74" spans="5:13" ht="25.5" customHeight="1"/>
    <row r="75" spans="5:13" ht="25.5" customHeight="1"/>
    <row r="76" spans="5:13" ht="25.5" customHeight="1"/>
    <row r="77" spans="5:13" ht="25.5" customHeight="1"/>
    <row r="78" spans="5:13" ht="25.5" customHeight="1"/>
    <row r="79" spans="5:13" ht="25.5" customHeight="1"/>
    <row r="80" spans="5:13" ht="25.5" customHeight="1"/>
    <row r="81" s="121" customFormat="1" ht="25.5" customHeight="1"/>
    <row r="82" s="121" customFormat="1" ht="25.5" customHeight="1"/>
    <row r="83" s="121" customFormat="1" ht="25.5" customHeight="1"/>
  </sheetData>
  <mergeCells count="15">
    <mergeCell ref="G45:I45"/>
    <mergeCell ref="K45:M45"/>
    <mergeCell ref="A38:M38"/>
    <mergeCell ref="A39:M39"/>
    <mergeCell ref="A40:M40"/>
    <mergeCell ref="A41:M41"/>
    <mergeCell ref="A42:M42"/>
    <mergeCell ref="G44:M44"/>
    <mergeCell ref="G7:I7"/>
    <mergeCell ref="K7:M7"/>
    <mergeCell ref="A1:M1"/>
    <mergeCell ref="A2:M2"/>
    <mergeCell ref="A3:M3"/>
    <mergeCell ref="A4:M4"/>
    <mergeCell ref="G6:M6"/>
  </mergeCells>
  <pageMargins left="0.59055118110236227" right="0.19685039370078741" top="0.59055118110236227" bottom="0.39370078740157483" header="0.19685039370078741" footer="0.15748031496062992"/>
  <pageSetup paperSize="9" scale="76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view="pageBreakPreview" zoomScale="70" zoomScaleNormal="70" zoomScaleSheetLayoutView="70" workbookViewId="0">
      <selection activeCell="D5" sqref="D5"/>
    </sheetView>
  </sheetViews>
  <sheetFormatPr defaultColWidth="12" defaultRowHeight="23.25" customHeight="1"/>
  <cols>
    <col min="1" max="1" width="3.625" style="116" customWidth="1"/>
    <col min="2" max="2" width="23.5" style="116" customWidth="1"/>
    <col min="3" max="3" width="8.125" style="116" bestFit="1" customWidth="1"/>
    <col min="4" max="4" width="16.875" style="116" customWidth="1"/>
    <col min="5" max="5" width="1.875" style="116" customWidth="1"/>
    <col min="6" max="6" width="16.875" style="116" customWidth="1"/>
    <col min="7" max="7" width="1.875" style="116" customWidth="1"/>
    <col min="8" max="8" width="16.875" style="116" customWidth="1"/>
    <col min="9" max="9" width="1.875" style="116" customWidth="1"/>
    <col min="10" max="10" width="16.875" style="116" customWidth="1"/>
    <col min="11" max="11" width="1.875" style="116" customWidth="1"/>
    <col min="12" max="12" width="16.875" style="116" customWidth="1"/>
    <col min="13" max="13" width="1.875" style="116" customWidth="1"/>
    <col min="14" max="14" width="16.875" style="116" customWidth="1"/>
    <col min="15" max="15" width="1.875" style="116" customWidth="1"/>
    <col min="16" max="16" width="16.875" style="116" customWidth="1"/>
    <col min="17" max="17" width="1.875" style="116" customWidth="1"/>
    <col min="18" max="18" width="16.875" style="116" customWidth="1"/>
    <col min="19" max="19" width="1.875" style="116" customWidth="1"/>
    <col min="20" max="20" width="16.875" style="116" customWidth="1"/>
    <col min="21" max="21" width="1.875" style="116" customWidth="1"/>
    <col min="22" max="22" width="16.875" style="116" customWidth="1"/>
    <col min="23" max="23" width="1.875" style="116" customWidth="1"/>
    <col min="24" max="24" width="16.875" style="116" customWidth="1"/>
    <col min="25" max="25" width="1.125" style="116" customWidth="1"/>
    <col min="26" max="26" width="13.5" style="116" bestFit="1" customWidth="1"/>
    <col min="27" max="16384" width="12" style="116"/>
  </cols>
  <sheetData>
    <row r="1" spans="1:24" ht="23.1" customHeight="1">
      <c r="A1" s="207" t="s">
        <v>134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</row>
    <row r="2" spans="1:24" ht="23.1" customHeight="1">
      <c r="A2" s="207" t="s">
        <v>135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</row>
    <row r="3" spans="1:24" ht="23.1" customHeight="1">
      <c r="A3" s="207" t="str">
        <f>+'PL 6 M'!A3:M3</f>
        <v>FOR THE SIX-MONTH PERIOD ENDED JUNE 30, 2024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</row>
    <row r="4" spans="1:24" ht="23.1" customHeight="1">
      <c r="A4" s="207" t="s">
        <v>105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4" ht="23.1" customHeight="1"/>
    <row r="6" spans="1:24" ht="23.1" customHeight="1">
      <c r="A6" s="112"/>
      <c r="B6" s="112"/>
      <c r="C6" s="112"/>
      <c r="D6" s="208" t="s">
        <v>25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</row>
    <row r="7" spans="1:24" ht="23.1" customHeight="1">
      <c r="A7" s="112"/>
      <c r="B7" s="112"/>
      <c r="C7" s="112"/>
      <c r="D7" s="114"/>
      <c r="E7" s="114"/>
      <c r="F7" s="114"/>
      <c r="G7" s="114"/>
      <c r="H7" s="115"/>
      <c r="I7" s="115"/>
      <c r="J7" s="115"/>
      <c r="K7" s="115"/>
      <c r="L7" s="209" t="s">
        <v>97</v>
      </c>
      <c r="M7" s="209"/>
      <c r="N7" s="209"/>
      <c r="O7" s="209"/>
      <c r="P7" s="209"/>
      <c r="Q7" s="209"/>
      <c r="R7" s="209"/>
      <c r="S7" s="209"/>
      <c r="T7" s="114"/>
      <c r="U7" s="114"/>
      <c r="V7" s="114"/>
      <c r="W7" s="114"/>
      <c r="X7" s="114"/>
    </row>
    <row r="8" spans="1:24" ht="23.1" customHeight="1">
      <c r="A8" s="112"/>
      <c r="B8" s="112"/>
      <c r="D8" s="114" t="s">
        <v>136</v>
      </c>
      <c r="E8" s="114"/>
      <c r="F8" s="114"/>
      <c r="G8" s="114"/>
      <c r="H8" s="208" t="s">
        <v>137</v>
      </c>
      <c r="I8" s="208"/>
      <c r="J8" s="208"/>
      <c r="K8" s="114"/>
      <c r="L8" s="114" t="s">
        <v>138</v>
      </c>
      <c r="M8" s="114"/>
      <c r="N8" s="114" t="s">
        <v>139</v>
      </c>
      <c r="O8" s="114"/>
      <c r="P8" s="114" t="s">
        <v>140</v>
      </c>
      <c r="Q8" s="114"/>
      <c r="R8" s="114"/>
      <c r="S8" s="114"/>
      <c r="W8" s="114"/>
      <c r="X8" s="114"/>
    </row>
    <row r="9" spans="1:24" ht="23.1" customHeight="1">
      <c r="A9" s="112"/>
      <c r="B9" s="112"/>
      <c r="D9" s="114" t="s">
        <v>141</v>
      </c>
      <c r="E9" s="114"/>
      <c r="F9" s="114" t="s">
        <v>142</v>
      </c>
      <c r="G9" s="114"/>
      <c r="H9" s="114" t="s">
        <v>143</v>
      </c>
      <c r="I9" s="114"/>
      <c r="J9" s="114"/>
      <c r="K9" s="114"/>
      <c r="L9" s="114" t="s">
        <v>144</v>
      </c>
      <c r="M9" s="114"/>
      <c r="N9" s="114" t="s">
        <v>145</v>
      </c>
      <c r="O9" s="114"/>
      <c r="P9" s="114" t="s">
        <v>146</v>
      </c>
      <c r="Q9" s="114"/>
      <c r="R9" s="114" t="s">
        <v>147</v>
      </c>
      <c r="S9" s="114"/>
      <c r="T9" s="114" t="s">
        <v>148</v>
      </c>
      <c r="U9" s="114"/>
      <c r="V9" s="117" t="s">
        <v>149</v>
      </c>
      <c r="W9" s="114"/>
      <c r="X9" s="114"/>
    </row>
    <row r="10" spans="1:24" ht="23.1" customHeight="1">
      <c r="A10" s="112"/>
      <c r="B10" s="112"/>
      <c r="C10" s="197" t="s">
        <v>32</v>
      </c>
      <c r="D10" s="113" t="s">
        <v>150</v>
      </c>
      <c r="E10" s="114"/>
      <c r="F10" s="113" t="s">
        <v>150</v>
      </c>
      <c r="G10" s="114"/>
      <c r="H10" s="113" t="s">
        <v>95</v>
      </c>
      <c r="I10" s="114"/>
      <c r="J10" s="113" t="s">
        <v>96</v>
      </c>
      <c r="K10" s="114"/>
      <c r="L10" s="113" t="s">
        <v>151</v>
      </c>
      <c r="M10" s="114"/>
      <c r="N10" s="113" t="s">
        <v>152</v>
      </c>
      <c r="O10" s="114"/>
      <c r="P10" s="113" t="s">
        <v>153</v>
      </c>
      <c r="Q10" s="114"/>
      <c r="R10" s="113" t="s">
        <v>154</v>
      </c>
      <c r="S10" s="114"/>
      <c r="T10" s="113" t="s">
        <v>155</v>
      </c>
      <c r="U10" s="114"/>
      <c r="V10" s="118" t="s">
        <v>156</v>
      </c>
      <c r="W10" s="114"/>
      <c r="X10" s="113" t="s">
        <v>157</v>
      </c>
    </row>
    <row r="11" spans="1:24" ht="23.1" customHeight="1">
      <c r="A11" s="119" t="s">
        <v>158</v>
      </c>
      <c r="D11" s="31">
        <v>401200000</v>
      </c>
      <c r="E11" s="31"/>
      <c r="F11" s="31">
        <v>1254305250</v>
      </c>
      <c r="G11" s="31"/>
      <c r="H11" s="12">
        <v>153381034.34</v>
      </c>
      <c r="I11" s="31"/>
      <c r="J11" s="12">
        <v>1237880815.4299998</v>
      </c>
      <c r="K11" s="12"/>
      <c r="L11" s="31">
        <v>447473.06</v>
      </c>
      <c r="M11" s="31"/>
      <c r="N11" s="31">
        <v>-20468713.77</v>
      </c>
      <c r="O11" s="31"/>
      <c r="P11" s="31">
        <v>17138892.510000002</v>
      </c>
      <c r="Q11" s="31"/>
      <c r="R11" s="12">
        <v>-2882348.1999999993</v>
      </c>
      <c r="S11" s="31"/>
      <c r="T11" s="15">
        <v>3043884751.5699997</v>
      </c>
      <c r="U11" s="31"/>
      <c r="V11" s="31">
        <v>873135513.50000012</v>
      </c>
      <c r="W11" s="18"/>
      <c r="X11" s="31">
        <v>3917020265.0699997</v>
      </c>
    </row>
    <row r="12" spans="1:24" ht="23.1" customHeight="1">
      <c r="A12" s="119"/>
      <c r="B12" s="116" t="s">
        <v>254</v>
      </c>
      <c r="C12" s="198" t="s">
        <v>255</v>
      </c>
      <c r="D12" s="107">
        <v>0</v>
      </c>
      <c r="E12" s="31"/>
      <c r="F12" s="107">
        <v>0</v>
      </c>
      <c r="G12" s="31"/>
      <c r="H12" s="108">
        <v>0</v>
      </c>
      <c r="I12" s="31"/>
      <c r="J12" s="108">
        <v>19894237.469999999</v>
      </c>
      <c r="K12" s="12"/>
      <c r="L12" s="107">
        <v>0</v>
      </c>
      <c r="M12" s="31"/>
      <c r="N12" s="107">
        <v>0</v>
      </c>
      <c r="O12" s="31"/>
      <c r="P12" s="107">
        <v>0</v>
      </c>
      <c r="Q12" s="31"/>
      <c r="R12" s="108"/>
      <c r="S12" s="31"/>
      <c r="T12" s="109">
        <f t="shared" ref="T12" si="0">SUM(D12:S12)-R12</f>
        <v>19894237.469999999</v>
      </c>
      <c r="U12" s="31"/>
      <c r="V12" s="107">
        <v>0</v>
      </c>
      <c r="W12" s="18"/>
      <c r="X12" s="107">
        <f>SUM(T12:V12)</f>
        <v>19894237.469999999</v>
      </c>
    </row>
    <row r="13" spans="1:24" ht="23.1" customHeight="1">
      <c r="A13" s="119" t="s">
        <v>244</v>
      </c>
      <c r="D13" s="31">
        <f>SUM(D11:D12)</f>
        <v>401200000</v>
      </c>
      <c r="E13" s="31"/>
      <c r="F13" s="31">
        <f>SUM(F11:F12)</f>
        <v>1254305250</v>
      </c>
      <c r="G13" s="31"/>
      <c r="H13" s="31">
        <f>SUM(H11:H12)</f>
        <v>153381034.34</v>
      </c>
      <c r="I13" s="31"/>
      <c r="J13" s="31">
        <f>SUM(J11:J12)</f>
        <v>1257775052.8999999</v>
      </c>
      <c r="K13" s="12"/>
      <c r="L13" s="31">
        <f>SUM(L11:L12)</f>
        <v>447473.06</v>
      </c>
      <c r="M13" s="31"/>
      <c r="N13" s="31">
        <f>SUM(N11:N12)</f>
        <v>-20468713.77</v>
      </c>
      <c r="O13" s="31"/>
      <c r="P13" s="31">
        <f>SUM(P11:P12)</f>
        <v>17138892.510000002</v>
      </c>
      <c r="Q13" s="31"/>
      <c r="R13" s="31">
        <f>SUM(R11:R12)</f>
        <v>-2882348.1999999993</v>
      </c>
      <c r="S13" s="31"/>
      <c r="T13" s="31">
        <f>SUM(T11:T12)</f>
        <v>3063778989.0399995</v>
      </c>
      <c r="U13" s="31"/>
      <c r="V13" s="31">
        <f>SUM(V11:V12)</f>
        <v>873135513.50000012</v>
      </c>
      <c r="W13" s="18"/>
      <c r="X13" s="31">
        <f>SUM(X11:X12)</f>
        <v>3936914502.5399995</v>
      </c>
    </row>
    <row r="14" spans="1:24" ht="23.1" customHeight="1">
      <c r="A14" s="119"/>
      <c r="B14" s="116" t="s">
        <v>159</v>
      </c>
      <c r="D14" s="68">
        <v>0</v>
      </c>
      <c r="E14" s="14"/>
      <c r="F14" s="68">
        <v>0</v>
      </c>
      <c r="G14" s="14"/>
      <c r="H14" s="68">
        <v>6685308.2000000002</v>
      </c>
      <c r="I14" s="14"/>
      <c r="J14" s="68">
        <f>-H14</f>
        <v>-6685308.2000000002</v>
      </c>
      <c r="K14" s="120"/>
      <c r="L14" s="68">
        <v>0</v>
      </c>
      <c r="M14" s="69"/>
      <c r="N14" s="68">
        <v>0</v>
      </c>
      <c r="O14" s="14"/>
      <c r="P14" s="68">
        <v>0</v>
      </c>
      <c r="Q14" s="18"/>
      <c r="R14" s="12">
        <f t="shared" ref="R14:R18" si="1">SUM(L14:P14)</f>
        <v>0</v>
      </c>
      <c r="S14" s="18"/>
      <c r="T14" s="15">
        <f t="shared" ref="T14:T17" si="2">SUM(D14:S14)-R14</f>
        <v>0</v>
      </c>
      <c r="U14" s="31"/>
      <c r="V14" s="31">
        <v>0</v>
      </c>
      <c r="W14" s="18"/>
      <c r="X14" s="31">
        <f t="shared" ref="X14:X18" si="3">SUM(T14:V14)</f>
        <v>0</v>
      </c>
    </row>
    <row r="15" spans="1:24" ht="23.1" customHeight="1">
      <c r="A15" s="119"/>
      <c r="B15" s="116" t="s">
        <v>160</v>
      </c>
      <c r="D15" s="68">
        <v>0</v>
      </c>
      <c r="E15" s="14"/>
      <c r="F15" s="68">
        <v>0</v>
      </c>
      <c r="G15" s="14"/>
      <c r="H15" s="68">
        <v>0</v>
      </c>
      <c r="I15" s="14"/>
      <c r="J15" s="68">
        <v>-73419563.260000005</v>
      </c>
      <c r="K15" s="120"/>
      <c r="L15" s="68">
        <v>0</v>
      </c>
      <c r="M15" s="69"/>
      <c r="N15" s="68">
        <v>0</v>
      </c>
      <c r="O15" s="14"/>
      <c r="P15" s="68">
        <v>0</v>
      </c>
      <c r="Q15" s="18"/>
      <c r="R15" s="12">
        <v>0</v>
      </c>
      <c r="S15" s="18"/>
      <c r="T15" s="15">
        <f t="shared" ref="T15" si="4">SUM(D15:S15)-R15</f>
        <v>-73419563.260000005</v>
      </c>
      <c r="U15" s="31"/>
      <c r="V15" s="31">
        <v>0</v>
      </c>
      <c r="W15" s="18"/>
      <c r="X15" s="31">
        <f>SUM(T15:V15)</f>
        <v>-73419563.260000005</v>
      </c>
    </row>
    <row r="16" spans="1:24" ht="23.1" customHeight="1">
      <c r="A16" s="119"/>
      <c r="B16" s="116" t="s">
        <v>161</v>
      </c>
      <c r="D16" s="68"/>
      <c r="E16" s="68"/>
      <c r="F16" s="68"/>
      <c r="G16" s="68"/>
      <c r="H16" s="68"/>
      <c r="I16" s="68"/>
      <c r="J16" s="68"/>
      <c r="K16" s="12"/>
      <c r="L16" s="68"/>
      <c r="M16" s="70"/>
      <c r="N16" s="68"/>
      <c r="O16" s="68"/>
      <c r="P16" s="68"/>
      <c r="Q16" s="18"/>
      <c r="R16" s="12"/>
      <c r="S16" s="18"/>
      <c r="T16" s="15"/>
      <c r="U16" s="31"/>
      <c r="V16" s="31"/>
      <c r="W16" s="18"/>
      <c r="X16" s="31"/>
    </row>
    <row r="17" spans="1:26" ht="23.1" customHeight="1">
      <c r="A17" s="119"/>
      <c r="B17" s="116" t="s">
        <v>162</v>
      </c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12"/>
      <c r="L17" s="68">
        <v>0</v>
      </c>
      <c r="M17" s="70"/>
      <c r="N17" s="68">
        <v>0</v>
      </c>
      <c r="O17" s="68"/>
      <c r="P17" s="68">
        <v>0</v>
      </c>
      <c r="Q17" s="18"/>
      <c r="R17" s="12">
        <f t="shared" si="1"/>
        <v>0</v>
      </c>
      <c r="S17" s="18"/>
      <c r="T17" s="15">
        <f t="shared" si="2"/>
        <v>0</v>
      </c>
      <c r="U17" s="31"/>
      <c r="V17" s="31">
        <v>-149083361.87</v>
      </c>
      <c r="W17" s="18"/>
      <c r="X17" s="31">
        <f t="shared" si="3"/>
        <v>-149083361.87</v>
      </c>
    </row>
    <row r="18" spans="1:26" ht="23.1" customHeight="1">
      <c r="A18" s="119"/>
      <c r="B18" s="116" t="s">
        <v>163</v>
      </c>
      <c r="D18" s="15">
        <v>0</v>
      </c>
      <c r="E18" s="15"/>
      <c r="F18" s="15">
        <v>0</v>
      </c>
      <c r="G18" s="15"/>
      <c r="H18" s="15">
        <v>0</v>
      </c>
      <c r="I18" s="15"/>
      <c r="J18" s="15">
        <f>+'PL 6 M'!I48</f>
        <v>139278617.06</v>
      </c>
      <c r="K18" s="15"/>
      <c r="L18" s="15">
        <v>0</v>
      </c>
      <c r="M18" s="71"/>
      <c r="N18" s="15">
        <v>0</v>
      </c>
      <c r="O18" s="15"/>
      <c r="P18" s="15">
        <v>0</v>
      </c>
      <c r="Q18" s="18"/>
      <c r="R18" s="12">
        <f t="shared" si="1"/>
        <v>0</v>
      </c>
      <c r="S18" s="18"/>
      <c r="T18" s="68">
        <f t="shared" ref="T18" si="5">SUM(D18:S18)-R18</f>
        <v>139278617.06</v>
      </c>
      <c r="U18" s="31"/>
      <c r="V18" s="31">
        <f>+'PL 6 M'!I49</f>
        <v>77538963.349999994</v>
      </c>
      <c r="W18" s="18"/>
      <c r="X18" s="31">
        <f t="shared" si="3"/>
        <v>216817580.41</v>
      </c>
    </row>
    <row r="19" spans="1:26" ht="23.1" customHeight="1" thickBot="1">
      <c r="A19" s="119" t="s">
        <v>164</v>
      </c>
      <c r="D19" s="33">
        <f>SUM(D13:D18)</f>
        <v>401200000</v>
      </c>
      <c r="E19" s="11"/>
      <c r="F19" s="33">
        <f>SUM(F13:F18)</f>
        <v>1254305250</v>
      </c>
      <c r="G19" s="11"/>
      <c r="H19" s="33">
        <f>SUM(H13:H18)</f>
        <v>160066342.53999999</v>
      </c>
      <c r="I19" s="11"/>
      <c r="J19" s="33">
        <f>SUM(J13:J18)</f>
        <v>1316948798.4999998</v>
      </c>
      <c r="K19" s="120"/>
      <c r="L19" s="33">
        <f>SUM(L13:L18)</f>
        <v>447473.06</v>
      </c>
      <c r="M19" s="11"/>
      <c r="N19" s="33">
        <f>SUM(N13:N18)</f>
        <v>-20468713.77</v>
      </c>
      <c r="O19" s="11"/>
      <c r="P19" s="33">
        <f>SUM(P13:P18)</f>
        <v>17138892.510000002</v>
      </c>
      <c r="Q19" s="11"/>
      <c r="R19" s="33">
        <f>SUM(R13:R18)</f>
        <v>-2882348.1999999993</v>
      </c>
      <c r="S19" s="11"/>
      <c r="T19" s="33">
        <f>SUM(T13:T18)</f>
        <v>3129638042.8399992</v>
      </c>
      <c r="U19" s="14"/>
      <c r="V19" s="33">
        <f>SUM(V13:V18)</f>
        <v>801591114.98000014</v>
      </c>
      <c r="W19" s="14"/>
      <c r="X19" s="33">
        <f>SUM(X13:X18)</f>
        <v>3931229157.8199992</v>
      </c>
    </row>
    <row r="20" spans="1:26" ht="23.1" customHeight="1" thickTop="1">
      <c r="A20" s="119"/>
      <c r="D20" s="11"/>
      <c r="E20" s="11"/>
      <c r="F20" s="11"/>
      <c r="G20" s="11"/>
      <c r="H20" s="11"/>
      <c r="I20" s="11"/>
      <c r="J20" s="11"/>
      <c r="K20" s="120"/>
      <c r="L20" s="11"/>
      <c r="M20" s="11"/>
      <c r="N20" s="11"/>
      <c r="O20" s="11"/>
      <c r="P20" s="11"/>
      <c r="Q20" s="11"/>
      <c r="R20" s="11"/>
      <c r="S20" s="11"/>
      <c r="T20" s="11"/>
      <c r="U20" s="14"/>
      <c r="V20" s="11"/>
      <c r="W20" s="14"/>
      <c r="X20" s="11"/>
    </row>
    <row r="21" spans="1:26" ht="23.1" customHeight="1">
      <c r="A21" s="119" t="s">
        <v>165</v>
      </c>
      <c r="D21" s="11">
        <v>401200000</v>
      </c>
      <c r="E21" s="11"/>
      <c r="F21" s="11">
        <v>1254305250</v>
      </c>
      <c r="G21" s="11"/>
      <c r="H21" s="11">
        <v>176471078.47</v>
      </c>
      <c r="I21" s="11"/>
      <c r="J21" s="11">
        <v>1429410318.7399995</v>
      </c>
      <c r="K21" s="120"/>
      <c r="L21" s="11">
        <v>447473.06</v>
      </c>
      <c r="M21" s="11"/>
      <c r="N21" s="11">
        <v>-8399533.3399999999</v>
      </c>
      <c r="O21" s="11"/>
      <c r="P21" s="11">
        <v>17138892.510000002</v>
      </c>
      <c r="Q21" s="11"/>
      <c r="R21" s="11">
        <v>9186832.2300000004</v>
      </c>
      <c r="S21" s="11"/>
      <c r="T21" s="11">
        <v>3270573479.4399996</v>
      </c>
      <c r="U21" s="14"/>
      <c r="V21" s="11">
        <v>613574971.2700001</v>
      </c>
      <c r="W21" s="14"/>
      <c r="X21" s="11">
        <v>3884148450.7099996</v>
      </c>
    </row>
    <row r="22" spans="1:26" ht="23.1" customHeight="1">
      <c r="A22" s="119"/>
      <c r="B22" s="116" t="s">
        <v>254</v>
      </c>
      <c r="C22" s="198" t="s">
        <v>255</v>
      </c>
      <c r="D22" s="110">
        <v>0</v>
      </c>
      <c r="E22" s="11"/>
      <c r="F22" s="110">
        <v>0</v>
      </c>
      <c r="G22" s="11"/>
      <c r="H22" s="110">
        <v>0</v>
      </c>
      <c r="I22" s="11"/>
      <c r="J22" s="110">
        <v>18256700.629999999</v>
      </c>
      <c r="K22" s="120"/>
      <c r="L22" s="110">
        <v>0</v>
      </c>
      <c r="M22" s="11"/>
      <c r="N22" s="110">
        <v>0</v>
      </c>
      <c r="O22" s="11"/>
      <c r="P22" s="110">
        <v>0</v>
      </c>
      <c r="Q22" s="11"/>
      <c r="R22" s="110">
        <v>0</v>
      </c>
      <c r="S22" s="11"/>
      <c r="T22" s="109">
        <f t="shared" ref="T22" si="6">SUM(D22:S22)-R22</f>
        <v>18256700.629999999</v>
      </c>
      <c r="U22" s="14"/>
      <c r="V22" s="110">
        <v>0</v>
      </c>
      <c r="W22" s="14"/>
      <c r="X22" s="107">
        <f>SUM(T22:V22)</f>
        <v>18256700.629999999</v>
      </c>
    </row>
    <row r="23" spans="1:26" ht="23.1" customHeight="1">
      <c r="A23" s="119" t="s">
        <v>245</v>
      </c>
      <c r="D23" s="31">
        <f>SUM(D21:D22)</f>
        <v>401200000</v>
      </c>
      <c r="E23" s="11"/>
      <c r="F23" s="31">
        <f>SUM(F21:F22)</f>
        <v>1254305250</v>
      </c>
      <c r="G23" s="11"/>
      <c r="H23" s="31">
        <f>SUM(H21:H22)</f>
        <v>176471078.47</v>
      </c>
      <c r="I23" s="11"/>
      <c r="J23" s="31">
        <f>SUM(J21:J22)</f>
        <v>1447667019.3699996</v>
      </c>
      <c r="K23" s="120"/>
      <c r="L23" s="31">
        <f>SUM(L21:L22)</f>
        <v>447473.06</v>
      </c>
      <c r="M23" s="11"/>
      <c r="N23" s="31">
        <f>SUM(N21:N22)</f>
        <v>-8399533.3399999999</v>
      </c>
      <c r="O23" s="11"/>
      <c r="P23" s="31">
        <f>SUM(P21:P22)</f>
        <v>17138892.510000002</v>
      </c>
      <c r="Q23" s="11"/>
      <c r="R23" s="31">
        <f>SUM(R21:R22)</f>
        <v>9186832.2300000004</v>
      </c>
      <c r="S23" s="11"/>
      <c r="T23" s="31">
        <f>SUM(T21:T22)</f>
        <v>3288830180.0699997</v>
      </c>
      <c r="U23" s="14"/>
      <c r="V23" s="31">
        <f>SUM(V21:V22)</f>
        <v>613574971.2700001</v>
      </c>
      <c r="W23" s="14"/>
      <c r="X23" s="31">
        <f>SUM(X21:X22)</f>
        <v>3902405151.3399997</v>
      </c>
    </row>
    <row r="24" spans="1:26" ht="23.1" customHeight="1">
      <c r="B24" s="116" t="s">
        <v>159</v>
      </c>
      <c r="D24" s="68">
        <v>0</v>
      </c>
      <c r="E24" s="14"/>
      <c r="F24" s="68">
        <v>0</v>
      </c>
      <c r="G24" s="14"/>
      <c r="H24" s="68">
        <v>8876690.540000001</v>
      </c>
      <c r="I24" s="14"/>
      <c r="J24" s="68">
        <f>-H24</f>
        <v>-8876690.540000001</v>
      </c>
      <c r="K24" s="120"/>
      <c r="L24" s="68">
        <v>0</v>
      </c>
      <c r="M24" s="69"/>
      <c r="N24" s="68">
        <v>0</v>
      </c>
      <c r="O24" s="14"/>
      <c r="P24" s="68">
        <v>0</v>
      </c>
      <c r="Q24" s="14"/>
      <c r="R24" s="68">
        <f t="shared" ref="R24" si="7">SUM(L24:P24)</f>
        <v>0</v>
      </c>
      <c r="S24" s="69"/>
      <c r="T24" s="15">
        <f t="shared" ref="T24:T27" si="8">SUM(D24:S24)-R24</f>
        <v>0</v>
      </c>
      <c r="U24" s="14"/>
      <c r="V24" s="68">
        <v>0</v>
      </c>
      <c r="W24" s="14"/>
      <c r="X24" s="68">
        <f>SUM(T24:V24)</f>
        <v>0</v>
      </c>
    </row>
    <row r="25" spans="1:26" ht="23.1" customHeight="1">
      <c r="B25" s="116" t="s">
        <v>160</v>
      </c>
      <c r="D25" s="68">
        <v>0</v>
      </c>
      <c r="E25" s="14"/>
      <c r="F25" s="68">
        <v>0</v>
      </c>
      <c r="G25" s="14"/>
      <c r="H25" s="68">
        <v>0</v>
      </c>
      <c r="I25" s="14"/>
      <c r="J25" s="68">
        <v>-160480000.00000006</v>
      </c>
      <c r="K25" s="120"/>
      <c r="L25" s="68">
        <v>0</v>
      </c>
      <c r="M25" s="69"/>
      <c r="N25" s="68">
        <v>0</v>
      </c>
      <c r="O25" s="14"/>
      <c r="P25" s="68">
        <v>0</v>
      </c>
      <c r="Q25" s="14"/>
      <c r="R25" s="68">
        <v>0</v>
      </c>
      <c r="S25" s="69"/>
      <c r="T25" s="15">
        <f t="shared" si="8"/>
        <v>-160480000.00000006</v>
      </c>
      <c r="U25" s="14"/>
      <c r="V25" s="68">
        <v>0</v>
      </c>
      <c r="W25" s="14"/>
      <c r="X25" s="68">
        <f>SUM(T25:V25)</f>
        <v>-160480000.00000006</v>
      </c>
    </row>
    <row r="26" spans="1:26" ht="23.1" customHeight="1">
      <c r="A26" s="119"/>
      <c r="B26" s="116" t="s">
        <v>161</v>
      </c>
      <c r="D26" s="68"/>
      <c r="E26" s="68"/>
      <c r="F26" s="68"/>
      <c r="G26" s="68"/>
      <c r="H26" s="68"/>
      <c r="I26" s="68"/>
      <c r="J26" s="68"/>
      <c r="K26" s="12"/>
      <c r="L26" s="68"/>
      <c r="M26" s="70"/>
      <c r="N26" s="68"/>
      <c r="O26" s="68"/>
      <c r="P26" s="68"/>
      <c r="Q26" s="68"/>
      <c r="R26" s="68"/>
      <c r="S26" s="70"/>
      <c r="T26" s="15"/>
      <c r="U26" s="68"/>
      <c r="V26" s="68"/>
      <c r="W26" s="15"/>
      <c r="X26" s="68"/>
    </row>
    <row r="27" spans="1:26" ht="23.1" customHeight="1">
      <c r="A27" s="119"/>
      <c r="B27" s="116" t="s">
        <v>162</v>
      </c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12"/>
      <c r="L27" s="68">
        <v>0</v>
      </c>
      <c r="M27" s="70"/>
      <c r="N27" s="68">
        <v>0</v>
      </c>
      <c r="O27" s="68"/>
      <c r="P27" s="68">
        <v>0</v>
      </c>
      <c r="Q27" s="68"/>
      <c r="R27" s="68">
        <f t="shared" ref="R27:R28" si="9">SUM(L27:P27)</f>
        <v>0</v>
      </c>
      <c r="S27" s="70"/>
      <c r="T27" s="15">
        <f t="shared" si="8"/>
        <v>0</v>
      </c>
      <c r="U27" s="68"/>
      <c r="V27" s="68">
        <v>-128511561.27000001</v>
      </c>
      <c r="W27" s="15"/>
      <c r="X27" s="68">
        <f t="shared" ref="X27" si="10">SUM(T27:V27)</f>
        <v>-128511561.27000001</v>
      </c>
    </row>
    <row r="28" spans="1:26" ht="23.1" customHeight="1">
      <c r="B28" s="116" t="s">
        <v>163</v>
      </c>
      <c r="D28" s="15">
        <v>0</v>
      </c>
      <c r="E28" s="15"/>
      <c r="F28" s="15">
        <v>0</v>
      </c>
      <c r="G28" s="15"/>
      <c r="H28" s="15">
        <v>0</v>
      </c>
      <c r="I28" s="15"/>
      <c r="J28" s="15">
        <f>'PL 6 M'!G48</f>
        <v>186879915.44999993</v>
      </c>
      <c r="K28" s="15"/>
      <c r="L28" s="15">
        <v>0</v>
      </c>
      <c r="M28" s="15"/>
      <c r="N28" s="15">
        <v>0</v>
      </c>
      <c r="O28" s="15"/>
      <c r="P28" s="15">
        <v>0</v>
      </c>
      <c r="Q28" s="15"/>
      <c r="R28" s="15">
        <f t="shared" si="9"/>
        <v>0</v>
      </c>
      <c r="S28" s="15"/>
      <c r="T28" s="15">
        <f t="shared" ref="T28" si="11">SUM(D28:S28)-R28</f>
        <v>186879915.44999993</v>
      </c>
      <c r="U28" s="15"/>
      <c r="V28" s="15">
        <f>+'PL 6 M'!G49</f>
        <v>69126628.189999998</v>
      </c>
      <c r="W28" s="15"/>
      <c r="X28" s="15">
        <f t="shared" ref="X28" si="12">SUM(T28:V28)</f>
        <v>256006543.63999993</v>
      </c>
    </row>
    <row r="29" spans="1:26" ht="23.1" customHeight="1" thickBot="1">
      <c r="A29" s="119" t="s">
        <v>166</v>
      </c>
      <c r="D29" s="33">
        <f>SUM(D23:D28)</f>
        <v>401200000</v>
      </c>
      <c r="E29" s="11"/>
      <c r="F29" s="33">
        <f>SUM(F23:F28)</f>
        <v>1254305250</v>
      </c>
      <c r="G29" s="15">
        <f t="shared" ref="G29:W29" si="13">SUM(G21:G28)</f>
        <v>0</v>
      </c>
      <c r="H29" s="33">
        <f>SUM(H23:H28)</f>
        <v>185347769.00999999</v>
      </c>
      <c r="I29" s="15">
        <f t="shared" si="13"/>
        <v>0</v>
      </c>
      <c r="J29" s="33">
        <f>SUM(J23:J28)</f>
        <v>1465190244.2799997</v>
      </c>
      <c r="K29" s="15">
        <f t="shared" si="13"/>
        <v>0</v>
      </c>
      <c r="L29" s="33">
        <f>SUM(L23:L28)</f>
        <v>447473.06</v>
      </c>
      <c r="M29" s="71">
        <f t="shared" si="13"/>
        <v>0</v>
      </c>
      <c r="N29" s="33">
        <f>SUM(N23:N28)</f>
        <v>-8399533.3399999999</v>
      </c>
      <c r="O29" s="15">
        <f t="shared" si="13"/>
        <v>0</v>
      </c>
      <c r="P29" s="33">
        <f>SUM(P23:P28)</f>
        <v>17138892.510000002</v>
      </c>
      <c r="Q29" s="18">
        <f t="shared" si="13"/>
        <v>0</v>
      </c>
      <c r="R29" s="33">
        <f>SUM(R23:R28)</f>
        <v>9186832.2300000004</v>
      </c>
      <c r="S29" s="18">
        <f t="shared" si="13"/>
        <v>0</v>
      </c>
      <c r="T29" s="33">
        <f>SUM(T23:T28)</f>
        <v>3315230095.5199995</v>
      </c>
      <c r="U29" s="31">
        <f t="shared" si="13"/>
        <v>0</v>
      </c>
      <c r="V29" s="33">
        <f>SUM(V23:V28)</f>
        <v>554190038.19000006</v>
      </c>
      <c r="W29" s="18">
        <f t="shared" si="13"/>
        <v>0</v>
      </c>
      <c r="X29" s="33">
        <f>SUM(X23:X28)</f>
        <v>3869420133.7099996</v>
      </c>
      <c r="Z29" s="13">
        <f>+X29-FS!G110</f>
        <v>0</v>
      </c>
    </row>
    <row r="30" spans="1:26" ht="23.1" customHeight="1" thickTop="1">
      <c r="D30" s="11"/>
      <c r="E30" s="11"/>
      <c r="F30" s="11"/>
      <c r="G30" s="11"/>
      <c r="H30" s="11"/>
      <c r="I30" s="11"/>
      <c r="J30" s="11"/>
      <c r="K30" s="120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6" ht="23.1" customHeight="1">
      <c r="A31" s="180" t="s">
        <v>59</v>
      </c>
      <c r="J31" s="13"/>
      <c r="X31" s="13"/>
    </row>
    <row r="32" spans="1:26" ht="23.1" customHeight="1">
      <c r="A32" s="180"/>
      <c r="J32" s="13"/>
    </row>
    <row r="33" spans="4:22" ht="23.1" customHeight="1">
      <c r="H33" s="121"/>
      <c r="J33" s="181" t="s">
        <v>246</v>
      </c>
      <c r="K33" s="2"/>
      <c r="L33" s="61"/>
      <c r="P33" s="182"/>
      <c r="V33" s="13"/>
    </row>
    <row r="34" spans="4:22" ht="23.1" customHeight="1">
      <c r="H34" s="121"/>
      <c r="J34" s="181" t="s">
        <v>247</v>
      </c>
      <c r="K34" s="144"/>
      <c r="L34" s="61"/>
      <c r="P34" s="182"/>
    </row>
    <row r="37" spans="4:22" ht="23.25" customHeight="1">
      <c r="D37" s="183"/>
    </row>
    <row r="38" spans="4:22" ht="23.25" customHeight="1">
      <c r="J38" s="13"/>
      <c r="V38" s="13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1181102362204722" right="0.23622047244094491" top="0.59055118110236227" bottom="0.39370078740157483" header="0.27559055118110237" footer="0.31496062992125984"/>
  <pageSetup paperSize="9" scale="66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view="pageBreakPreview" zoomScale="70" zoomScaleNormal="85" zoomScaleSheetLayoutView="70" workbookViewId="0">
      <selection activeCell="E19" sqref="E19"/>
    </sheetView>
  </sheetViews>
  <sheetFormatPr defaultColWidth="12" defaultRowHeight="24" customHeight="1"/>
  <cols>
    <col min="1" max="1" width="3.375" style="121" customWidth="1"/>
    <col min="2" max="2" width="33" style="121" customWidth="1"/>
    <col min="3" max="3" width="9.625" style="121" bestFit="1" customWidth="1"/>
    <col min="4" max="4" width="1.125" style="121" customWidth="1"/>
    <col min="5" max="5" width="19.875" style="121" customWidth="1"/>
    <col min="6" max="6" width="1.125" style="121" customWidth="1"/>
    <col min="7" max="7" width="19.875" style="121" customWidth="1"/>
    <col min="8" max="8" width="1.125" style="121" customWidth="1"/>
    <col min="9" max="9" width="19.875" style="121" customWidth="1"/>
    <col min="10" max="10" width="1.125" style="121" customWidth="1"/>
    <col min="11" max="11" width="19.875" style="121" customWidth="1"/>
    <col min="12" max="12" width="1.625" style="121" customWidth="1"/>
    <col min="13" max="13" width="19.875" style="121" customWidth="1"/>
    <col min="14" max="14" width="1.125" style="121" customWidth="1"/>
    <col min="15" max="15" width="19.875" style="121" customWidth="1"/>
    <col min="16" max="16" width="5.375" style="121" customWidth="1"/>
    <col min="17" max="17" width="16.5" style="2" customWidth="1"/>
    <col min="18" max="16384" width="12" style="121"/>
  </cols>
  <sheetData>
    <row r="1" spans="1:15" ht="24.9" customHeight="1">
      <c r="A1" s="203" t="s">
        <v>167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5" ht="24.9" customHeight="1">
      <c r="A2" s="203" t="s">
        <v>168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</row>
    <row r="3" spans="1:15" ht="24.9" customHeight="1">
      <c r="A3" s="203" t="str">
        <f>+'CONSO-EQ'!A3</f>
        <v>FOR THE SIX-MONTH PERIOD ENDED JUNE 30, 2024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ht="24.9" customHeight="1">
      <c r="A4" s="203" t="str">
        <f>+'CONSO-EQ'!A4</f>
        <v>(UNAUDITED/REVIEWED ONLY)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4.9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24.9" customHeight="1">
      <c r="A6" s="122"/>
      <c r="B6" s="122"/>
      <c r="C6" s="122"/>
      <c r="D6" s="122"/>
      <c r="E6" s="205" t="s">
        <v>25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5" ht="48" customHeight="1">
      <c r="A7" s="122"/>
      <c r="B7" s="122"/>
      <c r="C7" s="122"/>
      <c r="D7" s="122"/>
      <c r="E7" s="138"/>
      <c r="F7" s="138"/>
      <c r="G7" s="138"/>
      <c r="H7" s="138"/>
      <c r="I7" s="210" t="s">
        <v>137</v>
      </c>
      <c r="J7" s="210"/>
      <c r="K7" s="210"/>
      <c r="L7" s="138"/>
      <c r="M7" s="176" t="s">
        <v>97</v>
      </c>
      <c r="N7" s="138"/>
      <c r="O7" s="138"/>
    </row>
    <row r="8" spans="1:15" ht="24.9" customHeight="1">
      <c r="A8" s="122"/>
      <c r="B8" s="122"/>
      <c r="C8" s="122"/>
      <c r="E8" s="138" t="s">
        <v>169</v>
      </c>
      <c r="F8" s="138"/>
      <c r="G8" s="138" t="s">
        <v>142</v>
      </c>
      <c r="H8" s="138"/>
      <c r="I8" s="177" t="s">
        <v>143</v>
      </c>
      <c r="J8" s="177"/>
      <c r="K8" s="177" t="s">
        <v>140</v>
      </c>
      <c r="L8" s="138"/>
      <c r="M8" s="138" t="s">
        <v>140</v>
      </c>
      <c r="N8" s="138"/>
      <c r="O8" s="138"/>
    </row>
    <row r="9" spans="1:15" ht="24.9" customHeight="1">
      <c r="A9" s="122"/>
      <c r="B9" s="122"/>
      <c r="C9" s="177"/>
      <c r="D9" s="178"/>
      <c r="E9" s="126" t="s">
        <v>150</v>
      </c>
      <c r="F9" s="138"/>
      <c r="G9" s="126" t="s">
        <v>150</v>
      </c>
      <c r="H9" s="138"/>
      <c r="I9" s="175" t="s">
        <v>95</v>
      </c>
      <c r="J9" s="177"/>
      <c r="K9" s="175" t="s">
        <v>170</v>
      </c>
      <c r="L9" s="138"/>
      <c r="M9" s="126" t="s">
        <v>170</v>
      </c>
      <c r="N9" s="138"/>
      <c r="O9" s="126" t="s">
        <v>157</v>
      </c>
    </row>
    <row r="10" spans="1:15" ht="24.9" customHeight="1">
      <c r="A10" s="121" t="str">
        <f>+'CONSO-EQ'!A11</f>
        <v>Balance as at December 31, 2022</v>
      </c>
      <c r="B10" s="173"/>
      <c r="C10" s="140"/>
      <c r="D10" s="138"/>
      <c r="E10" s="158">
        <v>401200000</v>
      </c>
      <c r="F10" s="162"/>
      <c r="G10" s="158">
        <v>1254774465.4100001</v>
      </c>
      <c r="H10" s="162"/>
      <c r="I10" s="158">
        <v>40120000</v>
      </c>
      <c r="J10" s="162"/>
      <c r="K10" s="158">
        <v>809227903.20999992</v>
      </c>
      <c r="L10" s="158"/>
      <c r="M10" s="158">
        <v>17138892.509999998</v>
      </c>
      <c r="N10" s="162"/>
      <c r="O10" s="90">
        <f>SUM(E10:N10)</f>
        <v>2522461261.1300001</v>
      </c>
    </row>
    <row r="11" spans="1:15" ht="24.9" customHeight="1">
      <c r="B11" s="173" t="s">
        <v>160</v>
      </c>
      <c r="C11" s="140"/>
      <c r="D11" s="138"/>
      <c r="E11" s="158">
        <v>0</v>
      </c>
      <c r="F11" s="162"/>
      <c r="G11" s="158">
        <v>0</v>
      </c>
      <c r="H11" s="162"/>
      <c r="I11" s="158">
        <v>0</v>
      </c>
      <c r="J11" s="162"/>
      <c r="K11" s="158">
        <v>-73419563.260000005</v>
      </c>
      <c r="L11" s="158"/>
      <c r="M11" s="158">
        <v>0</v>
      </c>
      <c r="N11" s="162"/>
      <c r="O11" s="158">
        <f>SUM(C11:N11)-M11</f>
        <v>-73419563.260000005</v>
      </c>
    </row>
    <row r="12" spans="1:15" ht="24.9" customHeight="1">
      <c r="B12" s="173" t="s">
        <v>163</v>
      </c>
      <c r="C12" s="147"/>
      <c r="D12" s="138"/>
      <c r="E12" s="158">
        <v>0</v>
      </c>
      <c r="F12" s="162"/>
      <c r="G12" s="158">
        <v>0</v>
      </c>
      <c r="H12" s="162"/>
      <c r="I12" s="158">
        <v>0</v>
      </c>
      <c r="J12" s="162"/>
      <c r="K12" s="2">
        <v>403237483.39999998</v>
      </c>
      <c r="L12" s="158"/>
      <c r="M12" s="158">
        <v>0</v>
      </c>
      <c r="N12" s="162"/>
      <c r="O12" s="91">
        <f>SUM(E12:N12)</f>
        <v>403237483.39999998</v>
      </c>
    </row>
    <row r="13" spans="1:15" ht="24.9" customHeight="1" thickBot="1">
      <c r="A13" s="121" t="str">
        <f>+'CONSO-EQ'!A19</f>
        <v>Balance as at June 30, 2023</v>
      </c>
      <c r="B13" s="173"/>
      <c r="C13" s="147"/>
      <c r="D13" s="138"/>
      <c r="E13" s="179">
        <f>SUM(E10:E12)</f>
        <v>401200000</v>
      </c>
      <c r="F13" s="162"/>
      <c r="G13" s="179">
        <f>SUM(G10:G12)</f>
        <v>1254774465.4100001</v>
      </c>
      <c r="H13" s="162"/>
      <c r="I13" s="179">
        <f>SUM(I10:I12)</f>
        <v>40120000</v>
      </c>
      <c r="J13" s="162"/>
      <c r="K13" s="179">
        <f>SUM(K10:K12)</f>
        <v>1139045823.3499999</v>
      </c>
      <c r="L13" s="158"/>
      <c r="M13" s="179">
        <f>SUM(M10:M12)</f>
        <v>17138892.509999998</v>
      </c>
      <c r="N13" s="162"/>
      <c r="O13" s="179">
        <f>SUM(O10:O12)</f>
        <v>2852279181.27</v>
      </c>
    </row>
    <row r="14" spans="1:15" ht="24.9" customHeight="1" thickTop="1">
      <c r="B14" s="173"/>
      <c r="C14" s="147"/>
      <c r="D14" s="138"/>
      <c r="E14" s="158"/>
      <c r="F14" s="162"/>
      <c r="G14" s="158"/>
      <c r="H14" s="162"/>
      <c r="I14" s="158"/>
      <c r="J14" s="162"/>
      <c r="K14" s="158"/>
      <c r="L14" s="158"/>
      <c r="M14" s="158"/>
      <c r="N14" s="162"/>
      <c r="O14" s="158"/>
    </row>
    <row r="15" spans="1:15" ht="24.9" customHeight="1">
      <c r="A15" s="121" t="str">
        <f>+'CONSO-EQ'!A21</f>
        <v>Balance as at December 31, 2023</v>
      </c>
      <c r="B15" s="173"/>
      <c r="C15" s="147"/>
      <c r="D15" s="138"/>
      <c r="E15" s="158">
        <v>401200000</v>
      </c>
      <c r="F15" s="162"/>
      <c r="G15" s="158">
        <v>1254774465.4100001</v>
      </c>
      <c r="H15" s="162"/>
      <c r="I15" s="158">
        <v>40120000</v>
      </c>
      <c r="J15" s="162"/>
      <c r="K15" s="158">
        <v>1134772421.27</v>
      </c>
      <c r="L15" s="158"/>
      <c r="M15" s="158">
        <v>17138892.509999998</v>
      </c>
      <c r="N15" s="162"/>
      <c r="O15" s="158">
        <v>2848005779.1900001</v>
      </c>
    </row>
    <row r="16" spans="1:15" ht="24.9" customHeight="1">
      <c r="B16" s="173" t="s">
        <v>160</v>
      </c>
      <c r="C16" s="147"/>
      <c r="D16" s="138"/>
      <c r="E16" s="158">
        <v>0</v>
      </c>
      <c r="F16" s="162"/>
      <c r="G16" s="158">
        <v>0</v>
      </c>
      <c r="H16" s="162"/>
      <c r="I16" s="158">
        <v>0</v>
      </c>
      <c r="J16" s="162"/>
      <c r="K16" s="158">
        <v>-160480000.00000006</v>
      </c>
      <c r="L16" s="158"/>
      <c r="M16" s="158">
        <v>0</v>
      </c>
      <c r="N16" s="162"/>
      <c r="O16" s="158">
        <f>SUM(E16:N16)</f>
        <v>-160480000.00000006</v>
      </c>
    </row>
    <row r="17" spans="1:17" ht="24.9" customHeight="1">
      <c r="B17" s="173" t="s">
        <v>163</v>
      </c>
      <c r="C17" s="147"/>
      <c r="D17" s="138"/>
      <c r="E17" s="158">
        <v>0</v>
      </c>
      <c r="F17" s="162"/>
      <c r="G17" s="158">
        <v>0</v>
      </c>
      <c r="H17" s="162"/>
      <c r="I17" s="158">
        <v>0</v>
      </c>
      <c r="J17" s="162"/>
      <c r="K17" s="158">
        <f>'PL 6 M'!K50</f>
        <v>154170043.24000001</v>
      </c>
      <c r="L17" s="158"/>
      <c r="M17" s="158">
        <v>0</v>
      </c>
      <c r="N17" s="162"/>
      <c r="O17" s="91">
        <f>SUM(E17:N17)</f>
        <v>154170043.24000001</v>
      </c>
    </row>
    <row r="18" spans="1:17" ht="24.9" customHeight="1" thickBot="1">
      <c r="A18" s="121" t="str">
        <f>+'CONSO-EQ'!A29</f>
        <v>Balance as at June 30, 2024</v>
      </c>
      <c r="B18" s="140"/>
      <c r="C18" s="140"/>
      <c r="D18" s="138"/>
      <c r="E18" s="179">
        <f>SUM(E15:E17)</f>
        <v>401200000</v>
      </c>
      <c r="F18" s="162"/>
      <c r="G18" s="179">
        <f>SUM(G15:G17)</f>
        <v>1254774465.4100001</v>
      </c>
      <c r="H18" s="162"/>
      <c r="I18" s="179">
        <f>SUM(I15:I17)</f>
        <v>40120000</v>
      </c>
      <c r="J18" s="162"/>
      <c r="K18" s="179">
        <f>SUM(K15:K17)</f>
        <v>1128462464.51</v>
      </c>
      <c r="L18" s="158"/>
      <c r="M18" s="179">
        <f>SUM(M15:M17)</f>
        <v>17138892.509999998</v>
      </c>
      <c r="N18" s="162"/>
      <c r="O18" s="179">
        <f>SUM(O15:O17)</f>
        <v>2841695822.4300003</v>
      </c>
      <c r="Q18" s="2">
        <f>+O18-FS!M108</f>
        <v>0</v>
      </c>
    </row>
    <row r="19" spans="1:17" ht="24.9" customHeight="1" thickTop="1">
      <c r="B19" s="140"/>
      <c r="C19" s="140"/>
      <c r="D19" s="138"/>
      <c r="F19" s="134"/>
      <c r="H19" s="134"/>
      <c r="J19" s="134"/>
      <c r="N19" s="134"/>
    </row>
    <row r="20" spans="1:17" ht="24.9" customHeight="1">
      <c r="B20" s="140"/>
      <c r="C20" s="140"/>
      <c r="D20" s="138"/>
      <c r="F20" s="134"/>
      <c r="H20" s="134"/>
      <c r="J20" s="134"/>
      <c r="N20" s="134"/>
    </row>
    <row r="21" spans="1:17" ht="24.9" customHeight="1">
      <c r="A21" s="140" t="s">
        <v>59</v>
      </c>
    </row>
    <row r="22" spans="1:17" ht="24.9" customHeight="1">
      <c r="A22" s="140"/>
    </row>
    <row r="23" spans="1:17" ht="24.9" customHeight="1">
      <c r="A23" s="14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7" ht="24.9" customHeight="1">
      <c r="B24" s="143"/>
      <c r="C24" s="143"/>
      <c r="F24" s="143" t="s">
        <v>246</v>
      </c>
      <c r="G24" s="2"/>
      <c r="H24" s="61"/>
    </row>
    <row r="25" spans="1:17" ht="24.9" customHeight="1">
      <c r="B25" s="143"/>
      <c r="C25" s="143"/>
      <c r="F25" s="143" t="s">
        <v>247</v>
      </c>
      <c r="G25" s="144"/>
      <c r="H25" s="61"/>
    </row>
  </sheetData>
  <mergeCells count="6">
    <mergeCell ref="I7:K7"/>
    <mergeCell ref="A1:O1"/>
    <mergeCell ref="A2:O2"/>
    <mergeCell ref="A3:O3"/>
    <mergeCell ref="E6:O6"/>
    <mergeCell ref="A4:O4"/>
  </mergeCells>
  <pageMargins left="1.04" right="0.51181102362204722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3"/>
  <sheetViews>
    <sheetView view="pageBreakPreview" zoomScale="80" zoomScaleNormal="70" zoomScaleSheetLayoutView="80" workbookViewId="0">
      <selection activeCell="C17" sqref="C17"/>
    </sheetView>
  </sheetViews>
  <sheetFormatPr defaultColWidth="11.125" defaultRowHeight="25.5" customHeight="1"/>
  <cols>
    <col min="1" max="1" width="2.625" style="121" customWidth="1"/>
    <col min="2" max="2" width="1.375" style="121" customWidth="1"/>
    <col min="3" max="3" width="54" style="121" customWidth="1"/>
    <col min="4" max="4" width="1.625" style="121" customWidth="1"/>
    <col min="5" max="5" width="18.875" style="158" customWidth="1"/>
    <col min="6" max="6" width="1" style="121" customWidth="1"/>
    <col min="7" max="7" width="18.875" style="121" customWidth="1"/>
    <col min="8" max="8" width="1" style="121" customWidth="1"/>
    <col min="9" max="9" width="18.875" style="121" customWidth="1"/>
    <col min="10" max="10" width="1" style="121" customWidth="1"/>
    <col min="11" max="11" width="18.875" style="34" customWidth="1"/>
    <col min="12" max="12" width="1.125" style="121" customWidth="1"/>
    <col min="13" max="16384" width="11.125" style="121"/>
  </cols>
  <sheetData>
    <row r="1" spans="1:12" ht="23.25" customHeight="1">
      <c r="A1" s="203" t="s">
        <v>23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139"/>
    </row>
    <row r="2" spans="1:12" ht="23.25" customHeight="1">
      <c r="A2" s="203" t="s">
        <v>171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23.25" customHeight="1">
      <c r="A3" s="211" t="str">
        <f>+'PL 6 M'!A3:M3</f>
        <v>FOR THE SIX-MONTH PERIOD ENDED JUNE 30, 2024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151"/>
    </row>
    <row r="4" spans="1:12" ht="23.25" customHeight="1">
      <c r="A4" s="211" t="str">
        <f>'PL 6 M'!A4:M4</f>
        <v>(UNAUDITED/REVIEWED ONLY)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151"/>
    </row>
    <row r="5" spans="1:12" ht="23.25" customHeight="1">
      <c r="A5" s="150"/>
      <c r="B5" s="150"/>
      <c r="C5" s="150"/>
      <c r="D5" s="150"/>
      <c r="E5" s="152"/>
      <c r="F5" s="150"/>
      <c r="G5" s="150"/>
      <c r="H5" s="150"/>
      <c r="I5" s="150"/>
      <c r="J5" s="150"/>
      <c r="K5" s="150"/>
    </row>
    <row r="6" spans="1:12" ht="23.25" customHeight="1">
      <c r="E6" s="205" t="s">
        <v>25</v>
      </c>
      <c r="F6" s="205"/>
      <c r="G6" s="205"/>
      <c r="H6" s="205"/>
      <c r="I6" s="205"/>
      <c r="J6" s="205"/>
      <c r="K6" s="205"/>
    </row>
    <row r="7" spans="1:12" ht="23.25" customHeight="1">
      <c r="E7" s="200" t="s">
        <v>26</v>
      </c>
      <c r="F7" s="200"/>
      <c r="G7" s="200"/>
      <c r="H7" s="153"/>
      <c r="I7" s="200" t="s">
        <v>27</v>
      </c>
      <c r="J7" s="200"/>
      <c r="K7" s="200"/>
    </row>
    <row r="8" spans="1:12" ht="23.25" customHeight="1">
      <c r="E8" s="154" t="str">
        <f>+'PL 6 M'!G8</f>
        <v>June 30, 2024</v>
      </c>
      <c r="F8" s="155"/>
      <c r="G8" s="156" t="str">
        <f>+'PL 6 M'!I8</f>
        <v>June 30, 2023</v>
      </c>
      <c r="H8" s="157"/>
      <c r="I8" s="154" t="str">
        <f>+'PL 6 M'!K8</f>
        <v>June 30, 2024</v>
      </c>
      <c r="J8" s="155"/>
      <c r="K8" s="156" t="str">
        <f>+'PL 6 M'!M8</f>
        <v>June 30, 2023</v>
      </c>
    </row>
    <row r="9" spans="1:12" ht="23.25" customHeight="1">
      <c r="A9" s="131" t="s">
        <v>172</v>
      </c>
      <c r="B9" s="131"/>
      <c r="K9" s="121"/>
    </row>
    <row r="10" spans="1:12" ht="23.25" customHeight="1">
      <c r="B10" s="159" t="s">
        <v>163</v>
      </c>
      <c r="E10" s="84">
        <f>+'PL 6 M'!G26</f>
        <v>256006543.63999993</v>
      </c>
      <c r="F10" s="84"/>
      <c r="G10" s="84">
        <f>+'PL 6 M'!I26</f>
        <v>216817580.41</v>
      </c>
      <c r="H10" s="160"/>
      <c r="I10" s="160">
        <f>+'PL 6 M'!K26</f>
        <v>154170043.24000001</v>
      </c>
      <c r="J10" s="160"/>
      <c r="K10" s="161">
        <f>+'PL 6 M'!M26</f>
        <v>403237483.40000004</v>
      </c>
      <c r="L10" s="160"/>
    </row>
    <row r="11" spans="1:12" ht="23.25" customHeight="1">
      <c r="B11" s="159" t="s">
        <v>173</v>
      </c>
      <c r="E11" s="84"/>
      <c r="F11" s="49"/>
      <c r="G11" s="38"/>
      <c r="H11" s="162"/>
      <c r="I11" s="163"/>
      <c r="J11" s="162"/>
      <c r="K11" s="162"/>
    </row>
    <row r="12" spans="1:12" ht="23.25" customHeight="1">
      <c r="B12" s="164"/>
      <c r="C12" s="121" t="s">
        <v>174</v>
      </c>
      <c r="E12" s="84">
        <v>8712602.9499999993</v>
      </c>
      <c r="F12" s="84"/>
      <c r="G12" s="161">
        <v>5560463.0199999996</v>
      </c>
      <c r="H12" s="162"/>
      <c r="I12" s="162">
        <v>0</v>
      </c>
      <c r="J12" s="162"/>
      <c r="K12" s="162">
        <v>0</v>
      </c>
    </row>
    <row r="13" spans="1:12" ht="23.25" customHeight="1">
      <c r="C13" s="164" t="s">
        <v>175</v>
      </c>
      <c r="D13" s="134"/>
      <c r="E13" s="85">
        <v>97511824.019999966</v>
      </c>
      <c r="F13" s="86"/>
      <c r="G13" s="85">
        <v>117736413.66</v>
      </c>
      <c r="H13" s="39"/>
      <c r="I13" s="85">
        <v>42998967.659999996</v>
      </c>
      <c r="J13" s="85"/>
      <c r="K13" s="85">
        <v>36906065.140000001</v>
      </c>
    </row>
    <row r="14" spans="1:12" ht="23.25" customHeight="1">
      <c r="C14" s="140" t="s">
        <v>176</v>
      </c>
      <c r="D14" s="134"/>
      <c r="E14" s="165">
        <v>124347919.54999998</v>
      </c>
      <c r="F14" s="86"/>
      <c r="G14" s="165">
        <v>177393948.47999999</v>
      </c>
      <c r="H14" s="37"/>
      <c r="I14" s="86">
        <v>1068392.1100000001</v>
      </c>
      <c r="J14" s="86"/>
      <c r="K14" s="86">
        <v>2076385.49</v>
      </c>
    </row>
    <row r="15" spans="1:12" ht="23.25" customHeight="1">
      <c r="C15" s="140" t="s">
        <v>177</v>
      </c>
      <c r="D15" s="134"/>
      <c r="E15" s="165">
        <v>8124507.959999999</v>
      </c>
      <c r="F15" s="86"/>
      <c r="G15" s="165">
        <v>7362121.5300000003</v>
      </c>
      <c r="H15" s="37"/>
      <c r="I15" s="86">
        <v>313439</v>
      </c>
      <c r="J15" s="86"/>
      <c r="K15" s="86">
        <v>289721.32</v>
      </c>
    </row>
    <row r="16" spans="1:12" ht="23.25" customHeight="1">
      <c r="C16" s="140" t="s">
        <v>178</v>
      </c>
      <c r="D16" s="134"/>
      <c r="E16" s="165">
        <v>1008851.1499999999</v>
      </c>
      <c r="F16" s="86"/>
      <c r="G16" s="165">
        <v>173140.11</v>
      </c>
      <c r="H16" s="37"/>
      <c r="I16" s="86">
        <v>120674.75</v>
      </c>
      <c r="J16" s="86"/>
      <c r="K16" s="86">
        <v>121581.42</v>
      </c>
    </row>
    <row r="17" spans="2:11" ht="23.25" customHeight="1">
      <c r="C17" s="140" t="s">
        <v>179</v>
      </c>
      <c r="D17" s="134"/>
      <c r="E17" s="165">
        <v>843771</v>
      </c>
      <c r="F17" s="86"/>
      <c r="G17" s="165">
        <v>833122</v>
      </c>
      <c r="H17" s="37"/>
      <c r="I17" s="86">
        <v>642515.5</v>
      </c>
      <c r="J17" s="86"/>
      <c r="K17" s="86">
        <v>646544.5</v>
      </c>
    </row>
    <row r="18" spans="2:11" ht="23.25" customHeight="1">
      <c r="C18" s="140" t="s">
        <v>180</v>
      </c>
      <c r="D18" s="134"/>
      <c r="E18" s="92">
        <v>-42182.3</v>
      </c>
      <c r="F18" s="86"/>
      <c r="G18" s="3">
        <v>0</v>
      </c>
      <c r="H18" s="92"/>
      <c r="I18" s="92">
        <v>-42182.3</v>
      </c>
      <c r="J18" s="92"/>
      <c r="K18" s="3">
        <v>0</v>
      </c>
    </row>
    <row r="19" spans="2:11" ht="23.25" customHeight="1">
      <c r="C19" s="140" t="s">
        <v>186</v>
      </c>
      <c r="D19" s="134"/>
      <c r="E19" s="85">
        <v>14774820.9</v>
      </c>
      <c r="F19" s="44"/>
      <c r="G19" s="85">
        <v>1508324.3</v>
      </c>
      <c r="H19" s="39"/>
      <c r="I19" s="39">
        <v>1</v>
      </c>
      <c r="J19" s="39"/>
      <c r="K19" s="39">
        <v>0</v>
      </c>
    </row>
    <row r="20" spans="2:11" ht="23.25" customHeight="1">
      <c r="C20" s="140" t="s">
        <v>187</v>
      </c>
      <c r="D20" s="134"/>
      <c r="E20" s="85">
        <v>2498426.2000000002</v>
      </c>
      <c r="F20" s="44"/>
      <c r="G20" s="39">
        <v>4974090.57</v>
      </c>
      <c r="H20" s="39"/>
      <c r="I20" s="39">
        <v>0</v>
      </c>
      <c r="J20" s="39"/>
      <c r="K20" s="39">
        <v>0</v>
      </c>
    </row>
    <row r="21" spans="2:11" ht="23.25" customHeight="1">
      <c r="C21" s="140" t="s">
        <v>188</v>
      </c>
      <c r="D21" s="134"/>
      <c r="E21" s="85">
        <v>-1682316.61</v>
      </c>
      <c r="F21" s="44"/>
      <c r="G21" s="39">
        <v>11523995.640000001</v>
      </c>
      <c r="H21" s="39"/>
      <c r="I21" s="39">
        <v>0</v>
      </c>
      <c r="J21" s="39"/>
      <c r="K21" s="39">
        <v>0</v>
      </c>
    </row>
    <row r="22" spans="2:11" ht="23.25" customHeight="1">
      <c r="C22" s="140" t="s">
        <v>189</v>
      </c>
      <c r="D22" s="134"/>
      <c r="E22" s="85">
        <v>-16311161.779999988</v>
      </c>
      <c r="F22" s="44"/>
      <c r="G22" s="39">
        <v>-8874233.6699999999</v>
      </c>
      <c r="H22" s="39"/>
      <c r="I22" s="39">
        <v>0</v>
      </c>
      <c r="J22" s="39"/>
      <c r="K22" s="39">
        <v>0</v>
      </c>
    </row>
    <row r="23" spans="2:11" ht="23.25" customHeight="1">
      <c r="C23" s="140" t="s">
        <v>190</v>
      </c>
      <c r="D23" s="134"/>
      <c r="E23" s="85">
        <v>-19703214.489999998</v>
      </c>
      <c r="F23" s="44"/>
      <c r="G23" s="39">
        <v>10569099.59</v>
      </c>
      <c r="H23" s="39"/>
      <c r="I23" s="39">
        <v>113607582.36000004</v>
      </c>
      <c r="J23" s="39"/>
      <c r="K23" s="39">
        <v>-3466448.16</v>
      </c>
    </row>
    <row r="24" spans="2:11" ht="23.25" customHeight="1">
      <c r="C24" s="140" t="s">
        <v>191</v>
      </c>
      <c r="D24" s="134"/>
      <c r="E24" s="85">
        <v>9627688.040000001</v>
      </c>
      <c r="F24" s="44"/>
      <c r="G24" s="39">
        <v>-13163507.539999999</v>
      </c>
      <c r="H24" s="39"/>
      <c r="I24" s="39">
        <v>0</v>
      </c>
      <c r="J24" s="39"/>
      <c r="K24" s="39">
        <v>0</v>
      </c>
    </row>
    <row r="25" spans="2:11" ht="23.25" customHeight="1">
      <c r="C25" s="140" t="s">
        <v>192</v>
      </c>
      <c r="D25" s="134"/>
      <c r="E25" s="85">
        <v>-136.53</v>
      </c>
      <c r="F25" s="44"/>
      <c r="G25" s="39">
        <v>-27.23</v>
      </c>
      <c r="H25" s="39"/>
      <c r="I25" s="39">
        <v>-136.53</v>
      </c>
      <c r="J25" s="39"/>
      <c r="K25" s="39">
        <v>-27.23</v>
      </c>
    </row>
    <row r="26" spans="2:11" ht="23.25" customHeight="1">
      <c r="C26" s="140" t="s">
        <v>193</v>
      </c>
      <c r="D26" s="134"/>
      <c r="E26" s="85">
        <v>-6000000</v>
      </c>
      <c r="F26" s="44"/>
      <c r="G26" s="39">
        <v>0</v>
      </c>
      <c r="H26" s="39"/>
      <c r="I26" s="39">
        <v>0</v>
      </c>
      <c r="J26" s="39"/>
      <c r="K26" s="39">
        <v>0</v>
      </c>
    </row>
    <row r="27" spans="2:11" ht="23.25" customHeight="1">
      <c r="C27" s="140" t="s">
        <v>194</v>
      </c>
      <c r="D27" s="134"/>
      <c r="E27" s="7">
        <v>0</v>
      </c>
      <c r="F27" s="44"/>
      <c r="G27" s="39">
        <v>2850000</v>
      </c>
      <c r="H27" s="39"/>
      <c r="I27" s="39">
        <v>0</v>
      </c>
      <c r="J27" s="39"/>
      <c r="K27" s="39">
        <v>0</v>
      </c>
    </row>
    <row r="28" spans="2:11" ht="23.25" customHeight="1">
      <c r="C28" s="140" t="s">
        <v>195</v>
      </c>
      <c r="D28" s="134"/>
      <c r="E28" s="85">
        <v>-27715613.559999999</v>
      </c>
      <c r="F28" s="44"/>
      <c r="G28" s="39">
        <v>1212286.3799999999</v>
      </c>
      <c r="H28" s="39"/>
      <c r="I28" s="39">
        <v>62971.75</v>
      </c>
      <c r="J28" s="39"/>
      <c r="K28" s="39">
        <v>-31202.84</v>
      </c>
    </row>
    <row r="29" spans="2:11" ht="23.25" customHeight="1">
      <c r="C29" s="140" t="s">
        <v>196</v>
      </c>
      <c r="E29" s="160">
        <v>-23618009.570000004</v>
      </c>
      <c r="F29" s="160"/>
      <c r="G29" s="160">
        <v>28052003.899999999</v>
      </c>
      <c r="H29" s="158"/>
      <c r="I29" s="40">
        <v>-7735669.0600000024</v>
      </c>
      <c r="J29" s="158"/>
      <c r="K29" s="40">
        <v>1933419.25</v>
      </c>
    </row>
    <row r="30" spans="2:11" ht="23.25" customHeight="1">
      <c r="C30" s="121" t="s">
        <v>197</v>
      </c>
      <c r="D30" s="134"/>
      <c r="E30" s="160">
        <v>-573399.41999999993</v>
      </c>
      <c r="F30" s="160"/>
      <c r="G30" s="160">
        <v>-1740000</v>
      </c>
      <c r="H30" s="158"/>
      <c r="I30" s="3">
        <v>0</v>
      </c>
      <c r="J30" s="160"/>
      <c r="K30" s="3">
        <v>0</v>
      </c>
    </row>
    <row r="31" spans="2:11" ht="23.25" customHeight="1">
      <c r="C31" s="121" t="s">
        <v>198</v>
      </c>
      <c r="D31" s="134"/>
      <c r="E31" s="2">
        <v>0</v>
      </c>
      <c r="F31" s="160"/>
      <c r="G31" s="160">
        <v>-43867564.799999997</v>
      </c>
      <c r="H31" s="158"/>
      <c r="I31" s="162">
        <v>0</v>
      </c>
      <c r="J31" s="158"/>
      <c r="K31" s="158">
        <v>0</v>
      </c>
    </row>
    <row r="32" spans="2:11" ht="23.25" customHeight="1">
      <c r="B32" s="139"/>
      <c r="C32" s="131" t="s">
        <v>181</v>
      </c>
      <c r="E32" s="87">
        <f>SUM(E12:E31)</f>
        <v>171804377.50999993</v>
      </c>
      <c r="F32" s="86"/>
      <c r="G32" s="87">
        <f>SUM(G12:G31)</f>
        <v>302103675.93999982</v>
      </c>
      <c r="H32" s="37"/>
      <c r="I32" s="166">
        <f>SUM(I12:I31)</f>
        <v>151036556.24000004</v>
      </c>
      <c r="J32" s="158"/>
      <c r="K32" s="166">
        <f>SUM(K12:K31)</f>
        <v>38476038.890000008</v>
      </c>
    </row>
    <row r="33" spans="1:12" ht="23.25" customHeight="1">
      <c r="B33" s="139" t="s">
        <v>182</v>
      </c>
      <c r="C33" s="140"/>
      <c r="E33" s="167">
        <f>+E10+E32</f>
        <v>427810921.14999986</v>
      </c>
      <c r="F33" s="168"/>
      <c r="G33" s="167">
        <f>+G10+G32</f>
        <v>518921256.34999979</v>
      </c>
      <c r="H33" s="160"/>
      <c r="I33" s="167">
        <f>+I10+I32</f>
        <v>305206599.48000002</v>
      </c>
      <c r="J33" s="160"/>
      <c r="K33" s="167">
        <f>+K10+K32</f>
        <v>441713522.29000002</v>
      </c>
    </row>
    <row r="34" spans="1:12" ht="23.25" customHeight="1">
      <c r="C34" s="121" t="s">
        <v>183</v>
      </c>
      <c r="E34" s="160">
        <v>-89770070.569999978</v>
      </c>
      <c r="F34" s="46"/>
      <c r="G34" s="160">
        <v>-123551754.48999999</v>
      </c>
      <c r="H34" s="161"/>
      <c r="I34" s="160">
        <v>-36262549.779999994</v>
      </c>
      <c r="J34" s="161"/>
      <c r="K34" s="160">
        <v>-35257517.840000004</v>
      </c>
    </row>
    <row r="35" spans="1:12" ht="23.25" customHeight="1">
      <c r="C35" s="121" t="s">
        <v>184</v>
      </c>
      <c r="E35" s="160">
        <v>-6700474.709999999</v>
      </c>
      <c r="F35" s="45"/>
      <c r="G35" s="160">
        <v>-6284623.5800000001</v>
      </c>
      <c r="H35" s="161"/>
      <c r="I35" s="160">
        <v>-169140.08999999985</v>
      </c>
      <c r="J35" s="161"/>
      <c r="K35" s="160">
        <v>-336468.49</v>
      </c>
    </row>
    <row r="36" spans="1:12" ht="23.25" customHeight="1">
      <c r="A36" s="131" t="s">
        <v>185</v>
      </c>
      <c r="B36" s="131"/>
      <c r="D36" s="134"/>
      <c r="E36" s="87">
        <f>SUM(E33:E35)</f>
        <v>331340375.86999989</v>
      </c>
      <c r="F36" s="44"/>
      <c r="G36" s="87">
        <f>SUM(G33:G35)</f>
        <v>389084878.27999979</v>
      </c>
      <c r="H36" s="161"/>
      <c r="I36" s="87">
        <f>SUM(I33:I35)</f>
        <v>268774909.61000007</v>
      </c>
      <c r="J36" s="161"/>
      <c r="K36" s="166">
        <f>SUM(K33:K35)</f>
        <v>406119535.96000004</v>
      </c>
    </row>
    <row r="37" spans="1:12" ht="23.25" customHeight="1">
      <c r="B37" s="139"/>
      <c r="C37" s="140"/>
      <c r="E37" s="37"/>
      <c r="F37" s="86"/>
      <c r="G37" s="7"/>
      <c r="H37" s="37"/>
      <c r="I37" s="158"/>
      <c r="J37" s="158"/>
      <c r="K37" s="158"/>
    </row>
    <row r="38" spans="1:12" ht="23.25" customHeight="1">
      <c r="A38" s="140" t="s">
        <v>59</v>
      </c>
      <c r="C38" s="140"/>
      <c r="E38" s="39"/>
      <c r="F38" s="48"/>
      <c r="G38" s="36"/>
      <c r="H38" s="36"/>
      <c r="I38" s="47"/>
      <c r="J38" s="47"/>
      <c r="K38" s="47"/>
    </row>
    <row r="39" spans="1:12" ht="23.25" customHeight="1">
      <c r="A39" s="140"/>
      <c r="C39" s="140"/>
      <c r="E39" s="39"/>
      <c r="F39" s="48"/>
      <c r="G39" s="36"/>
      <c r="H39" s="36"/>
      <c r="I39" s="47"/>
      <c r="J39" s="47"/>
      <c r="K39" s="47"/>
    </row>
    <row r="40" spans="1:12" ht="23.25" customHeight="1">
      <c r="A40" s="140"/>
      <c r="B40" s="140"/>
      <c r="E40" s="38"/>
      <c r="F40" s="41"/>
      <c r="G40" s="41"/>
      <c r="H40" s="134"/>
      <c r="I40" s="134"/>
      <c r="J40" s="134"/>
      <c r="K40" s="41"/>
    </row>
    <row r="41" spans="1:12" ht="23.25" customHeight="1">
      <c r="A41" s="140"/>
      <c r="B41" s="140"/>
      <c r="C41" s="169" t="s">
        <v>199</v>
      </c>
      <c r="D41" s="134"/>
      <c r="E41" s="162"/>
      <c r="F41" s="134"/>
      <c r="G41" s="134"/>
      <c r="H41" s="134"/>
      <c r="I41" s="134"/>
      <c r="J41" s="134"/>
      <c r="K41" s="35"/>
    </row>
    <row r="42" spans="1:12" ht="23.25" customHeight="1">
      <c r="A42" s="140"/>
      <c r="B42" s="140"/>
      <c r="C42" s="169" t="s">
        <v>22</v>
      </c>
      <c r="D42" s="134"/>
      <c r="E42" s="162"/>
      <c r="F42" s="134"/>
      <c r="G42" s="134"/>
      <c r="H42" s="134"/>
      <c r="I42" s="134"/>
      <c r="J42" s="134"/>
      <c r="K42" s="35"/>
    </row>
    <row r="43" spans="1:12" ht="23.25" customHeight="1">
      <c r="A43" s="140"/>
      <c r="B43" s="140"/>
      <c r="C43" s="169"/>
      <c r="D43" s="134"/>
      <c r="E43" s="162"/>
      <c r="F43" s="134"/>
      <c r="G43" s="134"/>
      <c r="H43" s="134"/>
      <c r="I43" s="134"/>
      <c r="J43" s="134"/>
      <c r="K43" s="35"/>
    </row>
    <row r="44" spans="1:12" ht="22.65" customHeight="1">
      <c r="A44" s="202" t="s">
        <v>15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</row>
    <row r="45" spans="1:12" ht="22.65" customHeight="1">
      <c r="A45" s="203" t="s">
        <v>23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</row>
    <row r="46" spans="1:12" ht="22.65" customHeight="1">
      <c r="A46" s="203" t="s">
        <v>200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2" ht="22.65" customHeight="1">
      <c r="A47" s="211" t="str">
        <f>+A3</f>
        <v>FOR THE SIX-MONTH PERIOD ENDED JUNE 30, 2024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151"/>
    </row>
    <row r="48" spans="1:12" ht="22.65" customHeight="1">
      <c r="A48" s="211" t="str">
        <f>A4</f>
        <v>(UNAUDITED/REVIEWED ONLY)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151"/>
    </row>
    <row r="49" spans="1:12" ht="22.65" customHeight="1">
      <c r="A49" s="150"/>
      <c r="B49" s="150"/>
      <c r="C49" s="150"/>
      <c r="D49" s="150"/>
      <c r="E49" s="152"/>
      <c r="F49" s="150"/>
      <c r="G49" s="150"/>
      <c r="H49" s="150"/>
      <c r="I49" s="150"/>
      <c r="J49" s="150"/>
      <c r="K49" s="150"/>
      <c r="L49" s="151"/>
    </row>
    <row r="50" spans="1:12" ht="22.65" customHeight="1">
      <c r="A50" s="122"/>
      <c r="B50" s="122"/>
      <c r="C50" s="122"/>
      <c r="D50" s="122"/>
      <c r="E50" s="205" t="str">
        <f>+E6</f>
        <v>Baht</v>
      </c>
      <c r="F50" s="205"/>
      <c r="G50" s="205"/>
      <c r="H50" s="205"/>
      <c r="I50" s="205"/>
      <c r="J50" s="205"/>
      <c r="K50" s="205"/>
    </row>
    <row r="51" spans="1:12" ht="22.65" customHeight="1">
      <c r="E51" s="200" t="str">
        <f>+E7</f>
        <v>Consolidated financial statements</v>
      </c>
      <c r="F51" s="200"/>
      <c r="G51" s="200"/>
      <c r="H51" s="153"/>
      <c r="I51" s="200" t="str">
        <f>+I7</f>
        <v>Separate financial statements</v>
      </c>
      <c r="J51" s="200"/>
      <c r="K51" s="200"/>
    </row>
    <row r="52" spans="1:12" ht="22.65" customHeight="1">
      <c r="E52" s="154" t="str">
        <f>+E8</f>
        <v>June 30, 2024</v>
      </c>
      <c r="F52" s="155"/>
      <c r="G52" s="156" t="str">
        <f>+G8</f>
        <v>June 30, 2023</v>
      </c>
      <c r="H52" s="157"/>
      <c r="I52" s="154" t="str">
        <f>+I8</f>
        <v>June 30, 2024</v>
      </c>
      <c r="J52" s="155"/>
      <c r="K52" s="156" t="str">
        <f>+K8</f>
        <v>June 30, 2023</v>
      </c>
    </row>
    <row r="53" spans="1:12" ht="22.65" customHeight="1">
      <c r="A53" s="131" t="s">
        <v>207</v>
      </c>
      <c r="B53" s="131"/>
      <c r="E53" s="43"/>
      <c r="F53" s="35"/>
      <c r="G53" s="42"/>
      <c r="H53" s="158"/>
      <c r="I53" s="170"/>
      <c r="J53" s="158"/>
      <c r="K53" s="158"/>
    </row>
    <row r="54" spans="1:12" ht="22.65" customHeight="1">
      <c r="A54" s="131"/>
      <c r="B54" s="131"/>
      <c r="C54" s="121" t="s">
        <v>201</v>
      </c>
      <c r="E54" s="161">
        <v>4263886.5099999988</v>
      </c>
      <c r="F54" s="160"/>
      <c r="G54" s="161">
        <v>8665800.5099999998</v>
      </c>
      <c r="H54" s="160"/>
      <c r="I54" s="85">
        <v>7950411.4900000002</v>
      </c>
      <c r="J54" s="160"/>
      <c r="K54" s="161">
        <v>5865790.8200000003</v>
      </c>
    </row>
    <row r="55" spans="1:12" ht="22.65" customHeight="1">
      <c r="A55" s="131"/>
      <c r="B55" s="131"/>
      <c r="C55" s="121" t="s">
        <v>202</v>
      </c>
      <c r="E55" s="7">
        <v>0</v>
      </c>
      <c r="F55" s="171"/>
      <c r="G55" s="162">
        <v>-72879000</v>
      </c>
      <c r="H55" s="158"/>
      <c r="I55" s="3">
        <v>0</v>
      </c>
      <c r="J55" s="158"/>
      <c r="K55" s="162">
        <v>-72879000</v>
      </c>
    </row>
    <row r="56" spans="1:12" ht="22.65" customHeight="1">
      <c r="A56" s="131"/>
      <c r="B56" s="131"/>
      <c r="C56" s="121" t="s">
        <v>237</v>
      </c>
      <c r="E56" s="7">
        <v>260000000</v>
      </c>
      <c r="F56" s="171"/>
      <c r="G56" s="162">
        <v>0</v>
      </c>
      <c r="H56" s="158"/>
      <c r="I56" s="3">
        <v>260000000</v>
      </c>
      <c r="J56" s="158"/>
      <c r="K56" s="162">
        <v>0</v>
      </c>
    </row>
    <row r="57" spans="1:12" ht="22.65" customHeight="1">
      <c r="A57" s="131"/>
      <c r="B57" s="131"/>
      <c r="C57" s="121" t="s">
        <v>203</v>
      </c>
      <c r="E57" s="7">
        <v>0</v>
      </c>
      <c r="F57" s="171"/>
      <c r="G57" s="162">
        <v>7026500</v>
      </c>
      <c r="H57" s="158"/>
      <c r="I57" s="3">
        <v>0</v>
      </c>
      <c r="J57" s="158"/>
      <c r="K57" s="162">
        <v>0</v>
      </c>
    </row>
    <row r="58" spans="1:12" ht="22.65" customHeight="1">
      <c r="A58" s="131"/>
      <c r="B58" s="131"/>
      <c r="C58" s="121" t="s">
        <v>204</v>
      </c>
      <c r="E58" s="162">
        <v>0</v>
      </c>
      <c r="F58" s="171"/>
      <c r="G58" s="162">
        <v>-429830714.80000001</v>
      </c>
      <c r="H58" s="158"/>
      <c r="I58" s="162">
        <v>0</v>
      </c>
      <c r="J58" s="158"/>
      <c r="K58" s="162">
        <v>-429830714.80000001</v>
      </c>
    </row>
    <row r="59" spans="1:12" ht="22.65" customHeight="1">
      <c r="A59" s="131"/>
      <c r="B59" s="131"/>
      <c r="C59" s="121" t="s">
        <v>205</v>
      </c>
      <c r="E59" s="162">
        <v>-349000000</v>
      </c>
      <c r="F59" s="171"/>
      <c r="G59" s="162">
        <v>-145500000</v>
      </c>
      <c r="H59" s="158"/>
      <c r="I59" s="162">
        <v>-445000000</v>
      </c>
      <c r="J59" s="158"/>
      <c r="K59" s="162">
        <v>-266700000</v>
      </c>
    </row>
    <row r="60" spans="1:12" ht="22.65" customHeight="1">
      <c r="A60" s="131"/>
      <c r="B60" s="131"/>
      <c r="C60" s="121" t="s">
        <v>206</v>
      </c>
      <c r="E60" s="162">
        <v>249000000</v>
      </c>
      <c r="F60" s="171"/>
      <c r="G60" s="162">
        <v>168750000</v>
      </c>
      <c r="H60" s="158"/>
      <c r="I60" s="162">
        <v>554000000</v>
      </c>
      <c r="J60" s="158"/>
      <c r="K60" s="162">
        <v>389400000</v>
      </c>
    </row>
    <row r="61" spans="1:12" ht="22.65" customHeight="1">
      <c r="A61" s="131"/>
      <c r="B61" s="131"/>
      <c r="C61" s="121" t="s">
        <v>208</v>
      </c>
      <c r="E61" s="39">
        <v>1897196.26</v>
      </c>
      <c r="F61" s="171"/>
      <c r="G61" s="162">
        <v>1327102.8</v>
      </c>
      <c r="H61" s="158"/>
      <c r="I61" s="162">
        <v>0</v>
      </c>
      <c r="J61" s="158"/>
      <c r="K61" s="162">
        <v>0</v>
      </c>
    </row>
    <row r="62" spans="1:12" ht="22.65" customHeight="1">
      <c r="C62" s="172" t="s">
        <v>209</v>
      </c>
      <c r="E62" s="160">
        <v>-26918728.059999999</v>
      </c>
      <c r="F62" s="171"/>
      <c r="G62" s="160">
        <v>-132699632.78</v>
      </c>
      <c r="H62" s="158"/>
      <c r="I62" s="160">
        <v>-211800</v>
      </c>
      <c r="J62" s="158"/>
      <c r="K62" s="160">
        <v>-92771.22</v>
      </c>
    </row>
    <row r="63" spans="1:12" ht="22.65" customHeight="1">
      <c r="C63" s="172" t="s">
        <v>210</v>
      </c>
      <c r="E63" s="160">
        <v>-3638400</v>
      </c>
      <c r="F63" s="171"/>
      <c r="G63" s="160">
        <v>-357000</v>
      </c>
      <c r="H63" s="158"/>
      <c r="I63" s="2">
        <v>0</v>
      </c>
      <c r="J63" s="158"/>
      <c r="K63" s="2">
        <v>0</v>
      </c>
    </row>
    <row r="64" spans="1:12" ht="22.65" customHeight="1">
      <c r="A64" s="131" t="s">
        <v>211</v>
      </c>
      <c r="C64" s="172"/>
      <c r="E64" s="166">
        <f>SUM(E54:E63)</f>
        <v>135603954.70999998</v>
      </c>
      <c r="F64" s="171"/>
      <c r="G64" s="166">
        <f>SUM(G54:G63)</f>
        <v>-595496944.26999998</v>
      </c>
      <c r="H64" s="158"/>
      <c r="I64" s="166">
        <f>SUM(I54:I63)</f>
        <v>376738611.49000001</v>
      </c>
      <c r="J64" s="158"/>
      <c r="K64" s="166">
        <f>SUM(K54:K63)</f>
        <v>-374236695.20000005</v>
      </c>
    </row>
    <row r="65" spans="1:11" ht="22.65" customHeight="1">
      <c r="A65" s="131" t="s">
        <v>212</v>
      </c>
      <c r="B65" s="131"/>
      <c r="E65" s="86"/>
      <c r="F65" s="171"/>
      <c r="G65" s="37"/>
      <c r="H65" s="158"/>
      <c r="I65" s="162"/>
      <c r="J65" s="158"/>
      <c r="K65" s="162"/>
    </row>
    <row r="66" spans="1:11" ht="22.65" customHeight="1">
      <c r="A66" s="131"/>
      <c r="B66" s="131"/>
      <c r="C66" s="121" t="s">
        <v>213</v>
      </c>
      <c r="E66" s="86"/>
      <c r="F66" s="171"/>
      <c r="G66" s="37"/>
      <c r="H66" s="158"/>
      <c r="I66" s="162"/>
      <c r="J66" s="158"/>
      <c r="K66" s="162"/>
    </row>
    <row r="67" spans="1:11" ht="22.65" customHeight="1">
      <c r="C67" s="172" t="s">
        <v>214</v>
      </c>
      <c r="E67" s="2">
        <v>0</v>
      </c>
      <c r="F67" s="171"/>
      <c r="G67" s="158">
        <v>61644250.299999997</v>
      </c>
      <c r="H67" s="158"/>
      <c r="I67" s="158">
        <v>0</v>
      </c>
      <c r="J67" s="158"/>
      <c r="K67" s="158">
        <v>0</v>
      </c>
    </row>
    <row r="68" spans="1:11" ht="22.65" customHeight="1">
      <c r="A68" s="131"/>
      <c r="B68" s="131"/>
      <c r="C68" s="121" t="s">
        <v>215</v>
      </c>
      <c r="E68" s="86">
        <v>10000000</v>
      </c>
      <c r="F68" s="160"/>
      <c r="G68" s="86">
        <v>75000000</v>
      </c>
      <c r="H68" s="160"/>
      <c r="I68" s="158">
        <v>175000000</v>
      </c>
      <c r="J68" s="160"/>
      <c r="K68" s="161">
        <v>185000000</v>
      </c>
    </row>
    <row r="69" spans="1:11" ht="22.65" customHeight="1">
      <c r="C69" s="172" t="s">
        <v>216</v>
      </c>
      <c r="E69" s="160">
        <v>-23000000</v>
      </c>
      <c r="F69" s="160"/>
      <c r="G69" s="158">
        <v>-73250000</v>
      </c>
      <c r="H69" s="160"/>
      <c r="I69" s="2">
        <v>0</v>
      </c>
      <c r="J69" s="160"/>
      <c r="K69" s="158">
        <v>-125000000</v>
      </c>
    </row>
    <row r="70" spans="1:11" ht="22.65" customHeight="1">
      <c r="C70" s="172" t="s">
        <v>217</v>
      </c>
      <c r="E70" s="160">
        <v>1100000000</v>
      </c>
      <c r="F70" s="160"/>
      <c r="G70" s="160">
        <v>727820000</v>
      </c>
      <c r="H70" s="160"/>
      <c r="I70" s="160">
        <v>100000000</v>
      </c>
      <c r="J70" s="160"/>
      <c r="K70" s="158">
        <v>0</v>
      </c>
    </row>
    <row r="71" spans="1:11" ht="22.65" customHeight="1">
      <c r="C71" s="172" t="s">
        <v>218</v>
      </c>
      <c r="E71" s="160">
        <v>-445570200</v>
      </c>
      <c r="F71" s="160"/>
      <c r="G71" s="160">
        <v>-378207325.75999999</v>
      </c>
      <c r="H71" s="160"/>
      <c r="I71" s="158">
        <v>-36000000</v>
      </c>
      <c r="J71" s="160"/>
      <c r="K71" s="158">
        <v>-20000000</v>
      </c>
    </row>
    <row r="72" spans="1:11" ht="22.65" customHeight="1">
      <c r="C72" s="172" t="s">
        <v>219</v>
      </c>
      <c r="E72" s="88">
        <v>-12218389.780000001</v>
      </c>
      <c r="F72" s="171"/>
      <c r="G72" s="88">
        <v>-14040753.01</v>
      </c>
      <c r="H72" s="158"/>
      <c r="I72" s="158">
        <v>-323375.03000000003</v>
      </c>
      <c r="J72" s="158"/>
      <c r="K72" s="85">
        <v>-951619.87</v>
      </c>
    </row>
    <row r="73" spans="1:11" ht="22.65" customHeight="1">
      <c r="C73" s="172" t="s">
        <v>232</v>
      </c>
      <c r="E73" s="88">
        <v>-1392800000</v>
      </c>
      <c r="F73" s="171"/>
      <c r="G73" s="102">
        <v>0</v>
      </c>
      <c r="H73" s="158"/>
      <c r="I73" s="158">
        <v>-1392800000</v>
      </c>
      <c r="J73" s="158"/>
      <c r="K73" s="7">
        <v>0</v>
      </c>
    </row>
    <row r="74" spans="1:11" ht="22.65" customHeight="1">
      <c r="C74" s="172" t="s">
        <v>230</v>
      </c>
      <c r="E74" s="88">
        <v>1000000000</v>
      </c>
      <c r="F74" s="171"/>
      <c r="G74" s="102">
        <v>0</v>
      </c>
      <c r="H74" s="158"/>
      <c r="I74" s="158">
        <v>1000000000</v>
      </c>
      <c r="J74" s="158"/>
      <c r="K74" s="7">
        <v>0</v>
      </c>
    </row>
    <row r="75" spans="1:11" ht="22.65" customHeight="1">
      <c r="C75" s="172" t="s">
        <v>231</v>
      </c>
      <c r="E75" s="88">
        <v>-10191750</v>
      </c>
      <c r="F75" s="171"/>
      <c r="G75" s="102">
        <v>0</v>
      </c>
      <c r="H75" s="158"/>
      <c r="I75" s="158">
        <v>-10191750</v>
      </c>
      <c r="J75" s="158"/>
      <c r="K75" s="7">
        <v>0</v>
      </c>
    </row>
    <row r="76" spans="1:11" ht="22.65" customHeight="1">
      <c r="C76" s="172" t="s">
        <v>160</v>
      </c>
      <c r="E76" s="88">
        <v>-160480000.00000006</v>
      </c>
      <c r="F76" s="171"/>
      <c r="G76" s="88">
        <v>-73419563.260000005</v>
      </c>
      <c r="H76" s="158"/>
      <c r="I76" s="158">
        <v>-160480000.00000006</v>
      </c>
      <c r="J76" s="158"/>
      <c r="K76" s="85">
        <v>-73419563.260000005</v>
      </c>
    </row>
    <row r="77" spans="1:11" ht="22.65" customHeight="1">
      <c r="C77" s="172" t="s">
        <v>220</v>
      </c>
      <c r="E77" s="160">
        <v>-219011588.42000002</v>
      </c>
      <c r="F77" s="160"/>
      <c r="G77" s="160">
        <v>-149083361.87</v>
      </c>
      <c r="H77" s="158"/>
      <c r="I77" s="40">
        <v>0</v>
      </c>
      <c r="J77" s="158"/>
      <c r="K77" s="39">
        <v>0</v>
      </c>
    </row>
    <row r="78" spans="1:11" ht="22.65" customHeight="1">
      <c r="A78" s="131" t="s">
        <v>221</v>
      </c>
      <c r="B78" s="131"/>
      <c r="E78" s="166">
        <f>SUM(E67:E77)</f>
        <v>-153271928.20000005</v>
      </c>
      <c r="F78" s="86"/>
      <c r="G78" s="166">
        <f>SUM(G67:G77)</f>
        <v>176463246.39999998</v>
      </c>
      <c r="H78" s="86"/>
      <c r="I78" s="166">
        <f>SUM(I67:I77)</f>
        <v>-324795125.03000003</v>
      </c>
      <c r="J78" s="86"/>
      <c r="K78" s="166">
        <f>SUM(K67:K77)</f>
        <v>-34371183.130000003</v>
      </c>
    </row>
    <row r="79" spans="1:11" ht="22.65" customHeight="1">
      <c r="A79" s="131" t="s">
        <v>222</v>
      </c>
      <c r="B79" s="131"/>
      <c r="E79" s="84">
        <f>E36+E64+E78</f>
        <v>313672402.37999982</v>
      </c>
      <c r="F79" s="84"/>
      <c r="G79" s="84">
        <f>G36+G64+G78</f>
        <v>-29948819.590000212</v>
      </c>
      <c r="H79" s="84"/>
      <c r="I79" s="84">
        <f>I36+I64+I78</f>
        <v>320718396.07000011</v>
      </c>
      <c r="J79" s="84"/>
      <c r="K79" s="84">
        <f>K36+K64+K78</f>
        <v>-2488342.3700000122</v>
      </c>
    </row>
    <row r="80" spans="1:11" ht="22.65" customHeight="1">
      <c r="A80" s="140" t="s">
        <v>223</v>
      </c>
      <c r="B80" s="140"/>
      <c r="E80" s="84">
        <v>266785632.15999997</v>
      </c>
      <c r="F80" s="84"/>
      <c r="G80" s="84">
        <v>177855150.28</v>
      </c>
      <c r="H80" s="161"/>
      <c r="I80" s="161">
        <v>237515489.14999998</v>
      </c>
      <c r="J80" s="161"/>
      <c r="K80" s="161">
        <v>37034595.57</v>
      </c>
    </row>
    <row r="81" spans="1:12" ht="22.65" customHeight="1" thickBot="1">
      <c r="A81" s="140" t="s">
        <v>224</v>
      </c>
      <c r="B81" s="140"/>
      <c r="E81" s="89">
        <f>SUM(E79:E80)</f>
        <v>580458034.53999972</v>
      </c>
      <c r="F81" s="86"/>
      <c r="G81" s="89">
        <f>SUM(G79:G80)</f>
        <v>147906330.68999979</v>
      </c>
      <c r="H81" s="86"/>
      <c r="I81" s="89">
        <f>SUM(I79:I80)</f>
        <v>558233885.22000003</v>
      </c>
      <c r="J81" s="86"/>
      <c r="K81" s="89">
        <f>SUM(K79:K80)</f>
        <v>34546253.199999988</v>
      </c>
    </row>
    <row r="82" spans="1:12" ht="22.65" customHeight="1" thickTop="1">
      <c r="A82" s="131"/>
      <c r="C82" s="172"/>
      <c r="F82" s="171"/>
      <c r="G82" s="158"/>
      <c r="H82" s="158"/>
      <c r="I82" s="158"/>
      <c r="J82" s="158"/>
      <c r="K82" s="158"/>
    </row>
    <row r="83" spans="1:12" ht="22.65" customHeight="1">
      <c r="A83" s="140" t="s">
        <v>59</v>
      </c>
      <c r="C83" s="172"/>
      <c r="F83" s="171"/>
      <c r="G83" s="158"/>
      <c r="H83" s="158"/>
      <c r="I83" s="158"/>
      <c r="J83" s="158"/>
      <c r="K83" s="158"/>
    </row>
    <row r="84" spans="1:12" ht="22.65" customHeight="1">
      <c r="C84" s="172"/>
      <c r="F84" s="171"/>
      <c r="G84" s="158"/>
      <c r="H84" s="158"/>
      <c r="I84" s="158"/>
      <c r="J84" s="158"/>
      <c r="K84" s="158"/>
    </row>
    <row r="85" spans="1:12" ht="22.65" customHeight="1">
      <c r="A85" s="131"/>
      <c r="C85" s="172"/>
      <c r="F85" s="171"/>
      <c r="G85" s="158"/>
      <c r="H85" s="158"/>
      <c r="I85" s="158"/>
      <c r="J85" s="158"/>
      <c r="K85" s="158"/>
    </row>
    <row r="86" spans="1:12" ht="22.65" customHeight="1">
      <c r="A86" s="140"/>
      <c r="B86" s="140"/>
      <c r="C86" s="169" t="s">
        <v>199</v>
      </c>
      <c r="D86" s="134"/>
      <c r="E86" s="162"/>
      <c r="F86" s="134"/>
      <c r="G86" s="134"/>
      <c r="H86" s="134"/>
      <c r="I86" s="134"/>
      <c r="J86" s="134"/>
      <c r="K86" s="35"/>
    </row>
    <row r="87" spans="1:12" ht="22.65" customHeight="1">
      <c r="A87" s="140"/>
      <c r="B87" s="140"/>
      <c r="C87" s="169" t="s">
        <v>22</v>
      </c>
      <c r="D87" s="134"/>
      <c r="E87" s="162"/>
      <c r="F87" s="134"/>
      <c r="G87" s="134"/>
      <c r="H87" s="134"/>
      <c r="I87" s="134"/>
      <c r="J87" s="134"/>
      <c r="K87" s="35"/>
    </row>
    <row r="88" spans="1:12" ht="27" customHeight="1">
      <c r="A88" s="202" t="s">
        <v>17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</row>
    <row r="89" spans="1:12" ht="27" customHeight="1">
      <c r="A89" s="203" t="str">
        <f>+A1</f>
        <v xml:space="preserve">TPC POWER HOLDING PUBLIC COMPANY LIMITED AND SUBSIDIARIES  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</row>
    <row r="90" spans="1:12" ht="27" customHeight="1">
      <c r="A90" s="203" t="str">
        <f>+A46</f>
        <v>STATEMENTS OF CASH FLOWS (Continued)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</row>
    <row r="91" spans="1:12" ht="27" customHeight="1">
      <c r="A91" s="211" t="str">
        <f>+A47</f>
        <v>FOR THE SIX-MONTH PERIOD ENDED JUNE 30, 2024</v>
      </c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151"/>
    </row>
    <row r="92" spans="1:12" ht="27" customHeight="1">
      <c r="A92" s="211" t="str">
        <f>+A4</f>
        <v>(UNAUDITED/REVIEWED ONLY)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151"/>
    </row>
    <row r="93" spans="1:12" ht="27" customHeight="1">
      <c r="A93" s="150"/>
      <c r="B93" s="150"/>
      <c r="C93" s="150"/>
      <c r="D93" s="150"/>
      <c r="E93" s="152"/>
      <c r="F93" s="150"/>
      <c r="G93" s="150"/>
      <c r="H93" s="150"/>
      <c r="I93" s="150"/>
      <c r="J93" s="150"/>
      <c r="K93" s="150"/>
      <c r="L93" s="151"/>
    </row>
    <row r="94" spans="1:12" ht="27" customHeight="1">
      <c r="A94" s="139" t="s">
        <v>225</v>
      </c>
      <c r="D94" s="134"/>
      <c r="E94" s="111"/>
      <c r="F94" s="3"/>
      <c r="G94" s="7"/>
      <c r="H94" s="3"/>
      <c r="I94" s="3"/>
      <c r="J94" s="3"/>
      <c r="K94" s="3"/>
    </row>
    <row r="95" spans="1:12" ht="27" customHeight="1">
      <c r="A95" s="148" t="s">
        <v>226</v>
      </c>
      <c r="B95" s="139"/>
      <c r="D95" s="134"/>
      <c r="F95" s="134"/>
      <c r="G95" s="36"/>
      <c r="H95" s="134"/>
      <c r="J95" s="134"/>
      <c r="K95" s="134"/>
    </row>
    <row r="96" spans="1:12" ht="27" customHeight="1">
      <c r="A96" s="139"/>
      <c r="B96" s="173" t="s">
        <v>251</v>
      </c>
      <c r="D96" s="134"/>
      <c r="E96" s="174"/>
      <c r="F96" s="134"/>
      <c r="G96" s="36"/>
      <c r="H96" s="134"/>
      <c r="I96" s="134"/>
      <c r="J96" s="134"/>
      <c r="K96" s="134"/>
    </row>
    <row r="97" spans="1:11" ht="27" customHeight="1">
      <c r="A97" s="139"/>
      <c r="C97" s="173" t="s">
        <v>250</v>
      </c>
      <c r="D97" s="134"/>
      <c r="E97" s="174"/>
      <c r="F97" s="134"/>
      <c r="G97" s="36"/>
      <c r="H97" s="134"/>
      <c r="I97" s="134"/>
      <c r="J97" s="134"/>
      <c r="K97" s="134"/>
    </row>
    <row r="98" spans="1:11" ht="27" customHeight="1">
      <c r="A98" s="139"/>
      <c r="B98" s="173" t="s">
        <v>227</v>
      </c>
      <c r="D98" s="134"/>
      <c r="E98" s="174"/>
      <c r="F98" s="134"/>
      <c r="G98" s="36"/>
      <c r="H98" s="134"/>
      <c r="I98" s="134"/>
      <c r="J98" s="134"/>
      <c r="K98" s="134"/>
    </row>
    <row r="99" spans="1:11" ht="27" customHeight="1">
      <c r="A99" s="121" t="s">
        <v>228</v>
      </c>
      <c r="B99" s="173"/>
      <c r="D99" s="134"/>
      <c r="E99" s="174"/>
      <c r="F99" s="134"/>
      <c r="G99" s="36"/>
      <c r="H99" s="134"/>
      <c r="I99" s="134"/>
      <c r="J99" s="134"/>
      <c r="K99" s="134"/>
    </row>
    <row r="100" spans="1:11" ht="27" customHeight="1">
      <c r="A100" s="148" t="s">
        <v>229</v>
      </c>
      <c r="B100" s="139"/>
      <c r="D100" s="134"/>
      <c r="E100" s="174"/>
      <c r="F100" s="134"/>
      <c r="G100" s="36"/>
      <c r="H100" s="134"/>
      <c r="I100" s="134"/>
      <c r="J100" s="134"/>
      <c r="K100" s="134"/>
    </row>
    <row r="101" spans="1:11" ht="27" customHeight="1">
      <c r="A101" s="148"/>
      <c r="B101" s="121" t="s">
        <v>249</v>
      </c>
      <c r="D101" s="134"/>
      <c r="E101" s="174"/>
      <c r="F101" s="134"/>
      <c r="G101" s="36"/>
      <c r="H101" s="134"/>
      <c r="I101" s="134"/>
      <c r="J101" s="134"/>
      <c r="K101" s="134"/>
    </row>
    <row r="102" spans="1:11" ht="27" customHeight="1">
      <c r="A102" s="148"/>
      <c r="B102" s="173" t="s">
        <v>252</v>
      </c>
      <c r="D102" s="134"/>
      <c r="E102" s="174"/>
      <c r="F102" s="134"/>
      <c r="G102" s="36"/>
      <c r="H102" s="134"/>
      <c r="I102" s="134"/>
      <c r="J102" s="134"/>
      <c r="K102" s="134"/>
    </row>
    <row r="103" spans="1:11" ht="27" customHeight="1">
      <c r="A103" s="148"/>
      <c r="B103" s="139"/>
      <c r="C103" s="173" t="s">
        <v>253</v>
      </c>
      <c r="D103" s="134"/>
      <c r="E103" s="174"/>
      <c r="F103" s="134"/>
      <c r="G103" s="36"/>
      <c r="H103" s="134"/>
      <c r="I103" s="134"/>
      <c r="J103" s="134"/>
      <c r="K103" s="134"/>
    </row>
    <row r="104" spans="1:11" ht="27" customHeight="1">
      <c r="B104" s="173"/>
      <c r="D104" s="134"/>
      <c r="E104" s="162"/>
      <c r="F104" s="134"/>
      <c r="G104" s="36"/>
      <c r="H104" s="134"/>
      <c r="I104" s="134"/>
      <c r="J104" s="134"/>
      <c r="K104" s="134"/>
    </row>
    <row r="105" spans="1:11" ht="27" customHeight="1">
      <c r="D105" s="134"/>
      <c r="E105" s="162"/>
      <c r="F105" s="134"/>
      <c r="G105" s="36"/>
      <c r="H105" s="134"/>
      <c r="I105" s="134"/>
      <c r="J105" s="134"/>
      <c r="K105" s="134"/>
    </row>
    <row r="106" spans="1:11" ht="27" customHeight="1">
      <c r="A106" s="140"/>
      <c r="D106" s="134"/>
      <c r="E106" s="96"/>
      <c r="F106" s="3"/>
      <c r="G106" s="7"/>
      <c r="H106" s="3"/>
      <c r="I106" s="3"/>
      <c r="J106" s="134"/>
      <c r="K106" s="134"/>
    </row>
    <row r="107" spans="1:11" ht="27" customHeight="1">
      <c r="A107" s="140"/>
      <c r="D107" s="134"/>
      <c r="E107" s="162"/>
      <c r="F107" s="134"/>
      <c r="G107" s="36"/>
      <c r="H107" s="134"/>
      <c r="I107" s="134"/>
      <c r="J107" s="134"/>
      <c r="K107" s="134"/>
    </row>
    <row r="108" spans="1:11" ht="27" customHeight="1">
      <c r="A108" s="140" t="s">
        <v>59</v>
      </c>
      <c r="D108" s="134"/>
      <c r="E108" s="162"/>
      <c r="F108" s="134"/>
      <c r="G108" s="36"/>
      <c r="H108" s="134"/>
      <c r="I108" s="134"/>
      <c r="J108" s="134"/>
      <c r="K108" s="134"/>
    </row>
    <row r="109" spans="1:11" ht="27" customHeight="1">
      <c r="A109" s="140"/>
      <c r="D109" s="134"/>
      <c r="E109" s="162"/>
      <c r="F109" s="134"/>
      <c r="G109" s="36"/>
      <c r="H109" s="134"/>
      <c r="I109" s="134"/>
      <c r="J109" s="134"/>
      <c r="K109" s="134"/>
    </row>
    <row r="110" spans="1:11" ht="27" customHeight="1">
      <c r="A110" s="140"/>
      <c r="D110" s="134"/>
      <c r="E110" s="162"/>
      <c r="F110" s="134"/>
      <c r="G110" s="36"/>
      <c r="H110" s="134"/>
      <c r="I110" s="134"/>
      <c r="J110" s="134"/>
      <c r="K110" s="134"/>
    </row>
    <row r="111" spans="1:11" ht="27" customHeight="1">
      <c r="A111" s="140"/>
      <c r="D111" s="134"/>
      <c r="E111" s="162"/>
      <c r="F111" s="134"/>
      <c r="G111" s="36"/>
      <c r="H111" s="134"/>
      <c r="I111" s="134"/>
      <c r="J111" s="134"/>
      <c r="K111" s="134"/>
    </row>
    <row r="112" spans="1:11" ht="27" customHeight="1">
      <c r="A112" s="140"/>
      <c r="D112" s="134"/>
      <c r="E112" s="162"/>
      <c r="F112" s="134"/>
      <c r="G112" s="36"/>
      <c r="H112" s="134"/>
      <c r="I112" s="134"/>
      <c r="J112" s="134"/>
      <c r="K112" s="134"/>
    </row>
    <row r="113" spans="1:11" ht="27" customHeight="1">
      <c r="A113" s="140"/>
      <c r="D113" s="134"/>
      <c r="E113" s="162"/>
      <c r="F113" s="134"/>
      <c r="G113" s="36"/>
      <c r="H113" s="134"/>
      <c r="I113" s="134"/>
      <c r="J113" s="134"/>
      <c r="K113" s="134"/>
    </row>
    <row r="114" spans="1:11" ht="27" customHeight="1">
      <c r="A114" s="140"/>
      <c r="D114" s="134"/>
      <c r="E114" s="162"/>
      <c r="F114" s="134"/>
      <c r="G114" s="36"/>
      <c r="H114" s="134"/>
      <c r="I114" s="134"/>
      <c r="J114" s="134"/>
      <c r="K114" s="134"/>
    </row>
    <row r="115" spans="1:11" ht="27" customHeight="1">
      <c r="A115" s="140"/>
      <c r="D115" s="134"/>
      <c r="E115" s="162"/>
      <c r="F115" s="134"/>
      <c r="G115" s="36"/>
      <c r="H115" s="134"/>
      <c r="I115" s="134"/>
      <c r="J115" s="134"/>
      <c r="K115" s="134"/>
    </row>
    <row r="116" spans="1:11" ht="27" customHeight="1">
      <c r="C116" s="169" t="s">
        <v>199</v>
      </c>
      <c r="K116" s="121"/>
    </row>
    <row r="117" spans="1:11" ht="27" customHeight="1">
      <c r="C117" s="169" t="s">
        <v>22</v>
      </c>
      <c r="K117" s="121"/>
    </row>
    <row r="118" spans="1:11" ht="27" customHeight="1">
      <c r="C118" s="169"/>
      <c r="K118" s="121"/>
    </row>
    <row r="119" spans="1:11" ht="27" customHeight="1"/>
    <row r="120" spans="1:11" ht="27" customHeight="1"/>
    <row r="121" spans="1:11" ht="27" customHeight="1"/>
    <row r="122" spans="1:11" ht="27" customHeight="1"/>
    <row r="123" spans="1:11" ht="27" customHeight="1"/>
    <row r="124" spans="1:11" ht="27" customHeight="1"/>
    <row r="125" spans="1:11" ht="27" customHeight="1"/>
    <row r="126" spans="1:11" ht="27" customHeight="1"/>
    <row r="127" spans="1:11" ht="27" customHeight="1"/>
    <row r="128" spans="1:11" ht="27" customHeight="1"/>
    <row r="129" ht="27" customHeight="1"/>
    <row r="130" ht="27" customHeight="1"/>
    <row r="131" ht="27" customHeight="1"/>
    <row r="132" ht="27" customHeight="1"/>
    <row r="133" ht="27" customHeight="1"/>
  </sheetData>
  <mergeCells count="20">
    <mergeCell ref="A88:K88"/>
    <mergeCell ref="A89:K89"/>
    <mergeCell ref="A90:K90"/>
    <mergeCell ref="A91:K91"/>
    <mergeCell ref="A92:K92"/>
    <mergeCell ref="A1:K1"/>
    <mergeCell ref="A2:K2"/>
    <mergeCell ref="E50:K50"/>
    <mergeCell ref="E51:G51"/>
    <mergeCell ref="I51:K51"/>
    <mergeCell ref="A45:K45"/>
    <mergeCell ref="A3:K3"/>
    <mergeCell ref="E6:K6"/>
    <mergeCell ref="A46:K46"/>
    <mergeCell ref="A47:K47"/>
    <mergeCell ref="A44:K44"/>
    <mergeCell ref="I7:K7"/>
    <mergeCell ref="E7:G7"/>
    <mergeCell ref="A4:K4"/>
    <mergeCell ref="A48:K48"/>
  </mergeCells>
  <pageMargins left="0.59055118110236227" right="0.23622047244094491" top="0.63" bottom="0.39370078740157483" header="0.35433070866141736" footer="0.23622047244094491"/>
  <pageSetup paperSize="9" scale="76" orientation="portrait" r:id="rId1"/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FS</vt:lpstr>
      <vt:lpstr>PL 3 M</vt:lpstr>
      <vt:lpstr>PL 6 M</vt:lpstr>
      <vt:lpstr>CONSO-EQ</vt:lpstr>
      <vt:lpstr>EQ</vt:lpstr>
      <vt:lpstr>CF</vt:lpstr>
      <vt:lpstr>'CONSO-EQ'!Print_Area</vt:lpstr>
      <vt:lpstr>EQ!Print_Area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2024-08-05T06:43:29Z</cp:lastPrinted>
  <dcterms:created xsi:type="dcterms:W3CDTF">1998-09-11T03:53:34Z</dcterms:created>
  <dcterms:modified xsi:type="dcterms:W3CDTF">2024-08-05T18:54:26Z</dcterms:modified>
  <cp:category/>
  <cp:contentStatus/>
</cp:coreProperties>
</file>