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 _(Q1) June2024\"/>
    </mc:Choice>
  </mc:AlternateContent>
  <xr:revisionPtr revIDLastSave="0" documentId="13_ncr:1_{27096D16-86B8-49F3-94DA-250364F29C99}" xr6:coauthVersionLast="47" xr6:coauthVersionMax="47" xr10:uidLastSave="{00000000-0000-0000-0000-000000000000}"/>
  <bookViews>
    <workbookView xWindow="-120" yWindow="-120" windowWidth="21840" windowHeight="13020" tabRatio="618" activeTab="4" xr2:uid="{00000000-000D-0000-FFFF-FFFF00000000}"/>
  </bookViews>
  <sheets>
    <sheet name="2-4" sheetId="8" r:id="rId1"/>
    <sheet name="P 5-6 (3m)" sheetId="15" r:id="rId2"/>
    <sheet name="7-8" sheetId="10" r:id="rId3"/>
    <sheet name="9" sheetId="9" r:id="rId4"/>
    <sheet name="10-12" sheetId="5" r:id="rId5"/>
  </sheets>
  <definedNames>
    <definedName name="_xlnm._FilterDatabase" localSheetId="4" hidden="1">'10-12'!#REF!</definedName>
    <definedName name="_xlnm._FilterDatabase" localSheetId="0" hidden="1">'2-4'!$F$32:$F$42</definedName>
    <definedName name="Z_04124116_8C66_4C39_9F46_99B81A75BF3A_.wvu.PrintArea" localSheetId="4" hidden="1">'10-12'!$A$1:$L$143</definedName>
    <definedName name="Z_04124116_8C66_4C39_9F46_99B81A75BF3A_.wvu.PrintArea" localSheetId="0" hidden="1">'2-4'!$A$1:$L$138</definedName>
    <definedName name="Z_21BF408F_67C5_4845_8195_7D3AA8CDBCA5_.wvu.PrintArea" localSheetId="4" hidden="1">'10-12'!$A$1:$L$143</definedName>
    <definedName name="Z_21BF408F_67C5_4845_8195_7D3AA8CDBCA5_.wvu.PrintArea" localSheetId="0" hidden="1">'2-4'!$A$1:$L$138</definedName>
    <definedName name="Z_9EBF229D_1CF3_49D7_8C71_8239F3A24C72_.wvu.PrintArea" localSheetId="4" hidden="1">'10-12'!$A$1:$L$143</definedName>
    <definedName name="Z_9EBF229D_1CF3_49D7_8C71_8239F3A24C72_.wvu.PrintArea" localSheetId="0" hidden="1">'2-4'!$A$1:$L$138</definedName>
    <definedName name="Z_A23FAAEB_1BB4_4194_881D_176B38EA551B_.wvu.PrintArea" localSheetId="4" hidden="1">'10-12'!$A$1:$L$143</definedName>
    <definedName name="Z_A23FAAEB_1BB4_4194_881D_176B38EA551B_.wvu.PrintArea" localSheetId="0" hidden="1">'2-4'!$A$1:$L$138</definedName>
    <definedName name="Z_F2A16C02_FC24_4170_A375_859826BD5134_.wvu.PrintArea" localSheetId="4" hidden="1">'10-12'!$A$1:$L$143</definedName>
    <definedName name="Z_F2A16C02_FC24_4170_A375_859826BD5134_.wvu.PrintArea" localSheetId="0" hidden="1">'2-4'!$A$1:$L$138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4" i="10" l="1"/>
  <c r="AC54" i="10" s="1"/>
  <c r="F18" i="15"/>
  <c r="F75" i="8"/>
  <c r="AC53" i="10"/>
  <c r="L117" i="5" l="1"/>
  <c r="H117" i="5"/>
  <c r="J23" i="8"/>
  <c r="W49" i="10"/>
  <c r="Y49" i="10" l="1"/>
  <c r="AC49" i="10" s="1"/>
  <c r="L86" i="15"/>
  <c r="H86" i="15"/>
  <c r="F89" i="5" l="1"/>
  <c r="H89" i="5"/>
  <c r="J89" i="5"/>
  <c r="L89" i="5"/>
  <c r="A3" i="10"/>
  <c r="AA57" i="10" l="1"/>
  <c r="W52" i="10"/>
  <c r="Y52" i="10" s="1"/>
  <c r="P27" i="9"/>
  <c r="W17" i="10"/>
  <c r="Y17" i="10" s="1"/>
  <c r="AC17" i="10" s="1"/>
  <c r="H44" i="8"/>
  <c r="P13" i="9"/>
  <c r="J86" i="15"/>
  <c r="F86" i="15"/>
  <c r="J35" i="5"/>
  <c r="J67" i="5" s="1"/>
  <c r="J72" i="5" s="1"/>
  <c r="W21" i="10"/>
  <c r="Y21" i="10" s="1"/>
  <c r="AC21" i="10" s="1"/>
  <c r="K57" i="10"/>
  <c r="N17" i="9"/>
  <c r="L17" i="9"/>
  <c r="J17" i="9"/>
  <c r="H17" i="9"/>
  <c r="F17" i="9"/>
  <c r="P15" i="9"/>
  <c r="AA27" i="10"/>
  <c r="U27" i="10"/>
  <c r="S27" i="10"/>
  <c r="Q27" i="10"/>
  <c r="O27" i="10"/>
  <c r="M27" i="10"/>
  <c r="K27" i="10"/>
  <c r="I27" i="10"/>
  <c r="G27" i="10"/>
  <c r="E27" i="10"/>
  <c r="W24" i="10"/>
  <c r="Y24" i="10" s="1"/>
  <c r="AC24" i="10" s="1"/>
  <c r="W22" i="10"/>
  <c r="Y22" i="10" s="1"/>
  <c r="AC22" i="10" s="1"/>
  <c r="A35" i="10"/>
  <c r="F35" i="5"/>
  <c r="F67" i="5" s="1"/>
  <c r="F72" i="5" s="1"/>
  <c r="F81" i="15"/>
  <c r="F22" i="15"/>
  <c r="F32" i="15" s="1"/>
  <c r="F44" i="8"/>
  <c r="L23" i="8"/>
  <c r="F23" i="8"/>
  <c r="H23" i="8"/>
  <c r="J85" i="8"/>
  <c r="J75" i="8"/>
  <c r="U57" i="10"/>
  <c r="F65" i="15"/>
  <c r="F85" i="8"/>
  <c r="J117" i="5"/>
  <c r="F117" i="5"/>
  <c r="L31" i="9"/>
  <c r="P29" i="9"/>
  <c r="F31" i="9"/>
  <c r="N31" i="9"/>
  <c r="E57" i="10"/>
  <c r="L85" i="8"/>
  <c r="H85" i="8"/>
  <c r="A45" i="15"/>
  <c r="A91" i="15" s="1"/>
  <c r="S57" i="10"/>
  <c r="J44" i="8"/>
  <c r="L81" i="15"/>
  <c r="L74" i="15"/>
  <c r="H74" i="15"/>
  <c r="F74" i="15"/>
  <c r="L65" i="15"/>
  <c r="J65" i="15"/>
  <c r="H65" i="15"/>
  <c r="A48" i="15"/>
  <c r="A47" i="15"/>
  <c r="L18" i="15"/>
  <c r="L22" i="15" s="1"/>
  <c r="L32" i="15" s="1"/>
  <c r="L35" i="15" s="1"/>
  <c r="J18" i="15"/>
  <c r="J22" i="15" s="1"/>
  <c r="J32" i="15" s="1"/>
  <c r="H18" i="15"/>
  <c r="H22" i="15" s="1"/>
  <c r="H32" i="15" s="1"/>
  <c r="H35" i="15" s="1"/>
  <c r="A46" i="15"/>
  <c r="Q57" i="10"/>
  <c r="O57" i="10"/>
  <c r="M57" i="10"/>
  <c r="I57" i="10"/>
  <c r="G57" i="10"/>
  <c r="J126" i="8"/>
  <c r="J129" i="8" s="1"/>
  <c r="H35" i="5"/>
  <c r="H67" i="5" s="1"/>
  <c r="H72" i="5" s="1"/>
  <c r="L35" i="5"/>
  <c r="L67" i="5" s="1"/>
  <c r="L72" i="5" s="1"/>
  <c r="H31" i="9"/>
  <c r="J31" i="9"/>
  <c r="A138" i="8"/>
  <c r="A94" i="8"/>
  <c r="A32" i="10" s="1"/>
  <c r="A64" i="10" s="1"/>
  <c r="L44" i="8"/>
  <c r="L126" i="8"/>
  <c r="L129" i="8" s="1"/>
  <c r="A52" i="8"/>
  <c r="A97" i="8"/>
  <c r="H75" i="8"/>
  <c r="L75" i="8"/>
  <c r="A34" i="9"/>
  <c r="A1" i="9"/>
  <c r="A33" i="10"/>
  <c r="A1" i="5"/>
  <c r="A46" i="5" s="1"/>
  <c r="A99" i="5" s="1"/>
  <c r="A45" i="5"/>
  <c r="A98" i="5" s="1"/>
  <c r="A143" i="5" s="1"/>
  <c r="A50" i="8"/>
  <c r="A95" i="8" s="1"/>
  <c r="A47" i="5"/>
  <c r="A100" i="5" s="1"/>
  <c r="H126" i="8"/>
  <c r="H129" i="8" s="1"/>
  <c r="F126" i="8"/>
  <c r="F129" i="8" s="1"/>
  <c r="J74" i="15"/>
  <c r="J81" i="15"/>
  <c r="H81" i="15"/>
  <c r="AC52" i="10" l="1"/>
  <c r="AC57" i="10" s="1"/>
  <c r="Y57" i="10"/>
  <c r="F46" i="8"/>
  <c r="F87" i="8"/>
  <c r="F131" i="8" s="1"/>
  <c r="L46" i="8"/>
  <c r="J87" i="8"/>
  <c r="J131" i="8" s="1"/>
  <c r="L87" i="8"/>
  <c r="L131" i="8" s="1"/>
  <c r="H46" i="8"/>
  <c r="P17" i="9"/>
  <c r="H87" i="8"/>
  <c r="H131" i="8" s="1"/>
  <c r="A3" i="9"/>
  <c r="A3" i="5" s="1"/>
  <c r="A48" i="5" s="1"/>
  <c r="A101" i="5" s="1"/>
  <c r="W57" i="10"/>
  <c r="F35" i="15"/>
  <c r="F67" i="15" s="1"/>
  <c r="J46" i="8"/>
  <c r="P31" i="9"/>
  <c r="J35" i="15"/>
  <c r="J67" i="15" s="1"/>
  <c r="J119" i="5"/>
  <c r="J124" i="5" s="1"/>
  <c r="F119" i="5"/>
  <c r="F124" i="5" s="1"/>
  <c r="L119" i="5"/>
  <c r="L124" i="5" s="1"/>
  <c r="H119" i="5"/>
  <c r="H124" i="5" s="1"/>
  <c r="W27" i="10"/>
  <c r="Y27" i="10"/>
  <c r="AC27" i="10"/>
  <c r="L67" i="15"/>
  <c r="H67" i="15"/>
</calcChain>
</file>

<file path=xl/sharedStrings.xml><?xml version="1.0" encoding="utf-8"?>
<sst xmlns="http://schemas.openxmlformats.org/spreadsheetml/2006/main" count="509" uniqueCount="248">
  <si>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</si>
  <si>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</si>
  <si>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</si>
  <si>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</si>
  <si>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</si>
  <si>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</si>
  <si>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</si>
  <si>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</si>
  <si>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</si>
  <si>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</si>
  <si>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</si>
  <si>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</si>
  <si>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</si>
  <si>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</si>
  <si>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</si>
  <si>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</si>
  <si>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</si>
  <si>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</si>
  <si>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</si>
  <si>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</si>
  <si>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</si>
  <si>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ดอกเบี้ยรับ</t>
  </si>
  <si>
    <t>ค่าใช้จ่ายในการขาย</t>
  </si>
  <si>
    <t>ค่าใช้จ่ายในการบริหาร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</si>
  <si>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</si>
  <si>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</si>
  <si>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</si>
  <si>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</si>
  <si>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</si>
  <si>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</si>
  <si>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</si>
  <si>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</si>
  <si>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</si>
  <si>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ส่วนได้เสียที่ไม่มีอำนาจควบคุม</t>
  </si>
  <si>
    <t>ค่าตัดจำหน่าย</t>
  </si>
  <si>
    <t>สินค้าคงเหลือ</t>
  </si>
  <si>
    <t>ทุนจดทะเบียน</t>
  </si>
  <si>
    <t>ส่วนได้เสีย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</si>
  <si>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</si>
  <si>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</si>
  <si>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</si>
  <si>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</si>
  <si>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</si>
  <si>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</si>
  <si>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</si>
  <si>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</si>
  <si>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</si>
  <si>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</si>
  <si>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รายได้</t>
  </si>
  <si>
    <t>บริษัท อีสเทิร์นโพลีเมอร์ กรุ๊ป จำกัด (มหาชน)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</si>
  <si>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</si>
  <si>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</si>
  <si>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</si>
  <si>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</si>
  <si>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</si>
  <si>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</si>
  <si>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</si>
  <si>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</si>
  <si>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</si>
  <si>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</si>
  <si>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</si>
  <si>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</si>
  <si>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</si>
  <si>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</si>
  <si>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</si>
  <si>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</si>
  <si>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</si>
  <si>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</si>
  <si>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</si>
  <si>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</si>
  <si>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</si>
  <si>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- ที่ยังไม่เกิดขึ้นจริง</t>
  </si>
  <si>
    <t>เงินสดและรายการเทียบเท่าเงินสด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</si>
  <si>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</si>
  <si>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</si>
  <si>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</si>
  <si>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</si>
  <si>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>- เงินกู้ยืมระยะยาวจากสถาบันการเงิน</t>
  </si>
  <si>
    <t xml:space="preserve">   ทุนจดทะเบียนที่ออกและชำระแล้วเต็มมูลค่า</t>
  </si>
  <si>
    <t>- สุทธิจากภาษี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</si>
  <si>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</si>
  <si>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</si>
  <si>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</si>
  <si>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</si>
  <si>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</si>
  <si>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</si>
  <si>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</si>
  <si>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31 มีนาคม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</si>
  <si>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</si>
  <si>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</si>
  <si>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</si>
  <si>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</si>
  <si>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</si>
  <si>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</si>
  <si>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</si>
  <si>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</si>
  <si>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</si>
  <si>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ค่าความนิยม</t>
  </si>
  <si>
    <t>ส่วนเกินมูลค่าหุ้นสามัญ</t>
  </si>
  <si>
    <t>ส่วนเกินมูลค่า</t>
  </si>
  <si>
    <t>หุ้นสามัญ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</si>
  <si>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</si>
  <si>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</si>
  <si>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</si>
  <si>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เงินสดและรายการเทียบเท่าเงินสดต้นงวด</t>
  </si>
  <si>
    <t>ผลประโยชน์พนักงาน</t>
  </si>
  <si>
    <t>จากการวัดมูลค่าใหม่</t>
  </si>
  <si>
    <t>ของภาระผูกพัน</t>
  </si>
  <si>
    <t>เงินประกันผลงาน</t>
  </si>
  <si>
    <t>การวัดมูลค่าใหม่</t>
  </si>
  <si>
    <t>การเปลี่ยนแปลงของเงินทุนหมุนเวียน</t>
  </si>
  <si>
    <t>เงินจ่ายผลประโยชน์พนักงาน</t>
  </si>
  <si>
    <t>- บริษัทร่วม</t>
  </si>
  <si>
    <t>กำไรก่อนภาษีเงินได้</t>
  </si>
  <si>
    <t xml:space="preserve">เงินให้กู้ยืมระยะยาวแก่บริษัทที่เกี่ยวข้องกัน </t>
  </si>
  <si>
    <t>หนี้สินภาษีเงินได้รอการตัดบัญชี (สุทธิ)</t>
  </si>
  <si>
    <t>- เงินสดจ่ายให้กู้เพิ่มขึ้น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</si>
  <si>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</si>
  <si>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</si>
  <si>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</si>
  <si>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</si>
  <si>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</si>
  <si>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</si>
  <si>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(ตรวจสอบแล้ว)</t>
  </si>
  <si>
    <t>(ยังไม่ได้ตรวจสอบ)</t>
  </si>
  <si>
    <t>ต้นทุนสินค้าที่ขาย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</si>
  <si>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</si>
  <si>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</si>
  <si>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</si>
  <si>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</si>
  <si>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เงินสดและรายการเทียบเท่าเงินสดปลายงวด</t>
  </si>
  <si>
    <t>รายการปรับปรุง</t>
  </si>
  <si>
    <t>ขาดทุนจากการตัดจำหน่ายอุปกรณ์</t>
  </si>
  <si>
    <t xml:space="preserve">สูงกว่าราคาที่คาดว่าจะได้รับ 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</si>
  <si>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</si>
  <si>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</si>
  <si>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</si>
  <si>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</si>
  <si>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</si>
  <si>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</si>
  <si>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</si>
  <si>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</si>
  <si>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และการร่วมค้า</t>
  </si>
  <si>
    <t>เงินสดจ่ายภาษีเงินได้</t>
  </si>
  <si>
    <t>หุ้นกู้ (สุทธิ)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</si>
  <si>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</si>
  <si>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สินทรัพย์สิทธิการใช้ (สุทธิ)</t>
  </si>
  <si>
    <t xml:space="preserve">งบกำไรขาดทุนเบ็ดเสร็จ </t>
  </si>
  <si>
    <t>ผลขาดทุนด้านเครดิตที่คาดว่าจะเกิดขึ้น</t>
  </si>
  <si>
    <t>แล้วเต็มมูลค่า</t>
  </si>
  <si>
    <t>เจ้าของของ</t>
  </si>
  <si>
    <t>ดอกเบี้ยจ่าย</t>
  </si>
  <si>
    <t xml:space="preserve">งบกระแสเงินสด </t>
  </si>
  <si>
    <t>เงินสดจ่ายชำระหนี้สินตามสัญญาเช่า</t>
  </si>
  <si>
    <t xml:space="preserve">  บริษัทร่วมและการร่วมค้าตามวิธีส่วนได้เสีย</t>
  </si>
  <si>
    <t>- สินทรัพย์สิทธิการใช้</t>
  </si>
  <si>
    <t>เงินลงทุนในตราสารทุนซึ่งวัดมูลค่าด้วย</t>
  </si>
  <si>
    <t>หนี้สินอนุพันธ์ทางการเงิน</t>
  </si>
  <si>
    <t>มูลค่ายุติธรรมผ่านกำไรขาดทุนเบ็ดเสร็จอื่น</t>
  </si>
  <si>
    <t>การเปลี่ยนแปลงของส่วนได้เสียในบริษัทย่อย</t>
  </si>
  <si>
    <t>ในบริษัทร่วมและการร่วมค้า</t>
  </si>
  <si>
    <t>ข้อมูลทางการเงินรวม (ยังไม่ได้ตรวจสอบ) (บาท)</t>
  </si>
  <si>
    <t>ข้อมูลทางการเงินเฉพาะกิจการ (ยังไม่ได้ตรวจสอบ) (บาท)</t>
  </si>
  <si>
    <t>หนี้สินตามสัญญาเช่า (สุทธิ)</t>
  </si>
  <si>
    <t>เงินสดสุทธิได้มาจากกิจกรรมดำเนินงาน</t>
  </si>
  <si>
    <t>- หนี้สินตามสัญญาเช่า (สุทธิ)</t>
  </si>
  <si>
    <t xml:space="preserve">  แปลงค่างบการเงิน</t>
  </si>
  <si>
    <t xml:space="preserve">  </t>
  </si>
  <si>
    <t>ผลต่างจาก</t>
  </si>
  <si>
    <t>ของบริษัทร่วม</t>
  </si>
  <si>
    <t>ของส่วนของ</t>
  </si>
  <si>
    <t>เจ้าของ</t>
  </si>
  <si>
    <t>เงินสดได้มาจากกิจกรรมดำเนินงาน ก่อนดอกเบี้ยรับ</t>
  </si>
  <si>
    <t xml:space="preserve">  ต้นทุนทางการเงินจ่าย และภาษีเงินได้จ่าย</t>
  </si>
  <si>
    <t xml:space="preserve">   จัดสรรแล้ว - ทุนสำรองตามกฎหมาย</t>
  </si>
  <si>
    <t>เงินฝากธนาคารที่ติดภาระค้ำประกันลดลง</t>
  </si>
  <si>
    <t>- เงินสดรับ</t>
  </si>
  <si>
    <t>กระแสเงินสดจากกิจกรรมดำเนินงาน</t>
  </si>
  <si>
    <t>เงินสดสุทธิได้มาจาก(ใช้ไปใน)กิจกรรมลงทุน</t>
  </si>
  <si>
    <t>ส่วนแบ่งกำไรจากเงินลงทุนในบริษัทร่วม</t>
  </si>
  <si>
    <t>ส่วนแบ่งกำไรจากเงินลงทุน</t>
  </si>
  <si>
    <t>การเปลี่ยนแปลง</t>
  </si>
  <si>
    <t>ของส่วนได้เสีย</t>
  </si>
  <si>
    <t>ในบริษัทย่อย</t>
  </si>
  <si>
    <t>สินทรัพย์อนุพันธ์ทางการเงิน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</si>
  <si>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</si>
  <si>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</si>
  <si>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กำไร(ขาดทุน)อื่น</t>
  </si>
  <si>
    <t>จากสถาบันการเงินเพิ่มขึ้น</t>
  </si>
  <si>
    <t>ควบคุม</t>
  </si>
  <si>
    <t>ที่ไม่มีอำนาจ</t>
  </si>
  <si>
    <t>- ที่เกิดขึ้นจริง</t>
  </si>
  <si>
    <t xml:space="preserve">(กำไร)ขาดทุนสุทธิจากอัตราแลกเปลี่ยน </t>
  </si>
  <si>
    <t>ส่วนแบ่ง(กำไร)ขาดทุนจากเงินลงทุนในการร่วมค้า</t>
  </si>
  <si>
    <t>เงินสดสุทธิได้มาจาก(ใช้ไปใน)กิจกรรมจัดหาเงิน</t>
  </si>
  <si>
    <t>(กำไร)ขาดทุนจากมูลค่ายุติธรรมของอนุพันธ์ทางการเงิน</t>
  </si>
  <si>
    <t>พ.ศ. 2566</t>
  </si>
  <si>
    <t>การเปลี่ยนแปลงในส่วนของ</t>
  </si>
  <si>
    <t>ขาดทุนจากอัตราแลกเปลี่ยนของ</t>
  </si>
  <si>
    <t>เงินสดรับจากการรับชำระทุนคืนของบริษัทย่อย</t>
  </si>
  <si>
    <t>การเปลี่ยนแปลงในส่วนของเจ้าของ</t>
  </si>
  <si>
    <t>เงินลงทุนระยะสั้น</t>
  </si>
  <si>
    <t>เงินสดและรายการเทียบเท่าเงินสดเพิ่มขึ้น(ลดลง)สุทธิ</t>
  </si>
  <si>
    <t>ลูกหนี้จากการจำหน่ายสินทรัพย์ถาวร</t>
  </si>
  <si>
    <t>ส่วนได้เสียที่ไม่มีอำนาจควบคุมลดลง</t>
  </si>
  <si>
    <t>จากการลงทุนในบริษัทย่อย</t>
  </si>
  <si>
    <t xml:space="preserve">   มูลค่าหุ้นละ 1 บาท</t>
  </si>
  <si>
    <t>- ส่วนแบ่งขาดทุนเบ็ดเสร็จอื่นของ</t>
  </si>
  <si>
    <t>(กลับรายการ)ค่าเผื่อสินค้าที่มีราคาทุน</t>
  </si>
  <si>
    <t>ณ วันที่ 30 มิถุนายน พ.ศ. 2567</t>
  </si>
  <si>
    <t>30 มิถุนายน</t>
  </si>
  <si>
    <t>พ.ศ. 2567</t>
  </si>
  <si>
    <t>งบฐานะการเงิน</t>
  </si>
  <si>
    <t xml:space="preserve">งบการเปลี่ยนแปลงส่วนของเจ้าของ </t>
  </si>
  <si>
    <t>สำหรับรอบระยะเวลาสามเดือนสิ้นสุดวันที่ 30 มิถุนายน พ.ศ. 2567</t>
  </si>
  <si>
    <t>กำไรสุทธิสำหรับรอบระยะเวลา</t>
  </si>
  <si>
    <t>กำไรเบ็ดเสร็จรวมสำหรับรอบระยะเวลา</t>
  </si>
  <si>
    <t>สำหรับรอบระยะเวลาสามเดือนสิ้นสุดวันที่ 30 มิถุนายน พ.ศ. 2566</t>
  </si>
  <si>
    <t>สำหรับรอบระยะเวลา</t>
  </si>
  <si>
    <t>กำไรเบ็ดเสร็จอื่นสำหรับรอบระยะเวลา</t>
  </si>
  <si>
    <t>เจ้าของสำหรับรอบระยะเวลา</t>
  </si>
  <si>
    <t>การเปลี่ยนแปลงในส่วนของเจ้าของสำหรับรอบระยะเวลา</t>
  </si>
  <si>
    <t>(กลับรายการ)ค่าเผื่อสินค้าล้าสมัยและเคลื่อนไหวช้า</t>
  </si>
  <si>
    <t>เจ้าหนี้จากการซื้อสินทรัพย์ถาวร</t>
  </si>
  <si>
    <t>ภาษีเงินได้นิติบุคคลค้างจ่าย</t>
  </si>
  <si>
    <t>ยอดคงเหลือ ณ สิ้นรอบระยะเวลา</t>
  </si>
  <si>
    <t>1 เมษายน พ.ศ. 2566</t>
  </si>
  <si>
    <t>ยอดคงเหลือ ณ วันที่</t>
  </si>
  <si>
    <t>1 เมษายน พ.ศ. 2567</t>
  </si>
  <si>
    <t>30 มิถุนายน พ.ศ. 2567</t>
  </si>
  <si>
    <t>30 มิถุนายน พ.ศ. 2566</t>
  </si>
  <si>
    <t>ยอดคงเหลือ ณ วันที่ 1 เมษายน พ.ศ. 2566</t>
  </si>
  <si>
    <t>ยอดคงเหลือ ณ สิ้นรอบระยะเวลา 30 มิถุนายน พ.ศ. 2566</t>
  </si>
  <si>
    <t>ยอดคงเหลือ ณ วันที่ 1 เมษายน พ.ศ. 2567</t>
  </si>
  <si>
    <t>ยอดคงเหลือ ณ สิ้นรอบระยะเวลา 30 มิถุนายน พ.ศ. 2567</t>
  </si>
  <si>
    <t>ลูกหนี้การค้าและลูกหนี้หมุนเวียนอื่น (สุทธิ)</t>
  </si>
  <si>
    <t>22 ค)</t>
  </si>
  <si>
    <t>22 ง)</t>
  </si>
  <si>
    <t>เจ้าหนี้การค้าและเจ้าหนี้หมุนเวียนอื่น</t>
  </si>
  <si>
    <t>22 ค), 22 ง)</t>
  </si>
  <si>
    <t>(กำไร)ขาดทุนสุทธิจากการจำหน่าย</t>
  </si>
  <si>
    <t>ลูกหนี้การค้าและลูกหนี้หมุนเวียนอื่น</t>
  </si>
  <si>
    <t>เงินสดจ่ายชำระดอกเบี้ยของหนี้สินตามสัญญาเช่า</t>
  </si>
  <si>
    <t>-</t>
  </si>
  <si>
    <t>กำไร(ขาดทุน)สุทธิจากอัตราแลกเปลี่ยน</t>
  </si>
  <si>
    <t>ลูกหนี้การค้าและลูกหนี้ไม่หมุนเวียนอื่น (สุทธิ)</t>
  </si>
  <si>
    <t>อนุพันธ์ทางการเงิน</t>
  </si>
  <si>
    <t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</si>
</sst>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\ _);_(@_)"/>
    <numFmt numFmtId="168" formatCode="_(* #,##0.000_);_(* \(#,##0.000\);_(* &quot;-&quot;???\ _);_(@_)"/>
    <numFmt numFmtId="169" formatCode="_(* #,##0_);_(* \(#,##0\);_(* &quot;-&quot;_)\ \ \ \ \ \ \ ;_(@_)"/>
    <numFmt numFmtId="170" formatCode="_(* #,##0.0000_);_(* \(#,##0.0000\);_(* &quot;-&quot;???\ _);_(@_)"/>
    <numFmt numFmtId="171" formatCode="_(* #,##0_);_(* \(#,##0\);_(* &quot;-&quot;???\ _);@_)"/>
    <numFmt numFmtId="172" formatCode="_(* #,##0_);_(* \(#,##0\);_(* &quot;-&quot;???_)\ ;_(@_)"/>
  </numFmts>
  <fonts count="18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355">
    <xf numFmtId="0" fontId="0" fillId="0" borderId="0" xfId="0"/>
    <xf numFmtId="0" fontId="7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165" fontId="8" fillId="0" borderId="0" xfId="0" quotePrefix="1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horizontal="left" vertical="center"/>
    </xf>
    <xf numFmtId="167" fontId="8" fillId="0" borderId="0" xfId="0" quotePrefix="1" applyNumberFormat="1" applyFont="1" applyFill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quotePrefix="1" applyNumberFormat="1" applyFont="1" applyFill="1" applyBorder="1" applyAlignment="1">
      <alignment horizontal="left" vertical="center"/>
    </xf>
    <xf numFmtId="165" fontId="8" fillId="0" borderId="1" xfId="0" quotePrefix="1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Continuous" vertical="center"/>
    </xf>
    <xf numFmtId="167" fontId="8" fillId="0" borderId="1" xfId="0" applyNumberFormat="1" applyFont="1" applyFill="1" applyBorder="1" applyAlignment="1">
      <alignment horizontal="centerContinuous" vertical="center"/>
    </xf>
    <xf numFmtId="167" fontId="8" fillId="0" borderId="1" xfId="0" quotePrefix="1" applyNumberFormat="1" applyFont="1" applyFill="1" applyBorder="1" applyAlignment="1">
      <alignment horizontal="centerContinuous" vertical="center"/>
    </xf>
    <xf numFmtId="0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0" borderId="2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2" borderId="3" xfId="0" applyNumberFormat="1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5" fontId="8" fillId="0" borderId="0" xfId="0" quotePrefix="1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2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67" fontId="8" fillId="2" borderId="3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vertical="center"/>
    </xf>
    <xf numFmtId="165" fontId="8" fillId="2" borderId="0" xfId="0" applyNumberFormat="1" applyFont="1" applyFill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7" fontId="8" fillId="0" borderId="2" xfId="0" applyNumberFormat="1" applyFont="1" applyFill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2" xfId="0" applyNumberFormat="1" applyFont="1" applyFill="1" applyBorder="1" applyAlignment="1">
      <alignment vertical="center"/>
    </xf>
    <xf numFmtId="167" fontId="8" fillId="2" borderId="2" xfId="0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centerContinuous" vertical="center"/>
    </xf>
    <xf numFmtId="166" fontId="8" fillId="0" borderId="0" xfId="1" applyNumberFormat="1" applyFont="1" applyFill="1" applyBorder="1" applyAlignment="1">
      <alignment horizontal="lef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left" vertical="center"/>
    </xf>
    <xf numFmtId="166" fontId="7" fillId="0" borderId="1" xfId="1" applyNumberFormat="1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7" fontId="8" fillId="2" borderId="3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7" fillId="0" borderId="0" xfId="1" quotePrefix="1" applyNumberFormat="1" applyFont="1" applyFill="1" applyAlignment="1">
      <alignment horizontal="left" vertical="center"/>
    </xf>
    <xf numFmtId="167" fontId="7" fillId="0" borderId="0" xfId="0" quotePrefix="1" applyNumberFormat="1" applyFont="1" applyFill="1" applyBorder="1" applyAlignment="1">
      <alignment horizontal="left" vertical="center"/>
    </xf>
    <xf numFmtId="167" fontId="7" fillId="0" borderId="0" xfId="1" quotePrefix="1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horizontal="right" vertical="center"/>
    </xf>
    <xf numFmtId="167" fontId="8" fillId="2" borderId="0" xfId="3" applyNumberFormat="1" applyFont="1" applyFill="1" applyAlignment="1">
      <alignment horizontal="center" vertical="center"/>
    </xf>
    <xf numFmtId="167" fontId="8" fillId="2" borderId="1" xfId="3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vertical="center"/>
    </xf>
    <xf numFmtId="167" fontId="8" fillId="2" borderId="1" xfId="3" applyNumberFormat="1" applyFont="1" applyFill="1" applyBorder="1" applyAlignment="1">
      <alignment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1" xfId="6" applyNumberFormat="1" applyFont="1" applyFill="1" applyBorder="1" applyAlignment="1">
      <alignment horizontal="right" vertical="center"/>
    </xf>
    <xf numFmtId="168" fontId="8" fillId="2" borderId="3" xfId="6" applyNumberFormat="1" applyFont="1" applyFill="1" applyBorder="1" applyAlignment="1">
      <alignment horizontal="right" vertical="center"/>
    </xf>
    <xf numFmtId="0" fontId="8" fillId="0" borderId="0" xfId="11" applyFont="1" applyAlignment="1">
      <alignment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5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Continuous" vertical="center"/>
    </xf>
    <xf numFmtId="0" fontId="7" fillId="0" borderId="1" xfId="0" quotePrefix="1" applyFont="1" applyBorder="1" applyAlignment="1">
      <alignment horizontal="left" vertical="center"/>
    </xf>
    <xf numFmtId="165" fontId="8" fillId="0" borderId="1" xfId="0" quotePrefix="1" applyNumberFormat="1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Continuous" vertical="center"/>
    </xf>
    <xf numFmtId="167" fontId="8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5" fontId="8" fillId="0" borderId="0" xfId="0" quotePrefix="1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167" fontId="8" fillId="0" borderId="1" xfId="6" applyNumberFormat="1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right" vertical="center"/>
    </xf>
    <xf numFmtId="168" fontId="8" fillId="0" borderId="3" xfId="6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right" vertical="center"/>
    </xf>
    <xf numFmtId="171" fontId="10" fillId="2" borderId="0" xfId="0" applyNumberFormat="1" applyFont="1" applyFill="1" applyAlignment="1">
      <alignment horizontal="right" vertical="center"/>
    </xf>
    <xf numFmtId="171" fontId="10" fillId="2" borderId="0" xfId="0" applyNumberFormat="1" applyFont="1" applyFill="1" applyAlignment="1">
      <alignment horizontal="center" vertical="center"/>
    </xf>
    <xf numFmtId="171" fontId="10" fillId="2" borderId="0" xfId="1" applyNumberFormat="1" applyFont="1" applyFill="1" applyBorder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0" applyNumberFormat="1" applyFont="1" applyFill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4" xfId="1" applyNumberFormat="1" applyFont="1" applyFill="1" applyBorder="1" applyAlignment="1">
      <alignment horizontal="right" vertical="center"/>
    </xf>
    <xf numFmtId="171" fontId="11" fillId="0" borderId="0" xfId="0" quotePrefix="1" applyNumberFormat="1" applyFont="1" applyFill="1" applyAlignment="1">
      <alignment horizontal="right" vertical="center"/>
    </xf>
    <xf numFmtId="171" fontId="11" fillId="0" borderId="2" xfId="0" applyNumberFormat="1" applyFont="1" applyFill="1" applyBorder="1" applyAlignment="1">
      <alignment horizontal="right" vertical="center"/>
    </xf>
    <xf numFmtId="171" fontId="11" fillId="0" borderId="2" xfId="1" applyNumberFormat="1" applyFont="1" applyFill="1" applyBorder="1" applyAlignment="1">
      <alignment horizontal="right" vertical="center"/>
    </xf>
    <xf numFmtId="171" fontId="11" fillId="0" borderId="1" xfId="1" applyNumberFormat="1" applyFont="1" applyFill="1" applyBorder="1" applyAlignment="1">
      <alignment horizontal="right" vertical="center"/>
    </xf>
    <xf numFmtId="167" fontId="8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71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171" fontId="10" fillId="0" borderId="5" xfId="0" applyNumberFormat="1" applyFont="1" applyFill="1" applyBorder="1" applyAlignment="1">
      <alignment horizontal="right" vertical="center"/>
    </xf>
    <xf numFmtId="171" fontId="10" fillId="2" borderId="1" xfId="0" applyNumberFormat="1" applyFont="1" applyFill="1" applyBorder="1" applyAlignment="1">
      <alignment horizontal="center" vertical="center"/>
    </xf>
    <xf numFmtId="171" fontId="10" fillId="2" borderId="0" xfId="0" applyNumberFormat="1" applyFont="1" applyFill="1" applyAlignment="1">
      <alignment vertical="center"/>
    </xf>
    <xf numFmtId="171" fontId="10" fillId="2" borderId="5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centerContinuous"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right" vertical="center"/>
    </xf>
    <xf numFmtId="167" fontId="12" fillId="0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67" fontId="13" fillId="2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67" fontId="13" fillId="2" borderId="0" xfId="15" applyNumberFormat="1" applyFont="1" applyFill="1" applyBorder="1" applyAlignment="1">
      <alignment horizontal="right" vertical="center"/>
    </xf>
    <xf numFmtId="167" fontId="13" fillId="0" borderId="0" xfId="15" applyNumberFormat="1" applyFont="1" applyFill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7" fontId="13" fillId="2" borderId="0" xfId="15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7" fontId="13" fillId="2" borderId="1" xfId="15" applyNumberFormat="1" applyFont="1" applyFill="1" applyBorder="1" applyAlignment="1">
      <alignment horizontal="right" vertical="center"/>
    </xf>
    <xf numFmtId="167" fontId="13" fillId="0" borderId="1" xfId="15" applyNumberFormat="1" applyFont="1" applyFill="1" applyBorder="1" applyAlignment="1">
      <alignment horizontal="right" vertical="center"/>
    </xf>
    <xf numFmtId="167" fontId="13" fillId="0" borderId="0" xfId="15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2" borderId="0" xfId="0" applyNumberFormat="1" applyFont="1" applyFill="1" applyAlignment="1">
      <alignment vertical="center"/>
    </xf>
    <xf numFmtId="167" fontId="13" fillId="0" borderId="0" xfId="0" applyNumberFormat="1" applyFont="1" applyAlignment="1">
      <alignment vertical="center"/>
    </xf>
    <xf numFmtId="0" fontId="13" fillId="0" borderId="0" xfId="12" quotePrefix="1" applyFont="1" applyFill="1" applyAlignment="1">
      <alignment vertical="center"/>
    </xf>
    <xf numFmtId="167" fontId="13" fillId="0" borderId="0" xfId="12" applyNumberFormat="1" applyFont="1" applyFill="1" applyAlignment="1">
      <alignment vertical="center"/>
    </xf>
    <xf numFmtId="167" fontId="13" fillId="0" borderId="0" xfId="12" applyNumberFormat="1" applyFont="1" applyAlignment="1">
      <alignment vertical="center"/>
    </xf>
    <xf numFmtId="167" fontId="13" fillId="2" borderId="0" xfId="12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left" vertical="center"/>
    </xf>
    <xf numFmtId="167" fontId="13" fillId="2" borderId="0" xfId="0" applyNumberFormat="1" applyFont="1" applyFill="1" applyAlignment="1">
      <alignment horizontal="center" vertical="center"/>
    </xf>
    <xf numFmtId="167" fontId="13" fillId="0" borderId="0" xfId="14" applyNumberFormat="1" applyFont="1" applyFill="1" applyAlignment="1">
      <alignment horizontal="right" vertical="center"/>
    </xf>
    <xf numFmtId="167" fontId="13" fillId="2" borderId="0" xfId="14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left" vertical="center"/>
    </xf>
    <xf numFmtId="167" fontId="13" fillId="0" borderId="0" xfId="14" applyNumberFormat="1" applyFont="1" applyFill="1" applyAlignment="1">
      <alignment horizontal="center" vertical="center"/>
    </xf>
    <xf numFmtId="165" fontId="13" fillId="0" borderId="0" xfId="0" quotePrefix="1" applyNumberFormat="1" applyFont="1" applyFill="1" applyAlignment="1">
      <alignment horizontal="left" vertical="center"/>
    </xf>
    <xf numFmtId="167" fontId="13" fillId="0" borderId="0" xfId="14" applyNumberFormat="1" applyFont="1" applyFill="1" applyBorder="1" applyAlignment="1">
      <alignment horizontal="right" vertical="center"/>
    </xf>
    <xf numFmtId="167" fontId="13" fillId="2" borderId="1" xfId="14" applyNumberFormat="1" applyFont="1" applyFill="1" applyBorder="1" applyAlignment="1">
      <alignment horizontal="right" vertical="center"/>
    </xf>
    <xf numFmtId="167" fontId="13" fillId="0" borderId="1" xfId="14" applyNumberFormat="1" applyFont="1" applyFill="1" applyBorder="1" applyAlignment="1">
      <alignment horizontal="right" vertical="center"/>
    </xf>
    <xf numFmtId="167" fontId="13" fillId="2" borderId="0" xfId="14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15" applyNumberFormat="1" applyFont="1" applyFill="1" applyAlignment="1">
      <alignment horizontal="center" vertical="center"/>
    </xf>
    <xf numFmtId="167" fontId="13" fillId="2" borderId="0" xfId="15" applyNumberFormat="1" applyFont="1" applyFill="1" applyAlignment="1">
      <alignment horizontal="center" vertical="center"/>
    </xf>
    <xf numFmtId="0" fontId="13" fillId="0" borderId="0" xfId="12" applyFont="1" applyAlignment="1">
      <alignment vertical="center"/>
    </xf>
    <xf numFmtId="167" fontId="13" fillId="0" borderId="0" xfId="12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167" fontId="13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horizontal="left" vertical="center"/>
    </xf>
    <xf numFmtId="167" fontId="13" fillId="2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3" fillId="2" borderId="0" xfId="15" applyNumberFormat="1" applyFont="1" applyFill="1" applyAlignment="1">
      <alignment horizontal="center" vertical="center"/>
    </xf>
    <xf numFmtId="0" fontId="13" fillId="0" borderId="0" xfId="12" quotePrefix="1" applyFont="1" applyAlignment="1">
      <alignment vertical="center"/>
    </xf>
    <xf numFmtId="167" fontId="13" fillId="0" borderId="0" xfId="12" applyNumberFormat="1" applyFont="1" applyBorder="1" applyAlignment="1">
      <alignment vertical="center"/>
    </xf>
    <xf numFmtId="0" fontId="13" fillId="0" borderId="0" xfId="0" quotePrefix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165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centerContinuous" vertical="center"/>
    </xf>
    <xf numFmtId="167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167" fontId="13" fillId="0" borderId="0" xfId="0" applyNumberFormat="1" applyFont="1" applyFill="1" applyBorder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left" vertical="center"/>
    </xf>
    <xf numFmtId="165" fontId="13" fillId="0" borderId="1" xfId="0" applyNumberFormat="1" applyFont="1" applyFill="1" applyBorder="1" applyAlignment="1">
      <alignment horizontal="centerContinuous" vertical="center"/>
    </xf>
    <xf numFmtId="167" fontId="13" fillId="0" borderId="1" xfId="0" applyNumberFormat="1" applyFont="1" applyFill="1" applyBorder="1" applyAlignment="1">
      <alignment horizontal="centerContinuous" vertical="center"/>
    </xf>
    <xf numFmtId="0" fontId="12" fillId="0" borderId="0" xfId="12" applyFont="1" applyFill="1" applyAlignment="1">
      <alignment vertical="center"/>
    </xf>
    <xf numFmtId="167" fontId="12" fillId="0" borderId="0" xfId="14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Continuous" vertical="center"/>
    </xf>
    <xf numFmtId="0" fontId="7" fillId="0" borderId="0" xfId="12" applyFont="1" applyFill="1" applyAlignment="1">
      <alignment vertical="center"/>
    </xf>
    <xf numFmtId="165" fontId="7" fillId="0" borderId="0" xfId="0" quotePrefix="1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Continuous" vertical="center"/>
    </xf>
    <xf numFmtId="167" fontId="7" fillId="0" borderId="0" xfId="0" quotePrefix="1" applyNumberFormat="1" applyFont="1" applyAlignment="1">
      <alignment horizontal="right" vertical="center"/>
    </xf>
    <xf numFmtId="167" fontId="7" fillId="0" borderId="0" xfId="0" quotePrefix="1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7" fontId="13" fillId="2" borderId="0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horizontal="center" vertical="center"/>
    </xf>
    <xf numFmtId="167" fontId="13" fillId="2" borderId="0" xfId="0" applyNumberFormat="1" applyFont="1" applyFill="1" applyBorder="1" applyAlignment="1">
      <alignment horizontal="center" vertical="center" wrapText="1"/>
    </xf>
    <xf numFmtId="171" fontId="17" fillId="2" borderId="0" xfId="0" applyNumberFormat="1" applyFont="1" applyFill="1" applyAlignment="1">
      <alignment horizontal="center" vertical="center"/>
    </xf>
    <xf numFmtId="172" fontId="17" fillId="0" borderId="0" xfId="6" applyNumberFormat="1" applyFont="1" applyAlignment="1">
      <alignment horizontal="right" vertical="center"/>
    </xf>
    <xf numFmtId="172" fontId="17" fillId="0" borderId="0" xfId="6" applyNumberFormat="1" applyFont="1"/>
    <xf numFmtId="172" fontId="17" fillId="2" borderId="0" xfId="1" applyNumberFormat="1" applyFont="1" applyFill="1" applyBorder="1" applyAlignment="1">
      <alignment horizontal="right" vertical="center"/>
    </xf>
    <xf numFmtId="172" fontId="17" fillId="0" borderId="0" xfId="7" applyNumberFormat="1" applyFont="1" applyAlignment="1">
      <alignment horizontal="right" vertical="center"/>
    </xf>
    <xf numFmtId="172" fontId="17" fillId="0" borderId="0" xfId="0" applyNumberFormat="1" applyFont="1"/>
    <xf numFmtId="171" fontId="17" fillId="2" borderId="1" xfId="0" applyNumberFormat="1" applyFont="1" applyFill="1" applyBorder="1" applyAlignment="1">
      <alignment horizontal="center" vertical="center"/>
    </xf>
    <xf numFmtId="172" fontId="17" fillId="2" borderId="1" xfId="1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vertical="center"/>
    </xf>
    <xf numFmtId="167" fontId="8" fillId="2" borderId="0" xfId="3" applyNumberFormat="1" applyFont="1" applyFill="1" applyBorder="1" applyAlignment="1">
      <alignment vertical="center"/>
    </xf>
    <xf numFmtId="167" fontId="8" fillId="0" borderId="0" xfId="0" applyNumberFormat="1" applyFont="1" applyBorder="1" applyAlignment="1">
      <alignment horizontal="center" vertical="center"/>
    </xf>
    <xf numFmtId="167" fontId="8" fillId="0" borderId="0" xfId="0" applyNumberFormat="1" applyFont="1" applyBorder="1" applyAlignment="1">
      <alignment vertical="center"/>
    </xf>
    <xf numFmtId="167" fontId="10" fillId="2" borderId="1" xfId="0" applyNumberFormat="1" applyFont="1" applyFill="1" applyBorder="1" applyAlignment="1">
      <alignment vertical="center"/>
    </xf>
    <xf numFmtId="3" fontId="10" fillId="0" borderId="0" xfId="0" applyNumberFormat="1" applyFont="1" applyAlignment="1">
      <alignment vertical="center"/>
    </xf>
    <xf numFmtId="167" fontId="8" fillId="2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7" fontId="7" fillId="0" borderId="0" xfId="1" quotePrefix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9" fontId="8" fillId="0" borderId="0" xfId="7" applyNumberFormat="1" applyFont="1" applyFill="1" applyAlignment="1">
      <alignment horizontal="right" vertical="center"/>
    </xf>
    <xf numFmtId="169" fontId="8" fillId="0" borderId="0" xfId="7" applyNumberFormat="1" applyFont="1" applyFill="1" applyAlignment="1">
      <alignment vertical="center"/>
    </xf>
    <xf numFmtId="169" fontId="8" fillId="0" borderId="0" xfId="7" applyNumberFormat="1" applyFont="1" applyFill="1" applyAlignment="1" applyProtection="1">
      <alignment horizontal="right" vertical="center"/>
      <protection locked="0"/>
    </xf>
    <xf numFmtId="167" fontId="8" fillId="0" borderId="3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9" fontId="8" fillId="2" borderId="0" xfId="7" applyNumberFormat="1" applyFont="1" applyFill="1" applyBorder="1" applyAlignment="1">
      <alignment horizontal="right" vertical="center"/>
    </xf>
    <xf numFmtId="169" fontId="8" fillId="0" borderId="0" xfId="7" applyNumberFormat="1" applyFont="1" applyBorder="1" applyAlignment="1">
      <alignment vertical="center"/>
    </xf>
    <xf numFmtId="169" fontId="8" fillId="0" borderId="0" xfId="7" applyNumberFormat="1" applyFont="1" applyBorder="1" applyAlignment="1" applyProtection="1">
      <alignment horizontal="right" vertical="center"/>
      <protection locked="0"/>
    </xf>
    <xf numFmtId="169" fontId="8" fillId="0" borderId="0" xfId="7" applyNumberFormat="1" applyFont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center" vertical="center"/>
    </xf>
    <xf numFmtId="167" fontId="8" fillId="2" borderId="3" xfId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71" fontId="11" fillId="0" borderId="2" xfId="0" applyNumberFormat="1" applyFont="1" applyFill="1" applyBorder="1" applyAlignment="1">
      <alignment horizontal="center" vertical="center"/>
    </xf>
    <xf numFmtId="171" fontId="11" fillId="0" borderId="1" xfId="0" applyNumberFormat="1" applyFont="1" applyFill="1" applyBorder="1" applyAlignment="1">
      <alignment horizontal="center" vertical="center"/>
    </xf>
    <xf numFmtId="171" fontId="11" fillId="0" borderId="6" xfId="0" applyNumberFormat="1" applyFont="1" applyFill="1" applyBorder="1" applyAlignment="1">
      <alignment horizontal="center" vertical="center"/>
    </xf>
    <xf numFmtId="171" fontId="11" fillId="0" borderId="2" xfId="1" applyNumberFormat="1" applyFont="1" applyFill="1" applyBorder="1" applyAlignment="1">
      <alignment horizontal="center" vertical="center"/>
    </xf>
    <xf numFmtId="171" fontId="11" fillId="0" borderId="7" xfId="1" applyNumberFormat="1" applyFont="1" applyFill="1" applyBorder="1" applyAlignment="1">
      <alignment horizontal="center" vertical="center"/>
    </xf>
    <xf numFmtId="167" fontId="7" fillId="0" borderId="6" xfId="0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5" xr:uid="{00000000-0005-0000-0000-000004000000}"/>
    <cellStyle name="Normal" xfId="0" builtinId="0"/>
    <cellStyle name="Normal 10 7" xfId="6" xr:uid="{00000000-0005-0000-0000-000006000000}"/>
    <cellStyle name="Normal 188 5" xfId="7" xr:uid="{00000000-0005-0000-0000-000007000000}"/>
    <cellStyle name="Normal 2" xfId="8" xr:uid="{00000000-0005-0000-0000-000008000000}"/>
    <cellStyle name="Normal 2 6" xfId="9" xr:uid="{00000000-0005-0000-0000-000009000000}"/>
    <cellStyle name="Normal 4" xfId="10" xr:uid="{00000000-0005-0000-0000-00000A000000}"/>
    <cellStyle name="Normal 6 4" xfId="11" xr:uid="{00000000-0005-0000-0000-00000B000000}"/>
    <cellStyle name="Normal_Sheet1_งบการเงิน MP-RK รวม Y'49" xfId="12" xr:uid="{00000000-0005-0000-0000-00000C000000}"/>
    <cellStyle name="Percent 2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38"/>
  <sheetViews>
    <sheetView topLeftCell="A132" zoomScale="85" zoomScaleNormal="85" zoomScaleSheetLayoutView="115" workbookViewId="0">
      <selection activeCell="H149" sqref="H149"/>
    </sheetView>
  </sheetViews>
  <sheetFormatPr defaultColWidth="9.42578125" defaultRowHeight="21.75" customHeight="1" x14ac:dyDescent="0.2"/>
  <cols>
    <col min="1" max="2" width="1.5703125" style="16" customWidth="1"/>
    <col min="3" max="3" width="31.7109375" style="17" customWidth="1"/>
    <col min="4" max="4" width="8" style="4" customWidth="1"/>
    <col min="5" max="5" width="0.5703125" style="17" customWidth="1"/>
    <col min="6" max="6" width="14.7109375" style="20" customWidth="1"/>
    <col min="7" max="7" width="0.5703125" style="20" customWidth="1"/>
    <col min="8" max="8" width="12.5703125" style="20" customWidth="1"/>
    <col min="9" max="9" width="0.5703125" style="20" customWidth="1"/>
    <col min="10" max="10" width="14.7109375" style="20" customWidth="1"/>
    <col min="11" max="11" width="0.5703125" style="20" customWidth="1"/>
    <col min="12" max="12" width="12.5703125" style="20" customWidth="1"/>
    <col min="13" max="16384" width="9.42578125" style="17"/>
  </cols>
  <sheetData>
    <row r="1" spans="1:12" s="7" customFormat="1" ht="21.75" customHeight="1" x14ac:dyDescent="0.2">
      <c r="A1" s="1" t="s">
        <v>49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s="7" customFormat="1" ht="21.75" customHeight="1" x14ac:dyDescent="0.2">
      <c r="A2" s="1" t="s">
        <v>212</v>
      </c>
      <c r="B2" s="2"/>
      <c r="C2" s="3"/>
      <c r="D2" s="4"/>
      <c r="E2" s="5"/>
      <c r="F2" s="6"/>
      <c r="G2" s="6"/>
      <c r="H2" s="6"/>
      <c r="I2" s="6"/>
      <c r="J2" s="8"/>
      <c r="K2" s="6"/>
      <c r="L2" s="8"/>
    </row>
    <row r="3" spans="1:12" s="7" customFormat="1" ht="21.75" customHeight="1" x14ac:dyDescent="0.2">
      <c r="A3" s="116" t="s">
        <v>209</v>
      </c>
      <c r="B3" s="10"/>
      <c r="C3" s="11"/>
      <c r="D3" s="12"/>
      <c r="E3" s="13"/>
      <c r="F3" s="14"/>
      <c r="G3" s="14"/>
      <c r="H3" s="14"/>
      <c r="I3" s="14"/>
      <c r="J3" s="15"/>
      <c r="K3" s="14"/>
      <c r="L3" s="15"/>
    </row>
    <row r="4" spans="1:12" ht="19.350000000000001" customHeight="1" x14ac:dyDescent="0.2">
      <c r="C4" s="5"/>
      <c r="E4" s="5"/>
      <c r="F4" s="6"/>
      <c r="G4" s="6"/>
      <c r="H4" s="6"/>
      <c r="I4" s="6"/>
      <c r="J4" s="6"/>
      <c r="K4" s="6"/>
      <c r="L4" s="6"/>
    </row>
    <row r="5" spans="1:12" ht="19.350000000000001" customHeight="1" x14ac:dyDescent="0.2">
      <c r="F5" s="345" t="s">
        <v>83</v>
      </c>
      <c r="G5" s="345"/>
      <c r="H5" s="345"/>
      <c r="I5" s="18"/>
      <c r="J5" s="345" t="s">
        <v>122</v>
      </c>
      <c r="K5" s="345"/>
      <c r="L5" s="345"/>
    </row>
    <row r="6" spans="1:12" ht="19.350000000000001" customHeight="1" x14ac:dyDescent="0.2">
      <c r="F6" s="19" t="s">
        <v>124</v>
      </c>
      <c r="G6" s="19"/>
      <c r="H6" s="19" t="s">
        <v>123</v>
      </c>
      <c r="J6" s="19" t="s">
        <v>124</v>
      </c>
      <c r="K6" s="19"/>
      <c r="L6" s="19" t="s">
        <v>123</v>
      </c>
    </row>
    <row r="7" spans="1:12" ht="19.350000000000001" customHeight="1" x14ac:dyDescent="0.2">
      <c r="F7" s="117" t="s">
        <v>210</v>
      </c>
      <c r="G7" s="117"/>
      <c r="H7" s="117" t="s">
        <v>87</v>
      </c>
      <c r="I7" s="118"/>
      <c r="J7" s="117" t="s">
        <v>210</v>
      </c>
      <c r="K7" s="117"/>
      <c r="L7" s="117" t="s">
        <v>87</v>
      </c>
    </row>
    <row r="8" spans="1:12" ht="19.350000000000001" customHeight="1" x14ac:dyDescent="0.2">
      <c r="D8" s="22"/>
      <c r="E8" s="23"/>
      <c r="F8" s="19" t="s">
        <v>211</v>
      </c>
      <c r="G8" s="19"/>
      <c r="H8" s="19" t="s">
        <v>211</v>
      </c>
      <c r="I8" s="21"/>
      <c r="J8" s="19" t="s">
        <v>211</v>
      </c>
      <c r="K8" s="19"/>
      <c r="L8" s="19" t="s">
        <v>211</v>
      </c>
    </row>
    <row r="9" spans="1:12" ht="19.350000000000001" customHeight="1" x14ac:dyDescent="0.2">
      <c r="D9" s="24" t="s">
        <v>0</v>
      </c>
      <c r="E9" s="23"/>
      <c r="F9" s="25" t="s">
        <v>1</v>
      </c>
      <c r="G9" s="26"/>
      <c r="H9" s="25" t="s">
        <v>1</v>
      </c>
      <c r="I9" s="27"/>
      <c r="J9" s="25" t="s">
        <v>1</v>
      </c>
      <c r="K9" s="26"/>
      <c r="L9" s="25" t="s">
        <v>1</v>
      </c>
    </row>
    <row r="10" spans="1:12" ht="19.350000000000001" customHeight="1" x14ac:dyDescent="0.2">
      <c r="A10" s="30" t="s">
        <v>2</v>
      </c>
      <c r="B10" s="30"/>
      <c r="C10" s="30"/>
      <c r="F10" s="31"/>
      <c r="H10" s="32"/>
      <c r="J10" s="33"/>
    </row>
    <row r="11" spans="1:12" ht="6" customHeight="1" x14ac:dyDescent="0.2">
      <c r="A11" s="30"/>
      <c r="B11" s="30"/>
      <c r="C11" s="30"/>
      <c r="F11" s="31"/>
      <c r="H11" s="32"/>
      <c r="J11" s="33"/>
    </row>
    <row r="12" spans="1:12" ht="19.350000000000001" customHeight="1" x14ac:dyDescent="0.2">
      <c r="A12" s="30" t="s">
        <v>3</v>
      </c>
      <c r="B12" s="30"/>
      <c r="C12" s="34"/>
      <c r="F12" s="33"/>
      <c r="J12" s="33"/>
    </row>
    <row r="13" spans="1:12" ht="6" customHeight="1" x14ac:dyDescent="0.2">
      <c r="A13" s="30"/>
      <c r="B13" s="30"/>
      <c r="C13" s="34"/>
      <c r="F13" s="33"/>
      <c r="J13" s="33"/>
    </row>
    <row r="14" spans="1:12" ht="19.350000000000001" customHeight="1" x14ac:dyDescent="0.2">
      <c r="A14" s="34" t="s">
        <v>72</v>
      </c>
      <c r="B14" s="34"/>
      <c r="C14" s="34"/>
      <c r="F14" s="60">
        <v>1544616445</v>
      </c>
      <c r="G14" s="32"/>
      <c r="H14" s="37">
        <v>1359049669</v>
      </c>
      <c r="I14" s="71"/>
      <c r="J14" s="60">
        <v>337699775</v>
      </c>
      <c r="K14" s="71"/>
      <c r="L14" s="37">
        <v>406815559</v>
      </c>
    </row>
    <row r="15" spans="1:12" ht="19.350000000000001" customHeight="1" x14ac:dyDescent="0.2">
      <c r="A15" s="34" t="s">
        <v>201</v>
      </c>
      <c r="B15" s="34"/>
      <c r="C15" s="34"/>
      <c r="F15" s="60">
        <v>45000000</v>
      </c>
      <c r="G15" s="32"/>
      <c r="H15" s="37">
        <v>45000000</v>
      </c>
      <c r="I15" s="37"/>
      <c r="J15" s="60">
        <v>0</v>
      </c>
      <c r="K15" s="37"/>
      <c r="L15" s="37">
        <v>0</v>
      </c>
    </row>
    <row r="16" spans="1:12" ht="17.850000000000001" customHeight="1" x14ac:dyDescent="0.2">
      <c r="A16" s="34" t="s">
        <v>235</v>
      </c>
      <c r="B16" s="34"/>
      <c r="C16" s="34"/>
      <c r="D16" s="4">
        <v>8</v>
      </c>
      <c r="F16" s="60">
        <v>2439887642</v>
      </c>
      <c r="G16" s="32"/>
      <c r="H16" s="37">
        <v>2451292248</v>
      </c>
      <c r="I16" s="71"/>
      <c r="J16" s="60">
        <v>24989042</v>
      </c>
      <c r="K16" s="71"/>
      <c r="L16" s="37">
        <v>30033505</v>
      </c>
    </row>
    <row r="17" spans="1:12" ht="19.350000000000001" customHeight="1" x14ac:dyDescent="0.2">
      <c r="A17" s="34" t="s">
        <v>96</v>
      </c>
      <c r="B17" s="34"/>
      <c r="C17" s="34"/>
      <c r="D17" s="4" t="s">
        <v>236</v>
      </c>
      <c r="F17" s="72">
        <v>64365543</v>
      </c>
      <c r="G17" s="32"/>
      <c r="H17" s="53">
        <v>62835115</v>
      </c>
      <c r="I17" s="71"/>
      <c r="J17" s="72">
        <v>3868500000</v>
      </c>
      <c r="K17" s="71"/>
      <c r="L17" s="37">
        <v>3811200000</v>
      </c>
    </row>
    <row r="18" spans="1:12" ht="19.350000000000001" customHeight="1" x14ac:dyDescent="0.2">
      <c r="A18" s="113" t="s">
        <v>184</v>
      </c>
      <c r="B18" s="34"/>
      <c r="C18" s="34"/>
      <c r="F18" s="72">
        <v>340203</v>
      </c>
      <c r="G18" s="32"/>
      <c r="H18" s="53">
        <v>159717</v>
      </c>
      <c r="I18" s="71"/>
      <c r="J18" s="72">
        <v>239879</v>
      </c>
      <c r="K18" s="71"/>
      <c r="L18" s="37">
        <v>0</v>
      </c>
    </row>
    <row r="19" spans="1:12" ht="19.350000000000001" customHeight="1" x14ac:dyDescent="0.2">
      <c r="A19" s="34" t="s">
        <v>30</v>
      </c>
      <c r="B19" s="34"/>
      <c r="C19" s="34"/>
      <c r="D19" s="4">
        <v>9</v>
      </c>
      <c r="F19" s="60">
        <v>3859419368</v>
      </c>
      <c r="G19" s="37"/>
      <c r="H19" s="37">
        <v>3791408806</v>
      </c>
      <c r="I19" s="71"/>
      <c r="J19" s="60">
        <v>0</v>
      </c>
      <c r="K19" s="71"/>
      <c r="L19" s="53">
        <v>0</v>
      </c>
    </row>
    <row r="20" spans="1:12" ht="19.350000000000001" customHeight="1" x14ac:dyDescent="0.2">
      <c r="A20" s="34" t="s">
        <v>62</v>
      </c>
      <c r="B20" s="34"/>
      <c r="C20" s="34"/>
      <c r="F20" s="60">
        <v>80646207</v>
      </c>
      <c r="G20" s="37"/>
      <c r="H20" s="37">
        <v>61725982</v>
      </c>
      <c r="I20" s="71"/>
      <c r="J20" s="60">
        <v>0</v>
      </c>
      <c r="K20" s="71"/>
      <c r="L20" s="53">
        <v>0</v>
      </c>
    </row>
    <row r="21" spans="1:12" ht="19.350000000000001" customHeight="1" x14ac:dyDescent="0.2">
      <c r="A21" s="34" t="s">
        <v>31</v>
      </c>
      <c r="B21" s="34"/>
      <c r="C21" s="34"/>
      <c r="F21" s="83">
        <v>6511364</v>
      </c>
      <c r="G21" s="32"/>
      <c r="H21" s="51">
        <v>6601139</v>
      </c>
      <c r="I21" s="195"/>
      <c r="J21" s="83">
        <v>0</v>
      </c>
      <c r="K21" s="32"/>
      <c r="L21" s="93">
        <v>0</v>
      </c>
    </row>
    <row r="22" spans="1:12" ht="6" customHeight="1" x14ac:dyDescent="0.2">
      <c r="A22" s="34"/>
      <c r="B22" s="34"/>
      <c r="C22" s="34"/>
      <c r="F22" s="35"/>
      <c r="G22" s="32"/>
      <c r="H22" s="40"/>
      <c r="I22" s="32"/>
      <c r="J22" s="35"/>
      <c r="K22" s="32"/>
      <c r="L22" s="40"/>
    </row>
    <row r="23" spans="1:12" ht="19.350000000000001" customHeight="1" x14ac:dyDescent="0.2">
      <c r="A23" s="30" t="s">
        <v>4</v>
      </c>
      <c r="B23" s="30"/>
      <c r="C23" s="30"/>
      <c r="F23" s="38">
        <f>SUM(F14:F21)</f>
        <v>8040786772</v>
      </c>
      <c r="G23" s="40"/>
      <c r="H23" s="41">
        <f>SUM(H14:H22)</f>
        <v>7778072676</v>
      </c>
      <c r="I23" s="37"/>
      <c r="J23" s="38">
        <f>SUM(J14:J21)</f>
        <v>4231428696</v>
      </c>
      <c r="K23" s="40"/>
      <c r="L23" s="41">
        <f>SUM(L14:L22)</f>
        <v>4248049064</v>
      </c>
    </row>
    <row r="24" spans="1:12" ht="19.350000000000001" customHeight="1" x14ac:dyDescent="0.2">
      <c r="A24" s="30"/>
      <c r="B24" s="30"/>
      <c r="C24" s="30"/>
      <c r="F24" s="35"/>
      <c r="G24" s="40"/>
      <c r="H24" s="40"/>
      <c r="I24" s="37"/>
      <c r="J24" s="35"/>
      <c r="K24" s="32"/>
      <c r="L24" s="40"/>
    </row>
    <row r="25" spans="1:12" ht="19.350000000000001" customHeight="1" x14ac:dyDescent="0.2">
      <c r="A25" s="30" t="s">
        <v>5</v>
      </c>
      <c r="B25" s="30"/>
      <c r="E25" s="267"/>
      <c r="F25" s="56"/>
      <c r="G25" s="55"/>
      <c r="H25" s="55"/>
      <c r="J25" s="56"/>
      <c r="K25" s="55"/>
      <c r="L25" s="55"/>
    </row>
    <row r="26" spans="1:12" ht="6" customHeight="1" x14ac:dyDescent="0.2">
      <c r="A26" s="30"/>
      <c r="B26" s="30"/>
      <c r="E26" s="267"/>
      <c r="F26" s="56"/>
      <c r="G26" s="55"/>
      <c r="H26" s="55"/>
      <c r="J26" s="56"/>
      <c r="K26" s="55"/>
      <c r="L26" s="55"/>
    </row>
    <row r="27" spans="1:12" ht="19.350000000000001" customHeight="1" x14ac:dyDescent="0.2">
      <c r="A27" s="34" t="s">
        <v>65</v>
      </c>
      <c r="B27" s="34"/>
      <c r="E27" s="267"/>
      <c r="F27" s="106">
        <v>231903050</v>
      </c>
      <c r="G27" s="55"/>
      <c r="H27" s="53">
        <v>231833090</v>
      </c>
      <c r="I27" s="79"/>
      <c r="J27" s="33">
        <v>1500000</v>
      </c>
      <c r="K27" s="76"/>
      <c r="L27" s="53">
        <v>1500000</v>
      </c>
    </row>
    <row r="28" spans="1:12" ht="19.350000000000001" customHeight="1" x14ac:dyDescent="0.2">
      <c r="A28" s="34" t="s">
        <v>64</v>
      </c>
      <c r="B28" s="34"/>
      <c r="D28" s="4">
        <v>10</v>
      </c>
      <c r="E28" s="267"/>
      <c r="F28" s="108">
        <v>3027919767</v>
      </c>
      <c r="G28" s="55"/>
      <c r="H28" s="20">
        <v>2945281970</v>
      </c>
      <c r="I28" s="79"/>
      <c r="J28" s="72">
        <v>221000000</v>
      </c>
      <c r="K28" s="76"/>
      <c r="L28" s="20">
        <v>221000000</v>
      </c>
    </row>
    <row r="29" spans="1:12" ht="19.350000000000001" customHeight="1" x14ac:dyDescent="0.2">
      <c r="A29" s="34" t="s">
        <v>63</v>
      </c>
      <c r="B29" s="34"/>
      <c r="D29" s="4">
        <v>11</v>
      </c>
      <c r="E29" s="267"/>
      <c r="F29" s="106" t="s">
        <v>243</v>
      </c>
      <c r="G29" s="55"/>
      <c r="H29" s="53">
        <v>0</v>
      </c>
      <c r="I29" s="79"/>
      <c r="J29" s="72">
        <v>3764229749</v>
      </c>
      <c r="K29" s="76"/>
      <c r="L29" s="53">
        <v>3764229749</v>
      </c>
    </row>
    <row r="30" spans="1:12" ht="19.350000000000001" customHeight="1" x14ac:dyDescent="0.2">
      <c r="A30" s="34" t="s">
        <v>139</v>
      </c>
      <c r="B30" s="34"/>
      <c r="D30" s="4">
        <v>12</v>
      </c>
      <c r="E30" s="267"/>
      <c r="F30" s="106">
        <v>167186267</v>
      </c>
      <c r="G30" s="55"/>
      <c r="H30" s="53">
        <v>161620612</v>
      </c>
      <c r="I30" s="79"/>
      <c r="J30" s="72">
        <v>0</v>
      </c>
      <c r="K30" s="76"/>
      <c r="L30" s="53">
        <v>0</v>
      </c>
    </row>
    <row r="31" spans="1:12" ht="19.350000000000001" customHeight="1" x14ac:dyDescent="0.2">
      <c r="A31" s="34" t="s">
        <v>156</v>
      </c>
      <c r="B31" s="34"/>
      <c r="E31" s="267"/>
      <c r="F31" s="106"/>
      <c r="G31" s="55"/>
      <c r="H31" s="53"/>
      <c r="I31" s="79"/>
      <c r="J31" s="72"/>
      <c r="K31" s="76"/>
      <c r="L31" s="53"/>
    </row>
    <row r="32" spans="1:12" ht="19.350000000000001" customHeight="1" x14ac:dyDescent="0.2">
      <c r="A32" s="17"/>
      <c r="B32" s="34" t="s">
        <v>158</v>
      </c>
      <c r="E32" s="267"/>
      <c r="F32" s="106">
        <v>32445896</v>
      </c>
      <c r="G32" s="55"/>
      <c r="H32" s="53">
        <v>32445896</v>
      </c>
      <c r="I32" s="79"/>
      <c r="J32" s="72">
        <v>0</v>
      </c>
      <c r="K32" s="76"/>
      <c r="L32" s="53">
        <v>0</v>
      </c>
    </row>
    <row r="33" spans="1:12" ht="19.350000000000001" customHeight="1" x14ac:dyDescent="0.2">
      <c r="A33" s="34" t="s">
        <v>114</v>
      </c>
      <c r="B33" s="34"/>
      <c r="D33" s="4" t="s">
        <v>237</v>
      </c>
      <c r="E33" s="267"/>
      <c r="F33" s="106">
        <v>105565660</v>
      </c>
      <c r="G33" s="55"/>
      <c r="H33" s="53">
        <v>102991240</v>
      </c>
      <c r="I33" s="76"/>
      <c r="J33" s="33">
        <v>900000000</v>
      </c>
      <c r="K33" s="76"/>
      <c r="L33" s="53">
        <v>900000000</v>
      </c>
    </row>
    <row r="34" spans="1:12" ht="19.350000000000001" customHeight="1" x14ac:dyDescent="0.2">
      <c r="A34" s="34" t="s">
        <v>73</v>
      </c>
      <c r="B34" s="34"/>
      <c r="D34" s="4">
        <v>13</v>
      </c>
      <c r="E34" s="267"/>
      <c r="F34" s="106">
        <v>59724742</v>
      </c>
      <c r="G34" s="55"/>
      <c r="H34" s="53">
        <v>60228388</v>
      </c>
      <c r="I34" s="79"/>
      <c r="J34" s="33">
        <v>275191836</v>
      </c>
      <c r="K34" s="76"/>
      <c r="L34" s="53">
        <v>279320536</v>
      </c>
    </row>
    <row r="35" spans="1:12" ht="19.350000000000001" customHeight="1" x14ac:dyDescent="0.2">
      <c r="A35" s="34" t="s">
        <v>74</v>
      </c>
      <c r="B35" s="34"/>
      <c r="D35" s="4">
        <v>14</v>
      </c>
      <c r="E35" s="267"/>
      <c r="F35" s="108">
        <v>5645158746</v>
      </c>
      <c r="G35" s="55"/>
      <c r="H35" s="20">
        <v>5704084116</v>
      </c>
      <c r="I35" s="79"/>
      <c r="J35" s="33">
        <v>43995256</v>
      </c>
      <c r="K35" s="76"/>
      <c r="L35" s="20">
        <v>43713270</v>
      </c>
    </row>
    <row r="36" spans="1:12" ht="19.350000000000001" customHeight="1" x14ac:dyDescent="0.2">
      <c r="A36" s="34" t="s">
        <v>126</v>
      </c>
      <c r="B36" s="34"/>
      <c r="E36" s="267"/>
      <c r="F36" s="108">
        <v>68089053</v>
      </c>
      <c r="G36" s="55"/>
      <c r="H36" s="20">
        <v>33393213</v>
      </c>
      <c r="I36" s="79"/>
      <c r="J36" s="33">
        <v>0</v>
      </c>
      <c r="K36" s="76"/>
      <c r="L36" s="53">
        <v>0</v>
      </c>
    </row>
    <row r="37" spans="1:12" ht="19.350000000000001" customHeight="1" x14ac:dyDescent="0.2">
      <c r="A37" s="34" t="s">
        <v>146</v>
      </c>
      <c r="B37" s="34"/>
      <c r="E37" s="267"/>
      <c r="F37" s="108">
        <v>1074591795</v>
      </c>
      <c r="G37" s="55"/>
      <c r="H37" s="20">
        <v>1116024628</v>
      </c>
      <c r="I37" s="79"/>
      <c r="J37" s="33">
        <v>2676841</v>
      </c>
      <c r="K37" s="76"/>
      <c r="L37" s="53">
        <v>2793226</v>
      </c>
    </row>
    <row r="38" spans="1:12" ht="19.350000000000001" customHeight="1" x14ac:dyDescent="0.2">
      <c r="A38" s="34" t="s">
        <v>75</v>
      </c>
      <c r="B38" s="34"/>
      <c r="D38" s="4">
        <v>15</v>
      </c>
      <c r="E38" s="267"/>
      <c r="F38" s="108">
        <v>739704171</v>
      </c>
      <c r="G38" s="55"/>
      <c r="H38" s="20">
        <v>734685561</v>
      </c>
      <c r="I38" s="79"/>
      <c r="J38" s="33">
        <v>301225</v>
      </c>
      <c r="K38" s="76"/>
      <c r="L38" s="20">
        <v>327382</v>
      </c>
    </row>
    <row r="39" spans="1:12" ht="19.350000000000001" customHeight="1" x14ac:dyDescent="0.2">
      <c r="A39" s="34" t="s">
        <v>97</v>
      </c>
      <c r="B39" s="34"/>
      <c r="D39" s="4">
        <v>16</v>
      </c>
      <c r="E39" s="267"/>
      <c r="F39" s="108">
        <v>600496064</v>
      </c>
      <c r="G39" s="55"/>
      <c r="H39" s="20">
        <v>583013821</v>
      </c>
      <c r="I39" s="79"/>
      <c r="J39" s="33">
        <v>0</v>
      </c>
      <c r="K39" s="76"/>
      <c r="L39" s="53">
        <v>0</v>
      </c>
    </row>
    <row r="40" spans="1:12" ht="19.350000000000001" customHeight="1" x14ac:dyDescent="0.2">
      <c r="A40" s="34" t="s">
        <v>95</v>
      </c>
      <c r="B40" s="34"/>
      <c r="E40" s="267"/>
      <c r="F40" s="108">
        <v>286747029</v>
      </c>
      <c r="G40" s="55"/>
      <c r="H40" s="20">
        <v>288207867</v>
      </c>
      <c r="I40" s="79"/>
      <c r="J40" s="33">
        <v>11034429</v>
      </c>
      <c r="K40" s="76"/>
      <c r="L40" s="20">
        <v>10603847</v>
      </c>
    </row>
    <row r="41" spans="1:12" ht="19.350000000000001" customHeight="1" x14ac:dyDescent="0.2">
      <c r="A41" s="34" t="s">
        <v>245</v>
      </c>
      <c r="B41" s="34"/>
      <c r="E41" s="267"/>
      <c r="F41" s="323">
        <v>15656806</v>
      </c>
      <c r="G41" s="55"/>
      <c r="H41" s="45">
        <v>17588643</v>
      </c>
      <c r="I41" s="79"/>
      <c r="J41" s="322">
        <v>0</v>
      </c>
      <c r="K41" s="76"/>
      <c r="L41" s="45">
        <v>0</v>
      </c>
    </row>
    <row r="42" spans="1:12" ht="19.350000000000001" customHeight="1" x14ac:dyDescent="0.2">
      <c r="A42" s="34" t="s">
        <v>32</v>
      </c>
      <c r="B42" s="34"/>
      <c r="E42" s="267"/>
      <c r="F42" s="109">
        <v>14312323</v>
      </c>
      <c r="G42" s="55"/>
      <c r="H42" s="57">
        <v>11198773</v>
      </c>
      <c r="I42" s="324"/>
      <c r="J42" s="328">
        <v>1421729</v>
      </c>
      <c r="K42" s="325"/>
      <c r="L42" s="57">
        <v>51500</v>
      </c>
    </row>
    <row r="43" spans="1:12" ht="6" customHeight="1" x14ac:dyDescent="0.2">
      <c r="A43" s="34"/>
      <c r="B43" s="34"/>
      <c r="E43" s="267"/>
      <c r="F43" s="43"/>
      <c r="G43" s="55"/>
      <c r="H43" s="44"/>
      <c r="I43" s="45"/>
      <c r="J43" s="43"/>
      <c r="K43" s="55"/>
      <c r="L43" s="44"/>
    </row>
    <row r="44" spans="1:12" ht="19.350000000000001" customHeight="1" x14ac:dyDescent="0.2">
      <c r="A44" s="30" t="s">
        <v>7</v>
      </c>
      <c r="B44" s="30"/>
      <c r="E44" s="267"/>
      <c r="F44" s="42">
        <f>SUM(F27:F43)</f>
        <v>12069501369</v>
      </c>
      <c r="G44" s="55"/>
      <c r="H44" s="46">
        <f>SUM(H27:H43)</f>
        <v>12022597818</v>
      </c>
      <c r="I44" s="45"/>
      <c r="J44" s="42">
        <f>SUM(J27:J42)</f>
        <v>5221351065</v>
      </c>
      <c r="K44" s="55"/>
      <c r="L44" s="46">
        <f>SUM(L27:L43)</f>
        <v>5223539510</v>
      </c>
    </row>
    <row r="45" spans="1:12" ht="6" customHeight="1" x14ac:dyDescent="0.2">
      <c r="A45" s="30"/>
      <c r="B45" s="30"/>
      <c r="E45" s="267"/>
      <c r="F45" s="43"/>
      <c r="G45" s="55"/>
      <c r="H45" s="44"/>
      <c r="I45" s="45"/>
      <c r="J45" s="43"/>
      <c r="K45" s="55"/>
      <c r="L45" s="44"/>
    </row>
    <row r="46" spans="1:12" ht="19.350000000000001" customHeight="1" thickBot="1" x14ac:dyDescent="0.25">
      <c r="A46" s="30" t="s">
        <v>8</v>
      </c>
      <c r="B46" s="30"/>
      <c r="E46" s="267"/>
      <c r="F46" s="47">
        <f>SUM(F23,F44)</f>
        <v>20110288141</v>
      </c>
      <c r="G46" s="45"/>
      <c r="H46" s="48">
        <f>SUM(H23,H44)</f>
        <v>19800670494</v>
      </c>
      <c r="I46" s="45"/>
      <c r="J46" s="47">
        <f>SUM(J23,J44)</f>
        <v>9452779761</v>
      </c>
      <c r="K46" s="55"/>
      <c r="L46" s="48">
        <f>SUM(L23,L44)</f>
        <v>9471588574</v>
      </c>
    </row>
    <row r="47" spans="1:12" ht="21.75" customHeight="1" thickTop="1" x14ac:dyDescent="0.2">
      <c r="A47" s="30"/>
      <c r="B47" s="30"/>
      <c r="E47" s="267"/>
      <c r="F47" s="45"/>
      <c r="G47" s="45"/>
      <c r="H47" s="45"/>
      <c r="I47" s="45"/>
      <c r="J47" s="45"/>
      <c r="K47" s="55"/>
      <c r="L47" s="45"/>
    </row>
    <row r="48" spans="1:12" ht="5.25" customHeight="1" x14ac:dyDescent="0.2">
      <c r="A48" s="30"/>
      <c r="B48" s="30"/>
      <c r="E48" s="267"/>
      <c r="F48" s="45"/>
      <c r="G48" s="45"/>
      <c r="H48" s="45"/>
      <c r="I48" s="45"/>
      <c r="J48" s="45"/>
      <c r="K48" s="55"/>
      <c r="L48" s="45"/>
    </row>
    <row r="49" spans="1:12" ht="22.35" customHeight="1" x14ac:dyDescent="0.2">
      <c r="A49" s="49" t="s">
        <v>247</v>
      </c>
      <c r="B49" s="301"/>
      <c r="C49" s="301"/>
      <c r="D49" s="12"/>
      <c r="E49" s="50"/>
      <c r="F49" s="41"/>
      <c r="G49" s="41"/>
      <c r="H49" s="41"/>
      <c r="I49" s="51"/>
      <c r="J49" s="41"/>
      <c r="K49" s="51"/>
      <c r="L49" s="41"/>
    </row>
    <row r="50" spans="1:12" s="7" customFormat="1" ht="21.75" customHeight="1" x14ac:dyDescent="0.2">
      <c r="A50" s="1" t="str">
        <f>A1</f>
        <v>บริษัท อีสเทิร์นโพลีเมอร์ กรุ๊ป จำกัด (มหาชน)</v>
      </c>
      <c r="B50" s="2"/>
      <c r="C50" s="3"/>
      <c r="D50" s="4"/>
      <c r="E50" s="5"/>
      <c r="F50" s="6"/>
      <c r="G50" s="6"/>
      <c r="H50" s="6"/>
      <c r="I50" s="6"/>
      <c r="J50" s="6"/>
      <c r="K50" s="6"/>
      <c r="L50" s="6"/>
    </row>
    <row r="51" spans="1:12" s="7" customFormat="1" ht="21.75" customHeight="1" x14ac:dyDescent="0.2">
      <c r="A51" s="1" t="s">
        <v>212</v>
      </c>
      <c r="B51" s="2"/>
      <c r="C51" s="3"/>
      <c r="D51" s="4"/>
      <c r="E51" s="5"/>
      <c r="F51" s="6"/>
      <c r="G51" s="6"/>
      <c r="H51" s="6"/>
      <c r="I51" s="6"/>
      <c r="J51" s="8"/>
      <c r="K51" s="6"/>
      <c r="L51" s="8"/>
    </row>
    <row r="52" spans="1:12" s="7" customFormat="1" ht="21.75" customHeight="1" x14ac:dyDescent="0.2">
      <c r="A52" s="9" t="str">
        <f>+A3</f>
        <v>ณ วันที่ 30 มิถุนายน พ.ศ. 2567</v>
      </c>
      <c r="B52" s="10"/>
      <c r="C52" s="11"/>
      <c r="D52" s="12"/>
      <c r="E52" s="13"/>
      <c r="F52" s="14"/>
      <c r="G52" s="14"/>
      <c r="H52" s="14"/>
      <c r="I52" s="14"/>
      <c r="J52" s="15"/>
      <c r="K52" s="14"/>
      <c r="L52" s="15"/>
    </row>
    <row r="53" spans="1:12" ht="21.75" customHeight="1" x14ac:dyDescent="0.2">
      <c r="A53" s="17"/>
      <c r="B53" s="17"/>
      <c r="C53" s="5"/>
      <c r="E53" s="5"/>
      <c r="F53" s="6"/>
      <c r="G53" s="6"/>
      <c r="H53" s="6"/>
      <c r="I53" s="6"/>
      <c r="J53" s="6"/>
      <c r="K53" s="6"/>
      <c r="L53" s="6"/>
    </row>
    <row r="54" spans="1:12" ht="21.75" customHeight="1" x14ac:dyDescent="0.2">
      <c r="F54" s="345" t="s">
        <v>83</v>
      </c>
      <c r="G54" s="345"/>
      <c r="H54" s="345"/>
      <c r="I54" s="18"/>
      <c r="J54" s="345" t="s">
        <v>122</v>
      </c>
      <c r="K54" s="345"/>
      <c r="L54" s="345"/>
    </row>
    <row r="55" spans="1:12" ht="21.75" customHeight="1" x14ac:dyDescent="0.2">
      <c r="F55" s="19" t="s">
        <v>124</v>
      </c>
      <c r="G55" s="19"/>
      <c r="H55" s="19" t="s">
        <v>123</v>
      </c>
      <c r="J55" s="19" t="s">
        <v>124</v>
      </c>
      <c r="K55" s="19"/>
      <c r="L55" s="19" t="s">
        <v>123</v>
      </c>
    </row>
    <row r="56" spans="1:12" ht="21.75" customHeight="1" x14ac:dyDescent="0.2">
      <c r="F56" s="117" t="s">
        <v>210</v>
      </c>
      <c r="G56" s="117"/>
      <c r="H56" s="117" t="s">
        <v>87</v>
      </c>
      <c r="I56" s="118"/>
      <c r="J56" s="117" t="s">
        <v>210</v>
      </c>
      <c r="K56" s="117"/>
      <c r="L56" s="117" t="s">
        <v>87</v>
      </c>
    </row>
    <row r="57" spans="1:12" ht="21.75" customHeight="1" x14ac:dyDescent="0.2">
      <c r="D57" s="22"/>
      <c r="E57" s="23"/>
      <c r="F57" s="19" t="s">
        <v>211</v>
      </c>
      <c r="G57" s="19"/>
      <c r="H57" s="19" t="s">
        <v>211</v>
      </c>
      <c r="I57" s="21"/>
      <c r="J57" s="19" t="s">
        <v>211</v>
      </c>
      <c r="K57" s="19"/>
      <c r="L57" s="19" t="s">
        <v>211</v>
      </c>
    </row>
    <row r="58" spans="1:12" ht="21.75" customHeight="1" x14ac:dyDescent="0.2">
      <c r="D58" s="24" t="s">
        <v>0</v>
      </c>
      <c r="E58" s="23"/>
      <c r="F58" s="25" t="s">
        <v>1</v>
      </c>
      <c r="G58" s="26"/>
      <c r="H58" s="25" t="s">
        <v>1</v>
      </c>
      <c r="I58" s="27"/>
      <c r="J58" s="25" t="s">
        <v>1</v>
      </c>
      <c r="K58" s="26"/>
      <c r="L58" s="25" t="s">
        <v>1</v>
      </c>
    </row>
    <row r="59" spans="1:12" ht="8.1" customHeight="1" x14ac:dyDescent="0.2">
      <c r="D59" s="28"/>
      <c r="E59" s="23"/>
      <c r="F59" s="29"/>
      <c r="G59" s="26"/>
      <c r="H59" s="19"/>
      <c r="I59" s="27"/>
      <c r="J59" s="29"/>
      <c r="K59" s="26"/>
      <c r="L59" s="19"/>
    </row>
    <row r="60" spans="1:12" ht="21.75" customHeight="1" x14ac:dyDescent="0.2">
      <c r="A60" s="30" t="s">
        <v>117</v>
      </c>
      <c r="B60" s="30"/>
      <c r="F60" s="33"/>
      <c r="J60" s="33"/>
    </row>
    <row r="61" spans="1:12" ht="8.1" customHeight="1" x14ac:dyDescent="0.2">
      <c r="A61" s="30"/>
      <c r="B61" s="30"/>
      <c r="F61" s="33"/>
      <c r="J61" s="33"/>
    </row>
    <row r="62" spans="1:12" ht="21.75" customHeight="1" x14ac:dyDescent="0.2">
      <c r="A62" s="30" t="s">
        <v>9</v>
      </c>
      <c r="B62" s="30"/>
      <c r="F62" s="33"/>
      <c r="J62" s="33"/>
    </row>
    <row r="63" spans="1:12" ht="8.1" customHeight="1" x14ac:dyDescent="0.2">
      <c r="A63" s="30"/>
      <c r="B63" s="30"/>
      <c r="F63" s="33"/>
      <c r="J63" s="33"/>
    </row>
    <row r="64" spans="1:12" ht="21.75" customHeight="1" x14ac:dyDescent="0.2">
      <c r="A64" s="34" t="s">
        <v>10</v>
      </c>
      <c r="B64" s="34"/>
      <c r="C64" s="52"/>
      <c r="D64" s="17"/>
      <c r="F64" s="33"/>
      <c r="J64" s="33"/>
    </row>
    <row r="65" spans="1:12" ht="21.75" customHeight="1" x14ac:dyDescent="0.2">
      <c r="A65" s="34"/>
      <c r="B65" s="34" t="s">
        <v>84</v>
      </c>
      <c r="C65" s="52"/>
      <c r="D65" s="4">
        <v>17</v>
      </c>
      <c r="F65" s="105">
        <v>1439317538</v>
      </c>
      <c r="G65" s="53"/>
      <c r="H65" s="37">
        <v>1214339950</v>
      </c>
      <c r="I65" s="79"/>
      <c r="J65" s="60">
        <v>0</v>
      </c>
      <c r="K65" s="79"/>
      <c r="L65" s="53">
        <v>0</v>
      </c>
    </row>
    <row r="66" spans="1:12" ht="21.75" customHeight="1" x14ac:dyDescent="0.2">
      <c r="A66" s="34" t="s">
        <v>238</v>
      </c>
      <c r="B66" s="34"/>
      <c r="C66" s="52"/>
      <c r="D66" s="4">
        <v>18</v>
      </c>
      <c r="F66" s="105">
        <v>1796155480</v>
      </c>
      <c r="G66" s="53"/>
      <c r="H66" s="37">
        <v>1849997352</v>
      </c>
      <c r="I66" s="79"/>
      <c r="J66" s="60">
        <v>22762046</v>
      </c>
      <c r="K66" s="79"/>
      <c r="L66" s="37">
        <v>14236342</v>
      </c>
    </row>
    <row r="67" spans="1:12" ht="21.75" customHeight="1" x14ac:dyDescent="0.2">
      <c r="A67" s="34" t="s">
        <v>80</v>
      </c>
      <c r="B67" s="34"/>
      <c r="C67" s="52"/>
      <c r="F67" s="106"/>
      <c r="G67" s="53"/>
      <c r="H67" s="53"/>
      <c r="I67" s="79"/>
      <c r="J67" s="72"/>
      <c r="K67" s="79"/>
      <c r="L67" s="53"/>
    </row>
    <row r="68" spans="1:12" ht="21.75" customHeight="1" x14ac:dyDescent="0.2">
      <c r="A68" s="17"/>
      <c r="B68" s="54" t="s">
        <v>77</v>
      </c>
      <c r="C68" s="52"/>
      <c r="D68" s="4">
        <v>19</v>
      </c>
      <c r="F68" s="105">
        <v>290000000</v>
      </c>
      <c r="G68" s="53"/>
      <c r="H68" s="37">
        <v>359834644</v>
      </c>
      <c r="I68" s="79"/>
      <c r="J68" s="60">
        <v>170000000</v>
      </c>
      <c r="K68" s="79"/>
      <c r="L68" s="53">
        <v>170000000</v>
      </c>
    </row>
    <row r="69" spans="1:12" ht="21.75" customHeight="1" x14ac:dyDescent="0.2">
      <c r="A69" s="17"/>
      <c r="B69" s="54" t="s">
        <v>165</v>
      </c>
      <c r="C69" s="52"/>
      <c r="F69" s="106">
        <v>229570165</v>
      </c>
      <c r="G69" s="53"/>
      <c r="H69" s="37">
        <v>229236315</v>
      </c>
      <c r="I69" s="79"/>
      <c r="J69" s="60">
        <v>7671530</v>
      </c>
      <c r="K69" s="79"/>
      <c r="L69" s="53">
        <v>7614027</v>
      </c>
    </row>
    <row r="70" spans="1:12" ht="21.75" customHeight="1" x14ac:dyDescent="0.2">
      <c r="A70" s="34" t="s">
        <v>224</v>
      </c>
      <c r="B70" s="34"/>
      <c r="F70" s="105">
        <v>44035258</v>
      </c>
      <c r="G70" s="53"/>
      <c r="H70" s="37">
        <v>21701805</v>
      </c>
      <c r="I70" s="79"/>
      <c r="J70" s="60">
        <v>1849194</v>
      </c>
      <c r="K70" s="79"/>
      <c r="L70" s="53">
        <v>1849194</v>
      </c>
    </row>
    <row r="71" spans="1:12" ht="21.75" customHeight="1" x14ac:dyDescent="0.2">
      <c r="A71" s="34" t="s">
        <v>62</v>
      </c>
      <c r="B71" s="34"/>
      <c r="F71" s="106">
        <v>14496179</v>
      </c>
      <c r="G71" s="53"/>
      <c r="H71" s="53">
        <v>18468862</v>
      </c>
      <c r="I71" s="79"/>
      <c r="J71" s="72">
        <v>437902</v>
      </c>
      <c r="K71" s="79"/>
      <c r="L71" s="53">
        <v>399360</v>
      </c>
    </row>
    <row r="72" spans="1:12" ht="21.75" customHeight="1" x14ac:dyDescent="0.2">
      <c r="A72" s="34" t="s">
        <v>157</v>
      </c>
      <c r="B72" s="34"/>
      <c r="F72" s="106">
        <v>20893183</v>
      </c>
      <c r="G72" s="53"/>
      <c r="H72" s="53">
        <v>14401259</v>
      </c>
      <c r="I72" s="79"/>
      <c r="J72" s="72">
        <v>0</v>
      </c>
      <c r="K72" s="79"/>
      <c r="L72" s="53">
        <v>1335406</v>
      </c>
    </row>
    <row r="73" spans="1:12" ht="21.75" customHeight="1" x14ac:dyDescent="0.2">
      <c r="A73" s="34" t="s">
        <v>11</v>
      </c>
      <c r="B73" s="34"/>
      <c r="F73" s="107">
        <v>21071843</v>
      </c>
      <c r="G73" s="55"/>
      <c r="H73" s="74">
        <v>23952495</v>
      </c>
      <c r="I73" s="79"/>
      <c r="J73" s="75">
        <v>807017</v>
      </c>
      <c r="K73" s="79"/>
      <c r="L73" s="74">
        <v>1038394</v>
      </c>
    </row>
    <row r="74" spans="1:12" ht="8.1" customHeight="1" x14ac:dyDescent="0.2">
      <c r="A74" s="34"/>
      <c r="B74" s="34"/>
      <c r="F74" s="35"/>
      <c r="G74" s="55"/>
      <c r="H74" s="17"/>
      <c r="I74" s="17"/>
      <c r="J74" s="70"/>
      <c r="K74" s="17"/>
      <c r="L74" s="17"/>
    </row>
    <row r="75" spans="1:12" ht="21.75" customHeight="1" x14ac:dyDescent="0.2">
      <c r="A75" s="30" t="s">
        <v>12</v>
      </c>
      <c r="B75" s="30"/>
      <c r="F75" s="38">
        <f>SUM(F65:F74)</f>
        <v>3855539646</v>
      </c>
      <c r="G75" s="32"/>
      <c r="H75" s="41">
        <f>SUM(H65:H73)</f>
        <v>3731932682</v>
      </c>
      <c r="I75" s="53"/>
      <c r="J75" s="38">
        <f>SUM(J65:J73)</f>
        <v>203527689</v>
      </c>
      <c r="K75" s="55"/>
      <c r="L75" s="41">
        <f>SUM(L65:L73)</f>
        <v>196472723</v>
      </c>
    </row>
    <row r="76" spans="1:12" ht="21.75" customHeight="1" x14ac:dyDescent="0.2">
      <c r="A76" s="30"/>
      <c r="B76" s="30"/>
      <c r="F76" s="35"/>
      <c r="G76" s="55"/>
      <c r="H76" s="40"/>
      <c r="I76" s="53"/>
      <c r="J76" s="35"/>
      <c r="K76" s="55"/>
      <c r="L76" s="40"/>
    </row>
    <row r="77" spans="1:12" ht="21.75" customHeight="1" x14ac:dyDescent="0.2">
      <c r="A77" s="30" t="s">
        <v>13</v>
      </c>
      <c r="B77" s="30"/>
      <c r="F77" s="35"/>
      <c r="G77" s="55"/>
      <c r="H77" s="40"/>
      <c r="I77" s="53"/>
      <c r="J77" s="35"/>
      <c r="K77" s="55"/>
      <c r="L77" s="40"/>
    </row>
    <row r="78" spans="1:12" ht="8.1" customHeight="1" x14ac:dyDescent="0.2">
      <c r="A78" s="30"/>
      <c r="B78" s="30"/>
      <c r="F78" s="35"/>
      <c r="G78" s="55"/>
      <c r="H78" s="40"/>
      <c r="I78" s="53"/>
      <c r="J78" s="56"/>
      <c r="K78" s="53"/>
      <c r="L78" s="55"/>
    </row>
    <row r="79" spans="1:12" ht="21.75" customHeight="1" x14ac:dyDescent="0.2">
      <c r="A79" s="34" t="s">
        <v>76</v>
      </c>
      <c r="B79" s="34"/>
      <c r="D79" s="4">
        <v>19</v>
      </c>
      <c r="F79" s="105">
        <v>768333333</v>
      </c>
      <c r="G79" s="55"/>
      <c r="H79" s="37">
        <v>840833333</v>
      </c>
      <c r="I79" s="79"/>
      <c r="J79" s="60">
        <v>468333333</v>
      </c>
      <c r="K79" s="79"/>
      <c r="L79" s="53">
        <v>510833333</v>
      </c>
    </row>
    <row r="80" spans="1:12" ht="21.75" customHeight="1" x14ac:dyDescent="0.2">
      <c r="A80" s="54" t="s">
        <v>163</v>
      </c>
      <c r="C80" s="52"/>
      <c r="F80" s="105">
        <v>910711407</v>
      </c>
      <c r="G80" s="53"/>
      <c r="H80" s="37">
        <v>950659872</v>
      </c>
      <c r="I80" s="79"/>
      <c r="J80" s="60">
        <v>39773330</v>
      </c>
      <c r="K80" s="79"/>
      <c r="L80" s="53">
        <v>41713950</v>
      </c>
    </row>
    <row r="81" spans="1:12" ht="21.75" customHeight="1" x14ac:dyDescent="0.2">
      <c r="A81" s="54" t="s">
        <v>144</v>
      </c>
      <c r="C81" s="52"/>
      <c r="D81" s="4">
        <v>20</v>
      </c>
      <c r="F81" s="105">
        <v>1198590412</v>
      </c>
      <c r="G81" s="53"/>
      <c r="H81" s="37">
        <v>1198406154</v>
      </c>
      <c r="I81" s="79"/>
      <c r="J81" s="60">
        <v>1198590412</v>
      </c>
      <c r="K81" s="79"/>
      <c r="L81" s="53">
        <v>1198406154</v>
      </c>
    </row>
    <row r="82" spans="1:12" ht="21.75" customHeight="1" x14ac:dyDescent="0.2">
      <c r="A82" s="16" t="s">
        <v>115</v>
      </c>
      <c r="B82" s="34"/>
      <c r="F82" s="108">
        <v>233240181</v>
      </c>
      <c r="G82" s="55"/>
      <c r="H82" s="20">
        <v>224558596</v>
      </c>
      <c r="I82" s="79"/>
      <c r="J82" s="33">
        <v>0</v>
      </c>
      <c r="K82" s="79"/>
      <c r="L82" s="53">
        <v>0</v>
      </c>
    </row>
    <row r="83" spans="1:12" ht="21.75" customHeight="1" x14ac:dyDescent="0.2">
      <c r="A83" s="16" t="s">
        <v>40</v>
      </c>
      <c r="B83" s="34"/>
      <c r="F83" s="109">
        <v>372902235</v>
      </c>
      <c r="G83" s="55"/>
      <c r="H83" s="77">
        <v>365626033</v>
      </c>
      <c r="I83" s="79"/>
      <c r="J83" s="78">
        <v>44391588</v>
      </c>
      <c r="K83" s="79"/>
      <c r="L83" s="77">
        <v>43304277</v>
      </c>
    </row>
    <row r="84" spans="1:12" ht="8.1" customHeight="1" x14ac:dyDescent="0.2">
      <c r="A84" s="34"/>
      <c r="B84" s="34"/>
      <c r="F84" s="43"/>
      <c r="G84" s="55"/>
      <c r="H84" s="17"/>
      <c r="I84" s="17"/>
      <c r="J84" s="70"/>
      <c r="K84" s="17"/>
      <c r="L84" s="17"/>
    </row>
    <row r="85" spans="1:12" ht="21.75" customHeight="1" x14ac:dyDescent="0.2">
      <c r="A85" s="30" t="s">
        <v>14</v>
      </c>
      <c r="B85" s="30"/>
      <c r="F85" s="42">
        <f>SUM(F79:F84)</f>
        <v>3483777568</v>
      </c>
      <c r="G85" s="45"/>
      <c r="H85" s="46">
        <f>SUM(H79:H83)</f>
        <v>3580083988</v>
      </c>
      <c r="I85" s="53"/>
      <c r="J85" s="42">
        <f>SUM(J79:J83)</f>
        <v>1751088663</v>
      </c>
      <c r="K85" s="55"/>
      <c r="L85" s="46">
        <f>SUM(L79:L83)</f>
        <v>1794257714</v>
      </c>
    </row>
    <row r="86" spans="1:12" ht="8.1" customHeight="1" x14ac:dyDescent="0.2">
      <c r="A86" s="30"/>
      <c r="B86" s="30"/>
      <c r="F86" s="43"/>
      <c r="G86" s="55"/>
      <c r="H86" s="44"/>
      <c r="I86" s="55"/>
      <c r="J86" s="43"/>
      <c r="K86" s="55"/>
      <c r="L86" s="44"/>
    </row>
    <row r="87" spans="1:12" ht="21.75" customHeight="1" x14ac:dyDescent="0.2">
      <c r="A87" s="30" t="s">
        <v>15</v>
      </c>
      <c r="B87" s="30"/>
      <c r="F87" s="42">
        <f>SUM(F75,F85)</f>
        <v>7339317214</v>
      </c>
      <c r="G87" s="45"/>
      <c r="H87" s="46">
        <f>SUM(H75,H85)</f>
        <v>7312016670</v>
      </c>
      <c r="I87" s="53"/>
      <c r="J87" s="42">
        <f>SUM(J75,J85)</f>
        <v>1954616352</v>
      </c>
      <c r="K87" s="55"/>
      <c r="L87" s="46">
        <f>SUM(L75,L85)</f>
        <v>1990730437</v>
      </c>
    </row>
    <row r="88" spans="1:12" ht="21.75" customHeight="1" x14ac:dyDescent="0.2">
      <c r="A88" s="30"/>
      <c r="B88" s="30"/>
      <c r="F88" s="44"/>
      <c r="G88" s="45"/>
      <c r="H88" s="44"/>
      <c r="I88" s="53"/>
      <c r="J88" s="44"/>
      <c r="K88" s="55"/>
      <c r="L88" s="44"/>
    </row>
    <row r="89" spans="1:12" ht="21.75" customHeight="1" x14ac:dyDescent="0.2">
      <c r="A89" s="30"/>
      <c r="B89" s="30"/>
      <c r="F89" s="44"/>
      <c r="G89" s="45"/>
      <c r="H89" s="44"/>
      <c r="I89" s="53"/>
      <c r="J89" s="44"/>
      <c r="K89" s="55"/>
      <c r="L89" s="44"/>
    </row>
    <row r="90" spans="1:12" ht="21.75" customHeight="1" x14ac:dyDescent="0.2">
      <c r="A90" s="30"/>
      <c r="B90" s="30"/>
      <c r="F90" s="44"/>
      <c r="G90" s="45"/>
      <c r="H90" s="44"/>
      <c r="I90" s="53"/>
      <c r="J90" s="44"/>
      <c r="K90" s="55"/>
      <c r="L90" s="44"/>
    </row>
    <row r="91" spans="1:12" ht="21.75" customHeight="1" x14ac:dyDescent="0.2">
      <c r="A91" s="30"/>
      <c r="B91" s="30"/>
      <c r="F91" s="44"/>
      <c r="G91" s="45"/>
      <c r="H91" s="44"/>
      <c r="I91" s="53"/>
      <c r="J91" s="44"/>
      <c r="K91" s="55"/>
      <c r="L91" s="44"/>
    </row>
    <row r="92" spans="1:12" ht="21.75" customHeight="1" x14ac:dyDescent="0.2">
      <c r="A92" s="30"/>
      <c r="B92" s="30"/>
      <c r="F92" s="44"/>
      <c r="G92" s="45"/>
      <c r="H92" s="44"/>
      <c r="I92" s="53"/>
      <c r="J92" s="44"/>
      <c r="K92" s="55"/>
      <c r="L92" s="44"/>
    </row>
    <row r="93" spans="1:12" ht="3.75" customHeight="1" x14ac:dyDescent="0.2">
      <c r="A93" s="30"/>
      <c r="B93" s="30"/>
      <c r="F93" s="44"/>
      <c r="G93" s="45"/>
      <c r="H93" s="44"/>
      <c r="I93" s="53"/>
      <c r="J93" s="44"/>
      <c r="K93" s="55"/>
      <c r="L93" s="44"/>
    </row>
    <row r="94" spans="1:12" ht="21.75" customHeight="1" x14ac:dyDescent="0.2">
      <c r="A94" s="49" t="str">
        <f>A49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94" s="301"/>
      <c r="C94" s="50"/>
      <c r="D94" s="12"/>
      <c r="E94" s="50"/>
      <c r="F94" s="46"/>
      <c r="G94" s="51"/>
      <c r="H94" s="46"/>
      <c r="I94" s="57"/>
      <c r="J94" s="46"/>
      <c r="K94" s="51"/>
      <c r="L94" s="46"/>
    </row>
    <row r="95" spans="1:12" s="7" customFormat="1" ht="21.75" customHeight="1" x14ac:dyDescent="0.2">
      <c r="A95" s="2" t="str">
        <f>A50</f>
        <v>บริษัท อีสเทิร์นโพลีเมอร์ กรุ๊ป จำกัด (มหาชน)</v>
      </c>
      <c r="B95" s="2"/>
      <c r="C95" s="3"/>
      <c r="D95" s="4"/>
      <c r="E95" s="5"/>
      <c r="F95" s="6"/>
      <c r="G95" s="6"/>
      <c r="H95" s="6"/>
      <c r="I95" s="6"/>
      <c r="J95" s="6"/>
      <c r="K95" s="6"/>
      <c r="L95" s="6"/>
    </row>
    <row r="96" spans="1:12" s="7" customFormat="1" ht="21.75" customHeight="1" x14ac:dyDescent="0.2">
      <c r="A96" s="1" t="s">
        <v>212</v>
      </c>
      <c r="B96" s="2"/>
      <c r="C96" s="3"/>
      <c r="D96" s="4"/>
      <c r="E96" s="5"/>
      <c r="F96" s="6"/>
      <c r="G96" s="6"/>
      <c r="H96" s="6"/>
      <c r="I96" s="6"/>
      <c r="J96" s="8"/>
      <c r="K96" s="6"/>
      <c r="L96" s="8"/>
    </row>
    <row r="97" spans="1:12" s="7" customFormat="1" ht="21.75" customHeight="1" x14ac:dyDescent="0.2">
      <c r="A97" s="10" t="str">
        <f>+A3</f>
        <v>ณ วันที่ 30 มิถุนายน พ.ศ. 2567</v>
      </c>
      <c r="B97" s="10"/>
      <c r="C97" s="11"/>
      <c r="D97" s="12"/>
      <c r="E97" s="13"/>
      <c r="F97" s="14"/>
      <c r="G97" s="14"/>
      <c r="H97" s="14"/>
      <c r="I97" s="14"/>
      <c r="J97" s="15"/>
      <c r="K97" s="14"/>
      <c r="L97" s="15"/>
    </row>
    <row r="98" spans="1:12" ht="21.75" customHeight="1" x14ac:dyDescent="0.2">
      <c r="C98" s="5"/>
      <c r="E98" s="5"/>
      <c r="F98" s="6"/>
      <c r="G98" s="6"/>
      <c r="H98" s="6"/>
      <c r="I98" s="6"/>
      <c r="J98" s="6"/>
      <c r="K98" s="6"/>
      <c r="L98" s="6"/>
    </row>
    <row r="99" spans="1:12" ht="21.75" customHeight="1" x14ac:dyDescent="0.2">
      <c r="F99" s="345" t="s">
        <v>83</v>
      </c>
      <c r="G99" s="345"/>
      <c r="H99" s="345"/>
      <c r="I99" s="18"/>
      <c r="J99" s="345" t="s">
        <v>122</v>
      </c>
      <c r="K99" s="345"/>
      <c r="L99" s="345"/>
    </row>
    <row r="100" spans="1:12" ht="21.75" customHeight="1" x14ac:dyDescent="0.2">
      <c r="F100" s="19" t="s">
        <v>124</v>
      </c>
      <c r="G100" s="19"/>
      <c r="H100" s="19" t="s">
        <v>123</v>
      </c>
      <c r="J100" s="19" t="s">
        <v>124</v>
      </c>
      <c r="K100" s="19"/>
      <c r="L100" s="19" t="s">
        <v>123</v>
      </c>
    </row>
    <row r="101" spans="1:12" ht="21.75" customHeight="1" x14ac:dyDescent="0.2">
      <c r="F101" s="117" t="s">
        <v>210</v>
      </c>
      <c r="G101" s="117"/>
      <c r="H101" s="117" t="s">
        <v>87</v>
      </c>
      <c r="I101" s="118"/>
      <c r="J101" s="117" t="s">
        <v>210</v>
      </c>
      <c r="K101" s="117"/>
      <c r="L101" s="117" t="s">
        <v>87</v>
      </c>
    </row>
    <row r="102" spans="1:12" ht="21.75" customHeight="1" x14ac:dyDescent="0.2">
      <c r="D102" s="22"/>
      <c r="E102" s="23"/>
      <c r="F102" s="19" t="s">
        <v>211</v>
      </c>
      <c r="G102" s="19"/>
      <c r="H102" s="19" t="s">
        <v>211</v>
      </c>
      <c r="I102" s="21"/>
      <c r="J102" s="19" t="s">
        <v>211</v>
      </c>
      <c r="K102" s="19"/>
      <c r="L102" s="19" t="s">
        <v>211</v>
      </c>
    </row>
    <row r="103" spans="1:12" ht="21.75" customHeight="1" x14ac:dyDescent="0.2">
      <c r="D103" s="22"/>
      <c r="E103" s="23"/>
      <c r="F103" s="25" t="s">
        <v>1</v>
      </c>
      <c r="G103" s="26"/>
      <c r="H103" s="25" t="s">
        <v>1</v>
      </c>
      <c r="I103" s="27"/>
      <c r="J103" s="25" t="s">
        <v>1</v>
      </c>
      <c r="K103" s="26"/>
      <c r="L103" s="25" t="s">
        <v>1</v>
      </c>
    </row>
    <row r="104" spans="1:12" ht="8.1" customHeight="1" x14ac:dyDescent="0.2">
      <c r="D104" s="28"/>
      <c r="E104" s="23"/>
      <c r="F104" s="29"/>
      <c r="G104" s="26"/>
      <c r="H104" s="19"/>
      <c r="I104" s="27"/>
      <c r="J104" s="29"/>
      <c r="K104" s="26"/>
      <c r="L104" s="19"/>
    </row>
    <row r="105" spans="1:12" ht="21.75" customHeight="1" x14ac:dyDescent="0.2">
      <c r="A105" s="30" t="s">
        <v>145</v>
      </c>
      <c r="D105" s="28"/>
      <c r="E105" s="23"/>
      <c r="F105" s="29"/>
      <c r="G105" s="26"/>
      <c r="H105" s="19"/>
      <c r="I105" s="27"/>
      <c r="J105" s="29"/>
      <c r="K105" s="58"/>
      <c r="L105" s="19"/>
    </row>
    <row r="106" spans="1:12" ht="8.1" customHeight="1" x14ac:dyDescent="0.2">
      <c r="A106" s="59"/>
      <c r="B106" s="59"/>
      <c r="F106" s="60"/>
      <c r="G106" s="37"/>
      <c r="H106" s="37"/>
      <c r="J106" s="60"/>
      <c r="K106" s="37"/>
      <c r="L106" s="37"/>
    </row>
    <row r="107" spans="1:12" ht="21.75" customHeight="1" x14ac:dyDescent="0.2">
      <c r="A107" s="59" t="s">
        <v>118</v>
      </c>
      <c r="B107" s="59"/>
      <c r="F107" s="60"/>
      <c r="G107" s="37"/>
      <c r="H107" s="37"/>
      <c r="J107" s="60"/>
      <c r="K107" s="37"/>
      <c r="L107" s="37"/>
    </row>
    <row r="108" spans="1:12" ht="8.1" customHeight="1" x14ac:dyDescent="0.2">
      <c r="A108" s="59"/>
      <c r="B108" s="59"/>
      <c r="F108" s="60"/>
      <c r="G108" s="37"/>
      <c r="H108" s="37"/>
      <c r="J108" s="60"/>
      <c r="K108" s="37"/>
      <c r="L108" s="37"/>
    </row>
    <row r="109" spans="1:12" ht="21.75" customHeight="1" x14ac:dyDescent="0.2">
      <c r="A109" s="16" t="s">
        <v>16</v>
      </c>
      <c r="F109" s="33"/>
      <c r="J109" s="33"/>
    </row>
    <row r="110" spans="1:12" ht="21.75" customHeight="1" x14ac:dyDescent="0.2">
      <c r="A110" s="61" t="s">
        <v>17</v>
      </c>
      <c r="B110" s="61"/>
      <c r="C110" s="52"/>
      <c r="F110" s="33"/>
      <c r="J110" s="33"/>
    </row>
    <row r="111" spans="1:12" ht="21.75" customHeight="1" x14ac:dyDescent="0.2">
      <c r="A111" s="61"/>
      <c r="B111" s="61"/>
      <c r="C111" s="61" t="s">
        <v>85</v>
      </c>
      <c r="F111" s="33"/>
      <c r="J111" s="33"/>
    </row>
    <row r="112" spans="1:12" ht="21.75" customHeight="1" thickBot="1" x14ac:dyDescent="0.25">
      <c r="A112" s="61"/>
      <c r="B112" s="61"/>
      <c r="C112" s="17" t="s">
        <v>86</v>
      </c>
      <c r="F112" s="67">
        <v>2800000000</v>
      </c>
      <c r="G112" s="32"/>
      <c r="H112" s="68">
        <v>2800000000</v>
      </c>
      <c r="I112" s="45"/>
      <c r="J112" s="67">
        <v>2800000000</v>
      </c>
      <c r="K112" s="32"/>
      <c r="L112" s="68">
        <v>2800000000</v>
      </c>
    </row>
    <row r="113" spans="1:12" ht="8.1" customHeight="1" thickTop="1" x14ac:dyDescent="0.2">
      <c r="A113" s="61"/>
      <c r="B113" s="61"/>
      <c r="C113" s="52"/>
      <c r="F113" s="35"/>
      <c r="G113" s="37"/>
      <c r="H113" s="40"/>
      <c r="J113" s="35"/>
      <c r="K113" s="37"/>
      <c r="L113" s="40"/>
    </row>
    <row r="114" spans="1:12" ht="21.75" customHeight="1" x14ac:dyDescent="0.2">
      <c r="A114" s="61" t="s">
        <v>78</v>
      </c>
      <c r="B114" s="61"/>
      <c r="C114" s="52"/>
      <c r="F114" s="33"/>
      <c r="J114" s="33"/>
    </row>
    <row r="115" spans="1:12" ht="21.75" customHeight="1" x14ac:dyDescent="0.2">
      <c r="A115" s="61"/>
      <c r="B115" s="61"/>
      <c r="C115" s="61" t="s">
        <v>85</v>
      </c>
      <c r="F115" s="35"/>
      <c r="G115" s="40"/>
      <c r="H115" s="40"/>
      <c r="I115" s="45"/>
      <c r="J115" s="35"/>
      <c r="K115" s="32"/>
      <c r="L115" s="40"/>
    </row>
    <row r="116" spans="1:12" ht="21.75" customHeight="1" x14ac:dyDescent="0.2">
      <c r="A116" s="61"/>
      <c r="B116" s="61"/>
      <c r="C116" s="61" t="s">
        <v>206</v>
      </c>
      <c r="F116" s="35">
        <v>2800000000</v>
      </c>
      <c r="G116" s="40"/>
      <c r="H116" s="40">
        <v>2800000000</v>
      </c>
      <c r="I116" s="45"/>
      <c r="J116" s="35">
        <v>2800000000</v>
      </c>
      <c r="K116" s="32"/>
      <c r="L116" s="40">
        <v>2800000000</v>
      </c>
    </row>
    <row r="117" spans="1:12" ht="21.75" customHeight="1" x14ac:dyDescent="0.2">
      <c r="A117" s="61" t="s">
        <v>98</v>
      </c>
      <c r="B117" s="61"/>
      <c r="C117" s="61"/>
      <c r="F117" s="31">
        <v>3274182000</v>
      </c>
      <c r="G117" s="32"/>
      <c r="H117" s="32">
        <v>3274182000</v>
      </c>
      <c r="I117" s="32"/>
      <c r="J117" s="31">
        <v>3274182000</v>
      </c>
      <c r="K117" s="45"/>
      <c r="L117" s="32">
        <v>3274182000</v>
      </c>
    </row>
    <row r="118" spans="1:12" ht="21.75" customHeight="1" x14ac:dyDescent="0.2">
      <c r="A118" s="34" t="s">
        <v>18</v>
      </c>
      <c r="B118" s="34"/>
      <c r="F118" s="35"/>
      <c r="G118" s="37"/>
      <c r="H118" s="40"/>
      <c r="J118" s="35"/>
      <c r="K118" s="37"/>
      <c r="L118" s="40"/>
    </row>
    <row r="119" spans="1:12" ht="21.75" customHeight="1" x14ac:dyDescent="0.2">
      <c r="A119" s="34" t="s">
        <v>174</v>
      </c>
      <c r="B119" s="34"/>
      <c r="F119" s="60">
        <v>280000000</v>
      </c>
      <c r="G119" s="37"/>
      <c r="H119" s="37">
        <v>280000000</v>
      </c>
      <c r="I119" s="71"/>
      <c r="J119" s="60">
        <v>280000000</v>
      </c>
      <c r="K119" s="76"/>
      <c r="L119" s="37">
        <v>280000000</v>
      </c>
    </row>
    <row r="120" spans="1:12" ht="21.75" customHeight="1" x14ac:dyDescent="0.2">
      <c r="A120" s="34" t="s">
        <v>19</v>
      </c>
      <c r="B120" s="34"/>
      <c r="D120" s="62"/>
      <c r="F120" s="105">
        <v>5804958836</v>
      </c>
      <c r="G120" s="32"/>
      <c r="H120" s="37">
        <v>5551348271</v>
      </c>
      <c r="I120" s="71"/>
      <c r="J120" s="60">
        <v>1153387490</v>
      </c>
      <c r="K120" s="76"/>
      <c r="L120" s="37">
        <v>1136082218</v>
      </c>
    </row>
    <row r="121" spans="1:12" ht="21.75" customHeight="1" x14ac:dyDescent="0.2">
      <c r="A121" s="34"/>
      <c r="B121" s="34" t="s">
        <v>185</v>
      </c>
      <c r="C121" s="34"/>
      <c r="D121" s="62"/>
      <c r="F121" s="105">
        <v>-50393182</v>
      </c>
      <c r="G121" s="32"/>
      <c r="H121" s="20">
        <v>-50393182</v>
      </c>
      <c r="J121" s="33">
        <v>-9406081</v>
      </c>
      <c r="L121" s="20">
        <v>-9406081</v>
      </c>
    </row>
    <row r="122" spans="1:12" ht="21.75" customHeight="1" x14ac:dyDescent="0.2">
      <c r="A122" s="34" t="s">
        <v>186</v>
      </c>
      <c r="B122" s="34"/>
      <c r="D122" s="62"/>
      <c r="F122" s="105">
        <v>701719893</v>
      </c>
      <c r="G122" s="32"/>
      <c r="H122" s="37">
        <v>701719893</v>
      </c>
      <c r="I122" s="71"/>
      <c r="J122" s="60">
        <v>0</v>
      </c>
      <c r="K122" s="76"/>
      <c r="L122" s="53">
        <v>0</v>
      </c>
    </row>
    <row r="123" spans="1:12" ht="21.75" customHeight="1" x14ac:dyDescent="0.2">
      <c r="A123" s="113" t="s">
        <v>159</v>
      </c>
      <c r="B123" s="34"/>
      <c r="D123" s="62"/>
      <c r="F123" s="105">
        <v>-6197998</v>
      </c>
      <c r="G123" s="32"/>
      <c r="H123" s="37">
        <v>-6197998</v>
      </c>
      <c r="I123" s="71"/>
      <c r="J123" s="60">
        <v>0</v>
      </c>
      <c r="K123" s="76"/>
      <c r="L123" s="53">
        <v>0</v>
      </c>
    </row>
    <row r="124" spans="1:12" ht="21.75" customHeight="1" x14ac:dyDescent="0.2">
      <c r="A124" s="34" t="s">
        <v>119</v>
      </c>
      <c r="B124" s="17"/>
      <c r="D124" s="62"/>
      <c r="F124" s="107">
        <v>-89115817</v>
      </c>
      <c r="G124" s="40"/>
      <c r="H124" s="74">
        <v>-114547382</v>
      </c>
      <c r="I124" s="71"/>
      <c r="J124" s="75">
        <v>0</v>
      </c>
      <c r="K124" s="76"/>
      <c r="L124" s="39">
        <v>0</v>
      </c>
    </row>
    <row r="125" spans="1:12" ht="8.1" customHeight="1" x14ac:dyDescent="0.2">
      <c r="A125" s="34"/>
      <c r="B125" s="34"/>
      <c r="C125" s="36"/>
      <c r="D125" s="62"/>
      <c r="F125" s="35"/>
      <c r="G125" s="32"/>
      <c r="H125" s="40"/>
      <c r="I125" s="45"/>
      <c r="J125" s="35"/>
      <c r="K125" s="32"/>
      <c r="L125" s="40"/>
    </row>
    <row r="126" spans="1:12" ht="21.75" customHeight="1" x14ac:dyDescent="0.2">
      <c r="A126" s="30" t="s">
        <v>127</v>
      </c>
      <c r="B126" s="34"/>
      <c r="D126" s="62"/>
      <c r="F126" s="35">
        <f>SUM(F115:F124)</f>
        <v>12715153732</v>
      </c>
      <c r="G126" s="40"/>
      <c r="H126" s="40">
        <f>SUM(H115:H125)</f>
        <v>12436111602</v>
      </c>
      <c r="I126" s="40"/>
      <c r="J126" s="35">
        <f>SUM(J115:J125)</f>
        <v>7498163409</v>
      </c>
      <c r="K126" s="37"/>
      <c r="L126" s="40">
        <f>SUM(L115:L125)</f>
        <v>7480858137</v>
      </c>
    </row>
    <row r="127" spans="1:12" ht="21.75" customHeight="1" x14ac:dyDescent="0.2">
      <c r="A127" s="63" t="s">
        <v>33</v>
      </c>
      <c r="B127" s="34"/>
      <c r="C127" s="36"/>
      <c r="D127" s="62"/>
      <c r="F127" s="107">
        <v>55817195</v>
      </c>
      <c r="G127" s="32"/>
      <c r="H127" s="74">
        <v>52542222</v>
      </c>
      <c r="I127" s="71"/>
      <c r="J127" s="75">
        <v>0</v>
      </c>
      <c r="K127" s="76"/>
      <c r="L127" s="39">
        <v>0</v>
      </c>
    </row>
    <row r="128" spans="1:12" ht="8.1" customHeight="1" x14ac:dyDescent="0.2">
      <c r="A128" s="34"/>
      <c r="B128" s="34"/>
      <c r="C128" s="36"/>
      <c r="D128" s="62"/>
      <c r="F128" s="35"/>
      <c r="G128" s="32"/>
      <c r="H128" s="40"/>
      <c r="I128" s="45"/>
      <c r="J128" s="35"/>
      <c r="K128" s="32"/>
      <c r="L128" s="40"/>
    </row>
    <row r="129" spans="1:12" ht="21.75" customHeight="1" x14ac:dyDescent="0.2">
      <c r="A129" s="64" t="s">
        <v>120</v>
      </c>
      <c r="B129" s="30"/>
      <c r="C129" s="36"/>
      <c r="D129" s="62"/>
      <c r="F129" s="38">
        <f>SUM(F126:F127)</f>
        <v>12770970927</v>
      </c>
      <c r="H129" s="41">
        <f>SUM(H126:H128)</f>
        <v>12488653824</v>
      </c>
      <c r="J129" s="38">
        <f>SUM(J126:J128)</f>
        <v>7498163409</v>
      </c>
      <c r="L129" s="41">
        <f>SUM(L126:L128)</f>
        <v>7480858137</v>
      </c>
    </row>
    <row r="130" spans="1:12" ht="8.1" customHeight="1" x14ac:dyDescent="0.2">
      <c r="A130" s="30"/>
      <c r="B130" s="30"/>
      <c r="C130" s="36"/>
      <c r="D130" s="62"/>
      <c r="F130" s="35"/>
      <c r="G130" s="45"/>
      <c r="H130" s="40"/>
      <c r="I130" s="45"/>
      <c r="J130" s="35"/>
      <c r="K130" s="45"/>
      <c r="L130" s="40"/>
    </row>
    <row r="131" spans="1:12" ht="21.75" customHeight="1" thickBot="1" x14ac:dyDescent="0.25">
      <c r="A131" s="30" t="s">
        <v>121</v>
      </c>
      <c r="B131" s="65"/>
      <c r="C131" s="66"/>
      <c r="F131" s="67">
        <f>SUM(F87,F129)</f>
        <v>20110288141</v>
      </c>
      <c r="H131" s="68">
        <f>SUM(H87,H129)</f>
        <v>19800670494</v>
      </c>
      <c r="J131" s="67">
        <f>SUM(J87,J129)</f>
        <v>9452779761</v>
      </c>
      <c r="L131" s="68">
        <f>SUM(L87,L129)</f>
        <v>9471588574</v>
      </c>
    </row>
    <row r="132" spans="1:12" ht="21.75" customHeight="1" thickTop="1" x14ac:dyDescent="0.2">
      <c r="A132" s="30"/>
      <c r="B132" s="65"/>
      <c r="C132" s="66"/>
      <c r="F132" s="40"/>
      <c r="H132" s="40"/>
      <c r="I132" s="40"/>
      <c r="J132" s="40"/>
      <c r="L132" s="40"/>
    </row>
    <row r="133" spans="1:12" ht="21.75" customHeight="1" x14ac:dyDescent="0.2">
      <c r="A133" s="30"/>
      <c r="B133" s="65"/>
      <c r="C133" s="66"/>
      <c r="F133" s="40"/>
      <c r="H133" s="40"/>
      <c r="J133" s="40"/>
      <c r="L133" s="40"/>
    </row>
    <row r="134" spans="1:12" ht="21.75" customHeight="1" x14ac:dyDescent="0.2">
      <c r="A134" s="30"/>
      <c r="B134" s="65"/>
      <c r="C134" s="66"/>
      <c r="F134" s="40"/>
      <c r="H134" s="40"/>
      <c r="J134" s="40"/>
      <c r="L134" s="40"/>
    </row>
    <row r="135" spans="1:12" ht="21.75" customHeight="1" x14ac:dyDescent="0.2">
      <c r="A135" s="30"/>
      <c r="B135" s="65"/>
      <c r="C135" s="66"/>
      <c r="F135" s="40"/>
      <c r="H135" s="40"/>
      <c r="J135" s="40"/>
      <c r="L135" s="40"/>
    </row>
    <row r="136" spans="1:12" ht="24" customHeight="1" x14ac:dyDescent="0.2">
      <c r="A136" s="30"/>
      <c r="B136" s="65"/>
      <c r="C136" s="66"/>
      <c r="F136" s="40"/>
      <c r="H136" s="40"/>
      <c r="J136" s="40"/>
      <c r="L136" s="40"/>
    </row>
    <row r="137" spans="1:12" ht="21.75" customHeight="1" x14ac:dyDescent="0.2">
      <c r="A137" s="30"/>
      <c r="B137" s="65"/>
      <c r="C137" s="66"/>
      <c r="F137" s="40"/>
      <c r="H137" s="40"/>
      <c r="J137" s="40"/>
      <c r="L137" s="40"/>
    </row>
    <row r="138" spans="1:12" ht="22.35" customHeight="1" x14ac:dyDescent="0.2">
      <c r="A138" s="69" t="str">
        <f>A49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138" s="301"/>
      <c r="C138" s="12"/>
      <c r="D138" s="12"/>
      <c r="E138" s="50"/>
      <c r="F138" s="302"/>
      <c r="G138" s="302"/>
      <c r="H138" s="302"/>
      <c r="I138" s="57"/>
      <c r="J138" s="302"/>
      <c r="K138" s="57"/>
      <c r="L138" s="302"/>
    </row>
  </sheetData>
  <mergeCells count="6">
    <mergeCell ref="F5:H5"/>
    <mergeCell ref="J5:L5"/>
    <mergeCell ref="F54:H54"/>
    <mergeCell ref="J54:L54"/>
    <mergeCell ref="F99:H99"/>
    <mergeCell ref="J99:L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4" max="11" man="1"/>
  </rowBreaks>
  <ignoredErrors>
    <ignoredError sqref="D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91"/>
  <sheetViews>
    <sheetView topLeftCell="A87" zoomScale="90" zoomScaleNormal="90" zoomScaleSheetLayoutView="115" workbookViewId="0">
      <selection activeCell="F95" sqref="F95"/>
    </sheetView>
  </sheetViews>
  <sheetFormatPr defaultColWidth="9.42578125" defaultRowHeight="21.6" customHeight="1" x14ac:dyDescent="0.2"/>
  <cols>
    <col min="1" max="2" width="1.42578125" style="73" customWidth="1"/>
    <col min="3" max="3" width="28.5703125" style="73" customWidth="1"/>
    <col min="4" max="4" width="7.5703125" style="73" customWidth="1"/>
    <col min="5" max="5" width="0.5703125" style="73" customWidth="1"/>
    <col min="6" max="6" width="14.5703125" style="71" customWidth="1"/>
    <col min="7" max="7" width="0.5703125" style="71" customWidth="1"/>
    <col min="8" max="8" width="14.5703125" style="37" customWidth="1"/>
    <col min="9" max="9" width="0.5703125" style="71" customWidth="1"/>
    <col min="10" max="10" width="14.5703125" style="71" customWidth="1"/>
    <col min="11" max="11" width="0.5703125" style="71" customWidth="1"/>
    <col min="12" max="12" width="14.5703125" style="37" customWidth="1"/>
    <col min="13" max="16384" width="9.42578125" style="73"/>
  </cols>
  <sheetData>
    <row r="1" spans="1:12" ht="21.75" customHeight="1" x14ac:dyDescent="0.2">
      <c r="A1" s="120" t="s">
        <v>49</v>
      </c>
    </row>
    <row r="2" spans="1:12" ht="21.75" customHeight="1" x14ac:dyDescent="0.2">
      <c r="A2" s="121" t="s">
        <v>147</v>
      </c>
      <c r="B2" s="121"/>
      <c r="C2" s="3"/>
      <c r="D2" s="123"/>
      <c r="E2" s="124"/>
    </row>
    <row r="3" spans="1:12" ht="21.75" customHeight="1" x14ac:dyDescent="0.2">
      <c r="A3" s="119" t="s">
        <v>214</v>
      </c>
      <c r="B3" s="125"/>
      <c r="C3" s="126"/>
      <c r="D3" s="127"/>
      <c r="E3" s="128"/>
      <c r="F3" s="129"/>
      <c r="G3" s="129"/>
      <c r="H3" s="51"/>
      <c r="I3" s="129"/>
      <c r="J3" s="129"/>
      <c r="K3" s="129"/>
      <c r="L3" s="51"/>
    </row>
    <row r="4" spans="1:12" ht="21.75" customHeight="1" x14ac:dyDescent="0.2">
      <c r="A4" s="120"/>
      <c r="B4" s="121"/>
      <c r="C4" s="122"/>
      <c r="D4" s="123"/>
      <c r="E4" s="124"/>
    </row>
    <row r="5" spans="1:12" ht="21.75" customHeight="1" x14ac:dyDescent="0.2">
      <c r="A5" s="120"/>
      <c r="B5" s="121"/>
      <c r="C5" s="122"/>
      <c r="D5" s="123"/>
      <c r="E5" s="124"/>
      <c r="F5" s="346" t="s">
        <v>83</v>
      </c>
      <c r="G5" s="346"/>
      <c r="H5" s="346"/>
      <c r="I5" s="130"/>
      <c r="J5" s="346" t="s">
        <v>122</v>
      </c>
      <c r="K5" s="346"/>
      <c r="L5" s="346"/>
    </row>
    <row r="6" spans="1:12" ht="21.75" customHeight="1" x14ac:dyDescent="0.2">
      <c r="A6" s="120"/>
      <c r="B6" s="121"/>
      <c r="C6" s="122"/>
      <c r="D6" s="123"/>
      <c r="E6" s="124"/>
      <c r="F6" s="117" t="s">
        <v>124</v>
      </c>
      <c r="G6" s="117"/>
      <c r="H6" s="145" t="s">
        <v>124</v>
      </c>
      <c r="I6" s="76"/>
      <c r="J6" s="117" t="s">
        <v>124</v>
      </c>
      <c r="K6" s="117"/>
      <c r="L6" s="145" t="s">
        <v>124</v>
      </c>
    </row>
    <row r="7" spans="1:12" ht="21.75" customHeight="1" x14ac:dyDescent="0.2">
      <c r="A7" s="120"/>
      <c r="B7" s="121"/>
      <c r="C7" s="122"/>
      <c r="D7" s="123"/>
      <c r="E7" s="124"/>
      <c r="F7" s="299" t="s">
        <v>210</v>
      </c>
      <c r="G7" s="117"/>
      <c r="H7" s="299" t="s">
        <v>210</v>
      </c>
      <c r="I7" s="117"/>
      <c r="J7" s="299" t="s">
        <v>210</v>
      </c>
      <c r="K7" s="117"/>
      <c r="L7" s="299" t="s">
        <v>210</v>
      </c>
    </row>
    <row r="8" spans="1:12" s="34" customFormat="1" ht="21.75" customHeight="1" x14ac:dyDescent="0.2">
      <c r="C8" s="17"/>
      <c r="D8" s="22"/>
      <c r="E8" s="196"/>
      <c r="F8" s="19" t="s">
        <v>211</v>
      </c>
      <c r="G8" s="19"/>
      <c r="H8" s="19" t="s">
        <v>196</v>
      </c>
      <c r="I8" s="21"/>
      <c r="J8" s="19" t="s">
        <v>211</v>
      </c>
      <c r="K8" s="19"/>
      <c r="L8" s="19" t="s">
        <v>196</v>
      </c>
    </row>
    <row r="9" spans="1:12" ht="21.75" customHeight="1" x14ac:dyDescent="0.2">
      <c r="C9" s="131"/>
      <c r="D9" s="24" t="s">
        <v>0</v>
      </c>
      <c r="E9" s="132"/>
      <c r="F9" s="134" t="s">
        <v>1</v>
      </c>
      <c r="G9" s="117"/>
      <c r="H9" s="25" t="s">
        <v>1</v>
      </c>
      <c r="I9" s="117"/>
      <c r="J9" s="134" t="s">
        <v>1</v>
      </c>
      <c r="K9" s="117"/>
      <c r="L9" s="25" t="s">
        <v>1</v>
      </c>
    </row>
    <row r="10" spans="1:12" ht="6" customHeight="1" x14ac:dyDescent="0.2">
      <c r="A10" s="120"/>
      <c r="C10" s="131"/>
      <c r="D10" s="133"/>
      <c r="E10" s="132"/>
      <c r="F10" s="135"/>
      <c r="G10" s="117"/>
      <c r="H10" s="145"/>
      <c r="I10" s="117"/>
      <c r="J10" s="135"/>
      <c r="K10" s="117"/>
      <c r="L10" s="145"/>
    </row>
    <row r="11" spans="1:12" ht="21.75" customHeight="1" x14ac:dyDescent="0.2">
      <c r="A11" s="120" t="s">
        <v>48</v>
      </c>
      <c r="C11" s="131"/>
      <c r="D11" s="133"/>
      <c r="E11" s="132"/>
      <c r="F11" s="135"/>
      <c r="G11" s="117"/>
      <c r="H11" s="145"/>
      <c r="I11" s="117"/>
      <c r="J11" s="135"/>
      <c r="K11" s="117"/>
      <c r="L11" s="145"/>
    </row>
    <row r="12" spans="1:12" ht="6" customHeight="1" x14ac:dyDescent="0.2">
      <c r="C12" s="131"/>
      <c r="D12" s="133"/>
      <c r="E12" s="132"/>
      <c r="F12" s="135"/>
      <c r="G12" s="117"/>
      <c r="H12" s="145"/>
      <c r="I12" s="117"/>
      <c r="J12" s="135"/>
      <c r="K12" s="117"/>
      <c r="L12" s="145"/>
    </row>
    <row r="13" spans="1:12" ht="21.75" customHeight="1" x14ac:dyDescent="0.2">
      <c r="A13" s="82" t="s">
        <v>50</v>
      </c>
      <c r="B13" s="82"/>
      <c r="C13" s="136"/>
      <c r="D13" s="123"/>
      <c r="E13" s="131"/>
      <c r="F13" s="105">
        <v>3576668688</v>
      </c>
      <c r="H13" s="114">
        <v>2985653660</v>
      </c>
      <c r="J13" s="105">
        <v>0</v>
      </c>
      <c r="L13" s="40">
        <v>0</v>
      </c>
    </row>
    <row r="14" spans="1:12" ht="21.75" customHeight="1" x14ac:dyDescent="0.2">
      <c r="A14" s="82" t="s">
        <v>51</v>
      </c>
      <c r="B14" s="82"/>
      <c r="C14" s="136"/>
      <c r="D14" s="123"/>
      <c r="E14" s="131"/>
      <c r="F14" s="110">
        <v>13264043</v>
      </c>
      <c r="H14" s="146">
        <v>12393026</v>
      </c>
      <c r="J14" s="110">
        <v>33556541</v>
      </c>
      <c r="L14" s="37">
        <v>31501733</v>
      </c>
    </row>
    <row r="15" spans="1:12" ht="21.75" customHeight="1" x14ac:dyDescent="0.2">
      <c r="A15" s="82" t="s">
        <v>125</v>
      </c>
      <c r="B15" s="82"/>
      <c r="C15" s="136"/>
      <c r="D15" s="123"/>
      <c r="E15" s="131"/>
      <c r="F15" s="105">
        <v>-2388473676</v>
      </c>
      <c r="H15" s="114">
        <v>-2043242997</v>
      </c>
      <c r="J15" s="105">
        <v>0</v>
      </c>
      <c r="L15" s="40">
        <v>0</v>
      </c>
    </row>
    <row r="16" spans="1:12" ht="21.75" customHeight="1" x14ac:dyDescent="0.2">
      <c r="A16" s="82" t="s">
        <v>52</v>
      </c>
      <c r="B16" s="82"/>
      <c r="C16" s="136"/>
      <c r="D16" s="123"/>
      <c r="E16" s="131"/>
      <c r="F16" s="111">
        <v>-5656009</v>
      </c>
      <c r="H16" s="147">
        <v>-5553053</v>
      </c>
      <c r="J16" s="111">
        <v>-25546596</v>
      </c>
      <c r="L16" s="51">
        <v>-23572998</v>
      </c>
    </row>
    <row r="17" spans="1:12" ht="6" customHeight="1" x14ac:dyDescent="0.2">
      <c r="A17" s="120"/>
      <c r="B17" s="120"/>
      <c r="C17" s="131"/>
      <c r="D17" s="123"/>
      <c r="E17" s="131"/>
      <c r="F17" s="60"/>
      <c r="J17" s="60"/>
    </row>
    <row r="18" spans="1:12" ht="21.75" customHeight="1" x14ac:dyDescent="0.2">
      <c r="A18" s="120" t="s">
        <v>53</v>
      </c>
      <c r="C18" s="131"/>
      <c r="D18" s="123"/>
      <c r="E18" s="131"/>
      <c r="F18" s="35">
        <f>SUM(F13:F16)</f>
        <v>1195803046</v>
      </c>
      <c r="H18" s="40">
        <f>SUM(H13:H16)</f>
        <v>949250636</v>
      </c>
      <c r="J18" s="35">
        <f>SUM(J13:J16)</f>
        <v>8009945</v>
      </c>
      <c r="L18" s="40">
        <f>SUM(L13:L16)</f>
        <v>7928735</v>
      </c>
    </row>
    <row r="19" spans="1:12" s="34" customFormat="1" ht="21.75" customHeight="1" x14ac:dyDescent="0.2">
      <c r="A19" s="34" t="s">
        <v>244</v>
      </c>
      <c r="C19" s="17"/>
      <c r="D19" s="151"/>
      <c r="E19" s="17"/>
      <c r="F19" s="110">
        <v>24473129</v>
      </c>
      <c r="G19" s="37"/>
      <c r="H19" s="146">
        <v>50026017</v>
      </c>
      <c r="I19" s="37"/>
      <c r="J19" s="110">
        <v>-266782</v>
      </c>
      <c r="K19" s="37"/>
      <c r="L19" s="37">
        <v>4703</v>
      </c>
    </row>
    <row r="20" spans="1:12" ht="21.75" customHeight="1" x14ac:dyDescent="0.2">
      <c r="A20" s="73" t="s">
        <v>20</v>
      </c>
      <c r="C20" s="131"/>
      <c r="D20" s="123"/>
      <c r="E20" s="131"/>
      <c r="F20" s="107">
        <v>37011042</v>
      </c>
      <c r="H20" s="115">
        <v>26515507</v>
      </c>
      <c r="J20" s="107">
        <v>38678731</v>
      </c>
      <c r="L20" s="41">
        <v>33334371</v>
      </c>
    </row>
    <row r="21" spans="1:12" ht="6" customHeight="1" x14ac:dyDescent="0.2">
      <c r="A21" s="120"/>
      <c r="B21" s="120"/>
      <c r="C21" s="131"/>
      <c r="D21" s="123"/>
      <c r="E21" s="131"/>
      <c r="F21" s="60"/>
      <c r="J21" s="60"/>
    </row>
    <row r="22" spans="1:12" ht="21.75" customHeight="1" x14ac:dyDescent="0.2">
      <c r="A22" s="120" t="s">
        <v>54</v>
      </c>
      <c r="C22" s="131"/>
      <c r="D22" s="123"/>
      <c r="E22" s="131"/>
      <c r="F22" s="38">
        <f>SUM(F18:F21)</f>
        <v>1257287217</v>
      </c>
      <c r="H22" s="41">
        <f>SUM(H18:H21)</f>
        <v>1025792160</v>
      </c>
      <c r="J22" s="38">
        <f>SUM(J18:J21)</f>
        <v>46421894</v>
      </c>
      <c r="L22" s="41">
        <f>SUM(L18:L21)</f>
        <v>41267809</v>
      </c>
    </row>
    <row r="23" spans="1:12" ht="6" customHeight="1" x14ac:dyDescent="0.2">
      <c r="C23" s="131"/>
      <c r="D23" s="123"/>
      <c r="E23" s="131"/>
      <c r="F23" s="35"/>
      <c r="H23" s="40"/>
      <c r="J23" s="35"/>
      <c r="L23" s="40"/>
    </row>
    <row r="24" spans="1:12" ht="21.75" customHeight="1" x14ac:dyDescent="0.2">
      <c r="A24" s="73" t="s">
        <v>22</v>
      </c>
      <c r="C24" s="131"/>
      <c r="D24" s="123"/>
      <c r="E24" s="131"/>
      <c r="F24" s="105">
        <v>-465299861</v>
      </c>
      <c r="H24" s="114">
        <v>-325513650</v>
      </c>
      <c r="J24" s="105">
        <v>0</v>
      </c>
      <c r="L24" s="40">
        <v>0</v>
      </c>
    </row>
    <row r="25" spans="1:12" ht="21.75" customHeight="1" x14ac:dyDescent="0.2">
      <c r="A25" s="73" t="s">
        <v>23</v>
      </c>
      <c r="C25" s="137"/>
      <c r="D25" s="123"/>
      <c r="E25" s="131"/>
      <c r="F25" s="105">
        <v>-430659547</v>
      </c>
      <c r="H25" s="114">
        <v>-408523840</v>
      </c>
      <c r="J25" s="105">
        <v>-14077302</v>
      </c>
      <c r="L25" s="40">
        <v>-13577173</v>
      </c>
    </row>
    <row r="26" spans="1:12" ht="21.75" customHeight="1" x14ac:dyDescent="0.2">
      <c r="A26" s="73" t="s">
        <v>148</v>
      </c>
      <c r="C26" s="131"/>
      <c r="D26" s="123"/>
      <c r="E26" s="131"/>
      <c r="F26" s="110">
        <v>-111172212</v>
      </c>
      <c r="H26" s="146">
        <v>-13040572</v>
      </c>
      <c r="J26" s="105">
        <v>0</v>
      </c>
      <c r="L26" s="37">
        <v>0</v>
      </c>
    </row>
    <row r="27" spans="1:12" ht="21.75" customHeight="1" x14ac:dyDescent="0.2">
      <c r="A27" s="73" t="s">
        <v>187</v>
      </c>
      <c r="C27" s="137"/>
      <c r="D27" s="123"/>
      <c r="E27" s="131"/>
      <c r="F27" s="105">
        <v>-6155351</v>
      </c>
      <c r="H27" s="114">
        <v>-7929349</v>
      </c>
      <c r="J27" s="105">
        <v>1743036</v>
      </c>
      <c r="L27" s="40">
        <v>2604047</v>
      </c>
    </row>
    <row r="28" spans="1:12" ht="21.75" customHeight="1" x14ac:dyDescent="0.2">
      <c r="A28" s="73" t="s">
        <v>61</v>
      </c>
      <c r="D28" s="123"/>
      <c r="E28" s="131"/>
      <c r="F28" s="110">
        <v>-50736501</v>
      </c>
      <c r="H28" s="146">
        <v>-52616067</v>
      </c>
      <c r="J28" s="110">
        <v>-17064839</v>
      </c>
      <c r="L28" s="37">
        <v>-14333936</v>
      </c>
    </row>
    <row r="29" spans="1:12" ht="21.75" customHeight="1" x14ac:dyDescent="0.2">
      <c r="A29" s="73" t="s">
        <v>180</v>
      </c>
      <c r="D29" s="123"/>
      <c r="E29" s="131"/>
      <c r="F29" s="110"/>
      <c r="H29" s="146"/>
      <c r="J29" s="110"/>
    </row>
    <row r="30" spans="1:12" ht="21.75" customHeight="1" x14ac:dyDescent="0.2">
      <c r="B30" s="73" t="s">
        <v>160</v>
      </c>
      <c r="D30" s="123"/>
      <c r="E30" s="131"/>
      <c r="F30" s="111">
        <v>97741320</v>
      </c>
      <c r="H30" s="147">
        <v>81980901</v>
      </c>
      <c r="J30" s="111">
        <v>0</v>
      </c>
      <c r="L30" s="51">
        <v>0</v>
      </c>
    </row>
    <row r="31" spans="1:12" ht="6" customHeight="1" x14ac:dyDescent="0.2">
      <c r="C31" s="137"/>
      <c r="D31" s="123"/>
      <c r="E31" s="131"/>
      <c r="F31" s="35"/>
      <c r="H31" s="40"/>
      <c r="J31" s="35"/>
      <c r="L31" s="40"/>
    </row>
    <row r="32" spans="1:12" ht="21.75" customHeight="1" x14ac:dyDescent="0.2">
      <c r="A32" s="120" t="s">
        <v>113</v>
      </c>
      <c r="D32" s="123"/>
      <c r="E32" s="131"/>
      <c r="F32" s="35">
        <f>SUM(F22,F24:F30)</f>
        <v>291005065</v>
      </c>
      <c r="H32" s="40">
        <f>SUM(H22,H24:H30)</f>
        <v>300149583</v>
      </c>
      <c r="J32" s="35">
        <f>SUM(J22,J24:J30)</f>
        <v>17022789</v>
      </c>
      <c r="L32" s="40">
        <f>SUM(L22,L24:L30)</f>
        <v>15960747</v>
      </c>
    </row>
    <row r="33" spans="1:12" ht="21.75" customHeight="1" x14ac:dyDescent="0.2">
      <c r="A33" s="73" t="s">
        <v>128</v>
      </c>
      <c r="D33" s="123">
        <v>21</v>
      </c>
      <c r="E33" s="131"/>
      <c r="F33" s="111">
        <v>-35228673</v>
      </c>
      <c r="H33" s="147">
        <v>9151649</v>
      </c>
      <c r="I33" s="37"/>
      <c r="J33" s="111">
        <v>282483</v>
      </c>
      <c r="K33" s="37"/>
      <c r="L33" s="51">
        <v>5870</v>
      </c>
    </row>
    <row r="34" spans="1:12" ht="6" customHeight="1" x14ac:dyDescent="0.2">
      <c r="C34" s="137"/>
      <c r="D34" s="123"/>
      <c r="E34" s="131"/>
      <c r="F34" s="35"/>
      <c r="H34" s="40"/>
      <c r="J34" s="35"/>
      <c r="L34" s="40"/>
    </row>
    <row r="35" spans="1:12" ht="21.75" customHeight="1" x14ac:dyDescent="0.2">
      <c r="A35" s="120" t="s">
        <v>215</v>
      </c>
      <c r="B35" s="120"/>
      <c r="D35" s="123"/>
      <c r="E35" s="131"/>
      <c r="F35" s="83">
        <f>SUM(F32:F33)</f>
        <v>255776392</v>
      </c>
      <c r="H35" s="51">
        <f>SUM(H32:H33)</f>
        <v>309301232</v>
      </c>
      <c r="J35" s="83">
        <f>SUM(J32:J33)</f>
        <v>17305272</v>
      </c>
      <c r="L35" s="51">
        <f>SUM(L32:L33)</f>
        <v>15966617</v>
      </c>
    </row>
    <row r="36" spans="1:12" ht="21.75" customHeight="1" x14ac:dyDescent="0.2">
      <c r="A36" s="120"/>
      <c r="B36" s="120"/>
      <c r="C36" s="137"/>
      <c r="D36" s="123"/>
      <c r="E36" s="131"/>
    </row>
    <row r="37" spans="1:12" ht="21.75" customHeight="1" x14ac:dyDescent="0.2">
      <c r="A37" s="120"/>
      <c r="B37" s="120"/>
      <c r="C37" s="137"/>
      <c r="D37" s="123"/>
      <c r="E37" s="131"/>
    </row>
    <row r="38" spans="1:12" ht="24.75" customHeight="1" x14ac:dyDescent="0.2">
      <c r="A38" s="120"/>
      <c r="B38" s="120"/>
      <c r="C38" s="137"/>
      <c r="D38" s="123"/>
      <c r="E38" s="131"/>
    </row>
    <row r="39" spans="1:12" ht="24.75" customHeight="1" x14ac:dyDescent="0.2">
      <c r="A39" s="120"/>
      <c r="B39" s="120"/>
      <c r="C39" s="137"/>
      <c r="D39" s="123"/>
      <c r="E39" s="131"/>
    </row>
    <row r="40" spans="1:12" ht="24.75" customHeight="1" x14ac:dyDescent="0.2">
      <c r="A40" s="120"/>
      <c r="B40" s="120"/>
      <c r="C40" s="137"/>
      <c r="D40" s="123"/>
      <c r="E40" s="131"/>
    </row>
    <row r="41" spans="1:12" ht="21.75" customHeight="1" x14ac:dyDescent="0.2">
      <c r="A41" s="120"/>
      <c r="B41" s="120"/>
      <c r="C41" s="137"/>
      <c r="D41" s="123"/>
      <c r="E41" s="131"/>
    </row>
    <row r="42" spans="1:12" ht="21.75" customHeight="1" x14ac:dyDescent="0.2">
      <c r="A42" s="120"/>
      <c r="B42" s="120"/>
      <c r="C42" s="137"/>
      <c r="D42" s="123"/>
      <c r="E42" s="131"/>
    </row>
    <row r="43" spans="1:12" ht="21.75" customHeight="1" x14ac:dyDescent="0.2">
      <c r="A43" s="120"/>
      <c r="B43" s="120"/>
      <c r="C43" s="137"/>
      <c r="D43" s="123"/>
      <c r="E43" s="131"/>
    </row>
    <row r="44" spans="1:12" ht="6" customHeight="1" x14ac:dyDescent="0.2">
      <c r="A44" s="120"/>
      <c r="B44" s="120"/>
      <c r="C44" s="137"/>
      <c r="D44" s="123"/>
      <c r="E44" s="131"/>
    </row>
    <row r="45" spans="1:12" ht="22.35" customHeight="1" x14ac:dyDescent="0.2">
      <c r="A45" s="85" t="str">
        <f>'2-4'!A49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45" s="86"/>
      <c r="C45" s="138"/>
      <c r="D45" s="127"/>
      <c r="E45" s="139"/>
      <c r="F45" s="41"/>
      <c r="G45" s="129"/>
      <c r="H45" s="41"/>
      <c r="I45" s="129"/>
      <c r="J45" s="41"/>
      <c r="K45" s="129"/>
      <c r="L45" s="41"/>
    </row>
    <row r="46" spans="1:12" ht="21.75" customHeight="1" x14ac:dyDescent="0.2">
      <c r="A46" s="121" t="str">
        <f>A1</f>
        <v>บริษัท อีสเทิร์นโพลีเมอร์ กรุ๊ป จำกัด (มหาชน)</v>
      </c>
      <c r="B46" s="121"/>
      <c r="C46" s="122"/>
      <c r="D46" s="123"/>
      <c r="E46" s="124"/>
    </row>
    <row r="47" spans="1:12" ht="21.75" customHeight="1" x14ac:dyDescent="0.2">
      <c r="A47" s="121" t="str">
        <f>A2</f>
        <v xml:space="preserve">งบกำไรขาดทุนเบ็ดเสร็จ </v>
      </c>
      <c r="B47" s="121"/>
      <c r="C47" s="122"/>
      <c r="D47" s="123"/>
      <c r="E47" s="124"/>
    </row>
    <row r="48" spans="1:12" ht="21.75" customHeight="1" x14ac:dyDescent="0.2">
      <c r="A48" s="125" t="str">
        <f>A3</f>
        <v>สำหรับรอบระยะเวลาสามเดือนสิ้นสุดวันที่ 30 มิถุนายน พ.ศ. 2567</v>
      </c>
      <c r="B48" s="125"/>
      <c r="C48" s="126"/>
      <c r="D48" s="127"/>
      <c r="E48" s="128"/>
      <c r="F48" s="129"/>
      <c r="G48" s="129"/>
      <c r="H48" s="51"/>
      <c r="I48" s="129"/>
      <c r="J48" s="129"/>
      <c r="K48" s="129"/>
      <c r="L48" s="51"/>
    </row>
    <row r="49" spans="1:12" ht="21.75" customHeight="1" x14ac:dyDescent="0.2">
      <c r="A49" s="121"/>
      <c r="B49" s="121"/>
      <c r="C49" s="122"/>
      <c r="D49" s="123"/>
      <c r="E49" s="124"/>
    </row>
    <row r="50" spans="1:12" ht="21.75" customHeight="1" x14ac:dyDescent="0.2">
      <c r="A50" s="121"/>
      <c r="B50" s="121"/>
      <c r="C50" s="122"/>
      <c r="D50" s="123"/>
      <c r="E50" s="124"/>
      <c r="F50" s="346" t="s">
        <v>83</v>
      </c>
      <c r="G50" s="346"/>
      <c r="H50" s="346"/>
      <c r="I50" s="130"/>
      <c r="J50" s="346" t="s">
        <v>122</v>
      </c>
      <c r="K50" s="346"/>
      <c r="L50" s="346"/>
    </row>
    <row r="51" spans="1:12" ht="21.75" customHeight="1" x14ac:dyDescent="0.2">
      <c r="A51" s="121"/>
      <c r="B51" s="121"/>
      <c r="C51" s="122"/>
      <c r="D51" s="123"/>
      <c r="E51" s="124"/>
      <c r="F51" s="117" t="s">
        <v>124</v>
      </c>
      <c r="G51" s="117"/>
      <c r="H51" s="145" t="s">
        <v>124</v>
      </c>
      <c r="I51" s="76"/>
      <c r="J51" s="117" t="s">
        <v>124</v>
      </c>
      <c r="K51" s="117"/>
      <c r="L51" s="145" t="s">
        <v>124</v>
      </c>
    </row>
    <row r="52" spans="1:12" ht="21.75" customHeight="1" x14ac:dyDescent="0.2">
      <c r="A52" s="121"/>
      <c r="B52" s="121"/>
      <c r="C52" s="122"/>
      <c r="D52" s="123"/>
      <c r="E52" s="124"/>
      <c r="F52" s="299" t="s">
        <v>210</v>
      </c>
      <c r="G52" s="117"/>
      <c r="H52" s="299" t="s">
        <v>210</v>
      </c>
      <c r="I52" s="117"/>
      <c r="J52" s="299" t="s">
        <v>210</v>
      </c>
      <c r="K52" s="117"/>
      <c r="L52" s="299" t="s">
        <v>210</v>
      </c>
    </row>
    <row r="53" spans="1:12" s="34" customFormat="1" ht="21.75" customHeight="1" x14ac:dyDescent="0.2">
      <c r="C53" s="17"/>
      <c r="D53" s="22"/>
      <c r="E53" s="23"/>
      <c r="F53" s="19" t="s">
        <v>211</v>
      </c>
      <c r="G53" s="19"/>
      <c r="H53" s="19" t="s">
        <v>196</v>
      </c>
      <c r="I53" s="21"/>
      <c r="J53" s="19" t="s">
        <v>211</v>
      </c>
      <c r="K53" s="19"/>
      <c r="L53" s="19" t="s">
        <v>196</v>
      </c>
    </row>
    <row r="54" spans="1:12" ht="21.75" customHeight="1" x14ac:dyDescent="0.2">
      <c r="A54" s="121"/>
      <c r="B54" s="121"/>
      <c r="C54" s="122"/>
      <c r="D54" s="155"/>
      <c r="E54" s="124"/>
      <c r="F54" s="134" t="s">
        <v>1</v>
      </c>
      <c r="G54" s="117"/>
      <c r="H54" s="25" t="s">
        <v>1</v>
      </c>
      <c r="I54" s="117"/>
      <c r="J54" s="134" t="s">
        <v>1</v>
      </c>
      <c r="K54" s="117"/>
      <c r="L54" s="25" t="s">
        <v>1</v>
      </c>
    </row>
    <row r="55" spans="1:12" ht="6" customHeight="1" x14ac:dyDescent="0.2">
      <c r="A55" s="88"/>
      <c r="B55" s="88"/>
      <c r="C55" s="137"/>
      <c r="D55" s="123"/>
      <c r="E55" s="131"/>
      <c r="F55" s="35"/>
      <c r="H55" s="40"/>
      <c r="J55" s="35"/>
      <c r="L55" s="40"/>
    </row>
    <row r="56" spans="1:12" s="34" customFormat="1" ht="21.75" customHeight="1" x14ac:dyDescent="0.2">
      <c r="A56" s="30" t="s">
        <v>57</v>
      </c>
      <c r="C56" s="7"/>
      <c r="D56" s="151"/>
      <c r="E56" s="17"/>
      <c r="F56" s="60"/>
      <c r="G56" s="37"/>
      <c r="H56" s="37"/>
      <c r="I56" s="37"/>
      <c r="J56" s="60"/>
      <c r="K56" s="37"/>
      <c r="L56" s="37"/>
    </row>
    <row r="57" spans="1:12" ht="21.75" customHeight="1" x14ac:dyDescent="0.2">
      <c r="A57" s="73" t="s">
        <v>101</v>
      </c>
      <c r="C57" s="137"/>
      <c r="D57" s="123"/>
      <c r="E57" s="131"/>
      <c r="F57" s="60"/>
      <c r="J57" s="60"/>
    </row>
    <row r="58" spans="1:12" ht="21.75" customHeight="1" x14ac:dyDescent="0.2">
      <c r="A58" s="120"/>
      <c r="B58" s="73" t="s">
        <v>134</v>
      </c>
      <c r="D58" s="123"/>
      <c r="E58" s="131"/>
      <c r="F58" s="60"/>
      <c r="J58" s="60"/>
    </row>
    <row r="59" spans="1:12" ht="21.75" customHeight="1" x14ac:dyDescent="0.2">
      <c r="A59" s="120"/>
      <c r="B59" s="140" t="s">
        <v>102</v>
      </c>
      <c r="C59" s="137"/>
      <c r="D59" s="123"/>
      <c r="E59" s="131"/>
      <c r="F59" s="60"/>
      <c r="J59" s="60"/>
    </row>
    <row r="60" spans="1:12" ht="21.75" customHeight="1" x14ac:dyDescent="0.2">
      <c r="C60" s="73" t="s">
        <v>166</v>
      </c>
      <c r="D60" s="123"/>
      <c r="E60" s="131"/>
      <c r="F60" s="110">
        <v>36078579</v>
      </c>
      <c r="H60" s="146">
        <v>70152588</v>
      </c>
      <c r="J60" s="110">
        <v>0</v>
      </c>
      <c r="L60" s="37">
        <v>0</v>
      </c>
    </row>
    <row r="61" spans="1:12" ht="21.75" customHeight="1" x14ac:dyDescent="0.2">
      <c r="B61" s="140" t="s">
        <v>207</v>
      </c>
      <c r="C61" s="136"/>
      <c r="D61" s="123"/>
      <c r="E61" s="131"/>
      <c r="F61" s="110"/>
      <c r="G61" s="76"/>
      <c r="H61" s="146"/>
      <c r="I61" s="76"/>
      <c r="J61" s="110"/>
      <c r="K61" s="76"/>
      <c r="L61" s="20"/>
    </row>
    <row r="62" spans="1:12" ht="21.75" customHeight="1" x14ac:dyDescent="0.2">
      <c r="B62" s="73" t="s">
        <v>167</v>
      </c>
      <c r="C62" s="73" t="s">
        <v>154</v>
      </c>
      <c r="D62" s="123"/>
      <c r="E62" s="131"/>
      <c r="F62" s="111">
        <v>-9537868</v>
      </c>
      <c r="H62" s="147">
        <v>1924178</v>
      </c>
      <c r="J62" s="111">
        <v>0</v>
      </c>
      <c r="L62" s="51">
        <v>0</v>
      </c>
    </row>
    <row r="63" spans="1:12" ht="6" customHeight="1" x14ac:dyDescent="0.2">
      <c r="C63" s="137"/>
      <c r="D63" s="123"/>
      <c r="E63" s="131"/>
      <c r="F63" s="35"/>
      <c r="H63" s="40"/>
      <c r="J63" s="35"/>
      <c r="L63" s="40"/>
    </row>
    <row r="64" spans="1:12" ht="21.75" customHeight="1" x14ac:dyDescent="0.2">
      <c r="A64" s="30" t="s">
        <v>219</v>
      </c>
      <c r="B64" s="34"/>
      <c r="C64" s="7"/>
      <c r="D64" s="123"/>
      <c r="E64" s="131"/>
      <c r="F64" s="60"/>
      <c r="J64" s="60"/>
    </row>
    <row r="65" spans="1:12" ht="21.75" customHeight="1" x14ac:dyDescent="0.2">
      <c r="A65" s="120"/>
      <c r="B65" s="120" t="s">
        <v>79</v>
      </c>
      <c r="C65" s="137"/>
      <c r="D65" s="123"/>
      <c r="E65" s="131"/>
      <c r="F65" s="83">
        <f>SUM(F60:F62)</f>
        <v>26540711</v>
      </c>
      <c r="H65" s="51">
        <f>SUM(H60:H62)</f>
        <v>72076766</v>
      </c>
      <c r="J65" s="83">
        <f>SUM(J60:J62)</f>
        <v>0</v>
      </c>
      <c r="L65" s="51">
        <f>SUM(L60:L62)</f>
        <v>0</v>
      </c>
    </row>
    <row r="66" spans="1:12" ht="6" customHeight="1" x14ac:dyDescent="0.2">
      <c r="A66" s="120"/>
      <c r="C66" s="137"/>
      <c r="D66" s="123"/>
      <c r="E66" s="131"/>
      <c r="F66" s="60"/>
      <c r="J66" s="60"/>
    </row>
    <row r="67" spans="1:12" ht="21.75" customHeight="1" thickBot="1" x14ac:dyDescent="0.25">
      <c r="A67" s="120" t="s">
        <v>216</v>
      </c>
      <c r="C67" s="137"/>
      <c r="D67" s="123"/>
      <c r="E67" s="131"/>
      <c r="F67" s="89">
        <f>SUM(F65,F35)</f>
        <v>282317103</v>
      </c>
      <c r="H67" s="148">
        <f>SUM(H65,H35)</f>
        <v>381377998</v>
      </c>
      <c r="J67" s="89">
        <f>SUM(J65,J35)</f>
        <v>17305272</v>
      </c>
      <c r="L67" s="148">
        <f>SUM(L65,L35)</f>
        <v>15966617</v>
      </c>
    </row>
    <row r="68" spans="1:12" ht="21.75" customHeight="1" thickTop="1" x14ac:dyDescent="0.2">
      <c r="A68" s="120"/>
      <c r="C68" s="137"/>
      <c r="D68" s="123"/>
      <c r="E68" s="131"/>
      <c r="F68" s="60"/>
      <c r="J68" s="60"/>
    </row>
    <row r="69" spans="1:12" ht="21.75" customHeight="1" x14ac:dyDescent="0.2">
      <c r="A69" s="120" t="s">
        <v>42</v>
      </c>
      <c r="B69" s="120"/>
      <c r="C69" s="137"/>
      <c r="D69" s="123"/>
      <c r="E69" s="131"/>
      <c r="F69" s="35"/>
      <c r="H69" s="40"/>
      <c r="J69" s="35"/>
      <c r="L69" s="40"/>
    </row>
    <row r="70" spans="1:12" ht="6" customHeight="1" x14ac:dyDescent="0.2">
      <c r="C70" s="137"/>
      <c r="D70" s="123"/>
      <c r="E70" s="131"/>
      <c r="F70" s="35"/>
      <c r="H70" s="40"/>
      <c r="J70" s="35"/>
      <c r="L70" s="40"/>
    </row>
    <row r="71" spans="1:12" ht="21.75" customHeight="1" x14ac:dyDescent="0.2">
      <c r="A71" s="131"/>
      <c r="B71" s="73" t="s">
        <v>135</v>
      </c>
      <c r="C71" s="137"/>
      <c r="D71" s="123"/>
      <c r="E71" s="131"/>
      <c r="F71" s="110">
        <v>253610565</v>
      </c>
      <c r="H71" s="146">
        <v>304974195</v>
      </c>
      <c r="J71" s="110">
        <v>17305272</v>
      </c>
      <c r="L71" s="37">
        <v>15966617</v>
      </c>
    </row>
    <row r="72" spans="1:12" ht="21.75" customHeight="1" x14ac:dyDescent="0.2">
      <c r="A72" s="131"/>
      <c r="B72" s="73" t="s">
        <v>136</v>
      </c>
      <c r="D72" s="123"/>
      <c r="E72" s="131"/>
      <c r="F72" s="107">
        <v>2165827</v>
      </c>
      <c r="H72" s="115">
        <v>4327037</v>
      </c>
      <c r="J72" s="107">
        <v>0</v>
      </c>
      <c r="L72" s="41">
        <v>0</v>
      </c>
    </row>
    <row r="73" spans="1:12" ht="6" customHeight="1" x14ac:dyDescent="0.2">
      <c r="C73" s="137"/>
      <c r="D73" s="123"/>
      <c r="E73" s="131"/>
      <c r="F73" s="35"/>
      <c r="H73" s="40"/>
      <c r="J73" s="35"/>
      <c r="L73" s="40"/>
    </row>
    <row r="74" spans="1:12" ht="21.75" customHeight="1" thickBot="1" x14ac:dyDescent="0.25">
      <c r="A74" s="131"/>
      <c r="C74" s="137"/>
      <c r="D74" s="123"/>
      <c r="E74" s="131"/>
      <c r="F74" s="89">
        <f>SUM(F71:F73)</f>
        <v>255776392</v>
      </c>
      <c r="H74" s="148">
        <f>SUM(H71:H73)</f>
        <v>309301232</v>
      </c>
      <c r="J74" s="89">
        <f>SUM(J71:J73)</f>
        <v>17305272</v>
      </c>
      <c r="L74" s="148">
        <f>SUM(L71:L73)</f>
        <v>15966617</v>
      </c>
    </row>
    <row r="75" spans="1:12" ht="21.75" customHeight="1" thickTop="1" x14ac:dyDescent="0.2">
      <c r="C75" s="137"/>
      <c r="D75" s="123"/>
      <c r="E75" s="131"/>
      <c r="F75" s="35"/>
      <c r="H75" s="40"/>
      <c r="J75" s="35"/>
      <c r="L75" s="40"/>
    </row>
    <row r="76" spans="1:12" ht="21.75" customHeight="1" x14ac:dyDescent="0.2">
      <c r="A76" s="120" t="s">
        <v>43</v>
      </c>
      <c r="C76" s="137"/>
      <c r="D76" s="123"/>
      <c r="E76" s="131"/>
      <c r="F76" s="60"/>
      <c r="J76" s="60"/>
    </row>
    <row r="77" spans="1:12" ht="6" customHeight="1" x14ac:dyDescent="0.2">
      <c r="C77" s="137"/>
      <c r="D77" s="123"/>
      <c r="E77" s="131"/>
      <c r="F77" s="35"/>
      <c r="H77" s="40"/>
      <c r="J77" s="35"/>
      <c r="L77" s="40"/>
    </row>
    <row r="78" spans="1:12" ht="21.75" customHeight="1" x14ac:dyDescent="0.2">
      <c r="B78" s="73" t="s">
        <v>135</v>
      </c>
      <c r="C78" s="137"/>
      <c r="D78" s="123"/>
      <c r="E78" s="131"/>
      <c r="F78" s="110">
        <v>279042130</v>
      </c>
      <c r="H78" s="146">
        <v>377562120</v>
      </c>
      <c r="J78" s="110">
        <v>17305272</v>
      </c>
      <c r="L78" s="37">
        <v>15966617</v>
      </c>
    </row>
    <row r="79" spans="1:12" ht="21.75" customHeight="1" x14ac:dyDescent="0.2">
      <c r="B79" s="73" t="s">
        <v>136</v>
      </c>
      <c r="D79" s="123"/>
      <c r="E79" s="131"/>
      <c r="F79" s="107">
        <v>3274973</v>
      </c>
      <c r="H79" s="115">
        <v>3815878</v>
      </c>
      <c r="J79" s="107">
        <v>0</v>
      </c>
      <c r="L79" s="41">
        <v>0</v>
      </c>
    </row>
    <row r="80" spans="1:12" ht="6" customHeight="1" x14ac:dyDescent="0.2">
      <c r="C80" s="137"/>
      <c r="D80" s="123"/>
      <c r="E80" s="131"/>
      <c r="F80" s="35"/>
      <c r="H80" s="40"/>
      <c r="J80" s="35"/>
      <c r="L80" s="40"/>
    </row>
    <row r="81" spans="1:12" ht="21.75" customHeight="1" thickBot="1" x14ac:dyDescent="0.25">
      <c r="C81" s="137"/>
      <c r="D81" s="123"/>
      <c r="E81" s="131"/>
      <c r="F81" s="89">
        <f>SUM(F78:F80)</f>
        <v>282317103</v>
      </c>
      <c r="H81" s="148">
        <f>SUM(H78:H79)</f>
        <v>381377998</v>
      </c>
      <c r="J81" s="89">
        <f>SUM(J78:J79)</f>
        <v>17305272</v>
      </c>
      <c r="L81" s="148">
        <f>SUM(L78:L79)</f>
        <v>15966617</v>
      </c>
    </row>
    <row r="82" spans="1:12" ht="21.75" customHeight="1" thickTop="1" x14ac:dyDescent="0.2">
      <c r="C82" s="137"/>
      <c r="D82" s="123"/>
      <c r="E82" s="131"/>
      <c r="F82" s="60"/>
      <c r="J82" s="60"/>
    </row>
    <row r="83" spans="1:12" ht="21.75" customHeight="1" x14ac:dyDescent="0.2">
      <c r="A83" s="120" t="s">
        <v>137</v>
      </c>
      <c r="B83" s="120"/>
      <c r="C83" s="137"/>
      <c r="E83" s="131"/>
      <c r="F83" s="35"/>
      <c r="H83" s="40"/>
      <c r="J83" s="35"/>
      <c r="L83" s="40"/>
    </row>
    <row r="84" spans="1:12" ht="21.75" customHeight="1" x14ac:dyDescent="0.2">
      <c r="A84" s="120"/>
      <c r="B84" s="120"/>
      <c r="C84" s="120" t="s">
        <v>138</v>
      </c>
      <c r="E84" s="131"/>
      <c r="F84" s="35"/>
      <c r="H84" s="40"/>
      <c r="J84" s="35"/>
      <c r="L84" s="40"/>
    </row>
    <row r="85" spans="1:12" ht="6" customHeight="1" x14ac:dyDescent="0.2">
      <c r="C85" s="137"/>
      <c r="D85" s="123"/>
      <c r="E85" s="131"/>
      <c r="F85" s="35"/>
      <c r="H85" s="40"/>
      <c r="J85" s="35"/>
      <c r="L85" s="40"/>
    </row>
    <row r="86" spans="1:12" ht="21.75" customHeight="1" thickBot="1" x14ac:dyDescent="0.25">
      <c r="A86" s="131"/>
      <c r="B86" s="73" t="s">
        <v>56</v>
      </c>
      <c r="C86" s="137"/>
      <c r="D86" s="123"/>
      <c r="E86" s="131"/>
      <c r="F86" s="112">
        <f>F71/2800000000</f>
        <v>9.0575201785714279E-2</v>
      </c>
      <c r="G86" s="141"/>
      <c r="H86" s="149">
        <f>H71/2800000000</f>
        <v>0.10891935535714285</v>
      </c>
      <c r="I86" s="141"/>
      <c r="J86" s="112">
        <f>J71/2800000000</f>
        <v>6.1804542857142857E-3</v>
      </c>
      <c r="K86" s="141"/>
      <c r="L86" s="149">
        <f>L71/2800000000</f>
        <v>5.7023632142857144E-3</v>
      </c>
    </row>
    <row r="87" spans="1:12" ht="21.75" customHeight="1" thickTop="1" x14ac:dyDescent="0.2">
      <c r="A87" s="131"/>
      <c r="C87" s="137"/>
      <c r="D87" s="123"/>
      <c r="E87" s="131"/>
      <c r="F87" s="40"/>
      <c r="H87" s="40"/>
      <c r="J87" s="40"/>
      <c r="L87" s="40"/>
    </row>
    <row r="88" spans="1:12" ht="21.75" customHeight="1" x14ac:dyDescent="0.2">
      <c r="A88" s="131"/>
      <c r="C88" s="137"/>
      <c r="D88" s="123"/>
      <c r="E88" s="131"/>
      <c r="F88" s="40"/>
      <c r="H88" s="40"/>
      <c r="J88" s="40"/>
      <c r="L88" s="40"/>
    </row>
    <row r="89" spans="1:12" ht="21.75" customHeight="1" x14ac:dyDescent="0.2">
      <c r="A89" s="131"/>
      <c r="C89" s="137"/>
      <c r="D89" s="123"/>
      <c r="E89" s="131"/>
      <c r="F89" s="40"/>
      <c r="H89" s="40"/>
      <c r="J89" s="104"/>
      <c r="L89" s="104"/>
    </row>
    <row r="90" spans="1:12" ht="10.5" customHeight="1" x14ac:dyDescent="0.2">
      <c r="A90" s="131"/>
      <c r="C90" s="137"/>
      <c r="D90" s="123"/>
      <c r="E90" s="131"/>
      <c r="F90" s="40"/>
      <c r="H90" s="40"/>
      <c r="J90" s="104"/>
      <c r="L90" s="104"/>
    </row>
    <row r="91" spans="1:12" ht="21.75" customHeight="1" x14ac:dyDescent="0.2">
      <c r="A91" s="142" t="str">
        <f>+A45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91" s="143"/>
      <c r="C91" s="138"/>
      <c r="D91" s="127"/>
      <c r="E91" s="139"/>
      <c r="F91" s="129"/>
      <c r="G91" s="129"/>
      <c r="H91" s="51"/>
      <c r="I91" s="129"/>
      <c r="J91" s="129"/>
      <c r="K91" s="129"/>
      <c r="L91" s="51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C64"/>
  <sheetViews>
    <sheetView topLeftCell="A39" zoomScale="85" zoomScaleNormal="85" zoomScaleSheetLayoutView="115" workbookViewId="0">
      <selection activeCell="Q49" sqref="Q49"/>
    </sheetView>
  </sheetViews>
  <sheetFormatPr defaultColWidth="9.42578125" defaultRowHeight="19.350000000000001" customHeight="1" x14ac:dyDescent="0.2"/>
  <cols>
    <col min="1" max="1" width="1" style="162" customWidth="1"/>
    <col min="2" max="2" width="20.5703125" style="162" customWidth="1"/>
    <col min="3" max="3" width="5" style="179" customWidth="1"/>
    <col min="4" max="4" width="0.5703125" style="157" customWidth="1"/>
    <col min="5" max="5" width="10.5703125" style="170" customWidth="1"/>
    <col min="6" max="6" width="0.7109375" style="170" customWidth="1"/>
    <col min="7" max="7" width="10.42578125" style="170" customWidth="1"/>
    <col min="8" max="8" width="0.7109375" style="170" customWidth="1"/>
    <col min="9" max="9" width="9.5703125" style="170" customWidth="1"/>
    <col min="10" max="10" width="0.7109375" style="170" customWidth="1"/>
    <col min="11" max="11" width="10.42578125" style="170" customWidth="1"/>
    <col min="12" max="12" width="0.7109375" style="170" customWidth="1"/>
    <col min="13" max="13" width="14" style="170" customWidth="1"/>
    <col min="14" max="14" width="0.7109375" style="170" customWidth="1"/>
    <col min="15" max="15" width="9.5703125" style="170" bestFit="1" customWidth="1"/>
    <col min="16" max="16" width="0.7109375" style="170" customWidth="1"/>
    <col min="17" max="17" width="11.42578125" style="170" customWidth="1"/>
    <col min="18" max="18" width="0.7109375" style="170" customWidth="1"/>
    <col min="19" max="19" width="9.5703125" style="170" customWidth="1"/>
    <col min="20" max="20" width="0.7109375" style="170" customWidth="1"/>
    <col min="21" max="21" width="10.5703125" style="170" customWidth="1"/>
    <col min="22" max="22" width="0.7109375" style="170" customWidth="1"/>
    <col min="23" max="23" width="11" style="170" customWidth="1"/>
    <col min="24" max="24" width="0.7109375" style="170" customWidth="1"/>
    <col min="25" max="25" width="11.5703125" style="170" customWidth="1"/>
    <col min="26" max="26" width="0.7109375" style="170" customWidth="1"/>
    <col min="27" max="27" width="9.42578125" style="170" customWidth="1"/>
    <col min="28" max="28" width="0.7109375" style="162" customWidth="1"/>
    <col min="29" max="29" width="11.5703125" style="162" customWidth="1"/>
    <col min="30" max="16384" width="9.42578125" style="162"/>
  </cols>
  <sheetData>
    <row r="1" spans="1:29" s="34" customFormat="1" ht="21.75" customHeight="1" x14ac:dyDescent="0.2">
      <c r="A1" s="150" t="s">
        <v>49</v>
      </c>
      <c r="C1" s="151"/>
      <c r="D1" s="84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9" s="84" customFormat="1" ht="21.75" customHeight="1" x14ac:dyDescent="0.2">
      <c r="A2" s="152" t="s">
        <v>213</v>
      </c>
      <c r="C2" s="153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9" s="84" customFormat="1" ht="21.75" customHeight="1" x14ac:dyDescent="0.2">
      <c r="A3" s="103" t="str">
        <f>'P 5-6 (3m)'!A3</f>
        <v>สำหรับรอบระยะเวลาสามเดือนสิ้นสุดวันที่ 30 มิถุนายน พ.ศ. 2567</v>
      </c>
      <c r="B3" s="49"/>
      <c r="C3" s="154"/>
      <c r="D3" s="49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9"/>
      <c r="AC3" s="49"/>
    </row>
    <row r="4" spans="1:29" s="157" customFormat="1" ht="21.75" customHeight="1" x14ac:dyDescent="0.2">
      <c r="A4" s="156"/>
      <c r="C4" s="158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</row>
    <row r="5" spans="1:29" s="182" customFormat="1" ht="21.75" customHeight="1" x14ac:dyDescent="0.2">
      <c r="A5" s="180"/>
      <c r="B5" s="180"/>
      <c r="C5" s="181"/>
      <c r="D5" s="275"/>
      <c r="E5" s="348" t="s">
        <v>161</v>
      </c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</row>
    <row r="6" spans="1:29" s="182" customFormat="1" ht="21.75" customHeight="1" x14ac:dyDescent="0.2">
      <c r="A6" s="180"/>
      <c r="B6" s="180"/>
      <c r="C6" s="181"/>
      <c r="D6" s="275"/>
      <c r="E6" s="349" t="s">
        <v>217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</row>
    <row r="7" spans="1:29" s="182" customFormat="1" ht="21.75" customHeight="1" x14ac:dyDescent="0.2">
      <c r="A7" s="180"/>
      <c r="B7" s="180"/>
      <c r="C7" s="181"/>
      <c r="D7" s="275"/>
      <c r="E7" s="349" t="s">
        <v>129</v>
      </c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183"/>
      <c r="AA7" s="183"/>
    </row>
    <row r="8" spans="1:29" s="182" customFormat="1" ht="21.75" customHeight="1" x14ac:dyDescent="0.2">
      <c r="A8" s="180"/>
      <c r="B8" s="180"/>
      <c r="C8" s="181"/>
      <c r="D8" s="275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5"/>
      <c r="P8" s="183"/>
      <c r="Q8" s="185"/>
      <c r="R8" s="183"/>
      <c r="S8" s="350" t="s">
        <v>119</v>
      </c>
      <c r="T8" s="350"/>
      <c r="U8" s="350"/>
      <c r="V8" s="350"/>
      <c r="W8" s="350"/>
      <c r="X8" s="183"/>
      <c r="Y8" s="183"/>
      <c r="Z8" s="183"/>
      <c r="AA8" s="183"/>
      <c r="AB8" s="183"/>
      <c r="AC8" s="183"/>
    </row>
    <row r="9" spans="1:29" s="182" customFormat="1" ht="21.75" customHeight="1" x14ac:dyDescent="0.2">
      <c r="A9" s="180"/>
      <c r="B9" s="180"/>
      <c r="C9" s="181"/>
      <c r="D9" s="276"/>
      <c r="E9" s="186"/>
      <c r="F9" s="186"/>
      <c r="G9" s="186"/>
      <c r="H9" s="186"/>
      <c r="I9" s="187"/>
      <c r="J9" s="187"/>
      <c r="K9" s="187"/>
      <c r="L9" s="187"/>
      <c r="M9" s="187"/>
      <c r="N9" s="184"/>
      <c r="P9" s="185"/>
      <c r="R9" s="185"/>
      <c r="S9" s="351" t="s">
        <v>57</v>
      </c>
      <c r="T9" s="351"/>
      <c r="U9" s="351"/>
      <c r="V9" s="188"/>
      <c r="W9" s="183"/>
      <c r="X9" s="185"/>
      <c r="Y9" s="185"/>
      <c r="Z9" s="185"/>
      <c r="AA9" s="189"/>
      <c r="AB9" s="185"/>
      <c r="AC9" s="185"/>
    </row>
    <row r="10" spans="1:29" s="182" customFormat="1" ht="21.75" customHeight="1" x14ac:dyDescent="0.2">
      <c r="A10" s="180"/>
      <c r="B10" s="180"/>
      <c r="C10" s="181"/>
      <c r="D10" s="276"/>
      <c r="E10" s="187"/>
      <c r="F10" s="186"/>
      <c r="G10" s="187"/>
      <c r="H10" s="186"/>
      <c r="N10" s="186"/>
      <c r="O10" s="185" t="s">
        <v>67</v>
      </c>
      <c r="P10" s="185"/>
      <c r="Q10" s="185"/>
      <c r="R10" s="185"/>
      <c r="S10" s="190"/>
      <c r="T10" s="185"/>
      <c r="U10" s="185" t="s">
        <v>92</v>
      </c>
      <c r="V10" s="185"/>
      <c r="X10" s="185"/>
      <c r="Y10" s="189"/>
      <c r="Z10" s="185"/>
      <c r="AA10" s="189"/>
      <c r="AB10" s="185"/>
      <c r="AC10" s="189"/>
    </row>
    <row r="11" spans="1:29" s="182" customFormat="1" ht="21.75" customHeight="1" x14ac:dyDescent="0.2">
      <c r="A11" s="180"/>
      <c r="B11" s="180"/>
      <c r="C11" s="181"/>
      <c r="D11" s="276"/>
      <c r="I11" s="347" t="s">
        <v>18</v>
      </c>
      <c r="J11" s="347"/>
      <c r="K11" s="347"/>
      <c r="L11" s="347"/>
      <c r="M11" s="347"/>
      <c r="O11" s="185" t="s">
        <v>68</v>
      </c>
      <c r="Q11" s="185"/>
      <c r="T11" s="185"/>
      <c r="U11" s="185" t="s">
        <v>93</v>
      </c>
      <c r="V11" s="185"/>
      <c r="W11" s="185" t="s">
        <v>28</v>
      </c>
    </row>
    <row r="12" spans="1:29" s="182" customFormat="1" ht="21.75" customHeight="1" x14ac:dyDescent="0.2">
      <c r="A12" s="180"/>
      <c r="B12" s="180"/>
      <c r="C12" s="181"/>
      <c r="D12" s="276"/>
      <c r="E12" s="186" t="s">
        <v>36</v>
      </c>
      <c r="F12" s="186"/>
      <c r="G12" s="186"/>
      <c r="H12" s="186"/>
      <c r="I12" s="186" t="s">
        <v>45</v>
      </c>
      <c r="J12" s="184"/>
      <c r="K12" s="186"/>
      <c r="L12" s="186"/>
      <c r="M12" s="186" t="s">
        <v>109</v>
      </c>
      <c r="N12" s="186"/>
      <c r="O12" s="185" t="s">
        <v>69</v>
      </c>
      <c r="P12" s="185"/>
      <c r="Q12" s="185" t="s">
        <v>181</v>
      </c>
      <c r="R12" s="185"/>
      <c r="S12" s="185" t="s">
        <v>168</v>
      </c>
      <c r="T12" s="185"/>
      <c r="U12" s="185" t="s">
        <v>94</v>
      </c>
      <c r="V12" s="185"/>
      <c r="W12" s="185" t="s">
        <v>44</v>
      </c>
      <c r="X12" s="185"/>
      <c r="Y12" s="185" t="s">
        <v>25</v>
      </c>
      <c r="Z12" s="185"/>
      <c r="AA12" s="185" t="s">
        <v>37</v>
      </c>
      <c r="AB12" s="185"/>
      <c r="AC12" s="185"/>
    </row>
    <row r="13" spans="1:29" s="182" customFormat="1" ht="21.75" customHeight="1" x14ac:dyDescent="0.2">
      <c r="A13" s="180"/>
      <c r="B13" s="180"/>
      <c r="D13" s="277"/>
      <c r="E13" s="186" t="s">
        <v>60</v>
      </c>
      <c r="F13" s="186"/>
      <c r="G13" s="186" t="s">
        <v>99</v>
      </c>
      <c r="I13" s="191" t="s">
        <v>47</v>
      </c>
      <c r="J13" s="184"/>
      <c r="K13" s="186"/>
      <c r="L13" s="186"/>
      <c r="M13" s="186" t="s">
        <v>107</v>
      </c>
      <c r="O13" s="185" t="s">
        <v>70</v>
      </c>
      <c r="P13" s="185"/>
      <c r="Q13" s="185" t="s">
        <v>182</v>
      </c>
      <c r="R13" s="185"/>
      <c r="S13" s="185" t="s">
        <v>39</v>
      </c>
      <c r="T13" s="185"/>
      <c r="U13" s="185" t="s">
        <v>169</v>
      </c>
      <c r="V13" s="185"/>
      <c r="W13" s="185" t="s">
        <v>170</v>
      </c>
      <c r="X13" s="185"/>
      <c r="Y13" s="185" t="s">
        <v>150</v>
      </c>
      <c r="Z13" s="185"/>
      <c r="AA13" s="185" t="s">
        <v>190</v>
      </c>
      <c r="AB13" s="185"/>
      <c r="AC13" s="185" t="s">
        <v>28</v>
      </c>
    </row>
    <row r="14" spans="1:29" s="182" customFormat="1" ht="21.75" customHeight="1" x14ac:dyDescent="0.2">
      <c r="A14" s="180"/>
      <c r="B14" s="180"/>
      <c r="C14" s="279"/>
      <c r="D14" s="276"/>
      <c r="E14" s="192" t="s">
        <v>149</v>
      </c>
      <c r="F14" s="186"/>
      <c r="G14" s="192" t="s">
        <v>100</v>
      </c>
      <c r="H14" s="186"/>
      <c r="I14" s="192" t="s">
        <v>46</v>
      </c>
      <c r="J14" s="186"/>
      <c r="K14" s="192" t="s">
        <v>26</v>
      </c>
      <c r="L14" s="186"/>
      <c r="M14" s="192" t="s">
        <v>105</v>
      </c>
      <c r="N14" s="186"/>
      <c r="O14" s="193" t="s">
        <v>66</v>
      </c>
      <c r="P14" s="185"/>
      <c r="Q14" s="193" t="s">
        <v>183</v>
      </c>
      <c r="R14" s="185"/>
      <c r="S14" s="193" t="s">
        <v>38</v>
      </c>
      <c r="T14" s="185"/>
      <c r="U14" s="194" t="s">
        <v>142</v>
      </c>
      <c r="V14" s="185"/>
      <c r="W14" s="193" t="s">
        <v>171</v>
      </c>
      <c r="X14" s="185"/>
      <c r="Y14" s="193" t="s">
        <v>27</v>
      </c>
      <c r="Z14" s="185"/>
      <c r="AA14" s="193" t="s">
        <v>189</v>
      </c>
      <c r="AB14" s="185"/>
      <c r="AC14" s="193" t="s">
        <v>118</v>
      </c>
    </row>
    <row r="15" spans="1:29" ht="6" customHeight="1" x14ac:dyDescent="0.2">
      <c r="C15" s="168"/>
      <c r="D15" s="278"/>
      <c r="E15" s="165"/>
      <c r="F15" s="165"/>
      <c r="G15" s="163"/>
      <c r="H15" s="165"/>
      <c r="I15" s="165"/>
      <c r="J15" s="165"/>
      <c r="K15" s="165"/>
      <c r="L15" s="165"/>
      <c r="M15" s="165"/>
      <c r="N15" s="165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</row>
    <row r="16" spans="1:29" s="169" customFormat="1" ht="21.75" customHeight="1" x14ac:dyDescent="0.2">
      <c r="A16" s="198" t="s">
        <v>227</v>
      </c>
      <c r="B16" s="198"/>
      <c r="C16" s="161"/>
      <c r="D16" s="278"/>
      <c r="E16" s="165"/>
      <c r="F16" s="165"/>
      <c r="G16" s="163"/>
      <c r="H16" s="165"/>
      <c r="I16" s="165"/>
      <c r="J16" s="165"/>
      <c r="K16" s="165"/>
      <c r="L16" s="165"/>
      <c r="M16" s="165"/>
      <c r="N16" s="165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</row>
    <row r="17" spans="1:29" s="169" customFormat="1" ht="21.75" customHeight="1" x14ac:dyDescent="0.2">
      <c r="B17" s="198" t="s">
        <v>226</v>
      </c>
      <c r="C17" s="161"/>
      <c r="D17" s="278"/>
      <c r="E17" s="170">
        <v>2800000000</v>
      </c>
      <c r="F17" s="170"/>
      <c r="G17" s="170">
        <v>3274182000</v>
      </c>
      <c r="H17" s="170"/>
      <c r="I17" s="170">
        <v>280000000</v>
      </c>
      <c r="J17" s="170"/>
      <c r="K17" s="170">
        <v>5092271826</v>
      </c>
      <c r="L17" s="170"/>
      <c r="M17" s="170">
        <v>-28425304</v>
      </c>
      <c r="N17" s="170"/>
      <c r="O17" s="170">
        <v>701719893</v>
      </c>
      <c r="P17" s="170"/>
      <c r="Q17" s="170">
        <v>-6197998</v>
      </c>
      <c r="R17" s="170"/>
      <c r="S17" s="170">
        <v>-166027854</v>
      </c>
      <c r="T17" s="170"/>
      <c r="U17" s="170">
        <v>-71871401</v>
      </c>
      <c r="V17" s="170"/>
      <c r="W17" s="170">
        <f>SUM(S17:U17)</f>
        <v>-237899255</v>
      </c>
      <c r="X17" s="170"/>
      <c r="Y17" s="170">
        <f>SUM(E17:Q17,W17)</f>
        <v>11875651162</v>
      </c>
      <c r="Z17" s="170"/>
      <c r="AA17" s="170">
        <v>31989142</v>
      </c>
      <c r="AB17" s="170"/>
      <c r="AC17" s="170">
        <f>SUM(Y17:AA17)</f>
        <v>11907640304</v>
      </c>
    </row>
    <row r="18" spans="1:29" s="169" customFormat="1" ht="21.75" customHeight="1" x14ac:dyDescent="0.2">
      <c r="A18" s="198" t="s">
        <v>200</v>
      </c>
      <c r="B18" s="199"/>
      <c r="C18" s="161"/>
      <c r="D18" s="278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4"/>
      <c r="Q18" s="165"/>
      <c r="R18" s="164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</row>
    <row r="19" spans="1:29" s="169" customFormat="1" ht="21.75" customHeight="1" x14ac:dyDescent="0.2">
      <c r="A19" s="198"/>
      <c r="B19" s="198" t="s">
        <v>218</v>
      </c>
      <c r="C19" s="161"/>
      <c r="D19" s="278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4"/>
      <c r="Q19" s="165"/>
      <c r="R19" s="164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</row>
    <row r="20" spans="1:29" s="169" customFormat="1" ht="21.75" customHeight="1" x14ac:dyDescent="0.2">
      <c r="A20" s="169" t="s">
        <v>204</v>
      </c>
      <c r="B20" s="199"/>
      <c r="C20" s="179"/>
      <c r="D20" s="278"/>
      <c r="E20" s="163"/>
      <c r="F20" s="165"/>
      <c r="G20" s="163"/>
      <c r="H20" s="165"/>
      <c r="I20" s="163"/>
      <c r="J20" s="165"/>
      <c r="K20" s="163"/>
      <c r="L20" s="165"/>
      <c r="M20" s="163"/>
      <c r="N20" s="165"/>
      <c r="O20" s="163"/>
      <c r="P20" s="164"/>
      <c r="Q20" s="163"/>
      <c r="R20" s="164"/>
      <c r="S20" s="163"/>
      <c r="T20" s="163"/>
      <c r="U20" s="163"/>
      <c r="V20" s="163"/>
      <c r="W20" s="170"/>
      <c r="X20" s="163"/>
      <c r="Y20" s="170"/>
      <c r="Z20" s="163"/>
      <c r="AA20" s="163"/>
      <c r="AB20" s="163"/>
      <c r="AC20" s="163"/>
    </row>
    <row r="21" spans="1:29" s="169" customFormat="1" ht="21.75" customHeight="1" x14ac:dyDescent="0.2">
      <c r="A21" s="169" t="s">
        <v>205</v>
      </c>
      <c r="C21" s="179"/>
      <c r="D21" s="278"/>
      <c r="E21" s="163">
        <v>0</v>
      </c>
      <c r="F21" s="165"/>
      <c r="G21" s="163">
        <v>0</v>
      </c>
      <c r="H21" s="165"/>
      <c r="I21" s="163">
        <v>0</v>
      </c>
      <c r="J21" s="165"/>
      <c r="K21" s="163">
        <v>0</v>
      </c>
      <c r="L21" s="165"/>
      <c r="M21" s="163">
        <v>0</v>
      </c>
      <c r="N21" s="165"/>
      <c r="O21" s="163">
        <v>0</v>
      </c>
      <c r="P21" s="164"/>
      <c r="Q21" s="163">
        <v>0</v>
      </c>
      <c r="R21" s="164"/>
      <c r="S21" s="163">
        <v>0</v>
      </c>
      <c r="T21" s="163"/>
      <c r="U21" s="163">
        <v>0</v>
      </c>
      <c r="V21" s="163"/>
      <c r="W21" s="170">
        <f>SUM(S21:U21)</f>
        <v>0</v>
      </c>
      <c r="X21" s="170"/>
      <c r="Y21" s="170">
        <f>SUM(E21:Q21,W21)</f>
        <v>0</v>
      </c>
      <c r="Z21" s="163"/>
      <c r="AA21" s="163">
        <v>-1783159</v>
      </c>
      <c r="AB21" s="163"/>
      <c r="AC21" s="170">
        <f>SUM(Y21:AA21)</f>
        <v>-1783159</v>
      </c>
    </row>
    <row r="22" spans="1:29" s="169" customFormat="1" ht="21.75" customHeight="1" x14ac:dyDescent="0.2">
      <c r="A22" s="169" t="s">
        <v>215</v>
      </c>
      <c r="B22" s="199"/>
      <c r="C22" s="179"/>
      <c r="D22" s="278"/>
      <c r="E22" s="163">
        <v>0</v>
      </c>
      <c r="F22" s="165"/>
      <c r="G22" s="163">
        <v>0</v>
      </c>
      <c r="H22" s="165"/>
      <c r="I22" s="163">
        <v>0</v>
      </c>
      <c r="J22" s="165"/>
      <c r="K22" s="163">
        <v>304974195</v>
      </c>
      <c r="L22" s="165"/>
      <c r="M22" s="163">
        <v>0</v>
      </c>
      <c r="N22" s="165"/>
      <c r="O22" s="163">
        <v>0</v>
      </c>
      <c r="P22" s="164"/>
      <c r="Q22" s="163">
        <v>0</v>
      </c>
      <c r="R22" s="164"/>
      <c r="S22" s="163">
        <v>0</v>
      </c>
      <c r="T22" s="163"/>
      <c r="U22" s="163">
        <v>0</v>
      </c>
      <c r="V22" s="163"/>
      <c r="W22" s="170">
        <f>SUM(S22:U22)</f>
        <v>0</v>
      </c>
      <c r="X22" s="170"/>
      <c r="Y22" s="170">
        <f>SUM(E22:Q22,W22)</f>
        <v>304974195</v>
      </c>
      <c r="Z22" s="163"/>
      <c r="AA22" s="327">
        <v>4327037</v>
      </c>
      <c r="AB22" s="163"/>
      <c r="AC22" s="170">
        <f>SUM(Y22:AA22)</f>
        <v>309301232</v>
      </c>
    </row>
    <row r="23" spans="1:29" s="169" customFormat="1" ht="21.75" customHeight="1" x14ac:dyDescent="0.2">
      <c r="A23" s="162" t="s">
        <v>57</v>
      </c>
      <c r="B23" s="160"/>
      <c r="C23" s="179"/>
      <c r="D23" s="278"/>
      <c r="E23" s="163"/>
      <c r="F23" s="165"/>
      <c r="G23" s="163"/>
      <c r="H23" s="165"/>
      <c r="I23" s="163"/>
      <c r="J23" s="165"/>
      <c r="K23" s="163"/>
      <c r="L23" s="165"/>
      <c r="M23" s="163"/>
      <c r="N23" s="165"/>
      <c r="O23" s="163"/>
      <c r="P23" s="164"/>
      <c r="Q23" s="163"/>
      <c r="R23" s="164"/>
      <c r="S23" s="163"/>
      <c r="T23" s="163"/>
      <c r="U23" s="163"/>
      <c r="V23" s="163"/>
      <c r="W23" s="170"/>
      <c r="X23" s="170"/>
      <c r="Y23" s="170"/>
      <c r="Z23" s="163"/>
      <c r="AB23" s="163"/>
      <c r="AC23" s="170"/>
    </row>
    <row r="24" spans="1:29" s="169" customFormat="1" ht="21.6" customHeight="1" x14ac:dyDescent="0.2">
      <c r="A24" s="162"/>
      <c r="B24" s="160" t="s">
        <v>218</v>
      </c>
      <c r="C24" s="179"/>
      <c r="D24" s="278"/>
      <c r="E24" s="197">
        <v>0</v>
      </c>
      <c r="F24" s="165"/>
      <c r="G24" s="197">
        <v>0</v>
      </c>
      <c r="H24" s="165"/>
      <c r="I24" s="197">
        <v>0</v>
      </c>
      <c r="J24" s="165"/>
      <c r="K24" s="197">
        <v>0</v>
      </c>
      <c r="L24" s="165"/>
      <c r="M24" s="197">
        <v>0</v>
      </c>
      <c r="N24" s="165"/>
      <c r="O24" s="197">
        <v>0</v>
      </c>
      <c r="P24" s="164"/>
      <c r="Q24" s="197">
        <v>0</v>
      </c>
      <c r="R24" s="164"/>
      <c r="S24" s="197">
        <v>70663747</v>
      </c>
      <c r="T24" s="163"/>
      <c r="U24" s="197">
        <v>1924178</v>
      </c>
      <c r="V24" s="163"/>
      <c r="W24" s="200">
        <f>SUM(S24:U24)</f>
        <v>72587925</v>
      </c>
      <c r="X24" s="170"/>
      <c r="Y24" s="200">
        <f>SUM(E24:Q24,W24)</f>
        <v>72587925</v>
      </c>
      <c r="Z24" s="163"/>
      <c r="AA24" s="197">
        <v>-511159</v>
      </c>
      <c r="AB24" s="163"/>
      <c r="AC24" s="200">
        <f>SUM(Y24:AA24)</f>
        <v>72076766</v>
      </c>
    </row>
    <row r="25" spans="1:29" s="169" customFormat="1" ht="6" customHeight="1" x14ac:dyDescent="0.2">
      <c r="B25" s="199"/>
      <c r="C25" s="161"/>
      <c r="D25" s="278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7"/>
      <c r="Q25" s="166"/>
      <c r="R25" s="167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</row>
    <row r="26" spans="1:29" s="169" customFormat="1" ht="21.75" customHeight="1" x14ac:dyDescent="0.2">
      <c r="A26" s="198" t="s">
        <v>225</v>
      </c>
      <c r="B26" s="199"/>
      <c r="C26" s="161"/>
      <c r="D26" s="278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7"/>
      <c r="Q26" s="166"/>
      <c r="R26" s="167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</row>
    <row r="27" spans="1:29" s="169" customFormat="1" ht="21.75" customHeight="1" thickBot="1" x14ac:dyDescent="0.25">
      <c r="B27" s="198" t="s">
        <v>230</v>
      </c>
      <c r="C27" s="161"/>
      <c r="D27" s="278"/>
      <c r="E27" s="201">
        <f>SUM(E17:E24)</f>
        <v>2800000000</v>
      </c>
      <c r="F27" s="165"/>
      <c r="G27" s="201">
        <f>SUM(G17:G24)</f>
        <v>3274182000</v>
      </c>
      <c r="H27" s="165"/>
      <c r="I27" s="201">
        <f>SUM(I17:I24)</f>
        <v>280000000</v>
      </c>
      <c r="J27" s="165"/>
      <c r="K27" s="201">
        <f>SUM(K17:K24)</f>
        <v>5397246021</v>
      </c>
      <c r="L27" s="165"/>
      <c r="M27" s="201">
        <f>SUM(M17:M24)</f>
        <v>-28425304</v>
      </c>
      <c r="N27" s="165"/>
      <c r="O27" s="201">
        <f>SUM(O17:O24)</f>
        <v>701719893</v>
      </c>
      <c r="P27" s="164"/>
      <c r="Q27" s="201">
        <f>SUM(Q17:Q24)</f>
        <v>-6197998</v>
      </c>
      <c r="R27" s="164"/>
      <c r="S27" s="201">
        <f>SUM(S17:S24)</f>
        <v>-95364107</v>
      </c>
      <c r="T27" s="165"/>
      <c r="U27" s="201">
        <f>SUM(U17:U24)</f>
        <v>-69947223</v>
      </c>
      <c r="V27" s="165"/>
      <c r="W27" s="201">
        <f>SUM(W17:W24)</f>
        <v>-165311330</v>
      </c>
      <c r="X27" s="165"/>
      <c r="Y27" s="201">
        <f>SUM(Y17:Y24)</f>
        <v>12253213282</v>
      </c>
      <c r="Z27" s="165"/>
      <c r="AA27" s="201">
        <f>SUM(AA17:AA24)</f>
        <v>34021861</v>
      </c>
      <c r="AB27" s="165"/>
      <c r="AC27" s="201">
        <f>SUM(AC17:AC24)</f>
        <v>12287235143</v>
      </c>
    </row>
    <row r="28" spans="1:29" ht="21.75" customHeight="1" thickTop="1" x14ac:dyDescent="0.2">
      <c r="C28" s="161"/>
      <c r="D28" s="278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59"/>
      <c r="R28" s="171"/>
      <c r="S28" s="171"/>
      <c r="T28" s="171"/>
      <c r="U28" s="171"/>
      <c r="V28" s="171"/>
      <c r="W28" s="171"/>
      <c r="X28" s="171"/>
      <c r="Y28" s="171"/>
      <c r="Z28" s="171"/>
      <c r="AA28" s="171"/>
    </row>
    <row r="29" spans="1:29" ht="21.75" customHeight="1" x14ac:dyDescent="0.2">
      <c r="C29" s="161"/>
      <c r="D29" s="278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59"/>
      <c r="R29" s="171"/>
      <c r="S29" s="171"/>
      <c r="T29" s="171"/>
      <c r="U29" s="171"/>
      <c r="V29" s="171"/>
      <c r="W29" s="171"/>
      <c r="X29" s="171"/>
      <c r="Y29" s="171"/>
      <c r="Z29" s="171"/>
      <c r="AA29" s="171"/>
    </row>
    <row r="30" spans="1:29" ht="21.75" customHeight="1" x14ac:dyDescent="0.2">
      <c r="C30" s="161"/>
      <c r="D30" s="278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59"/>
      <c r="R30" s="171"/>
      <c r="S30" s="171"/>
      <c r="T30" s="171"/>
      <c r="U30" s="171"/>
      <c r="V30" s="171"/>
      <c r="W30" s="171"/>
      <c r="X30" s="171"/>
      <c r="Y30" s="171"/>
      <c r="Z30" s="171"/>
      <c r="AA30" s="171"/>
    </row>
    <row r="31" spans="1:29" ht="11.25" customHeight="1" x14ac:dyDescent="0.2">
      <c r="C31" s="161"/>
      <c r="D31" s="278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59"/>
      <c r="R31" s="171"/>
      <c r="S31" s="171"/>
      <c r="T31" s="171"/>
      <c r="U31" s="171"/>
      <c r="V31" s="171"/>
      <c r="W31" s="171"/>
      <c r="X31" s="171"/>
      <c r="Y31" s="171"/>
      <c r="Z31" s="171"/>
      <c r="AA31" s="171"/>
    </row>
    <row r="32" spans="1:29" ht="22.35" customHeight="1" x14ac:dyDescent="0.2">
      <c r="A32" s="49" t="str">
        <f>'2-4'!A94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32" s="172"/>
      <c r="C32" s="173"/>
      <c r="D32" s="172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</row>
    <row r="33" spans="1:29" s="34" customFormat="1" ht="21.75" customHeight="1" x14ac:dyDescent="0.2">
      <c r="A33" s="150" t="str">
        <f>+A1</f>
        <v>บริษัท อีสเทิร์นโพลีเมอร์ กรุ๊ป จำกัด (มหาชน)</v>
      </c>
      <c r="C33" s="151"/>
      <c r="D33" s="8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9" s="84" customFormat="1" ht="21.75" customHeight="1" x14ac:dyDescent="0.2">
      <c r="A34" s="152" t="s">
        <v>213</v>
      </c>
      <c r="C34" s="15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 spans="1:29" s="84" customFormat="1" ht="21.75" customHeight="1" x14ac:dyDescent="0.2">
      <c r="A35" s="103" t="str">
        <f>+A3</f>
        <v>สำหรับรอบระยะเวลาสามเดือนสิ้นสุดวันที่ 30 มิถุนายน พ.ศ. 2567</v>
      </c>
      <c r="B35" s="49"/>
      <c r="C35" s="154"/>
      <c r="D35" s="49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49"/>
      <c r="AC35" s="49"/>
    </row>
    <row r="36" spans="1:29" s="157" customFormat="1" ht="21.75" customHeight="1" x14ac:dyDescent="0.2">
      <c r="A36" s="156"/>
      <c r="C36" s="158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</row>
    <row r="37" spans="1:29" s="182" customFormat="1" ht="21.75" customHeight="1" x14ac:dyDescent="0.2">
      <c r="A37" s="180"/>
      <c r="B37" s="180"/>
      <c r="C37" s="181"/>
      <c r="D37" s="275"/>
      <c r="E37" s="348" t="s">
        <v>161</v>
      </c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</row>
    <row r="38" spans="1:29" s="182" customFormat="1" ht="21.75" customHeight="1" x14ac:dyDescent="0.2">
      <c r="A38" s="180"/>
      <c r="B38" s="180"/>
      <c r="C38" s="181"/>
      <c r="D38" s="275"/>
      <c r="E38" s="349" t="s">
        <v>214</v>
      </c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349"/>
      <c r="AA38" s="349"/>
      <c r="AB38" s="349"/>
      <c r="AC38" s="349"/>
    </row>
    <row r="39" spans="1:29" s="182" customFormat="1" ht="21.75" customHeight="1" x14ac:dyDescent="0.2">
      <c r="A39" s="180"/>
      <c r="B39" s="180"/>
      <c r="C39" s="181"/>
      <c r="D39" s="275"/>
      <c r="E39" s="349" t="s">
        <v>129</v>
      </c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49"/>
      <c r="T39" s="349"/>
      <c r="U39" s="349"/>
      <c r="V39" s="349"/>
      <c r="W39" s="349"/>
      <c r="X39" s="349"/>
      <c r="Y39" s="349"/>
      <c r="Z39" s="183"/>
      <c r="AA39" s="183"/>
    </row>
    <row r="40" spans="1:29" s="182" customFormat="1" ht="21.75" customHeight="1" x14ac:dyDescent="0.2">
      <c r="A40" s="180"/>
      <c r="B40" s="180"/>
      <c r="C40" s="181"/>
      <c r="D40" s="275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5"/>
      <c r="P40" s="183"/>
      <c r="Q40" s="185"/>
      <c r="R40" s="183"/>
      <c r="S40" s="350" t="s">
        <v>119</v>
      </c>
      <c r="T40" s="350"/>
      <c r="U40" s="350"/>
      <c r="V40" s="350"/>
      <c r="W40" s="350"/>
      <c r="X40" s="183"/>
      <c r="Y40" s="183"/>
      <c r="Z40" s="183"/>
      <c r="AA40" s="183"/>
      <c r="AB40" s="183"/>
      <c r="AC40" s="183"/>
    </row>
    <row r="41" spans="1:29" s="182" customFormat="1" ht="21.75" customHeight="1" x14ac:dyDescent="0.2">
      <c r="A41" s="180"/>
      <c r="B41" s="180"/>
      <c r="C41" s="181"/>
      <c r="D41" s="276"/>
      <c r="E41" s="186"/>
      <c r="F41" s="186"/>
      <c r="G41" s="186"/>
      <c r="H41" s="186"/>
      <c r="I41" s="187"/>
      <c r="J41" s="187"/>
      <c r="K41" s="187"/>
      <c r="L41" s="187"/>
      <c r="M41" s="187"/>
      <c r="N41" s="184"/>
      <c r="P41" s="185"/>
      <c r="R41" s="185"/>
      <c r="S41" s="351" t="s">
        <v>57</v>
      </c>
      <c r="T41" s="351"/>
      <c r="U41" s="351"/>
      <c r="V41" s="188"/>
      <c r="W41" s="183"/>
      <c r="X41" s="185"/>
      <c r="Y41" s="185"/>
      <c r="Z41" s="185"/>
      <c r="AA41" s="189"/>
      <c r="AB41" s="185"/>
      <c r="AC41" s="185"/>
    </row>
    <row r="42" spans="1:29" s="182" customFormat="1" ht="21.75" customHeight="1" x14ac:dyDescent="0.2">
      <c r="A42" s="180"/>
      <c r="B42" s="180"/>
      <c r="C42" s="181"/>
      <c r="D42" s="276"/>
      <c r="E42" s="187"/>
      <c r="F42" s="186"/>
      <c r="G42" s="187"/>
      <c r="H42" s="186"/>
      <c r="N42" s="186"/>
      <c r="O42" s="185" t="s">
        <v>67</v>
      </c>
      <c r="P42" s="185"/>
      <c r="Q42" s="185"/>
      <c r="R42" s="185"/>
      <c r="S42" s="190"/>
      <c r="T42" s="185"/>
      <c r="U42" s="185" t="s">
        <v>92</v>
      </c>
      <c r="V42" s="185"/>
      <c r="X42" s="185"/>
      <c r="Y42" s="189"/>
      <c r="Z42" s="185"/>
      <c r="AA42" s="189"/>
      <c r="AB42" s="185"/>
      <c r="AC42" s="189"/>
    </row>
    <row r="43" spans="1:29" s="182" customFormat="1" ht="21.75" customHeight="1" x14ac:dyDescent="0.2">
      <c r="A43" s="180"/>
      <c r="B43" s="180"/>
      <c r="C43" s="181"/>
      <c r="D43" s="276"/>
      <c r="I43" s="347" t="s">
        <v>18</v>
      </c>
      <c r="J43" s="347"/>
      <c r="K43" s="347"/>
      <c r="L43" s="347"/>
      <c r="M43" s="347"/>
      <c r="O43" s="185" t="s">
        <v>68</v>
      </c>
      <c r="T43" s="185"/>
      <c r="U43" s="185" t="s">
        <v>93</v>
      </c>
      <c r="V43" s="185"/>
      <c r="W43" s="185" t="s">
        <v>28</v>
      </c>
    </row>
    <row r="44" spans="1:29" s="182" customFormat="1" ht="21.75" customHeight="1" x14ac:dyDescent="0.2">
      <c r="A44" s="180"/>
      <c r="B44" s="180"/>
      <c r="C44" s="181"/>
      <c r="D44" s="276"/>
      <c r="E44" s="186" t="s">
        <v>36</v>
      </c>
      <c r="F44" s="186"/>
      <c r="G44" s="186"/>
      <c r="H44" s="186"/>
      <c r="I44" s="186" t="s">
        <v>45</v>
      </c>
      <c r="J44" s="184"/>
      <c r="K44" s="186"/>
      <c r="L44" s="186"/>
      <c r="M44" s="186" t="s">
        <v>109</v>
      </c>
      <c r="N44" s="186"/>
      <c r="O44" s="185" t="s">
        <v>69</v>
      </c>
      <c r="P44" s="185"/>
      <c r="Q44" s="185" t="s">
        <v>181</v>
      </c>
      <c r="R44" s="185"/>
      <c r="S44" s="185" t="s">
        <v>168</v>
      </c>
      <c r="T44" s="185"/>
      <c r="U44" s="185" t="s">
        <v>94</v>
      </c>
      <c r="V44" s="185"/>
      <c r="W44" s="185" t="s">
        <v>44</v>
      </c>
      <c r="X44" s="185"/>
      <c r="Y44" s="185" t="s">
        <v>25</v>
      </c>
      <c r="Z44" s="185"/>
      <c r="AA44" s="185" t="s">
        <v>37</v>
      </c>
      <c r="AB44" s="185"/>
      <c r="AC44" s="185"/>
    </row>
    <row r="45" spans="1:29" s="182" customFormat="1" ht="21.75" customHeight="1" x14ac:dyDescent="0.2">
      <c r="A45" s="180"/>
      <c r="B45" s="180"/>
      <c r="C45" s="277"/>
      <c r="D45" s="277"/>
      <c r="E45" s="186" t="s">
        <v>60</v>
      </c>
      <c r="F45" s="186"/>
      <c r="G45" s="186" t="s">
        <v>99</v>
      </c>
      <c r="I45" s="191" t="s">
        <v>47</v>
      </c>
      <c r="J45" s="184"/>
      <c r="K45" s="186"/>
      <c r="L45" s="186"/>
      <c r="M45" s="186" t="s">
        <v>107</v>
      </c>
      <c r="O45" s="185" t="s">
        <v>70</v>
      </c>
      <c r="P45" s="185"/>
      <c r="Q45" s="185" t="s">
        <v>182</v>
      </c>
      <c r="R45" s="185"/>
      <c r="S45" s="185" t="s">
        <v>39</v>
      </c>
      <c r="T45" s="185"/>
      <c r="U45" s="185" t="s">
        <v>169</v>
      </c>
      <c r="V45" s="185"/>
      <c r="W45" s="185" t="s">
        <v>170</v>
      </c>
      <c r="X45" s="185"/>
      <c r="Y45" s="185" t="s">
        <v>150</v>
      </c>
      <c r="Z45" s="185"/>
      <c r="AA45" s="185" t="s">
        <v>190</v>
      </c>
      <c r="AB45" s="185"/>
      <c r="AC45" s="185" t="s">
        <v>28</v>
      </c>
    </row>
    <row r="46" spans="1:29" s="182" customFormat="1" ht="21.75" customHeight="1" x14ac:dyDescent="0.2">
      <c r="A46" s="180"/>
      <c r="B46" s="180"/>
      <c r="C46" s="310"/>
      <c r="D46" s="276"/>
      <c r="E46" s="192" t="s">
        <v>149</v>
      </c>
      <c r="F46" s="186"/>
      <c r="G46" s="192" t="s">
        <v>100</v>
      </c>
      <c r="H46" s="186"/>
      <c r="I46" s="192" t="s">
        <v>46</v>
      </c>
      <c r="J46" s="186"/>
      <c r="K46" s="192" t="s">
        <v>26</v>
      </c>
      <c r="L46" s="186"/>
      <c r="M46" s="192" t="s">
        <v>105</v>
      </c>
      <c r="N46" s="186"/>
      <c r="O46" s="193" t="s">
        <v>66</v>
      </c>
      <c r="P46" s="185"/>
      <c r="Q46" s="193" t="s">
        <v>183</v>
      </c>
      <c r="R46" s="185"/>
      <c r="S46" s="193" t="s">
        <v>38</v>
      </c>
      <c r="T46" s="185"/>
      <c r="U46" s="194" t="s">
        <v>142</v>
      </c>
      <c r="V46" s="185"/>
      <c r="W46" s="193" t="s">
        <v>171</v>
      </c>
      <c r="X46" s="185"/>
      <c r="Y46" s="193" t="s">
        <v>27</v>
      </c>
      <c r="Z46" s="185"/>
      <c r="AA46" s="193" t="s">
        <v>189</v>
      </c>
      <c r="AB46" s="185"/>
      <c r="AC46" s="193" t="s">
        <v>118</v>
      </c>
    </row>
    <row r="47" spans="1:29" ht="6" customHeight="1" x14ac:dyDescent="0.2">
      <c r="C47" s="168"/>
      <c r="D47" s="278"/>
      <c r="E47" s="175"/>
      <c r="F47" s="165"/>
      <c r="G47" s="176"/>
      <c r="H47" s="165"/>
      <c r="I47" s="175"/>
      <c r="J47" s="165"/>
      <c r="K47" s="175"/>
      <c r="L47" s="165"/>
      <c r="M47" s="175"/>
      <c r="N47" s="165"/>
      <c r="O47" s="177"/>
      <c r="P47" s="164"/>
      <c r="Q47" s="177"/>
      <c r="R47" s="164"/>
      <c r="S47" s="177"/>
      <c r="T47" s="164"/>
      <c r="U47" s="177"/>
      <c r="V47" s="164"/>
      <c r="W47" s="177"/>
      <c r="X47" s="164"/>
      <c r="Y47" s="177"/>
      <c r="Z47" s="164"/>
      <c r="AA47" s="177"/>
      <c r="AB47" s="164"/>
      <c r="AC47" s="177"/>
    </row>
    <row r="48" spans="1:29" ht="21.75" customHeight="1" x14ac:dyDescent="0.2">
      <c r="A48" s="182" t="s">
        <v>227</v>
      </c>
      <c r="B48" s="182"/>
      <c r="C48" s="168"/>
      <c r="D48" s="278"/>
      <c r="E48" s="175"/>
      <c r="F48" s="165"/>
      <c r="G48" s="176"/>
      <c r="H48" s="165"/>
      <c r="I48" s="175"/>
      <c r="J48" s="165"/>
      <c r="K48" s="175"/>
      <c r="L48" s="165"/>
      <c r="M48" s="175"/>
      <c r="N48" s="165"/>
      <c r="O48" s="177"/>
      <c r="P48" s="164"/>
      <c r="Q48" s="177"/>
      <c r="R48" s="164"/>
      <c r="S48" s="177"/>
      <c r="T48" s="164"/>
      <c r="U48" s="177"/>
      <c r="V48" s="164"/>
      <c r="W48" s="177"/>
      <c r="X48" s="164"/>
      <c r="Y48" s="177"/>
      <c r="Z48" s="164"/>
      <c r="AA48" s="177"/>
      <c r="AB48" s="164"/>
      <c r="AC48" s="177"/>
    </row>
    <row r="49" spans="1:29" ht="21.6" customHeight="1" x14ac:dyDescent="0.2">
      <c r="A49" s="182"/>
      <c r="B49" s="182" t="s">
        <v>228</v>
      </c>
      <c r="C49" s="168"/>
      <c r="D49" s="278"/>
      <c r="E49" s="203">
        <v>2800000000</v>
      </c>
      <c r="F49" s="166"/>
      <c r="G49" s="203">
        <v>3274182000</v>
      </c>
      <c r="H49" s="166"/>
      <c r="I49" s="203">
        <v>280000000</v>
      </c>
      <c r="J49" s="166"/>
      <c r="K49" s="203">
        <v>5551348271</v>
      </c>
      <c r="L49" s="166"/>
      <c r="M49" s="203">
        <v>-50393182</v>
      </c>
      <c r="N49" s="166"/>
      <c r="O49" s="203">
        <v>701719893</v>
      </c>
      <c r="P49" s="166"/>
      <c r="Q49" s="203">
        <v>-6197998</v>
      </c>
      <c r="R49" s="166"/>
      <c r="S49" s="203">
        <v>-66208306</v>
      </c>
      <c r="T49" s="166"/>
      <c r="U49" s="203">
        <v>-48339076</v>
      </c>
      <c r="V49" s="166"/>
      <c r="W49" s="203">
        <f>SUM(S49:U49)</f>
        <v>-114547382</v>
      </c>
      <c r="X49" s="166"/>
      <c r="Y49" s="178">
        <f>SUM(E49:Q49,W49)</f>
        <v>12436111602</v>
      </c>
      <c r="Z49" s="166"/>
      <c r="AA49" s="203">
        <v>52542222</v>
      </c>
      <c r="AB49" s="166"/>
      <c r="AC49" s="203">
        <f>SUM(Y49:AA49)</f>
        <v>12488653824</v>
      </c>
    </row>
    <row r="50" spans="1:29" ht="21.75" customHeight="1" x14ac:dyDescent="0.2">
      <c r="A50" s="182" t="s">
        <v>197</v>
      </c>
      <c r="B50" s="182"/>
      <c r="C50" s="168"/>
      <c r="D50" s="278"/>
      <c r="E50" s="178"/>
      <c r="G50" s="178"/>
      <c r="I50" s="178"/>
      <c r="K50" s="178"/>
      <c r="M50" s="178"/>
      <c r="O50" s="178"/>
      <c r="Q50" s="178"/>
      <c r="S50" s="178"/>
      <c r="U50" s="178"/>
      <c r="W50" s="178"/>
      <c r="Y50" s="178"/>
      <c r="AA50" s="178"/>
      <c r="AB50" s="170"/>
      <c r="AC50" s="178"/>
    </row>
    <row r="51" spans="1:29" ht="21.75" customHeight="1" x14ac:dyDescent="0.2">
      <c r="B51" s="182" t="s">
        <v>220</v>
      </c>
      <c r="C51" s="168"/>
      <c r="D51" s="278"/>
      <c r="E51" s="175"/>
      <c r="F51" s="165"/>
      <c r="G51" s="175"/>
      <c r="H51" s="165"/>
      <c r="I51" s="175"/>
      <c r="J51" s="165"/>
      <c r="K51" s="175"/>
      <c r="L51" s="165"/>
      <c r="M51" s="175"/>
      <c r="N51" s="165"/>
      <c r="O51" s="175"/>
      <c r="P51" s="164"/>
      <c r="Q51" s="175"/>
      <c r="R51" s="164"/>
      <c r="S51" s="175"/>
      <c r="T51" s="165"/>
      <c r="U51" s="175"/>
      <c r="V51" s="165"/>
      <c r="W51" s="175"/>
      <c r="X51" s="165"/>
      <c r="Y51" s="175"/>
      <c r="Z51" s="165"/>
      <c r="AA51" s="175"/>
      <c r="AB51" s="165"/>
      <c r="AC51" s="175"/>
    </row>
    <row r="52" spans="1:29" ht="21.75" customHeight="1" x14ac:dyDescent="0.2">
      <c r="A52" s="162" t="s">
        <v>215</v>
      </c>
      <c r="B52" s="160"/>
      <c r="C52" s="158"/>
      <c r="D52" s="278"/>
      <c r="E52" s="176">
        <v>0</v>
      </c>
      <c r="F52" s="165"/>
      <c r="G52" s="176">
        <v>0</v>
      </c>
      <c r="H52" s="165"/>
      <c r="I52" s="176">
        <v>0</v>
      </c>
      <c r="J52" s="165"/>
      <c r="K52" s="176">
        <v>253610565</v>
      </c>
      <c r="L52" s="165"/>
      <c r="M52" s="176">
        <v>0</v>
      </c>
      <c r="N52" s="165"/>
      <c r="O52" s="176">
        <v>0</v>
      </c>
      <c r="P52" s="164"/>
      <c r="Q52" s="176">
        <v>0</v>
      </c>
      <c r="R52" s="164"/>
      <c r="S52" s="176">
        <v>0</v>
      </c>
      <c r="T52" s="163"/>
      <c r="U52" s="176">
        <v>0</v>
      </c>
      <c r="V52" s="163"/>
      <c r="W52" s="178">
        <f>SUM(S52:U52)</f>
        <v>0</v>
      </c>
      <c r="Y52" s="178">
        <f>SUM(E52:Q52,W52)</f>
        <v>253610565</v>
      </c>
      <c r="Z52" s="163"/>
      <c r="AA52" s="314">
        <v>2165827</v>
      </c>
      <c r="AB52" s="163"/>
      <c r="AC52" s="178">
        <f>SUM(Y52:AA52)</f>
        <v>255776392</v>
      </c>
    </row>
    <row r="53" spans="1:29" ht="21.75" customHeight="1" x14ac:dyDescent="0.15">
      <c r="A53" s="162" t="s">
        <v>57</v>
      </c>
      <c r="B53" s="160"/>
      <c r="C53" s="158"/>
      <c r="D53" s="278"/>
      <c r="E53" s="176"/>
      <c r="F53" s="165"/>
      <c r="G53" s="176"/>
      <c r="H53" s="165"/>
      <c r="I53" s="176"/>
      <c r="J53" s="165"/>
      <c r="K53" s="176"/>
      <c r="L53" s="165"/>
      <c r="M53" s="176"/>
      <c r="N53" s="165"/>
      <c r="O53" s="176"/>
      <c r="P53" s="164"/>
      <c r="Q53" s="176"/>
      <c r="R53" s="164"/>
      <c r="S53" s="314"/>
      <c r="T53" s="315"/>
      <c r="U53" s="314"/>
      <c r="V53" s="316"/>
      <c r="W53" s="317"/>
      <c r="X53" s="318"/>
      <c r="Y53" s="317"/>
      <c r="Z53" s="315"/>
      <c r="AA53" s="314"/>
      <c r="AB53" s="319"/>
      <c r="AC53" s="317">
        <f>SUM(Y53:AA53)</f>
        <v>0</v>
      </c>
    </row>
    <row r="54" spans="1:29" ht="21.75" customHeight="1" x14ac:dyDescent="0.15">
      <c r="B54" s="160" t="s">
        <v>218</v>
      </c>
      <c r="C54" s="158"/>
      <c r="D54" s="278"/>
      <c r="E54" s="202">
        <v>0</v>
      </c>
      <c r="F54" s="165"/>
      <c r="G54" s="202">
        <v>0</v>
      </c>
      <c r="H54" s="165"/>
      <c r="I54" s="202">
        <v>0</v>
      </c>
      <c r="J54" s="165"/>
      <c r="K54" s="202">
        <v>0</v>
      </c>
      <c r="L54" s="165"/>
      <c r="M54" s="202">
        <v>0</v>
      </c>
      <c r="N54" s="165"/>
      <c r="O54" s="202">
        <v>0</v>
      </c>
      <c r="P54" s="164"/>
      <c r="Q54" s="202">
        <v>0</v>
      </c>
      <c r="R54" s="164"/>
      <c r="S54" s="320">
        <v>34969433</v>
      </c>
      <c r="T54" s="316"/>
      <c r="U54" s="320">
        <v>-9537868</v>
      </c>
      <c r="V54" s="316"/>
      <c r="W54" s="321">
        <v>25431565</v>
      </c>
      <c r="X54" s="318"/>
      <c r="Y54" s="326">
        <f>SUM(E54:Q54,W54)</f>
        <v>25431565</v>
      </c>
      <c r="Z54" s="315"/>
      <c r="AA54" s="320">
        <v>1109146</v>
      </c>
      <c r="AB54" s="319"/>
      <c r="AC54" s="321">
        <f>SUM(Y54:AA54)</f>
        <v>26540711</v>
      </c>
    </row>
    <row r="55" spans="1:29" ht="6" customHeight="1" x14ac:dyDescent="0.2">
      <c r="B55" s="160"/>
      <c r="C55" s="168"/>
      <c r="D55" s="278"/>
      <c r="E55" s="203"/>
      <c r="F55" s="166"/>
      <c r="G55" s="203"/>
      <c r="H55" s="166"/>
      <c r="I55" s="203"/>
      <c r="J55" s="166"/>
      <c r="K55" s="203"/>
      <c r="L55" s="166"/>
      <c r="M55" s="203"/>
      <c r="N55" s="166"/>
      <c r="O55" s="203"/>
      <c r="P55" s="167"/>
      <c r="Q55" s="203"/>
      <c r="R55" s="167"/>
      <c r="S55" s="203"/>
      <c r="T55" s="166"/>
      <c r="U55" s="203"/>
      <c r="V55" s="166"/>
      <c r="W55" s="203"/>
      <c r="X55" s="166"/>
      <c r="Y55" s="203"/>
      <c r="Z55" s="166"/>
      <c r="AA55" s="203"/>
      <c r="AB55" s="166"/>
      <c r="AC55" s="203"/>
    </row>
    <row r="56" spans="1:29" ht="21.75" customHeight="1" x14ac:dyDescent="0.2">
      <c r="A56" s="182" t="s">
        <v>225</v>
      </c>
      <c r="B56" s="180"/>
      <c r="C56" s="168"/>
      <c r="D56" s="278"/>
      <c r="E56" s="203"/>
      <c r="F56" s="166"/>
      <c r="G56" s="203"/>
      <c r="H56" s="166"/>
      <c r="I56" s="203"/>
      <c r="J56" s="166"/>
      <c r="K56" s="203"/>
      <c r="L56" s="166"/>
      <c r="M56" s="203"/>
      <c r="N56" s="166"/>
      <c r="O56" s="203"/>
      <c r="P56" s="167"/>
      <c r="Q56" s="203"/>
      <c r="R56" s="167"/>
      <c r="S56" s="203"/>
      <c r="T56" s="166"/>
      <c r="U56" s="203"/>
      <c r="V56" s="166"/>
      <c r="W56" s="203"/>
      <c r="X56" s="166"/>
      <c r="Y56" s="203"/>
      <c r="Z56" s="166"/>
      <c r="AA56" s="203"/>
      <c r="AB56" s="166"/>
      <c r="AC56" s="203"/>
    </row>
    <row r="57" spans="1:29" ht="21.75" customHeight="1" thickBot="1" x14ac:dyDescent="0.25">
      <c r="A57" s="182"/>
      <c r="B57" s="198" t="s">
        <v>229</v>
      </c>
      <c r="C57" s="168"/>
      <c r="D57" s="278"/>
      <c r="E57" s="204">
        <f>SUM(E49:E54)</f>
        <v>2800000000</v>
      </c>
      <c r="F57" s="165"/>
      <c r="G57" s="204">
        <f>SUM(G49:G54)</f>
        <v>3274182000</v>
      </c>
      <c r="H57" s="165"/>
      <c r="I57" s="204">
        <f>SUM(I49:I54)</f>
        <v>280000000</v>
      </c>
      <c r="J57" s="165"/>
      <c r="K57" s="204">
        <f>SUM(K49:K54)</f>
        <v>5804958836</v>
      </c>
      <c r="L57" s="165"/>
      <c r="M57" s="204">
        <f>SUM(M49:M54)</f>
        <v>-50393182</v>
      </c>
      <c r="N57" s="165"/>
      <c r="O57" s="204">
        <f>SUM(O49:O54)</f>
        <v>701719893</v>
      </c>
      <c r="P57" s="164"/>
      <c r="Q57" s="204">
        <f>SUM(Q49:Q54)</f>
        <v>-6197998</v>
      </c>
      <c r="R57" s="164"/>
      <c r="S57" s="204">
        <f>SUM(S49:S54)</f>
        <v>-31238873</v>
      </c>
      <c r="T57" s="165"/>
      <c r="U57" s="204">
        <f>SUM(U49:U54)</f>
        <v>-57876944</v>
      </c>
      <c r="V57" s="165"/>
      <c r="W57" s="204">
        <f>SUM(W49:W54)</f>
        <v>-89115817</v>
      </c>
      <c r="X57" s="165"/>
      <c r="Y57" s="204">
        <f>SUM(Y49:Y54)</f>
        <v>12715153732</v>
      </c>
      <c r="Z57" s="165"/>
      <c r="AA57" s="204">
        <f>SUM(AA49:AA54)</f>
        <v>55817195</v>
      </c>
      <c r="AB57" s="165"/>
      <c r="AC57" s="204">
        <f>SUM(AC49:AC54)</f>
        <v>12770970927</v>
      </c>
    </row>
    <row r="58" spans="1:29" ht="21.75" customHeight="1" thickTop="1" x14ac:dyDescent="0.2">
      <c r="C58" s="161"/>
      <c r="D58" s="278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C58" s="166"/>
    </row>
    <row r="59" spans="1:29" ht="21.75" customHeight="1" x14ac:dyDescent="0.2">
      <c r="C59" s="161"/>
      <c r="D59" s="278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C59" s="166"/>
    </row>
    <row r="60" spans="1:29" ht="21.75" customHeight="1" x14ac:dyDescent="0.2">
      <c r="C60" s="161"/>
      <c r="D60" s="278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C60" s="166"/>
    </row>
    <row r="61" spans="1:29" ht="21.75" customHeight="1" x14ac:dyDescent="0.2">
      <c r="C61" s="161"/>
      <c r="D61" s="278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C61" s="166"/>
    </row>
    <row r="62" spans="1:29" s="84" customFormat="1" ht="21.75" customHeight="1" x14ac:dyDescent="0.2">
      <c r="B62" s="36"/>
      <c r="C62" s="99"/>
      <c r="D62" s="36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</row>
    <row r="63" spans="1:29" s="84" customFormat="1" ht="11.25" customHeight="1" x14ac:dyDescent="0.2">
      <c r="B63" s="36"/>
      <c r="C63" s="99"/>
      <c r="D63" s="36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9" ht="22.35" customHeight="1" x14ac:dyDescent="0.2">
      <c r="A64" s="49" t="str">
        <f>A32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64" s="172"/>
      <c r="C64" s="173"/>
      <c r="D64" s="172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</row>
  </sheetData>
  <mergeCells count="12">
    <mergeCell ref="I11:M11"/>
    <mergeCell ref="E5:AC5"/>
    <mergeCell ref="E6:AC6"/>
    <mergeCell ref="S8:W8"/>
    <mergeCell ref="S9:U9"/>
    <mergeCell ref="E7:Y7"/>
    <mergeCell ref="I43:M43"/>
    <mergeCell ref="E37:AC37"/>
    <mergeCell ref="E38:AC38"/>
    <mergeCell ref="S40:W40"/>
    <mergeCell ref="S41:U41"/>
    <mergeCell ref="E39:Y39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3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34"/>
  <sheetViews>
    <sheetView topLeftCell="A17" zoomScale="85" zoomScaleNormal="85" zoomScaleSheetLayoutView="100" workbookViewId="0">
      <selection activeCell="H40" sqref="H40"/>
    </sheetView>
  </sheetViews>
  <sheetFormatPr defaultColWidth="9.42578125" defaultRowHeight="19.350000000000001" customHeight="1" x14ac:dyDescent="0.2"/>
  <cols>
    <col min="1" max="1" width="1.42578125" style="34" customWidth="1"/>
    <col min="2" max="2" width="40" style="34" customWidth="1"/>
    <col min="3" max="3" width="3.140625" style="34" customWidth="1"/>
    <col min="4" max="4" width="7.5703125" style="100" customWidth="1"/>
    <col min="5" max="5" width="0.5703125" style="34" customWidth="1"/>
    <col min="6" max="6" width="13.5703125" style="100" customWidth="1"/>
    <col min="7" max="7" width="0.5703125" style="20" customWidth="1"/>
    <col min="8" max="8" width="13.5703125" style="100" customWidth="1"/>
    <col min="9" max="9" width="0.5703125" style="20" customWidth="1"/>
    <col min="10" max="10" width="12.5703125" style="100" customWidth="1"/>
    <col min="11" max="11" width="0.5703125" style="100" customWidth="1"/>
    <col min="12" max="12" width="12.5703125" style="100" customWidth="1"/>
    <col min="13" max="13" width="0.5703125" style="100" customWidth="1"/>
    <col min="14" max="14" width="17.5703125" style="100" customWidth="1"/>
    <col min="15" max="15" width="0.5703125" style="100" customWidth="1"/>
    <col min="16" max="16" width="13" style="100" customWidth="1"/>
    <col min="17" max="16384" width="9.42578125" style="34"/>
  </cols>
  <sheetData>
    <row r="1" spans="1:16" ht="20.100000000000001" customHeight="1" x14ac:dyDescent="0.2">
      <c r="A1" s="2" t="str">
        <f>'2-4'!A1</f>
        <v>บริษัท อีสเทิร์นโพลีเมอร์ กรุ๊ป จำกัด (มหาชน)</v>
      </c>
      <c r="B1" s="2"/>
      <c r="C1" s="2"/>
      <c r="D1" s="96"/>
      <c r="E1" s="2"/>
      <c r="F1" s="96"/>
      <c r="G1" s="97"/>
      <c r="H1" s="98"/>
      <c r="I1" s="97"/>
      <c r="J1" s="98"/>
      <c r="K1" s="98"/>
      <c r="L1" s="96"/>
      <c r="M1" s="96"/>
      <c r="N1" s="96"/>
      <c r="O1" s="96"/>
      <c r="P1" s="96"/>
    </row>
    <row r="2" spans="1:16" s="84" customFormat="1" ht="20.100000000000001" customHeight="1" x14ac:dyDescent="0.2">
      <c r="A2" s="90" t="s">
        <v>213</v>
      </c>
      <c r="B2" s="80"/>
      <c r="C2" s="80"/>
      <c r="D2" s="98"/>
      <c r="E2" s="80"/>
      <c r="F2" s="98"/>
      <c r="G2" s="97"/>
      <c r="H2" s="98"/>
      <c r="I2" s="97"/>
      <c r="J2" s="98"/>
      <c r="K2" s="98"/>
      <c r="L2" s="98"/>
      <c r="M2" s="98"/>
      <c r="N2" s="98"/>
      <c r="O2" s="98"/>
      <c r="P2" s="98"/>
    </row>
    <row r="3" spans="1:16" ht="20.100000000000001" customHeight="1" x14ac:dyDescent="0.2">
      <c r="A3" s="103" t="str">
        <f>+'7-8'!A3</f>
        <v>สำหรับรอบระยะเวลาสามเดือนสิ้นสุดวันที่ 30 มิถุนายน พ.ศ. 2567</v>
      </c>
      <c r="B3" s="103"/>
      <c r="C3" s="144"/>
      <c r="D3" s="95"/>
      <c r="E3" s="144"/>
      <c r="F3" s="95"/>
      <c r="G3" s="93"/>
      <c r="H3" s="95"/>
      <c r="I3" s="93"/>
      <c r="J3" s="95"/>
      <c r="K3" s="95"/>
      <c r="L3" s="95"/>
      <c r="M3" s="95"/>
      <c r="N3" s="95"/>
      <c r="O3" s="95"/>
      <c r="P3" s="95"/>
    </row>
    <row r="4" spans="1:16" ht="18" customHeight="1" x14ac:dyDescent="0.2">
      <c r="A4" s="30"/>
      <c r="B4" s="17"/>
      <c r="C4" s="99"/>
      <c r="D4" s="102"/>
      <c r="E4" s="99"/>
      <c r="F4" s="102"/>
      <c r="G4" s="19"/>
      <c r="H4" s="102"/>
      <c r="I4" s="19"/>
      <c r="J4" s="102"/>
      <c r="K4" s="102"/>
      <c r="L4" s="44"/>
      <c r="M4" s="101"/>
      <c r="N4" s="102"/>
      <c r="O4" s="102"/>
      <c r="P4" s="102"/>
    </row>
    <row r="5" spans="1:16" ht="19.350000000000001" customHeight="1" x14ac:dyDescent="0.2">
      <c r="A5" s="30"/>
      <c r="B5" s="17"/>
      <c r="C5" s="17"/>
      <c r="D5" s="329"/>
      <c r="E5" s="17"/>
      <c r="F5" s="345" t="s">
        <v>162</v>
      </c>
      <c r="G5" s="345"/>
      <c r="H5" s="345"/>
      <c r="I5" s="345"/>
      <c r="J5" s="345"/>
      <c r="K5" s="345"/>
      <c r="L5" s="345"/>
      <c r="M5" s="345"/>
      <c r="N5" s="345"/>
      <c r="O5" s="345"/>
      <c r="P5" s="345"/>
    </row>
    <row r="6" spans="1:16" ht="20.45" customHeight="1" x14ac:dyDescent="0.2">
      <c r="A6" s="30"/>
      <c r="B6" s="17"/>
      <c r="C6" s="17"/>
      <c r="D6" s="329"/>
      <c r="E6" s="17"/>
      <c r="F6" s="352" t="s">
        <v>217</v>
      </c>
      <c r="G6" s="352"/>
      <c r="H6" s="352"/>
      <c r="I6" s="352"/>
      <c r="J6" s="352"/>
      <c r="K6" s="352"/>
      <c r="L6" s="352"/>
      <c r="M6" s="352"/>
      <c r="N6" s="352"/>
      <c r="O6" s="352"/>
      <c r="P6" s="352"/>
    </row>
    <row r="7" spans="1:16" ht="19.350000000000001" customHeight="1" x14ac:dyDescent="0.2">
      <c r="A7" s="30"/>
      <c r="B7" s="17"/>
      <c r="C7" s="99"/>
      <c r="E7" s="99"/>
      <c r="G7" s="19"/>
      <c r="H7" s="20"/>
      <c r="I7" s="19"/>
      <c r="J7" s="353" t="s">
        <v>18</v>
      </c>
      <c r="K7" s="353"/>
      <c r="L7" s="353"/>
      <c r="M7" s="353"/>
      <c r="N7" s="353"/>
      <c r="O7" s="101"/>
      <c r="P7" s="102"/>
    </row>
    <row r="8" spans="1:16" ht="19.350000000000001" customHeight="1" x14ac:dyDescent="0.2">
      <c r="A8" s="30"/>
      <c r="B8" s="17"/>
      <c r="C8" s="99"/>
      <c r="D8" s="20"/>
      <c r="E8" s="99"/>
      <c r="F8" s="20"/>
      <c r="H8" s="20"/>
      <c r="J8" s="20"/>
      <c r="K8" s="20"/>
      <c r="L8" s="20"/>
      <c r="M8" s="101"/>
      <c r="N8" s="102" t="s">
        <v>93</v>
      </c>
      <c r="O8" s="45"/>
      <c r="P8" s="102"/>
    </row>
    <row r="9" spans="1:16" ht="19.350000000000001" customHeight="1" x14ac:dyDescent="0.2">
      <c r="A9" s="30"/>
      <c r="B9" s="17"/>
      <c r="C9" s="99"/>
      <c r="D9" s="102"/>
      <c r="E9" s="99"/>
      <c r="F9" s="102" t="s">
        <v>36</v>
      </c>
      <c r="G9" s="19"/>
      <c r="H9" s="102"/>
      <c r="I9" s="19"/>
      <c r="J9" s="102" t="s">
        <v>45</v>
      </c>
      <c r="K9" s="102"/>
      <c r="L9" s="44"/>
      <c r="M9" s="101"/>
      <c r="N9" s="102" t="s">
        <v>106</v>
      </c>
      <c r="O9" s="102"/>
      <c r="P9" s="102"/>
    </row>
    <row r="10" spans="1:16" ht="19.350000000000001" customHeight="1" x14ac:dyDescent="0.2">
      <c r="A10" s="30"/>
      <c r="B10" s="17"/>
      <c r="C10" s="99"/>
      <c r="D10" s="102"/>
      <c r="E10" s="99"/>
      <c r="F10" s="102" t="s">
        <v>60</v>
      </c>
      <c r="G10" s="19"/>
      <c r="H10" s="102" t="s">
        <v>99</v>
      </c>
      <c r="I10" s="19"/>
      <c r="J10" s="330" t="s">
        <v>47</v>
      </c>
      <c r="K10" s="102"/>
      <c r="L10" s="102"/>
      <c r="M10" s="331"/>
      <c r="N10" s="102" t="s">
        <v>107</v>
      </c>
      <c r="O10" s="102"/>
      <c r="P10" s="102" t="s">
        <v>28</v>
      </c>
    </row>
    <row r="11" spans="1:16" ht="19.350000000000001" customHeight="1" x14ac:dyDescent="0.2">
      <c r="A11" s="30"/>
      <c r="B11" s="17"/>
      <c r="C11" s="99"/>
      <c r="D11" s="102"/>
      <c r="E11" s="99"/>
      <c r="F11" s="302" t="s">
        <v>149</v>
      </c>
      <c r="G11" s="19"/>
      <c r="H11" s="302" t="s">
        <v>100</v>
      </c>
      <c r="I11" s="19"/>
      <c r="J11" s="302" t="s">
        <v>46</v>
      </c>
      <c r="K11" s="102"/>
      <c r="L11" s="302" t="s">
        <v>26</v>
      </c>
      <c r="M11" s="102"/>
      <c r="N11" s="302" t="s">
        <v>105</v>
      </c>
      <c r="O11" s="102"/>
      <c r="P11" s="302" t="s">
        <v>118</v>
      </c>
    </row>
    <row r="12" spans="1:16" ht="6" customHeight="1" x14ac:dyDescent="0.2">
      <c r="A12" s="30"/>
      <c r="B12" s="17"/>
      <c r="C12" s="17"/>
      <c r="D12" s="40"/>
      <c r="E12" s="17"/>
      <c r="F12" s="94"/>
      <c r="G12" s="40"/>
      <c r="H12" s="94"/>
      <c r="I12" s="40"/>
      <c r="J12" s="94"/>
      <c r="K12" s="40"/>
      <c r="L12" s="94"/>
      <c r="M12" s="40"/>
      <c r="N12" s="94"/>
      <c r="O12" s="94"/>
      <c r="P12" s="94"/>
    </row>
    <row r="13" spans="1:16" s="73" customFormat="1" ht="19.350000000000001" customHeight="1" x14ac:dyDescent="0.2">
      <c r="A13" s="120" t="s">
        <v>231</v>
      </c>
      <c r="B13" s="131"/>
      <c r="C13" s="131"/>
      <c r="D13" s="40"/>
      <c r="E13" s="17"/>
      <c r="F13" s="332">
        <v>2800000000</v>
      </c>
      <c r="G13" s="333"/>
      <c r="H13" s="332">
        <v>3274182000</v>
      </c>
      <c r="I13" s="333"/>
      <c r="J13" s="332">
        <v>280000000</v>
      </c>
      <c r="K13" s="334"/>
      <c r="L13" s="332">
        <v>1049493876</v>
      </c>
      <c r="M13" s="332"/>
      <c r="N13" s="332">
        <v>-7052928</v>
      </c>
      <c r="O13" s="94"/>
      <c r="P13" s="40">
        <f>SUM(F13:O13)</f>
        <v>7396622948</v>
      </c>
    </row>
    <row r="14" spans="1:16" s="73" customFormat="1" ht="19.350000000000001" customHeight="1" x14ac:dyDescent="0.2">
      <c r="A14" s="120" t="s">
        <v>221</v>
      </c>
      <c r="B14" s="131"/>
      <c r="C14" s="131"/>
      <c r="D14" s="40"/>
      <c r="E14" s="17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s="73" customFormat="1" ht="19.350000000000001" customHeight="1" x14ac:dyDescent="0.2">
      <c r="A15" s="73" t="s">
        <v>219</v>
      </c>
      <c r="B15" s="131"/>
      <c r="C15" s="131"/>
      <c r="D15" s="40"/>
      <c r="E15" s="17"/>
      <c r="F15" s="95">
        <v>0</v>
      </c>
      <c r="G15" s="20"/>
      <c r="H15" s="95">
        <v>0</v>
      </c>
      <c r="I15" s="40"/>
      <c r="J15" s="95">
        <v>0</v>
      </c>
      <c r="K15" s="40"/>
      <c r="L15" s="41">
        <v>15966617</v>
      </c>
      <c r="M15" s="40"/>
      <c r="N15" s="46">
        <v>0</v>
      </c>
      <c r="O15" s="94"/>
      <c r="P15" s="41">
        <f>SUM(F15:N15)</f>
        <v>15966617</v>
      </c>
    </row>
    <row r="16" spans="1:16" s="73" customFormat="1" ht="6" customHeight="1" x14ac:dyDescent="0.2">
      <c r="B16" s="131"/>
      <c r="C16" s="131"/>
      <c r="D16" s="40"/>
      <c r="E16" s="17"/>
      <c r="F16" s="44"/>
      <c r="G16" s="20"/>
      <c r="H16" s="44"/>
      <c r="I16" s="20"/>
      <c r="J16" s="44"/>
      <c r="K16" s="44"/>
      <c r="L16" s="44"/>
      <c r="M16" s="44"/>
      <c r="N16" s="44"/>
      <c r="O16" s="44"/>
      <c r="P16" s="44"/>
    </row>
    <row r="17" spans="1:16" s="73" customFormat="1" ht="19.350000000000001" customHeight="1" thickBot="1" x14ac:dyDescent="0.25">
      <c r="A17" s="120" t="s">
        <v>232</v>
      </c>
      <c r="B17" s="131"/>
      <c r="C17" s="131"/>
      <c r="D17" s="40"/>
      <c r="E17" s="17"/>
      <c r="F17" s="335">
        <f>SUM(F13:F15)</f>
        <v>2800000000</v>
      </c>
      <c r="G17" s="40"/>
      <c r="H17" s="335">
        <f>SUM(H13:H15)</f>
        <v>3274182000</v>
      </c>
      <c r="I17" s="40"/>
      <c r="J17" s="335">
        <f>SUM(J13:J15)</f>
        <v>280000000</v>
      </c>
      <c r="K17" s="40"/>
      <c r="L17" s="335">
        <f>SUM(L13:L15)</f>
        <v>1065460493</v>
      </c>
      <c r="M17" s="40"/>
      <c r="N17" s="335">
        <f>SUM(N13:N15)</f>
        <v>-7052928</v>
      </c>
      <c r="O17" s="94"/>
      <c r="P17" s="335">
        <f>SUM(P13:P15)</f>
        <v>7412589565</v>
      </c>
    </row>
    <row r="18" spans="1:16" ht="10.5" customHeight="1" thickTop="1" x14ac:dyDescent="0.2">
      <c r="A18" s="30"/>
      <c r="B18" s="17"/>
      <c r="C18" s="17"/>
      <c r="D18" s="40"/>
      <c r="E18" s="17"/>
      <c r="F18" s="94"/>
      <c r="G18" s="40"/>
      <c r="H18" s="94"/>
      <c r="I18" s="40"/>
      <c r="J18" s="94"/>
      <c r="K18" s="40"/>
      <c r="L18" s="94"/>
      <c r="M18" s="40"/>
      <c r="N18" s="94"/>
      <c r="O18" s="94"/>
      <c r="P18" s="94"/>
    </row>
    <row r="19" spans="1:16" ht="19.350000000000001" customHeight="1" x14ac:dyDescent="0.2">
      <c r="A19" s="30"/>
      <c r="B19" s="17"/>
      <c r="C19" s="17"/>
      <c r="D19" s="329"/>
      <c r="E19" s="17"/>
      <c r="F19" s="345" t="s">
        <v>162</v>
      </c>
      <c r="G19" s="345"/>
      <c r="H19" s="345"/>
      <c r="I19" s="345"/>
      <c r="J19" s="345"/>
      <c r="K19" s="345"/>
      <c r="L19" s="345"/>
      <c r="M19" s="345"/>
      <c r="N19" s="345"/>
      <c r="O19" s="345"/>
      <c r="P19" s="345"/>
    </row>
    <row r="20" spans="1:16" ht="20.45" customHeight="1" x14ac:dyDescent="0.2">
      <c r="A20" s="30"/>
      <c r="B20" s="17"/>
      <c r="C20" s="17"/>
      <c r="D20" s="329"/>
      <c r="E20" s="17"/>
      <c r="F20" s="352" t="s">
        <v>214</v>
      </c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 ht="19.350000000000001" customHeight="1" x14ac:dyDescent="0.2">
      <c r="A21" s="30"/>
      <c r="B21" s="17"/>
      <c r="C21" s="99"/>
      <c r="E21" s="99"/>
      <c r="G21" s="19"/>
      <c r="H21" s="20"/>
      <c r="I21" s="19"/>
      <c r="J21" s="353" t="s">
        <v>18</v>
      </c>
      <c r="K21" s="353"/>
      <c r="L21" s="353"/>
      <c r="M21" s="353"/>
      <c r="N21" s="353"/>
      <c r="O21" s="101"/>
      <c r="P21" s="102"/>
    </row>
    <row r="22" spans="1:16" ht="19.350000000000001" customHeight="1" x14ac:dyDescent="0.2">
      <c r="A22" s="30"/>
      <c r="B22" s="17"/>
      <c r="C22" s="99"/>
      <c r="D22" s="20"/>
      <c r="E22" s="99"/>
      <c r="F22" s="20"/>
      <c r="H22" s="20"/>
      <c r="J22" s="20"/>
      <c r="K22" s="20"/>
      <c r="L22" s="20"/>
      <c r="M22" s="101"/>
      <c r="N22" s="102" t="s">
        <v>93</v>
      </c>
      <c r="O22" s="45"/>
      <c r="P22" s="102"/>
    </row>
    <row r="23" spans="1:16" ht="19.350000000000001" customHeight="1" x14ac:dyDescent="0.2">
      <c r="A23" s="30"/>
      <c r="B23" s="17"/>
      <c r="C23" s="99"/>
      <c r="D23" s="102"/>
      <c r="E23" s="99"/>
      <c r="F23" s="102" t="s">
        <v>36</v>
      </c>
      <c r="G23" s="19"/>
      <c r="H23" s="102"/>
      <c r="I23" s="19"/>
      <c r="J23" s="102" t="s">
        <v>45</v>
      </c>
      <c r="K23" s="102"/>
      <c r="L23" s="44"/>
      <c r="M23" s="101"/>
      <c r="N23" s="102" t="s">
        <v>106</v>
      </c>
      <c r="O23" s="102"/>
      <c r="P23" s="102"/>
    </row>
    <row r="24" spans="1:16" ht="19.350000000000001" customHeight="1" x14ac:dyDescent="0.2">
      <c r="A24" s="30"/>
      <c r="B24" s="17"/>
      <c r="C24" s="99"/>
      <c r="D24" s="102"/>
      <c r="E24" s="99"/>
      <c r="F24" s="102" t="s">
        <v>60</v>
      </c>
      <c r="G24" s="19"/>
      <c r="H24" s="102" t="s">
        <v>99</v>
      </c>
      <c r="I24" s="19"/>
      <c r="J24" s="330" t="s">
        <v>47</v>
      </c>
      <c r="K24" s="102"/>
      <c r="L24" s="102"/>
      <c r="M24" s="331"/>
      <c r="N24" s="102" t="s">
        <v>107</v>
      </c>
      <c r="O24" s="102"/>
      <c r="P24" s="102" t="s">
        <v>28</v>
      </c>
    </row>
    <row r="25" spans="1:16" ht="19.350000000000001" customHeight="1" x14ac:dyDescent="0.2">
      <c r="A25" s="30"/>
      <c r="B25" s="17"/>
      <c r="C25" s="99"/>
      <c r="D25" s="101"/>
      <c r="E25" s="99"/>
      <c r="F25" s="302" t="s">
        <v>149</v>
      </c>
      <c r="G25" s="19"/>
      <c r="H25" s="302" t="s">
        <v>100</v>
      </c>
      <c r="I25" s="19"/>
      <c r="J25" s="302" t="s">
        <v>46</v>
      </c>
      <c r="K25" s="102"/>
      <c r="L25" s="302" t="s">
        <v>26</v>
      </c>
      <c r="M25" s="102"/>
      <c r="N25" s="302" t="s">
        <v>105</v>
      </c>
      <c r="O25" s="102"/>
      <c r="P25" s="302" t="s">
        <v>118</v>
      </c>
    </row>
    <row r="26" spans="1:16" ht="6" customHeight="1" x14ac:dyDescent="0.2">
      <c r="A26" s="30"/>
      <c r="B26" s="17"/>
      <c r="C26" s="17"/>
      <c r="D26" s="40"/>
      <c r="E26" s="17"/>
      <c r="F26" s="336"/>
      <c r="G26" s="40"/>
      <c r="H26" s="336"/>
      <c r="I26" s="40"/>
      <c r="J26" s="336"/>
      <c r="K26" s="40"/>
      <c r="L26" s="336"/>
      <c r="M26" s="40"/>
      <c r="N26" s="336"/>
      <c r="O26" s="94"/>
      <c r="P26" s="336"/>
    </row>
    <row r="27" spans="1:16" s="84" customFormat="1" ht="19.350000000000001" customHeight="1" x14ac:dyDescent="0.2">
      <c r="A27" s="337" t="s">
        <v>233</v>
      </c>
      <c r="B27" s="36"/>
      <c r="C27" s="36"/>
      <c r="D27" s="40"/>
      <c r="E27" s="36"/>
      <c r="F27" s="338">
        <v>2800000000</v>
      </c>
      <c r="G27" s="339"/>
      <c r="H27" s="338">
        <v>3274182000</v>
      </c>
      <c r="I27" s="339"/>
      <c r="J27" s="338">
        <v>280000000</v>
      </c>
      <c r="K27" s="340"/>
      <c r="L27" s="338">
        <v>1136082218</v>
      </c>
      <c r="M27" s="341"/>
      <c r="N27" s="338">
        <v>-9406081</v>
      </c>
      <c r="O27" s="94"/>
      <c r="P27" s="35">
        <f>SUM(F27:N27)</f>
        <v>7480858137</v>
      </c>
    </row>
    <row r="28" spans="1:16" ht="19.350000000000001" customHeight="1" x14ac:dyDescent="0.2">
      <c r="A28" s="30" t="s">
        <v>221</v>
      </c>
      <c r="B28" s="17"/>
      <c r="C28" s="17"/>
      <c r="D28" s="40"/>
      <c r="E28" s="17"/>
      <c r="F28" s="35"/>
      <c r="G28" s="40"/>
      <c r="H28" s="35"/>
      <c r="I28" s="40"/>
      <c r="J28" s="35"/>
      <c r="K28" s="40"/>
      <c r="L28" s="35"/>
      <c r="M28" s="40"/>
      <c r="N28" s="35"/>
      <c r="O28" s="40"/>
      <c r="P28" s="35"/>
    </row>
    <row r="29" spans="1:16" ht="19.350000000000001" customHeight="1" x14ac:dyDescent="0.2">
      <c r="A29" s="34" t="s">
        <v>219</v>
      </c>
      <c r="B29" s="17"/>
      <c r="C29" s="17"/>
      <c r="D29" s="40"/>
      <c r="E29" s="17"/>
      <c r="F29" s="342">
        <v>0</v>
      </c>
      <c r="G29" s="45"/>
      <c r="H29" s="342">
        <v>0</v>
      </c>
      <c r="I29" s="40"/>
      <c r="J29" s="342">
        <v>0</v>
      </c>
      <c r="K29" s="40"/>
      <c r="L29" s="38">
        <v>17305272</v>
      </c>
      <c r="M29" s="40"/>
      <c r="N29" s="42">
        <v>0</v>
      </c>
      <c r="O29" s="94"/>
      <c r="P29" s="38">
        <f>SUM(F29:N29)</f>
        <v>17305272</v>
      </c>
    </row>
    <row r="30" spans="1:16" ht="6" customHeight="1" x14ac:dyDescent="0.2">
      <c r="B30" s="17"/>
      <c r="C30" s="17"/>
      <c r="D30" s="40"/>
      <c r="E30" s="17"/>
      <c r="F30" s="43"/>
      <c r="G30" s="45"/>
      <c r="H30" s="43"/>
      <c r="I30" s="45"/>
      <c r="J30" s="43"/>
      <c r="K30" s="44"/>
      <c r="L30" s="43"/>
      <c r="M30" s="44"/>
      <c r="N30" s="43"/>
      <c r="O30" s="44"/>
      <c r="P30" s="43"/>
    </row>
    <row r="31" spans="1:16" ht="19.350000000000001" customHeight="1" thickBot="1" x14ac:dyDescent="0.25">
      <c r="A31" s="120" t="s">
        <v>234</v>
      </c>
      <c r="B31" s="17"/>
      <c r="C31" s="17"/>
      <c r="D31" s="40"/>
      <c r="E31" s="17"/>
      <c r="F31" s="343">
        <f>SUM(F27:F29)</f>
        <v>2800000000</v>
      </c>
      <c r="G31" s="40"/>
      <c r="H31" s="343">
        <f>SUM(H27:H29)</f>
        <v>3274182000</v>
      </c>
      <c r="I31" s="40"/>
      <c r="J31" s="343">
        <f>SUM(J27:J29)</f>
        <v>280000000</v>
      </c>
      <c r="K31" s="40"/>
      <c r="L31" s="343">
        <f>SUM(L27:L29)</f>
        <v>1153387490</v>
      </c>
      <c r="M31" s="40"/>
      <c r="N31" s="343">
        <f>SUM(N27:N29)</f>
        <v>-9406081</v>
      </c>
      <c r="O31" s="94"/>
      <c r="P31" s="343">
        <f>SUM(P27:P29)</f>
        <v>7498163409</v>
      </c>
    </row>
    <row r="32" spans="1:16" ht="16.5" customHeight="1" thickTop="1" x14ac:dyDescent="0.2">
      <c r="B32" s="30"/>
      <c r="C32" s="17"/>
      <c r="D32" s="94"/>
      <c r="E32" s="17"/>
      <c r="F32" s="94"/>
      <c r="G32" s="40"/>
      <c r="H32" s="94"/>
      <c r="I32" s="40"/>
      <c r="J32" s="94"/>
      <c r="K32" s="40"/>
      <c r="L32" s="94"/>
      <c r="M32" s="40"/>
      <c r="N32" s="94"/>
      <c r="O32" s="94"/>
      <c r="P32" s="94"/>
    </row>
    <row r="33" spans="1:16" ht="4.5" customHeight="1" x14ac:dyDescent="0.2">
      <c r="B33" s="30"/>
      <c r="C33" s="17"/>
      <c r="D33" s="94"/>
      <c r="E33" s="17"/>
      <c r="F33" s="94"/>
      <c r="G33" s="40"/>
      <c r="H33" s="94"/>
      <c r="I33" s="40"/>
      <c r="J33" s="94"/>
      <c r="K33" s="40"/>
      <c r="L33" s="94"/>
      <c r="M33" s="40"/>
      <c r="N33" s="94"/>
      <c r="O33" s="94"/>
      <c r="P33" s="94"/>
    </row>
    <row r="34" spans="1:16" ht="22.35" customHeight="1" x14ac:dyDescent="0.2">
      <c r="A34" s="92" t="str">
        <f>'2-4'!A49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34" s="50"/>
      <c r="C34" s="50"/>
      <c r="D34" s="46"/>
      <c r="E34" s="50"/>
      <c r="F34" s="46"/>
      <c r="G34" s="57"/>
      <c r="H34" s="46"/>
      <c r="I34" s="57"/>
      <c r="J34" s="46"/>
      <c r="K34" s="46"/>
      <c r="L34" s="46"/>
      <c r="M34" s="46"/>
      <c r="N34" s="46"/>
      <c r="O34" s="46"/>
      <c r="P34" s="46"/>
    </row>
  </sheetData>
  <mergeCells count="6">
    <mergeCell ref="F19:P19"/>
    <mergeCell ref="F20:P20"/>
    <mergeCell ref="J21:N21"/>
    <mergeCell ref="F5:P5"/>
    <mergeCell ref="F6:P6"/>
    <mergeCell ref="J7:N7"/>
  </mergeCells>
  <pageMargins left="1" right="1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  <ignoredErrors>
    <ignoredError sqref="G31:K31 M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143"/>
  <sheetViews>
    <sheetView tabSelected="1" topLeftCell="A138" zoomScale="85" zoomScaleNormal="85" zoomScaleSheetLayoutView="115" workbookViewId="0">
      <selection activeCell="H153" sqref="H153"/>
    </sheetView>
  </sheetViews>
  <sheetFormatPr defaultColWidth="9.42578125" defaultRowHeight="21.75" customHeight="1" x14ac:dyDescent="0.2"/>
  <cols>
    <col min="1" max="2" width="1.42578125" style="214" customWidth="1"/>
    <col min="3" max="3" width="34.42578125" style="215" customWidth="1"/>
    <col min="4" max="4" width="8.140625" style="303" customWidth="1"/>
    <col min="5" max="5" width="0.5703125" style="215" customWidth="1"/>
    <col min="6" max="6" width="14.42578125" style="231" customWidth="1"/>
    <col min="7" max="7" width="0.5703125" style="231" customWidth="1"/>
    <col min="8" max="8" width="14.42578125" style="231" customWidth="1"/>
    <col min="9" max="9" width="0.5703125" style="231" customWidth="1"/>
    <col min="10" max="10" width="14.42578125" style="231" customWidth="1"/>
    <col min="11" max="11" width="0.5703125" style="231" customWidth="1"/>
    <col min="12" max="12" width="14.42578125" style="231" customWidth="1"/>
    <col min="13" max="16384" width="9.42578125" style="215"/>
  </cols>
  <sheetData>
    <row r="1" spans="1:12" s="245" customFormat="1" ht="21.75" customHeight="1" x14ac:dyDescent="0.2">
      <c r="A1" s="2" t="str">
        <f>'2-4'!A1</f>
        <v>บริษัท อีสเทิร์นโพลีเมอร์ กรุ๊ป จำกัด (มหาชน)</v>
      </c>
      <c r="B1" s="2"/>
      <c r="C1" s="3"/>
      <c r="D1" s="303"/>
      <c r="E1" s="284"/>
      <c r="F1" s="285"/>
      <c r="G1" s="285"/>
      <c r="H1" s="285"/>
      <c r="I1" s="285"/>
      <c r="J1" s="285"/>
      <c r="K1" s="285"/>
      <c r="L1" s="285"/>
    </row>
    <row r="2" spans="1:12" s="288" customFormat="1" ht="21.75" customHeight="1" x14ac:dyDescent="0.2">
      <c r="A2" s="90" t="s">
        <v>152</v>
      </c>
      <c r="B2" s="90"/>
      <c r="C2" s="81"/>
      <c r="D2" s="304"/>
      <c r="E2" s="286"/>
      <c r="F2" s="287"/>
      <c r="G2" s="287"/>
      <c r="H2" s="287"/>
      <c r="I2" s="287"/>
      <c r="J2" s="287"/>
      <c r="K2" s="287"/>
      <c r="L2" s="287"/>
    </row>
    <row r="3" spans="1:12" s="245" customFormat="1" ht="21.75" customHeight="1" x14ac:dyDescent="0.2">
      <c r="A3" s="9" t="str">
        <f>+'9'!A3</f>
        <v>สำหรับรอบระยะเวลาสามเดือนสิ้นสุดวันที่ 30 มิถุนายน พ.ศ. 2567</v>
      </c>
      <c r="B3" s="87"/>
      <c r="C3" s="13"/>
      <c r="D3" s="305"/>
      <c r="E3" s="289"/>
      <c r="F3" s="290"/>
      <c r="G3" s="290"/>
      <c r="H3" s="290"/>
      <c r="I3" s="290"/>
      <c r="J3" s="290"/>
      <c r="K3" s="290"/>
      <c r="L3" s="290"/>
    </row>
    <row r="4" spans="1:12" s="206" customFormat="1" ht="20.85" customHeight="1" x14ac:dyDescent="0.2">
      <c r="A4" s="295"/>
      <c r="B4" s="295"/>
      <c r="C4" s="296"/>
      <c r="D4" s="306"/>
      <c r="F4" s="292"/>
      <c r="G4" s="293"/>
      <c r="H4" s="292"/>
      <c r="I4" s="293"/>
      <c r="J4" s="292"/>
      <c r="K4" s="293"/>
      <c r="L4" s="292"/>
    </row>
    <row r="5" spans="1:12" s="241" customFormat="1" ht="20.85" customHeight="1" x14ac:dyDescent="0.2">
      <c r="A5" s="297"/>
      <c r="B5" s="297"/>
      <c r="C5" s="298"/>
      <c r="D5" s="306"/>
      <c r="E5" s="207"/>
      <c r="F5" s="354" t="s">
        <v>83</v>
      </c>
      <c r="G5" s="354"/>
      <c r="H5" s="354"/>
      <c r="I5" s="208"/>
      <c r="J5" s="354" t="s">
        <v>122</v>
      </c>
      <c r="K5" s="354"/>
      <c r="L5" s="354"/>
    </row>
    <row r="6" spans="1:12" s="241" customFormat="1" ht="20.85" customHeight="1" x14ac:dyDescent="0.2">
      <c r="A6" s="297"/>
      <c r="B6" s="297"/>
      <c r="C6" s="298"/>
      <c r="D6" s="306"/>
      <c r="E6" s="207"/>
      <c r="F6" s="209" t="s">
        <v>124</v>
      </c>
      <c r="G6" s="209"/>
      <c r="H6" s="209" t="s">
        <v>124</v>
      </c>
      <c r="I6" s="210"/>
      <c r="J6" s="209" t="s">
        <v>124</v>
      </c>
      <c r="K6" s="209"/>
      <c r="L6" s="209" t="s">
        <v>124</v>
      </c>
    </row>
    <row r="7" spans="1:12" s="241" customFormat="1" ht="20.85" customHeight="1" x14ac:dyDescent="0.2">
      <c r="C7" s="207"/>
      <c r="D7" s="306"/>
      <c r="E7" s="207"/>
      <c r="F7" s="299" t="s">
        <v>210</v>
      </c>
      <c r="G7" s="117"/>
      <c r="H7" s="299" t="s">
        <v>210</v>
      </c>
      <c r="I7" s="117"/>
      <c r="J7" s="299" t="s">
        <v>210</v>
      </c>
      <c r="K7" s="117"/>
      <c r="L7" s="299" t="s">
        <v>210</v>
      </c>
    </row>
    <row r="8" spans="1:12" s="206" customFormat="1" ht="20.85" customHeight="1" x14ac:dyDescent="0.2">
      <c r="A8" s="205"/>
      <c r="B8" s="205"/>
      <c r="D8" s="307"/>
      <c r="E8" s="211"/>
      <c r="F8" s="19" t="s">
        <v>211</v>
      </c>
      <c r="G8" s="19"/>
      <c r="H8" s="19" t="s">
        <v>196</v>
      </c>
      <c r="I8" s="21"/>
      <c r="J8" s="19" t="s">
        <v>211</v>
      </c>
      <c r="K8" s="19"/>
      <c r="L8" s="19" t="s">
        <v>196</v>
      </c>
    </row>
    <row r="9" spans="1:12" s="206" customFormat="1" ht="20.85" customHeight="1" x14ac:dyDescent="0.2">
      <c r="A9" s="205"/>
      <c r="B9" s="205"/>
      <c r="D9" s="308" t="s">
        <v>0</v>
      </c>
      <c r="E9" s="211"/>
      <c r="F9" s="212" t="s">
        <v>1</v>
      </c>
      <c r="G9" s="213"/>
      <c r="H9" s="212" t="s">
        <v>1</v>
      </c>
      <c r="I9" s="208"/>
      <c r="J9" s="212" t="s">
        <v>1</v>
      </c>
      <c r="K9" s="213"/>
      <c r="L9" s="212" t="s">
        <v>1</v>
      </c>
    </row>
    <row r="10" spans="1:12" ht="20.85" customHeight="1" x14ac:dyDescent="0.2">
      <c r="A10" s="291" t="s">
        <v>177</v>
      </c>
      <c r="B10" s="221"/>
      <c r="F10" s="242"/>
      <c r="G10" s="238"/>
      <c r="H10" s="238"/>
      <c r="J10" s="242"/>
      <c r="K10" s="238"/>
      <c r="L10" s="238"/>
    </row>
    <row r="11" spans="1:12" ht="20.85" customHeight="1" x14ac:dyDescent="0.2">
      <c r="A11" s="221" t="s">
        <v>113</v>
      </c>
      <c r="B11" s="221"/>
      <c r="F11" s="223">
        <v>291005065</v>
      </c>
      <c r="G11" s="238"/>
      <c r="H11" s="224">
        <v>300149583</v>
      </c>
      <c r="I11" s="225"/>
      <c r="J11" s="226">
        <v>17022789</v>
      </c>
      <c r="K11" s="225"/>
      <c r="L11" s="243">
        <v>15960747</v>
      </c>
    </row>
    <row r="12" spans="1:12" ht="20.85" customHeight="1" x14ac:dyDescent="0.2">
      <c r="A12" s="221" t="s">
        <v>131</v>
      </c>
      <c r="B12" s="221"/>
      <c r="F12" s="223"/>
      <c r="G12" s="238"/>
      <c r="H12" s="230"/>
      <c r="I12" s="238"/>
      <c r="J12" s="244"/>
      <c r="K12" s="238"/>
      <c r="L12" s="243"/>
    </row>
    <row r="13" spans="1:12" ht="20.85" customHeight="1" x14ac:dyDescent="0.2">
      <c r="B13" s="221" t="s">
        <v>148</v>
      </c>
      <c r="C13" s="221"/>
      <c r="F13" s="223">
        <v>111172212</v>
      </c>
      <c r="G13" s="238"/>
      <c r="H13" s="224">
        <v>13040572</v>
      </c>
      <c r="I13" s="225"/>
      <c r="J13" s="226">
        <v>0</v>
      </c>
      <c r="K13" s="225"/>
      <c r="L13" s="243">
        <v>0</v>
      </c>
    </row>
    <row r="14" spans="1:12" ht="20.85" customHeight="1" x14ac:dyDescent="0.2">
      <c r="B14" s="221" t="s">
        <v>222</v>
      </c>
      <c r="C14" s="221"/>
      <c r="D14" s="215"/>
      <c r="F14" s="223">
        <v>-5941212</v>
      </c>
      <c r="H14" s="224">
        <v>-865896</v>
      </c>
      <c r="I14" s="233"/>
      <c r="J14" s="226">
        <v>0</v>
      </c>
      <c r="K14" s="225"/>
      <c r="L14" s="231">
        <v>0</v>
      </c>
    </row>
    <row r="15" spans="1:12" ht="20.85" customHeight="1" x14ac:dyDescent="0.2">
      <c r="B15" s="221" t="s">
        <v>208</v>
      </c>
      <c r="C15" s="221"/>
      <c r="F15" s="223"/>
      <c r="G15" s="238"/>
      <c r="H15" s="224"/>
      <c r="I15" s="225"/>
      <c r="J15" s="226"/>
      <c r="K15" s="225"/>
      <c r="L15" s="243"/>
    </row>
    <row r="16" spans="1:12" ht="20.85" customHeight="1" x14ac:dyDescent="0.2">
      <c r="B16" s="215"/>
      <c r="C16" s="221" t="s">
        <v>133</v>
      </c>
      <c r="F16" s="223">
        <v>2651205</v>
      </c>
      <c r="G16" s="238"/>
      <c r="H16" s="224">
        <v>-1994777</v>
      </c>
      <c r="I16" s="225"/>
      <c r="J16" s="226">
        <v>0</v>
      </c>
      <c r="K16" s="225"/>
      <c r="L16" s="243">
        <v>0</v>
      </c>
    </row>
    <row r="17" spans="1:12" ht="20.85" customHeight="1" x14ac:dyDescent="0.2">
      <c r="A17" s="234"/>
      <c r="B17" s="234" t="s">
        <v>192</v>
      </c>
      <c r="C17" s="234"/>
      <c r="F17" s="223"/>
      <c r="G17" s="238"/>
      <c r="H17" s="224"/>
      <c r="I17" s="225"/>
      <c r="J17" s="226"/>
      <c r="K17" s="225"/>
      <c r="L17" s="243"/>
    </row>
    <row r="18" spans="1:12" ht="20.85" customHeight="1" x14ac:dyDescent="0.2">
      <c r="A18" s="234"/>
      <c r="B18" s="234"/>
      <c r="C18" s="234" t="s">
        <v>191</v>
      </c>
      <c r="D18" s="303">
        <v>19</v>
      </c>
      <c r="F18" s="223">
        <v>0</v>
      </c>
      <c r="G18" s="238"/>
      <c r="H18" s="224">
        <v>134070</v>
      </c>
      <c r="I18" s="225"/>
      <c r="J18" s="226">
        <v>0</v>
      </c>
      <c r="K18" s="225"/>
      <c r="L18" s="224">
        <v>0</v>
      </c>
    </row>
    <row r="19" spans="1:12" ht="20.85" customHeight="1" x14ac:dyDescent="0.2">
      <c r="A19" s="234"/>
      <c r="B19" s="234"/>
      <c r="C19" s="234" t="s">
        <v>71</v>
      </c>
      <c r="D19" s="303" t="s">
        <v>239</v>
      </c>
      <c r="F19" s="223">
        <v>-4104848</v>
      </c>
      <c r="G19" s="238"/>
      <c r="H19" s="224">
        <v>-1104033</v>
      </c>
      <c r="I19" s="225"/>
      <c r="J19" s="226">
        <v>0</v>
      </c>
      <c r="K19" s="225"/>
      <c r="L19" s="224">
        <v>0</v>
      </c>
    </row>
    <row r="20" spans="1:12" ht="20.85" customHeight="1" x14ac:dyDescent="0.2">
      <c r="B20" s="221" t="s">
        <v>179</v>
      </c>
      <c r="C20" s="221"/>
      <c r="D20" s="303">
        <v>10</v>
      </c>
      <c r="F20" s="223">
        <v>-85443612</v>
      </c>
      <c r="G20" s="238"/>
      <c r="H20" s="224">
        <v>-78565361</v>
      </c>
      <c r="I20" s="225"/>
      <c r="J20" s="226">
        <v>0</v>
      </c>
      <c r="K20" s="225"/>
      <c r="L20" s="224">
        <v>0</v>
      </c>
    </row>
    <row r="21" spans="1:12" ht="20.85" customHeight="1" x14ac:dyDescent="0.2">
      <c r="B21" s="221" t="s">
        <v>193</v>
      </c>
      <c r="C21" s="221"/>
      <c r="D21" s="303">
        <v>12</v>
      </c>
      <c r="F21" s="223">
        <v>-12297708</v>
      </c>
      <c r="G21" s="238"/>
      <c r="H21" s="224">
        <v>-3415540</v>
      </c>
      <c r="I21" s="225"/>
      <c r="J21" s="226">
        <v>0</v>
      </c>
      <c r="L21" s="231">
        <v>0</v>
      </c>
    </row>
    <row r="22" spans="1:12" ht="20.85" customHeight="1" x14ac:dyDescent="0.2">
      <c r="B22" s="234" t="s">
        <v>195</v>
      </c>
      <c r="C22" s="221"/>
      <c r="F22" s="223">
        <v>6141164</v>
      </c>
      <c r="G22" s="238"/>
      <c r="H22" s="224">
        <v>7929349</v>
      </c>
      <c r="I22" s="225"/>
      <c r="J22" s="226">
        <v>-1743036</v>
      </c>
      <c r="K22" s="225"/>
      <c r="L22" s="243">
        <v>-2604047</v>
      </c>
    </row>
    <row r="23" spans="1:12" ht="20.85" customHeight="1" x14ac:dyDescent="0.2">
      <c r="B23" s="221" t="s">
        <v>29</v>
      </c>
      <c r="C23" s="245"/>
      <c r="F23" s="223"/>
      <c r="G23" s="238"/>
      <c r="H23" s="224"/>
      <c r="I23" s="225"/>
      <c r="J23" s="226"/>
    </row>
    <row r="24" spans="1:12" ht="20.85" customHeight="1" x14ac:dyDescent="0.2">
      <c r="B24" s="221"/>
      <c r="C24" s="234" t="s">
        <v>103</v>
      </c>
      <c r="D24" s="303">
        <v>13</v>
      </c>
      <c r="F24" s="223">
        <v>891896</v>
      </c>
      <c r="G24" s="238"/>
      <c r="H24" s="224">
        <v>0</v>
      </c>
      <c r="I24" s="225"/>
      <c r="J24" s="226">
        <v>4128700</v>
      </c>
      <c r="K24" s="225"/>
      <c r="L24" s="243">
        <v>4137606</v>
      </c>
    </row>
    <row r="25" spans="1:12" ht="20.85" customHeight="1" x14ac:dyDescent="0.2">
      <c r="B25" s="221"/>
      <c r="C25" s="234" t="s">
        <v>89</v>
      </c>
      <c r="D25" s="303">
        <v>14</v>
      </c>
      <c r="F25" s="223">
        <v>182348159</v>
      </c>
      <c r="G25" s="238"/>
      <c r="H25" s="224">
        <v>169477098</v>
      </c>
      <c r="I25" s="225"/>
      <c r="J25" s="226">
        <v>604660</v>
      </c>
      <c r="K25" s="225"/>
      <c r="L25" s="246">
        <v>873362</v>
      </c>
    </row>
    <row r="26" spans="1:12" ht="20.85" customHeight="1" x14ac:dyDescent="0.2">
      <c r="B26" s="221"/>
      <c r="C26" s="234" t="s">
        <v>155</v>
      </c>
      <c r="F26" s="223">
        <v>61845103</v>
      </c>
      <c r="G26" s="238"/>
      <c r="H26" s="224">
        <v>45254600</v>
      </c>
      <c r="I26" s="225"/>
      <c r="J26" s="226">
        <v>116385</v>
      </c>
      <c r="K26" s="225"/>
      <c r="L26" s="243">
        <v>116384</v>
      </c>
    </row>
    <row r="27" spans="1:12" ht="20.85" customHeight="1" x14ac:dyDescent="0.2">
      <c r="B27" s="221" t="s">
        <v>34</v>
      </c>
      <c r="C27" s="221"/>
      <c r="D27" s="303">
        <v>15</v>
      </c>
      <c r="F27" s="223">
        <v>22103693</v>
      </c>
      <c r="G27" s="238"/>
      <c r="H27" s="224">
        <v>22212603</v>
      </c>
      <c r="I27" s="225"/>
      <c r="J27" s="226">
        <v>26157</v>
      </c>
      <c r="K27" s="225"/>
      <c r="L27" s="243">
        <v>48050</v>
      </c>
    </row>
    <row r="28" spans="1:12" ht="20.85" customHeight="1" x14ac:dyDescent="0.2">
      <c r="B28" s="221" t="s">
        <v>132</v>
      </c>
      <c r="C28" s="221"/>
      <c r="F28" s="223">
        <v>1409394</v>
      </c>
      <c r="G28" s="238"/>
      <c r="H28" s="224">
        <v>33046</v>
      </c>
      <c r="I28" s="225"/>
      <c r="J28" s="226">
        <v>0</v>
      </c>
      <c r="K28" s="225"/>
      <c r="L28" s="246">
        <v>0</v>
      </c>
    </row>
    <row r="29" spans="1:12" ht="20.85" customHeight="1" x14ac:dyDescent="0.2">
      <c r="B29" s="221" t="s">
        <v>240</v>
      </c>
      <c r="C29" s="221"/>
      <c r="F29" s="223"/>
      <c r="G29" s="238"/>
      <c r="H29" s="224"/>
      <c r="I29" s="225"/>
      <c r="J29" s="226"/>
      <c r="K29" s="225"/>
      <c r="L29" s="224"/>
    </row>
    <row r="30" spans="1:12" ht="20.85" customHeight="1" x14ac:dyDescent="0.2">
      <c r="B30" s="221"/>
      <c r="C30" s="234" t="s">
        <v>89</v>
      </c>
      <c r="F30" s="223">
        <v>-3500425</v>
      </c>
      <c r="G30" s="238"/>
      <c r="H30" s="224">
        <v>-3261167</v>
      </c>
      <c r="I30" s="225"/>
      <c r="J30" s="226">
        <v>3731</v>
      </c>
      <c r="K30" s="225"/>
      <c r="L30" s="246">
        <v>0</v>
      </c>
    </row>
    <row r="31" spans="1:12" ht="20.85" customHeight="1" x14ac:dyDescent="0.2">
      <c r="B31" s="221" t="s">
        <v>40</v>
      </c>
      <c r="F31" s="223">
        <v>7774609</v>
      </c>
      <c r="G31" s="238"/>
      <c r="H31" s="230">
        <v>8191391</v>
      </c>
      <c r="I31" s="238"/>
      <c r="J31" s="226">
        <v>1087311</v>
      </c>
      <c r="K31" s="238"/>
      <c r="L31" s="246">
        <v>954549</v>
      </c>
    </row>
    <row r="32" spans="1:12" ht="20.85" customHeight="1" x14ac:dyDescent="0.2">
      <c r="B32" s="221" t="s">
        <v>21</v>
      </c>
      <c r="C32" s="247"/>
      <c r="F32" s="223">
        <v>-10622231</v>
      </c>
      <c r="G32" s="238"/>
      <c r="H32" s="224">
        <v>-4569337</v>
      </c>
      <c r="I32" s="225"/>
      <c r="J32" s="226">
        <v>-38682454</v>
      </c>
      <c r="K32" s="225"/>
      <c r="L32" s="248">
        <v>-33307847</v>
      </c>
    </row>
    <row r="33" spans="1:12" ht="20.85" customHeight="1" x14ac:dyDescent="0.2">
      <c r="B33" s="221" t="s">
        <v>41</v>
      </c>
      <c r="C33" s="247"/>
      <c r="F33" s="249">
        <v>50736501</v>
      </c>
      <c r="G33" s="238"/>
      <c r="H33" s="250">
        <v>52616067</v>
      </c>
      <c r="I33" s="225"/>
      <c r="J33" s="249">
        <v>17064839</v>
      </c>
      <c r="K33" s="225"/>
      <c r="L33" s="250">
        <v>14333936</v>
      </c>
    </row>
    <row r="34" spans="1:12" ht="6" customHeight="1" x14ac:dyDescent="0.2">
      <c r="A34" s="221"/>
      <c r="B34" s="221"/>
      <c r="C34" s="247"/>
      <c r="F34" s="251"/>
      <c r="G34" s="238"/>
      <c r="H34" s="248"/>
      <c r="I34" s="238"/>
      <c r="J34" s="251"/>
      <c r="K34" s="238"/>
      <c r="L34" s="248"/>
    </row>
    <row r="35" spans="1:12" ht="20.85" customHeight="1" x14ac:dyDescent="0.2">
      <c r="A35" s="221"/>
      <c r="B35" s="221"/>
      <c r="C35" s="247"/>
      <c r="F35" s="249">
        <f>SUM(F11:F33)</f>
        <v>616168965</v>
      </c>
      <c r="G35" s="238"/>
      <c r="H35" s="250">
        <f>SUM(H11:H33)</f>
        <v>525262268</v>
      </c>
      <c r="I35" s="238"/>
      <c r="J35" s="249">
        <f>SUM(J11:J34)</f>
        <v>-370918</v>
      </c>
      <c r="K35" s="238"/>
      <c r="L35" s="250">
        <f>SUM(L11:L33)</f>
        <v>512740</v>
      </c>
    </row>
    <row r="36" spans="1:12" ht="20.85" customHeight="1" x14ac:dyDescent="0.2">
      <c r="A36" s="221"/>
      <c r="B36" s="221"/>
      <c r="C36" s="247"/>
      <c r="F36" s="248"/>
      <c r="G36" s="238"/>
      <c r="H36" s="248"/>
      <c r="I36" s="238"/>
      <c r="J36" s="248"/>
      <c r="K36" s="238"/>
      <c r="L36" s="248"/>
    </row>
    <row r="37" spans="1:12" ht="20.85" customHeight="1" x14ac:dyDescent="0.2">
      <c r="A37" s="221"/>
      <c r="B37" s="221"/>
      <c r="C37" s="247"/>
      <c r="F37" s="248"/>
      <c r="G37" s="238"/>
      <c r="H37" s="248"/>
      <c r="I37" s="238"/>
      <c r="J37" s="248"/>
      <c r="K37" s="238"/>
      <c r="L37" s="248"/>
    </row>
    <row r="38" spans="1:12" ht="20.85" customHeight="1" x14ac:dyDescent="0.2">
      <c r="A38" s="221"/>
      <c r="B38" s="221"/>
      <c r="C38" s="247"/>
      <c r="F38" s="248"/>
      <c r="G38" s="238"/>
      <c r="H38" s="248"/>
      <c r="I38" s="238"/>
      <c r="J38" s="248"/>
      <c r="K38" s="238"/>
      <c r="L38" s="248"/>
    </row>
    <row r="39" spans="1:12" ht="20.85" customHeight="1" x14ac:dyDescent="0.2">
      <c r="A39" s="221"/>
      <c r="B39" s="221"/>
      <c r="C39" s="247"/>
      <c r="F39" s="248"/>
      <c r="G39" s="238"/>
      <c r="H39" s="248"/>
      <c r="I39" s="238"/>
      <c r="J39" s="248"/>
      <c r="K39" s="238"/>
      <c r="L39" s="248"/>
    </row>
    <row r="40" spans="1:12" ht="20.85" customHeight="1" x14ac:dyDescent="0.2">
      <c r="A40" s="221"/>
      <c r="B40" s="221"/>
      <c r="C40" s="247"/>
      <c r="F40" s="248"/>
      <c r="G40" s="238"/>
      <c r="H40" s="248"/>
      <c r="I40" s="238"/>
      <c r="J40" s="248"/>
      <c r="K40" s="238"/>
      <c r="L40" s="248"/>
    </row>
    <row r="41" spans="1:12" ht="20.85" customHeight="1" x14ac:dyDescent="0.2">
      <c r="A41" s="221"/>
      <c r="B41" s="221"/>
      <c r="C41" s="247"/>
      <c r="F41" s="248"/>
      <c r="G41" s="238"/>
      <c r="H41" s="248"/>
      <c r="I41" s="238"/>
      <c r="J41" s="248"/>
      <c r="K41" s="238"/>
      <c r="L41" s="248"/>
    </row>
    <row r="42" spans="1:12" ht="20.85" customHeight="1" x14ac:dyDescent="0.2">
      <c r="A42" s="221"/>
      <c r="B42" s="221"/>
      <c r="C42" s="247"/>
      <c r="F42" s="248"/>
      <c r="G42" s="238"/>
      <c r="H42" s="248"/>
      <c r="I42" s="238"/>
      <c r="J42" s="248"/>
      <c r="K42" s="238"/>
      <c r="L42" s="248"/>
    </row>
    <row r="43" spans="1:12" ht="20.85" customHeight="1" x14ac:dyDescent="0.2">
      <c r="A43" s="221"/>
      <c r="B43" s="221"/>
      <c r="C43" s="247"/>
      <c r="F43" s="248"/>
      <c r="G43" s="238"/>
      <c r="H43" s="248"/>
      <c r="I43" s="238"/>
      <c r="J43" s="248"/>
      <c r="K43" s="238"/>
      <c r="L43" s="248"/>
    </row>
    <row r="44" spans="1:12" ht="9" customHeight="1" x14ac:dyDescent="0.2">
      <c r="A44" s="221"/>
      <c r="B44" s="221"/>
      <c r="C44" s="247"/>
      <c r="F44" s="248"/>
      <c r="G44" s="238"/>
      <c r="H44" s="248"/>
      <c r="I44" s="238"/>
      <c r="J44" s="248"/>
      <c r="K44" s="238"/>
      <c r="L44" s="248"/>
    </row>
    <row r="45" spans="1:12" ht="22.35" customHeight="1" x14ac:dyDescent="0.2">
      <c r="A45" s="91" t="str">
        <f>+'2-4'!A49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45" s="69"/>
      <c r="C45" s="50"/>
      <c r="D45" s="305"/>
      <c r="E45" s="281"/>
      <c r="F45" s="282"/>
      <c r="G45" s="282"/>
      <c r="H45" s="282"/>
      <c r="I45" s="283"/>
      <c r="J45" s="282"/>
      <c r="K45" s="282"/>
      <c r="L45" s="282"/>
    </row>
    <row r="46" spans="1:12" s="245" customFormat="1" ht="21.75" customHeight="1" x14ac:dyDescent="0.2">
      <c r="A46" s="2" t="str">
        <f>A1</f>
        <v>บริษัท อีสเทิร์นโพลีเมอร์ กรุ๊ป จำกัด (มหาชน)</v>
      </c>
      <c r="B46" s="2"/>
      <c r="C46" s="3"/>
      <c r="D46" s="303"/>
      <c r="E46" s="284"/>
      <c r="F46" s="285"/>
      <c r="G46" s="285"/>
      <c r="H46" s="285"/>
      <c r="I46" s="285"/>
      <c r="J46" s="285"/>
      <c r="K46" s="285"/>
      <c r="L46" s="285"/>
    </row>
    <row r="47" spans="1:12" s="288" customFormat="1" ht="21.75" customHeight="1" x14ac:dyDescent="0.2">
      <c r="A47" s="90" t="str">
        <f>A2</f>
        <v xml:space="preserve">งบกระแสเงินสด </v>
      </c>
      <c r="B47" s="90"/>
      <c r="C47" s="81"/>
      <c r="D47" s="304"/>
      <c r="E47" s="286"/>
      <c r="F47" s="287"/>
      <c r="G47" s="287"/>
      <c r="H47" s="287"/>
      <c r="I47" s="287"/>
      <c r="J47" s="287"/>
      <c r="K47" s="287"/>
      <c r="L47" s="287"/>
    </row>
    <row r="48" spans="1:12" s="245" customFormat="1" ht="21.75" customHeight="1" x14ac:dyDescent="0.2">
      <c r="A48" s="9" t="str">
        <f>A3</f>
        <v>สำหรับรอบระยะเวลาสามเดือนสิ้นสุดวันที่ 30 มิถุนายน พ.ศ. 2567</v>
      </c>
      <c r="B48" s="87"/>
      <c r="C48" s="13"/>
      <c r="D48" s="305"/>
      <c r="E48" s="289"/>
      <c r="F48" s="290"/>
      <c r="G48" s="290"/>
      <c r="H48" s="290"/>
      <c r="I48" s="290"/>
      <c r="J48" s="290"/>
      <c r="K48" s="290"/>
      <c r="L48" s="290"/>
    </row>
    <row r="49" spans="1:12" s="241" customFormat="1" ht="18" customHeight="1" x14ac:dyDescent="0.2">
      <c r="C49" s="207"/>
      <c r="D49" s="306"/>
      <c r="E49" s="207"/>
      <c r="F49" s="294"/>
      <c r="G49" s="294"/>
      <c r="H49" s="294"/>
      <c r="I49" s="294"/>
      <c r="J49" s="294"/>
      <c r="K49" s="294"/>
      <c r="L49" s="294"/>
    </row>
    <row r="50" spans="1:12" s="206" customFormat="1" ht="18" customHeight="1" x14ac:dyDescent="0.2">
      <c r="A50" s="205"/>
      <c r="B50" s="205"/>
      <c r="D50" s="306"/>
      <c r="E50" s="207"/>
      <c r="F50" s="354" t="s">
        <v>83</v>
      </c>
      <c r="G50" s="354"/>
      <c r="H50" s="354"/>
      <c r="I50" s="208"/>
      <c r="J50" s="354" t="s">
        <v>122</v>
      </c>
      <c r="K50" s="354"/>
      <c r="L50" s="354"/>
    </row>
    <row r="51" spans="1:12" s="206" customFormat="1" ht="18" customHeight="1" x14ac:dyDescent="0.2">
      <c r="A51" s="205"/>
      <c r="B51" s="205"/>
      <c r="D51" s="306"/>
      <c r="E51" s="207"/>
      <c r="F51" s="209" t="s">
        <v>124</v>
      </c>
      <c r="G51" s="209"/>
      <c r="H51" s="209" t="s">
        <v>124</v>
      </c>
      <c r="I51" s="210"/>
      <c r="J51" s="209" t="s">
        <v>124</v>
      </c>
      <c r="K51" s="209"/>
      <c r="L51" s="209" t="s">
        <v>124</v>
      </c>
    </row>
    <row r="52" spans="1:12" s="206" customFormat="1" ht="18" customHeight="1" x14ac:dyDescent="0.2">
      <c r="A52" s="205"/>
      <c r="B52" s="205"/>
      <c r="D52" s="306"/>
      <c r="E52" s="207"/>
      <c r="F52" s="299" t="s">
        <v>210</v>
      </c>
      <c r="G52" s="117"/>
      <c r="H52" s="299" t="s">
        <v>210</v>
      </c>
      <c r="I52" s="117"/>
      <c r="J52" s="299" t="s">
        <v>210</v>
      </c>
      <c r="K52" s="117"/>
      <c r="L52" s="299" t="s">
        <v>210</v>
      </c>
    </row>
    <row r="53" spans="1:12" s="206" customFormat="1" ht="18" customHeight="1" x14ac:dyDescent="0.2">
      <c r="A53" s="205"/>
      <c r="B53" s="205"/>
      <c r="D53" s="307"/>
      <c r="E53" s="211"/>
      <c r="F53" s="19" t="s">
        <v>211</v>
      </c>
      <c r="G53" s="19"/>
      <c r="H53" s="19" t="s">
        <v>196</v>
      </c>
      <c r="I53" s="21"/>
      <c r="J53" s="19" t="s">
        <v>211</v>
      </c>
      <c r="K53" s="19"/>
      <c r="L53" s="19" t="s">
        <v>196</v>
      </c>
    </row>
    <row r="54" spans="1:12" s="206" customFormat="1" ht="18" customHeight="1" x14ac:dyDescent="0.2">
      <c r="A54" s="205"/>
      <c r="B54" s="205"/>
      <c r="D54" s="308" t="s">
        <v>0</v>
      </c>
      <c r="E54" s="211"/>
      <c r="F54" s="212" t="s">
        <v>1</v>
      </c>
      <c r="G54" s="213"/>
      <c r="H54" s="212" t="s">
        <v>1</v>
      </c>
      <c r="I54" s="208"/>
      <c r="J54" s="212" t="s">
        <v>1</v>
      </c>
      <c r="K54" s="213"/>
      <c r="L54" s="212" t="s">
        <v>1</v>
      </c>
    </row>
    <row r="55" spans="1:12" ht="18" customHeight="1" x14ac:dyDescent="0.2">
      <c r="A55" s="214" t="s">
        <v>110</v>
      </c>
      <c r="D55" s="304"/>
      <c r="E55" s="216"/>
      <c r="F55" s="217"/>
      <c r="G55" s="218"/>
      <c r="H55" s="219"/>
      <c r="I55" s="220"/>
      <c r="J55" s="217"/>
      <c r="K55" s="218"/>
      <c r="L55" s="219"/>
    </row>
    <row r="56" spans="1:12" ht="18" customHeight="1" x14ac:dyDescent="0.2">
      <c r="B56" s="215"/>
      <c r="C56" s="221" t="s">
        <v>241</v>
      </c>
      <c r="E56" s="222"/>
      <c r="F56" s="223">
        <v>-81217983</v>
      </c>
      <c r="G56" s="218"/>
      <c r="H56" s="224">
        <v>-52713057</v>
      </c>
      <c r="I56" s="225"/>
      <c r="J56" s="226">
        <v>2063200</v>
      </c>
      <c r="K56" s="225"/>
      <c r="L56" s="224">
        <v>2167632</v>
      </c>
    </row>
    <row r="57" spans="1:12" ht="18" customHeight="1" x14ac:dyDescent="0.2">
      <c r="B57" s="215"/>
      <c r="C57" s="221" t="s">
        <v>246</v>
      </c>
      <c r="E57" s="222"/>
      <c r="F57" s="223">
        <v>167751</v>
      </c>
      <c r="G57" s="218"/>
      <c r="H57" s="224">
        <v>-523300</v>
      </c>
      <c r="I57" s="225"/>
      <c r="J57" s="226">
        <v>167751</v>
      </c>
      <c r="K57" s="225"/>
      <c r="L57" s="224">
        <v>-523300</v>
      </c>
    </row>
    <row r="58" spans="1:12" ht="18" customHeight="1" x14ac:dyDescent="0.2">
      <c r="B58" s="215"/>
      <c r="C58" s="221" t="s">
        <v>35</v>
      </c>
      <c r="E58" s="222"/>
      <c r="F58" s="223">
        <v>-22808401</v>
      </c>
      <c r="G58" s="218"/>
      <c r="H58" s="224">
        <v>110556797</v>
      </c>
      <c r="I58" s="225"/>
      <c r="J58" s="226">
        <v>0</v>
      </c>
      <c r="K58" s="225"/>
      <c r="L58" s="224">
        <v>0</v>
      </c>
    </row>
    <row r="59" spans="1:12" ht="18" customHeight="1" x14ac:dyDescent="0.2">
      <c r="B59" s="215"/>
      <c r="C59" s="221" t="s">
        <v>62</v>
      </c>
      <c r="E59" s="222"/>
      <c r="F59" s="223">
        <v>-23233327</v>
      </c>
      <c r="G59" s="218"/>
      <c r="H59" s="224">
        <v>-25729190</v>
      </c>
      <c r="I59" s="225"/>
      <c r="J59" s="226">
        <v>38542</v>
      </c>
      <c r="K59" s="225"/>
      <c r="L59" s="224">
        <v>96989</v>
      </c>
    </row>
    <row r="60" spans="1:12" ht="18" customHeight="1" x14ac:dyDescent="0.2">
      <c r="B60" s="215"/>
      <c r="C60" s="221" t="s">
        <v>55</v>
      </c>
      <c r="E60" s="222"/>
      <c r="F60" s="223">
        <v>-1969830</v>
      </c>
      <c r="G60" s="218"/>
      <c r="H60" s="224">
        <v>3873280</v>
      </c>
      <c r="I60" s="225"/>
      <c r="J60" s="226">
        <v>0</v>
      </c>
      <c r="K60" s="225"/>
      <c r="L60" s="224">
        <v>0</v>
      </c>
    </row>
    <row r="61" spans="1:12" ht="18" customHeight="1" x14ac:dyDescent="0.2">
      <c r="B61" s="215"/>
      <c r="C61" s="221" t="s">
        <v>6</v>
      </c>
      <c r="E61" s="222"/>
      <c r="F61" s="223">
        <v>-1727074</v>
      </c>
      <c r="G61" s="218"/>
      <c r="H61" s="224">
        <v>638359</v>
      </c>
      <c r="I61" s="225"/>
      <c r="J61" s="226">
        <v>0</v>
      </c>
      <c r="K61" s="225"/>
      <c r="L61" s="224">
        <v>0</v>
      </c>
    </row>
    <row r="62" spans="1:12" ht="18" customHeight="1" x14ac:dyDescent="0.2">
      <c r="B62" s="215"/>
      <c r="C62" s="227" t="s">
        <v>238</v>
      </c>
      <c r="E62" s="222"/>
      <c r="F62" s="223">
        <v>-72070315</v>
      </c>
      <c r="G62" s="218"/>
      <c r="H62" s="224">
        <v>-45439101</v>
      </c>
      <c r="I62" s="225"/>
      <c r="J62" s="226">
        <v>-1572897</v>
      </c>
      <c r="K62" s="225"/>
      <c r="L62" s="224">
        <v>-614782</v>
      </c>
    </row>
    <row r="63" spans="1:12" ht="18" customHeight="1" x14ac:dyDescent="0.2">
      <c r="B63" s="215"/>
      <c r="C63" s="221" t="s">
        <v>11</v>
      </c>
      <c r="E63" s="222"/>
      <c r="F63" s="223">
        <v>-3130832</v>
      </c>
      <c r="G63" s="218"/>
      <c r="H63" s="224">
        <v>-1369980</v>
      </c>
      <c r="I63" s="225"/>
      <c r="J63" s="226">
        <v>-231377</v>
      </c>
      <c r="K63" s="225"/>
      <c r="L63" s="224">
        <v>-389609</v>
      </c>
    </row>
    <row r="64" spans="1:12" ht="18" customHeight="1" x14ac:dyDescent="0.2">
      <c r="B64" s="215"/>
      <c r="C64" s="221" t="s">
        <v>111</v>
      </c>
      <c r="E64" s="222"/>
      <c r="F64" s="228">
        <v>-1962601</v>
      </c>
      <c r="G64" s="218"/>
      <c r="H64" s="229">
        <v>-1992268</v>
      </c>
      <c r="I64" s="225"/>
      <c r="J64" s="228">
        <v>0</v>
      </c>
      <c r="K64" s="225"/>
      <c r="L64" s="229">
        <v>0</v>
      </c>
    </row>
    <row r="65" spans="1:12" ht="4.3499999999999996" customHeight="1" x14ac:dyDescent="0.2">
      <c r="B65" s="215"/>
      <c r="C65" s="221"/>
      <c r="E65" s="222"/>
      <c r="F65" s="223"/>
      <c r="G65" s="218"/>
      <c r="H65" s="230"/>
      <c r="J65" s="223"/>
      <c r="K65" s="218"/>
      <c r="L65" s="230"/>
    </row>
    <row r="66" spans="1:12" ht="18" customHeight="1" x14ac:dyDescent="0.2">
      <c r="B66" s="221" t="s">
        <v>172</v>
      </c>
      <c r="E66" s="221"/>
      <c r="F66" s="232"/>
      <c r="J66" s="232"/>
    </row>
    <row r="67" spans="1:12" ht="18" customHeight="1" x14ac:dyDescent="0.2">
      <c r="B67" s="221"/>
      <c r="C67" s="221" t="s">
        <v>173</v>
      </c>
      <c r="E67" s="221"/>
      <c r="F67" s="226">
        <f>SUM(F35,F56:F64)</f>
        <v>408216353</v>
      </c>
      <c r="H67" s="224">
        <f>SUM(H35,H56:H64)</f>
        <v>512563808</v>
      </c>
      <c r="I67" s="233"/>
      <c r="J67" s="226">
        <f>SUM(J35,J56:J64)</f>
        <v>94301</v>
      </c>
      <c r="K67" s="225"/>
      <c r="L67" s="224">
        <f>SUM(L35,L56:L64)</f>
        <v>1249670</v>
      </c>
    </row>
    <row r="68" spans="1:12" ht="18" customHeight="1" x14ac:dyDescent="0.2">
      <c r="B68" s="221"/>
      <c r="C68" s="221" t="s">
        <v>21</v>
      </c>
      <c r="D68" s="221"/>
      <c r="E68" s="221"/>
      <c r="F68" s="223">
        <v>7362726</v>
      </c>
      <c r="G68" s="218"/>
      <c r="H68" s="224">
        <v>2624306</v>
      </c>
      <c r="I68" s="225"/>
      <c r="J68" s="226">
        <v>37640717</v>
      </c>
      <c r="K68" s="225"/>
      <c r="L68" s="224">
        <v>31869938</v>
      </c>
    </row>
    <row r="69" spans="1:12" ht="18" customHeight="1" x14ac:dyDescent="0.2">
      <c r="C69" s="234" t="s">
        <v>151</v>
      </c>
      <c r="D69" s="221"/>
      <c r="E69" s="221"/>
      <c r="F69" s="223">
        <v>-30441467</v>
      </c>
      <c r="G69" s="235"/>
      <c r="H69" s="224">
        <v>-35384419</v>
      </c>
      <c r="I69" s="236"/>
      <c r="J69" s="226">
        <v>-6744054</v>
      </c>
      <c r="K69" s="236"/>
      <c r="L69" s="224">
        <v>-3878741</v>
      </c>
    </row>
    <row r="70" spans="1:12" ht="18" customHeight="1" x14ac:dyDescent="0.2">
      <c r="B70" s="221"/>
      <c r="C70" s="221" t="s">
        <v>143</v>
      </c>
      <c r="D70" s="221"/>
      <c r="E70" s="221"/>
      <c r="F70" s="228">
        <v>-6426582</v>
      </c>
      <c r="G70" s="218"/>
      <c r="H70" s="229">
        <v>-28363014</v>
      </c>
      <c r="I70" s="225"/>
      <c r="J70" s="228">
        <v>-1518328</v>
      </c>
      <c r="K70" s="225"/>
      <c r="L70" s="229">
        <v>-1428869</v>
      </c>
    </row>
    <row r="71" spans="1:12" ht="4.3499999999999996" customHeight="1" x14ac:dyDescent="0.2">
      <c r="B71" s="221"/>
      <c r="C71" s="221"/>
      <c r="D71" s="221"/>
      <c r="E71" s="221"/>
      <c r="F71" s="237"/>
      <c r="G71" s="235"/>
      <c r="H71" s="235"/>
      <c r="I71" s="238"/>
      <c r="J71" s="226"/>
      <c r="K71" s="238"/>
      <c r="L71" s="224"/>
    </row>
    <row r="72" spans="1:12" ht="18" customHeight="1" x14ac:dyDescent="0.2">
      <c r="A72" s="239" t="s">
        <v>164</v>
      </c>
      <c r="F72" s="228">
        <f>SUM(F67:F70)</f>
        <v>378711030</v>
      </c>
      <c r="G72" s="238"/>
      <c r="H72" s="229">
        <f>SUM(H67:H70)</f>
        <v>451440681</v>
      </c>
      <c r="I72" s="238"/>
      <c r="J72" s="228">
        <f>SUM(J67:J70)</f>
        <v>29472636</v>
      </c>
      <c r="K72" s="238"/>
      <c r="L72" s="229">
        <f>SUM(L67:L70)</f>
        <v>27811998</v>
      </c>
    </row>
    <row r="73" spans="1:12" ht="12" customHeight="1" x14ac:dyDescent="0.2">
      <c r="A73" s="239"/>
      <c r="F73" s="223"/>
      <c r="G73" s="238"/>
      <c r="H73" s="230"/>
      <c r="I73" s="238"/>
      <c r="J73" s="223"/>
      <c r="K73" s="238"/>
      <c r="L73" s="230"/>
    </row>
    <row r="74" spans="1:12" ht="18" customHeight="1" x14ac:dyDescent="0.2">
      <c r="A74" s="205" t="s">
        <v>58</v>
      </c>
      <c r="F74" s="217"/>
      <c r="G74" s="252"/>
      <c r="H74" s="219"/>
      <c r="J74" s="217"/>
      <c r="K74" s="252"/>
      <c r="L74" s="219"/>
    </row>
    <row r="75" spans="1:12" ht="18" customHeight="1" x14ac:dyDescent="0.2">
      <c r="A75" s="221" t="s">
        <v>175</v>
      </c>
      <c r="B75" s="221"/>
      <c r="F75" s="232">
        <v>0</v>
      </c>
      <c r="G75" s="252"/>
      <c r="H75" s="231">
        <v>4302290</v>
      </c>
      <c r="I75" s="253"/>
      <c r="J75" s="232">
        <v>0</v>
      </c>
      <c r="K75" s="253"/>
      <c r="L75" s="231">
        <v>0</v>
      </c>
    </row>
    <row r="76" spans="1:12" ht="18" customHeight="1" x14ac:dyDescent="0.2">
      <c r="A76" s="221" t="s">
        <v>199</v>
      </c>
      <c r="B76" s="221"/>
      <c r="F76" s="232">
        <v>0</v>
      </c>
      <c r="G76" s="252"/>
      <c r="H76" s="231">
        <v>1442479</v>
      </c>
      <c r="I76" s="252"/>
      <c r="J76" s="232">
        <v>0</v>
      </c>
      <c r="K76" s="252"/>
      <c r="L76" s="231">
        <v>0</v>
      </c>
    </row>
    <row r="77" spans="1:12" ht="18" customHeight="1" x14ac:dyDescent="0.2">
      <c r="A77" s="221" t="s">
        <v>88</v>
      </c>
      <c r="B77" s="221"/>
      <c r="F77" s="232"/>
      <c r="G77" s="252"/>
      <c r="I77" s="252"/>
      <c r="J77" s="232"/>
    </row>
    <row r="78" spans="1:12" ht="18" customHeight="1" x14ac:dyDescent="0.2">
      <c r="A78" s="215"/>
      <c r="B78" s="234" t="s">
        <v>89</v>
      </c>
      <c r="F78" s="223">
        <v>-153488292</v>
      </c>
      <c r="G78" s="252"/>
      <c r="H78" s="224">
        <v>-124649587</v>
      </c>
      <c r="I78" s="253"/>
      <c r="J78" s="226">
        <v>-563290</v>
      </c>
      <c r="K78" s="253"/>
      <c r="L78" s="243">
        <v>-123435</v>
      </c>
    </row>
    <row r="79" spans="1:12" ht="18" customHeight="1" x14ac:dyDescent="0.2">
      <c r="A79" s="215"/>
      <c r="B79" s="234" t="s">
        <v>90</v>
      </c>
      <c r="F79" s="223">
        <v>-9513618</v>
      </c>
      <c r="G79" s="252"/>
      <c r="H79" s="224">
        <v>-4766153</v>
      </c>
      <c r="I79" s="253"/>
      <c r="J79" s="226">
        <v>0</v>
      </c>
      <c r="K79" s="253"/>
      <c r="L79" s="254">
        <v>0</v>
      </c>
    </row>
    <row r="80" spans="1:12" ht="18" customHeight="1" x14ac:dyDescent="0.2">
      <c r="A80" s="221" t="s">
        <v>140</v>
      </c>
      <c r="B80" s="221"/>
      <c r="F80" s="255"/>
      <c r="G80" s="252"/>
      <c r="I80" s="252"/>
      <c r="J80" s="269"/>
      <c r="L80" s="254"/>
    </row>
    <row r="81" spans="1:12" ht="18" customHeight="1" x14ac:dyDescent="0.2">
      <c r="A81" s="221"/>
      <c r="B81" s="234" t="s">
        <v>89</v>
      </c>
      <c r="F81" s="223">
        <v>6343206</v>
      </c>
      <c r="G81" s="252"/>
      <c r="H81" s="224">
        <v>8395868</v>
      </c>
      <c r="I81" s="253"/>
      <c r="J81" s="226">
        <v>1870</v>
      </c>
      <c r="K81" s="253"/>
      <c r="L81" s="254">
        <v>26</v>
      </c>
    </row>
    <row r="82" spans="1:12" ht="18" customHeight="1" x14ac:dyDescent="0.2">
      <c r="A82" s="221"/>
      <c r="B82" s="234" t="s">
        <v>90</v>
      </c>
      <c r="F82" s="223">
        <v>0</v>
      </c>
      <c r="G82" s="252"/>
      <c r="H82" s="224">
        <v>28754</v>
      </c>
      <c r="I82" s="253"/>
      <c r="J82" s="226">
        <v>0</v>
      </c>
      <c r="K82" s="253"/>
      <c r="L82" s="254">
        <v>0</v>
      </c>
    </row>
    <row r="83" spans="1:12" ht="18" customHeight="1" x14ac:dyDescent="0.2">
      <c r="A83" s="221" t="s">
        <v>96</v>
      </c>
      <c r="B83" s="221"/>
      <c r="F83" s="223"/>
      <c r="G83" s="218"/>
      <c r="H83" s="230"/>
      <c r="I83" s="218"/>
      <c r="J83" s="232"/>
      <c r="K83" s="218"/>
    </row>
    <row r="84" spans="1:12" ht="18" customHeight="1" x14ac:dyDescent="0.2">
      <c r="A84" s="221"/>
      <c r="B84" s="234" t="s">
        <v>116</v>
      </c>
      <c r="D84" s="303" t="s">
        <v>236</v>
      </c>
      <c r="F84" s="223">
        <v>0</v>
      </c>
      <c r="G84" s="218"/>
      <c r="H84" s="224">
        <v>-17777988</v>
      </c>
      <c r="I84" s="225"/>
      <c r="J84" s="226">
        <v>-356000000</v>
      </c>
      <c r="K84" s="225"/>
      <c r="L84" s="246">
        <v>-184500000</v>
      </c>
    </row>
    <row r="85" spans="1:12" ht="18" customHeight="1" x14ac:dyDescent="0.2">
      <c r="A85" s="221"/>
      <c r="B85" s="234" t="s">
        <v>81</v>
      </c>
      <c r="D85" s="303" t="s">
        <v>236</v>
      </c>
      <c r="F85" s="223">
        <v>0</v>
      </c>
      <c r="G85" s="218"/>
      <c r="H85" s="224">
        <v>0</v>
      </c>
      <c r="I85" s="225"/>
      <c r="J85" s="226">
        <v>298700000</v>
      </c>
      <c r="K85" s="225"/>
      <c r="L85" s="246">
        <v>43500000</v>
      </c>
    </row>
    <row r="86" spans="1:12" ht="18" customHeight="1" x14ac:dyDescent="0.2">
      <c r="A86" s="221" t="s">
        <v>141</v>
      </c>
      <c r="B86" s="234"/>
      <c r="C86" s="234"/>
      <c r="F86" s="223"/>
      <c r="G86" s="257"/>
      <c r="H86" s="224"/>
      <c r="I86" s="236"/>
      <c r="J86" s="226"/>
      <c r="K86" s="236"/>
      <c r="L86" s="224"/>
    </row>
    <row r="87" spans="1:12" ht="18" customHeight="1" x14ac:dyDescent="0.2">
      <c r="A87" s="221"/>
      <c r="B87" s="234" t="s">
        <v>112</v>
      </c>
      <c r="C87" s="234"/>
      <c r="F87" s="228">
        <v>4023000</v>
      </c>
      <c r="G87" s="257"/>
      <c r="H87" s="229">
        <v>11127720</v>
      </c>
      <c r="I87" s="271"/>
      <c r="J87" s="228">
        <v>4023000</v>
      </c>
      <c r="K87" s="271"/>
      <c r="L87" s="229">
        <v>6642000</v>
      </c>
    </row>
    <row r="88" spans="1:12" ht="5.0999999999999996" customHeight="1" x14ac:dyDescent="0.2">
      <c r="A88" s="221"/>
      <c r="B88" s="221"/>
      <c r="F88" s="223"/>
      <c r="G88" s="218"/>
      <c r="H88" s="230"/>
      <c r="I88" s="218"/>
      <c r="J88" s="223"/>
      <c r="K88" s="218"/>
      <c r="L88" s="230"/>
    </row>
    <row r="89" spans="1:12" ht="18" customHeight="1" x14ac:dyDescent="0.2">
      <c r="A89" s="205" t="s">
        <v>178</v>
      </c>
      <c r="F89" s="249">
        <f>SUM(F75:F87)</f>
        <v>-152635704</v>
      </c>
      <c r="G89" s="252"/>
      <c r="H89" s="250">
        <f>SUM(H75:H87)</f>
        <v>-121896617</v>
      </c>
      <c r="J89" s="249">
        <f>SUM(J75:J87)</f>
        <v>-53838420</v>
      </c>
      <c r="K89" s="252"/>
      <c r="L89" s="250">
        <f>SUM(L75:L87)</f>
        <v>-134481409</v>
      </c>
    </row>
    <row r="90" spans="1:12" ht="18" customHeight="1" x14ac:dyDescent="0.2">
      <c r="A90" s="205"/>
      <c r="F90" s="230"/>
      <c r="G90" s="238"/>
      <c r="H90" s="230"/>
      <c r="I90" s="238"/>
      <c r="J90" s="230"/>
      <c r="K90" s="238"/>
      <c r="L90" s="230"/>
    </row>
    <row r="91" spans="1:12" ht="18" customHeight="1" x14ac:dyDescent="0.2">
      <c r="A91" s="205"/>
      <c r="F91" s="230"/>
      <c r="G91" s="238"/>
      <c r="H91" s="230"/>
      <c r="I91" s="238"/>
      <c r="J91" s="230"/>
      <c r="K91" s="238"/>
      <c r="L91" s="230"/>
    </row>
    <row r="92" spans="1:12" ht="18" customHeight="1" x14ac:dyDescent="0.2">
      <c r="A92" s="205"/>
      <c r="F92" s="230"/>
      <c r="G92" s="238"/>
      <c r="H92" s="230"/>
      <c r="I92" s="238"/>
      <c r="J92" s="230"/>
      <c r="K92" s="238"/>
      <c r="L92" s="230"/>
    </row>
    <row r="93" spans="1:12" ht="18" customHeight="1" x14ac:dyDescent="0.2">
      <c r="A93" s="205"/>
      <c r="F93" s="230"/>
      <c r="G93" s="238"/>
      <c r="H93" s="230"/>
      <c r="I93" s="238"/>
      <c r="J93" s="230"/>
      <c r="K93" s="238"/>
      <c r="L93" s="230"/>
    </row>
    <row r="94" spans="1:12" ht="18" customHeight="1" x14ac:dyDescent="0.2">
      <c r="A94" s="205"/>
      <c r="F94" s="230"/>
      <c r="G94" s="238"/>
      <c r="H94" s="230"/>
      <c r="I94" s="238"/>
      <c r="J94" s="230"/>
      <c r="K94" s="238"/>
      <c r="L94" s="230"/>
    </row>
    <row r="95" spans="1:12" ht="18" customHeight="1" x14ac:dyDescent="0.2">
      <c r="A95" s="205"/>
      <c r="F95" s="230"/>
      <c r="G95" s="238"/>
      <c r="H95" s="230"/>
      <c r="I95" s="238"/>
      <c r="J95" s="230"/>
      <c r="K95" s="238"/>
      <c r="L95" s="230"/>
    </row>
    <row r="96" spans="1:12" ht="18" customHeight="1" x14ac:dyDescent="0.2">
      <c r="A96" s="205"/>
      <c r="F96" s="230"/>
      <c r="G96" s="238"/>
      <c r="H96" s="230"/>
      <c r="I96" s="238"/>
      <c r="J96" s="230"/>
      <c r="K96" s="238"/>
      <c r="L96" s="230"/>
    </row>
    <row r="97" spans="1:12" ht="12" customHeight="1" x14ac:dyDescent="0.2">
      <c r="A97" s="205"/>
      <c r="F97" s="230"/>
      <c r="G97" s="238"/>
      <c r="H97" s="230"/>
      <c r="I97" s="238"/>
      <c r="J97" s="230"/>
      <c r="K97" s="238"/>
      <c r="L97" s="230"/>
    </row>
    <row r="98" spans="1:12" ht="22.35" customHeight="1" x14ac:dyDescent="0.2">
      <c r="A98" s="92" t="str">
        <f>+A45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98" s="69"/>
      <c r="C98" s="50"/>
      <c r="D98" s="305"/>
      <c r="E98" s="281"/>
      <c r="F98" s="229"/>
      <c r="G98" s="263"/>
      <c r="H98" s="229"/>
      <c r="I98" s="263"/>
      <c r="J98" s="229"/>
      <c r="K98" s="263"/>
      <c r="L98" s="229"/>
    </row>
    <row r="99" spans="1:12" s="245" customFormat="1" ht="21.75" customHeight="1" x14ac:dyDescent="0.2">
      <c r="A99" s="2" t="str">
        <f>A46</f>
        <v>บริษัท อีสเทิร์นโพลีเมอร์ กรุ๊ป จำกัด (มหาชน)</v>
      </c>
      <c r="B99" s="2"/>
      <c r="C99" s="3"/>
      <c r="D99" s="303"/>
      <c r="E99" s="284"/>
      <c r="F99" s="285"/>
      <c r="G99" s="285"/>
      <c r="H99" s="285"/>
      <c r="I99" s="285"/>
      <c r="J99" s="285"/>
      <c r="K99" s="285"/>
      <c r="L99" s="285"/>
    </row>
    <row r="100" spans="1:12" s="288" customFormat="1" ht="21.75" customHeight="1" x14ac:dyDescent="0.2">
      <c r="A100" s="90" t="str">
        <f>A47</f>
        <v xml:space="preserve">งบกระแสเงินสด </v>
      </c>
      <c r="B100" s="90"/>
      <c r="C100" s="81"/>
      <c r="D100" s="304"/>
      <c r="E100" s="286"/>
      <c r="F100" s="287"/>
      <c r="G100" s="287"/>
      <c r="H100" s="287"/>
      <c r="I100" s="287"/>
      <c r="J100" s="287"/>
      <c r="K100" s="287"/>
      <c r="L100" s="287"/>
    </row>
    <row r="101" spans="1:12" s="288" customFormat="1" ht="21.75" customHeight="1" x14ac:dyDescent="0.2">
      <c r="A101" s="9" t="str">
        <f>A48</f>
        <v>สำหรับรอบระยะเวลาสามเดือนสิ้นสุดวันที่ 30 มิถุนายน พ.ศ. 2567</v>
      </c>
      <c r="B101" s="9"/>
      <c r="C101" s="13"/>
      <c r="D101" s="305"/>
      <c r="E101" s="289"/>
      <c r="F101" s="290"/>
      <c r="G101" s="290"/>
      <c r="H101" s="290"/>
      <c r="I101" s="290"/>
      <c r="J101" s="290"/>
      <c r="K101" s="290"/>
      <c r="L101" s="290"/>
    </row>
    <row r="102" spans="1:12" s="241" customFormat="1" ht="21" customHeight="1" x14ac:dyDescent="0.2">
      <c r="C102" s="207"/>
      <c r="D102" s="306"/>
      <c r="E102" s="207"/>
      <c r="F102" s="294"/>
      <c r="G102" s="294"/>
      <c r="H102" s="294"/>
      <c r="I102" s="294"/>
      <c r="J102" s="294"/>
      <c r="K102" s="294"/>
      <c r="L102" s="294"/>
    </row>
    <row r="103" spans="1:12" s="206" customFormat="1" ht="21" customHeight="1" x14ac:dyDescent="0.2">
      <c r="A103" s="205"/>
      <c r="B103" s="205"/>
      <c r="D103" s="306"/>
      <c r="E103" s="207"/>
      <c r="F103" s="354" t="s">
        <v>83</v>
      </c>
      <c r="G103" s="354"/>
      <c r="H103" s="354"/>
      <c r="I103" s="208"/>
      <c r="J103" s="354" t="s">
        <v>122</v>
      </c>
      <c r="K103" s="354"/>
      <c r="L103" s="354"/>
    </row>
    <row r="104" spans="1:12" s="206" customFormat="1" ht="21" customHeight="1" x14ac:dyDescent="0.2">
      <c r="A104" s="205"/>
      <c r="B104" s="205"/>
      <c r="D104" s="306"/>
      <c r="E104" s="207"/>
      <c r="F104" s="209" t="s">
        <v>124</v>
      </c>
      <c r="G104" s="209"/>
      <c r="H104" s="209" t="s">
        <v>124</v>
      </c>
      <c r="I104" s="210"/>
      <c r="J104" s="209" t="s">
        <v>124</v>
      </c>
      <c r="K104" s="209"/>
      <c r="L104" s="209" t="s">
        <v>124</v>
      </c>
    </row>
    <row r="105" spans="1:12" s="206" customFormat="1" ht="21" customHeight="1" x14ac:dyDescent="0.2">
      <c r="A105" s="205"/>
      <c r="B105" s="205"/>
      <c r="D105" s="306"/>
      <c r="E105" s="207"/>
      <c r="F105" s="300" t="s">
        <v>210</v>
      </c>
      <c r="G105" s="145"/>
      <c r="H105" s="300" t="s">
        <v>210</v>
      </c>
      <c r="I105" s="145"/>
      <c r="J105" s="300" t="s">
        <v>210</v>
      </c>
      <c r="K105" s="145"/>
      <c r="L105" s="300" t="s">
        <v>210</v>
      </c>
    </row>
    <row r="106" spans="1:12" s="206" customFormat="1" ht="21" customHeight="1" x14ac:dyDescent="0.2">
      <c r="A106" s="205"/>
      <c r="B106" s="205"/>
      <c r="D106" s="307"/>
      <c r="E106" s="211"/>
      <c r="F106" s="19" t="s">
        <v>211</v>
      </c>
      <c r="G106" s="19"/>
      <c r="H106" s="19" t="s">
        <v>196</v>
      </c>
      <c r="I106" s="21"/>
      <c r="J106" s="19" t="s">
        <v>211</v>
      </c>
      <c r="K106" s="19"/>
      <c r="L106" s="19" t="s">
        <v>196</v>
      </c>
    </row>
    <row r="107" spans="1:12" s="206" customFormat="1" ht="21" customHeight="1" x14ac:dyDescent="0.2">
      <c r="A107" s="205"/>
      <c r="B107" s="205"/>
      <c r="D107" s="344"/>
      <c r="E107" s="211"/>
      <c r="F107" s="212" t="s">
        <v>1</v>
      </c>
      <c r="G107" s="213"/>
      <c r="H107" s="212" t="s">
        <v>1</v>
      </c>
      <c r="I107" s="208"/>
      <c r="J107" s="212" t="s">
        <v>1</v>
      </c>
      <c r="K107" s="213"/>
      <c r="L107" s="212" t="s">
        <v>1</v>
      </c>
    </row>
    <row r="108" spans="1:12" ht="21" customHeight="1" x14ac:dyDescent="0.2">
      <c r="A108" s="205" t="s">
        <v>59</v>
      </c>
      <c r="F108" s="242"/>
      <c r="G108" s="238"/>
      <c r="H108" s="238"/>
      <c r="I108" s="238"/>
      <c r="J108" s="242"/>
      <c r="K108" s="238"/>
      <c r="L108" s="238"/>
    </row>
    <row r="109" spans="1:12" ht="21" customHeight="1" x14ac:dyDescent="0.2">
      <c r="A109" s="221" t="s">
        <v>10</v>
      </c>
      <c r="F109" s="242"/>
      <c r="G109" s="238"/>
      <c r="H109" s="238"/>
      <c r="I109" s="238"/>
      <c r="J109" s="242"/>
      <c r="K109" s="238"/>
      <c r="L109" s="238"/>
    </row>
    <row r="110" spans="1:12" ht="21" customHeight="1" x14ac:dyDescent="0.2">
      <c r="B110" s="221" t="s">
        <v>188</v>
      </c>
      <c r="F110" s="223">
        <v>203071579</v>
      </c>
      <c r="G110" s="238"/>
      <c r="H110" s="224">
        <v>38362260</v>
      </c>
      <c r="I110" s="238"/>
      <c r="J110" s="226">
        <v>0</v>
      </c>
      <c r="K110" s="238"/>
      <c r="L110" s="243">
        <v>0</v>
      </c>
    </row>
    <row r="111" spans="1:12" ht="21" customHeight="1" x14ac:dyDescent="0.2">
      <c r="A111" s="221" t="s">
        <v>91</v>
      </c>
      <c r="F111" s="223"/>
      <c r="G111" s="238"/>
      <c r="H111" s="230"/>
      <c r="I111" s="238"/>
      <c r="J111" s="244"/>
      <c r="K111" s="238"/>
      <c r="L111" s="243"/>
    </row>
    <row r="112" spans="1:12" ht="21" customHeight="1" x14ac:dyDescent="0.2">
      <c r="A112" s="221"/>
      <c r="B112" s="234" t="s">
        <v>176</v>
      </c>
      <c r="F112" s="223">
        <v>0</v>
      </c>
      <c r="G112" s="238"/>
      <c r="H112" s="224">
        <v>250000000</v>
      </c>
      <c r="I112" s="238"/>
      <c r="J112" s="226">
        <v>0</v>
      </c>
      <c r="K112" s="238"/>
      <c r="L112" s="224">
        <v>250000000</v>
      </c>
    </row>
    <row r="113" spans="1:12" ht="21" customHeight="1" x14ac:dyDescent="0.2">
      <c r="A113" s="215"/>
      <c r="B113" s="234" t="s">
        <v>82</v>
      </c>
      <c r="C113" s="234"/>
      <c r="F113" s="223">
        <v>-142480484</v>
      </c>
      <c r="G113" s="238"/>
      <c r="H113" s="224">
        <v>-98258123</v>
      </c>
      <c r="I113" s="238"/>
      <c r="J113" s="226">
        <v>-42500000</v>
      </c>
      <c r="K113" s="238"/>
      <c r="L113" s="224">
        <v>-25000000</v>
      </c>
    </row>
    <row r="114" spans="1:12" ht="21" customHeight="1" x14ac:dyDescent="0.2">
      <c r="A114" s="256" t="s">
        <v>153</v>
      </c>
      <c r="B114" s="270"/>
      <c r="F114" s="223">
        <v>-56946272</v>
      </c>
      <c r="G114" s="238"/>
      <c r="H114" s="224">
        <v>-48482547</v>
      </c>
      <c r="I114" s="238"/>
      <c r="J114" s="226">
        <v>-1883117</v>
      </c>
      <c r="K114" s="238"/>
      <c r="L114" s="224">
        <v>-1827354</v>
      </c>
    </row>
    <row r="115" spans="1:12" ht="21" customHeight="1" x14ac:dyDescent="0.2">
      <c r="A115" s="256" t="s">
        <v>242</v>
      </c>
      <c r="B115" s="270"/>
      <c r="F115" s="312">
        <v>-10175605</v>
      </c>
      <c r="G115" s="218"/>
      <c r="H115" s="229">
        <v>-7267625</v>
      </c>
      <c r="I115" s="218"/>
      <c r="J115" s="228">
        <v>-366883</v>
      </c>
      <c r="K115" s="218"/>
      <c r="L115" s="229">
        <v>-422646</v>
      </c>
    </row>
    <row r="116" spans="1:12" ht="6" customHeight="1" x14ac:dyDescent="0.2">
      <c r="A116" s="221"/>
      <c r="B116" s="221"/>
      <c r="F116" s="223"/>
      <c r="G116" s="218"/>
      <c r="H116" s="230"/>
      <c r="I116" s="218"/>
      <c r="J116" s="223"/>
      <c r="K116" s="218"/>
      <c r="L116" s="230"/>
    </row>
    <row r="117" spans="1:12" ht="21" customHeight="1" x14ac:dyDescent="0.2">
      <c r="A117" s="205" t="s">
        <v>194</v>
      </c>
      <c r="F117" s="228">
        <f>SUM(F110:F116)</f>
        <v>-6530782</v>
      </c>
      <c r="G117" s="238"/>
      <c r="H117" s="229">
        <f>SUM(H109:H115)</f>
        <v>134353965</v>
      </c>
      <c r="I117" s="238"/>
      <c r="J117" s="228">
        <f>SUM(J110:J116)</f>
        <v>-44750000</v>
      </c>
      <c r="K117" s="238"/>
      <c r="L117" s="229">
        <f>SUM(L109:L115)</f>
        <v>222750000</v>
      </c>
    </row>
    <row r="118" spans="1:12" ht="21" customHeight="1" x14ac:dyDescent="0.2">
      <c r="F118" s="251"/>
      <c r="G118" s="252"/>
      <c r="H118" s="248"/>
      <c r="J118" s="251"/>
      <c r="K118" s="238"/>
      <c r="L118" s="248"/>
    </row>
    <row r="119" spans="1:12" ht="21" customHeight="1" x14ac:dyDescent="0.2">
      <c r="A119" s="205" t="s">
        <v>202</v>
      </c>
      <c r="F119" s="311">
        <f>F72+F89+F117</f>
        <v>219544544</v>
      </c>
      <c r="G119" s="238"/>
      <c r="H119" s="258">
        <f>H72+H89+H117</f>
        <v>463898029</v>
      </c>
      <c r="I119" s="238"/>
      <c r="J119" s="311">
        <f>J72+J89+J117</f>
        <v>-69115784</v>
      </c>
      <c r="K119" s="238"/>
      <c r="L119" s="258">
        <f>L72+L89+L117</f>
        <v>116080589</v>
      </c>
    </row>
    <row r="120" spans="1:12" ht="21" customHeight="1" x14ac:dyDescent="0.2">
      <c r="A120" s="259" t="s">
        <v>198</v>
      </c>
      <c r="B120" s="260"/>
      <c r="C120" s="260"/>
      <c r="F120" s="313"/>
      <c r="G120" s="238"/>
      <c r="H120" s="261"/>
      <c r="I120" s="238"/>
      <c r="J120" s="311"/>
      <c r="K120" s="238"/>
      <c r="L120" s="218"/>
    </row>
    <row r="121" spans="1:12" ht="21" customHeight="1" x14ac:dyDescent="0.2">
      <c r="A121" s="259"/>
      <c r="B121" s="260" t="s">
        <v>72</v>
      </c>
      <c r="C121" s="260"/>
      <c r="F121" s="313">
        <v>-33977768</v>
      </c>
      <c r="G121" s="238"/>
      <c r="H121" s="262">
        <v>-38855344</v>
      </c>
      <c r="I121" s="238"/>
      <c r="J121" s="311">
        <v>0</v>
      </c>
      <c r="K121" s="238"/>
      <c r="L121" s="238">
        <v>0</v>
      </c>
    </row>
    <row r="122" spans="1:12" ht="21" customHeight="1" x14ac:dyDescent="0.2">
      <c r="A122" s="240" t="s">
        <v>104</v>
      </c>
      <c r="B122" s="240"/>
      <c r="C122" s="245"/>
      <c r="F122" s="312">
        <v>1359049669</v>
      </c>
      <c r="G122" s="238"/>
      <c r="H122" s="263">
        <v>1112984847</v>
      </c>
      <c r="I122" s="238"/>
      <c r="J122" s="312">
        <v>406815559</v>
      </c>
      <c r="K122" s="238"/>
      <c r="L122" s="263">
        <v>334878578</v>
      </c>
    </row>
    <row r="123" spans="1:12" ht="6" customHeight="1" x14ac:dyDescent="0.2">
      <c r="A123" s="240"/>
      <c r="B123" s="240"/>
      <c r="C123" s="245"/>
      <c r="F123" s="311"/>
      <c r="G123" s="238"/>
      <c r="H123" s="218"/>
      <c r="I123" s="238"/>
      <c r="J123" s="311"/>
      <c r="K123" s="238"/>
      <c r="L123" s="218"/>
    </row>
    <row r="124" spans="1:12" ht="21" customHeight="1" x14ac:dyDescent="0.2">
      <c r="A124" s="264" t="s">
        <v>130</v>
      </c>
      <c r="B124" s="265"/>
      <c r="C124" s="247"/>
      <c r="F124" s="312">
        <f>SUM(F119:F122)</f>
        <v>1544616445</v>
      </c>
      <c r="G124" s="238"/>
      <c r="H124" s="263">
        <f>SUM(H119:H122)</f>
        <v>1538027532</v>
      </c>
      <c r="I124" s="238"/>
      <c r="J124" s="312">
        <f>SUM(J119:J122)</f>
        <v>337699775</v>
      </c>
      <c r="K124" s="238"/>
      <c r="L124" s="263">
        <f>SUM(L119:L122)</f>
        <v>450959167</v>
      </c>
    </row>
    <row r="125" spans="1:12" ht="21" customHeight="1" x14ac:dyDescent="0.2">
      <c r="A125" s="265"/>
      <c r="B125" s="265"/>
      <c r="C125" s="247"/>
      <c r="F125" s="311"/>
      <c r="G125" s="238"/>
      <c r="H125" s="218"/>
      <c r="I125" s="238"/>
      <c r="J125" s="311"/>
      <c r="K125" s="238"/>
      <c r="L125" s="218"/>
    </row>
    <row r="126" spans="1:12" ht="21" customHeight="1" x14ac:dyDescent="0.2">
      <c r="A126" s="205" t="s">
        <v>24</v>
      </c>
      <c r="F126" s="232"/>
      <c r="J126" s="232"/>
    </row>
    <row r="127" spans="1:12" ht="21" customHeight="1" x14ac:dyDescent="0.2">
      <c r="A127" s="280" t="s">
        <v>203</v>
      </c>
      <c r="B127" s="273"/>
      <c r="F127" s="232">
        <v>8619588</v>
      </c>
      <c r="H127" s="231">
        <v>8424622</v>
      </c>
      <c r="J127" s="232">
        <v>0</v>
      </c>
      <c r="L127" s="231">
        <v>0</v>
      </c>
    </row>
    <row r="128" spans="1:12" ht="21" customHeight="1" x14ac:dyDescent="0.2">
      <c r="A128" s="272" t="s">
        <v>223</v>
      </c>
      <c r="F128" s="232">
        <v>32424376</v>
      </c>
      <c r="H128" s="231">
        <v>32226849</v>
      </c>
      <c r="J128" s="232">
        <v>451419</v>
      </c>
      <c r="L128" s="231">
        <v>18511</v>
      </c>
    </row>
    <row r="129" spans="1:12" ht="21" customHeight="1" x14ac:dyDescent="0.2">
      <c r="A129" s="273" t="s">
        <v>108</v>
      </c>
      <c r="B129" s="215"/>
      <c r="F129" s="266">
        <v>1845678</v>
      </c>
      <c r="H129" s="258">
        <v>1516213</v>
      </c>
      <c r="J129" s="266">
        <v>0</v>
      </c>
      <c r="L129" s="258">
        <v>0</v>
      </c>
    </row>
    <row r="130" spans="1:12" ht="21" customHeight="1" x14ac:dyDescent="0.2">
      <c r="A130" s="215"/>
      <c r="B130" s="274"/>
      <c r="F130" s="258"/>
      <c r="H130" s="258"/>
      <c r="J130" s="258"/>
      <c r="L130" s="258"/>
    </row>
    <row r="131" spans="1:12" ht="21" customHeight="1" x14ac:dyDescent="0.2">
      <c r="A131" s="215"/>
      <c r="B131" s="274"/>
      <c r="F131" s="258"/>
      <c r="H131" s="258"/>
      <c r="J131" s="258"/>
      <c r="L131" s="258"/>
    </row>
    <row r="132" spans="1:12" ht="21" customHeight="1" x14ac:dyDescent="0.2">
      <c r="A132" s="215"/>
      <c r="B132" s="274"/>
      <c r="F132" s="258"/>
      <c r="H132" s="258"/>
      <c r="J132" s="258"/>
      <c r="L132" s="258"/>
    </row>
    <row r="133" spans="1:12" ht="21" customHeight="1" x14ac:dyDescent="0.2">
      <c r="A133" s="215"/>
      <c r="B133" s="274"/>
      <c r="F133" s="258"/>
      <c r="H133" s="258"/>
      <c r="J133" s="258"/>
      <c r="L133" s="258"/>
    </row>
    <row r="134" spans="1:12" ht="21" customHeight="1" x14ac:dyDescent="0.2">
      <c r="A134" s="215"/>
      <c r="B134" s="274"/>
      <c r="F134" s="258"/>
      <c r="H134" s="258"/>
      <c r="J134" s="258"/>
      <c r="L134" s="258"/>
    </row>
    <row r="135" spans="1:12" ht="21" customHeight="1" x14ac:dyDescent="0.2">
      <c r="A135" s="215"/>
      <c r="B135" s="274"/>
      <c r="F135" s="258"/>
      <c r="H135" s="258"/>
      <c r="J135" s="258"/>
      <c r="L135" s="258"/>
    </row>
    <row r="136" spans="1:12" ht="21" customHeight="1" x14ac:dyDescent="0.2">
      <c r="A136" s="215"/>
      <c r="B136" s="274"/>
      <c r="F136" s="258"/>
      <c r="H136" s="258"/>
      <c r="J136" s="258"/>
      <c r="L136" s="258"/>
    </row>
    <row r="137" spans="1:12" ht="21" customHeight="1" x14ac:dyDescent="0.2">
      <c r="A137" s="215"/>
      <c r="B137" s="274"/>
      <c r="F137" s="258"/>
      <c r="H137" s="258"/>
      <c r="J137" s="258"/>
      <c r="L137" s="258"/>
    </row>
    <row r="138" spans="1:12" ht="21" customHeight="1" x14ac:dyDescent="0.2">
      <c r="A138" s="215"/>
      <c r="B138" s="274"/>
      <c r="F138" s="258"/>
      <c r="H138" s="258"/>
      <c r="J138" s="258"/>
      <c r="L138" s="258"/>
    </row>
    <row r="139" spans="1:12" ht="21" customHeight="1" x14ac:dyDescent="0.2">
      <c r="A139" s="215"/>
      <c r="B139" s="274"/>
      <c r="F139" s="258"/>
      <c r="H139" s="258"/>
      <c r="J139" s="258"/>
      <c r="L139" s="258"/>
    </row>
    <row r="140" spans="1:12" ht="23.25" customHeight="1" x14ac:dyDescent="0.2">
      <c r="A140" s="215"/>
      <c r="B140" s="274"/>
      <c r="F140" s="258"/>
      <c r="H140" s="258"/>
      <c r="J140" s="258"/>
      <c r="L140" s="258"/>
    </row>
    <row r="141" spans="1:12" ht="28.5" customHeight="1" x14ac:dyDescent="0.2">
      <c r="A141" s="215"/>
      <c r="B141" s="274"/>
      <c r="F141" s="258"/>
      <c r="H141" s="258"/>
      <c r="J141" s="258"/>
      <c r="L141" s="258"/>
    </row>
    <row r="142" spans="1:12" ht="5.25" customHeight="1" x14ac:dyDescent="0.2">
      <c r="A142" s="215"/>
      <c r="B142" s="274"/>
      <c r="C142" s="268"/>
      <c r="F142" s="258"/>
      <c r="H142" s="258"/>
      <c r="J142" s="258"/>
      <c r="K142" s="233"/>
      <c r="L142" s="258"/>
    </row>
    <row r="143" spans="1:12" ht="21.75" customHeight="1" x14ac:dyDescent="0.2">
      <c r="A143" s="91" t="str">
        <f>A98</f>
        <v>หมายเหตุประกอบข้อมูลทางการเงินระหว่างกาลในหน้า 13 ถึง 41 เป็นส่วนหนึ่งของข้อมูลทางการเงินระหว่างกาลนี้</v>
      </c>
      <c r="B143" s="309"/>
      <c r="C143" s="281"/>
      <c r="D143" s="305"/>
      <c r="E143" s="281"/>
      <c r="F143" s="282"/>
      <c r="G143" s="282"/>
      <c r="H143" s="282"/>
      <c r="I143" s="283"/>
      <c r="J143" s="283"/>
      <c r="K143" s="283"/>
      <c r="L143" s="283"/>
    </row>
  </sheetData>
  <customSheetViews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6">
    <mergeCell ref="J103:L103"/>
    <mergeCell ref="F5:H5"/>
    <mergeCell ref="J5:L5"/>
    <mergeCell ref="F50:H50"/>
    <mergeCell ref="J50:L50"/>
    <mergeCell ref="F103:H103"/>
  </mergeCells>
  <pageMargins left="0.8" right="0.5" top="0.5" bottom="0.6" header="0.49" footer="0.4"/>
  <pageSetup paperSize="9" scale="85" firstPageNumber="10" orientation="portrait" useFirstPageNumber="1" horizontalDpi="1200" verticalDpi="1200" r:id="rId5"/>
  <headerFooter>
    <oddFooter>&amp;R&amp;"Browallia New,Regular"&amp;13&amp;P</oddFooter>
  </headerFooter>
  <rowBreaks count="2" manualBreakCount="2">
    <brk id="45" max="11" man="1"/>
    <brk id="98" max="11" man="1"/>
  </rowBreaks>
  <ignoredErrors>
    <ignoredError sqref="H117:L11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 5-6 (3m)</vt:lpstr>
      <vt:lpstr>7-8</vt:lpstr>
      <vt:lpstr>9</vt:lpstr>
      <vt:lpstr>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Duangporn Pongvitayakorn (TH)</cp:lastModifiedBy>
  <cp:lastPrinted>2024-08-14T11:26:53Z</cp:lastPrinted>
  <dcterms:created xsi:type="dcterms:W3CDTF">2011-11-11T09:35:26Z</dcterms:created>
  <dcterms:modified xsi:type="dcterms:W3CDTF">2024-08-14T11:27:40Z</dcterms:modified>
</cp:coreProperties>
</file>