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EPG) _(Q1) June2024\"/>
    </mc:Choice>
  </mc:AlternateContent>
  <xr:revisionPtr revIDLastSave="0" documentId="13_ncr:1_{9B7F6C60-6140-4B9B-8489-21A4C96A333F}" xr6:coauthVersionLast="47" xr6:coauthVersionMax="47" xr10:uidLastSave="{00000000-0000-0000-0000-000000000000}"/>
  <bookViews>
    <workbookView xWindow="-120" yWindow="-120" windowWidth="21840" windowHeight="13020" tabRatio="546" xr2:uid="{00000000-000D-0000-FFFF-FFFF00000000}"/>
  </bookViews>
  <sheets>
    <sheet name="2-4" sheetId="11" r:id="rId1"/>
    <sheet name="P&amp;L 5-6 (3m)" sheetId="15" r:id="rId2"/>
    <sheet name="7" sheetId="14" r:id="rId3"/>
    <sheet name="8" sheetId="13" r:id="rId4"/>
    <sheet name="9-11" sheetId="5" r:id="rId5"/>
  </sheets>
  <definedNames>
    <definedName name="_xlnm.Print_Area" localSheetId="4">'9-11'!$A$1:$L$176</definedName>
    <definedName name="Z_04124116_8C66_4C39_9F46_99B81A75BF3A_.wvu.PrintArea" localSheetId="0" hidden="1">'2-4'!$A$1:$L$166</definedName>
    <definedName name="Z_04124116_8C66_4C39_9F46_99B81A75BF3A_.wvu.PrintArea" localSheetId="4" hidden="1">'9-11'!$A$1:$L$176</definedName>
    <definedName name="Z_21BF408F_67C5_4845_8195_7D3AA8CDBCA5_.wvu.PrintArea" localSheetId="0" hidden="1">'2-4'!$A$1:$L$166</definedName>
    <definedName name="Z_21BF408F_67C5_4845_8195_7D3AA8CDBCA5_.wvu.PrintArea" localSheetId="4" hidden="1">'9-11'!$A$1:$L$176</definedName>
    <definedName name="Z_9EBF229D_1CF3_49D7_8C71_8239F3A24C72_.wvu.PrintArea" localSheetId="0" hidden="1">'2-4'!$A$1:$L$166</definedName>
    <definedName name="Z_9EBF229D_1CF3_49D7_8C71_8239F3A24C72_.wvu.PrintArea" localSheetId="4" hidden="1">'9-11'!$A$1:$L$176</definedName>
    <definedName name="Z_A23FAAEB_1BB4_4194_881D_176B38EA551B_.wvu.PrintArea" localSheetId="0" hidden="1">'2-4'!$A$1:$L$166</definedName>
    <definedName name="Z_A23FAAEB_1BB4_4194_881D_176B38EA551B_.wvu.PrintArea" localSheetId="4" hidden="1">'9-11'!$A$1:$L$176</definedName>
    <definedName name="Z_F2A16C02_FC24_4170_A375_859826BD5134_.wvu.PrintArea" localSheetId="0" hidden="1">'2-4'!$A$1:$L$166</definedName>
    <definedName name="Z_F2A16C02_FC24_4170_A375_859826BD5134_.wvu.PrintArea" localSheetId="4" hidden="1">'9-11'!$A$1:$L$176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9" i="15" l="1"/>
  <c r="X42" i="14" l="1"/>
  <c r="F143" i="11"/>
  <c r="H143" i="11"/>
  <c r="J89" i="15"/>
  <c r="X17" i="14"/>
  <c r="Z17" i="14" s="1"/>
  <c r="L89" i="15" l="1"/>
  <c r="H89" i="15"/>
  <c r="J83" i="11"/>
  <c r="F83" i="11"/>
  <c r="L83" i="11"/>
  <c r="H83" i="11"/>
  <c r="A3" i="14" l="1"/>
  <c r="A3" i="13" s="1"/>
  <c r="A3" i="5" s="1"/>
  <c r="Z42" i="14"/>
  <c r="AD42" i="14" s="1"/>
  <c r="F46" i="11"/>
  <c r="X41" i="14"/>
  <c r="X39" i="14"/>
  <c r="Z39" i="14" s="1"/>
  <c r="AD39" i="14" s="1"/>
  <c r="P14" i="13"/>
  <c r="J138" i="5"/>
  <c r="N18" i="13"/>
  <c r="L18" i="13"/>
  <c r="J18" i="13"/>
  <c r="H18" i="13"/>
  <c r="F18" i="13"/>
  <c r="P16" i="13"/>
  <c r="AB24" i="14"/>
  <c r="V24" i="14"/>
  <c r="T24" i="14"/>
  <c r="R24" i="14"/>
  <c r="P24" i="14"/>
  <c r="N24" i="14"/>
  <c r="L24" i="14"/>
  <c r="J24" i="14"/>
  <c r="H24" i="14"/>
  <c r="F24" i="14"/>
  <c r="X22" i="14"/>
  <c r="Z22" i="14" s="1"/>
  <c r="AD22" i="14" s="1"/>
  <c r="X21" i="14"/>
  <c r="Z21" i="14" s="1"/>
  <c r="AD21" i="14" s="1"/>
  <c r="X20" i="14"/>
  <c r="Z20" i="14" s="1"/>
  <c r="AD20" i="14" s="1"/>
  <c r="F83" i="15"/>
  <c r="F39" i="5"/>
  <c r="F83" i="5" s="1"/>
  <c r="F88" i="5" s="1"/>
  <c r="P29" i="13"/>
  <c r="P31" i="13"/>
  <c r="AB44" i="14"/>
  <c r="F20" i="15"/>
  <c r="F24" i="15" s="1"/>
  <c r="F35" i="15" s="1"/>
  <c r="F38" i="15" s="1"/>
  <c r="F77" i="15"/>
  <c r="J149" i="5"/>
  <c r="J39" i="5"/>
  <c r="J83" i="5" s="1"/>
  <c r="J88" i="5" s="1"/>
  <c r="F138" i="5"/>
  <c r="F44" i="14"/>
  <c r="L149" i="5"/>
  <c r="F149" i="5"/>
  <c r="H138" i="5"/>
  <c r="J20" i="15"/>
  <c r="J24" i="15" s="1"/>
  <c r="J35" i="15" s="1"/>
  <c r="J93" i="11"/>
  <c r="J25" i="11"/>
  <c r="H149" i="5"/>
  <c r="T44" i="14"/>
  <c r="L143" i="11"/>
  <c r="L146" i="11" s="1"/>
  <c r="H146" i="11"/>
  <c r="F146" i="11"/>
  <c r="L44" i="14"/>
  <c r="L138" i="5"/>
  <c r="H39" i="5"/>
  <c r="H83" i="5" s="1"/>
  <c r="H88" i="5" s="1"/>
  <c r="L39" i="5"/>
  <c r="L83" i="5" s="1"/>
  <c r="L88" i="5" s="1"/>
  <c r="L33" i="13"/>
  <c r="R44" i="14"/>
  <c r="J143" i="11"/>
  <c r="J146" i="11" s="1"/>
  <c r="H77" i="15"/>
  <c r="H69" i="15"/>
  <c r="H20" i="15"/>
  <c r="H24" i="15" s="1"/>
  <c r="H35" i="15" s="1"/>
  <c r="H38" i="15" s="1"/>
  <c r="L83" i="15"/>
  <c r="L77" i="15"/>
  <c r="L69" i="15"/>
  <c r="L20" i="15"/>
  <c r="L24" i="15" s="1"/>
  <c r="L35" i="15" s="1"/>
  <c r="L38" i="15" s="1"/>
  <c r="F93" i="11"/>
  <c r="V44" i="14"/>
  <c r="P44" i="14"/>
  <c r="N44" i="14"/>
  <c r="J44" i="14"/>
  <c r="H44" i="14"/>
  <c r="N33" i="13"/>
  <c r="J33" i="13"/>
  <c r="H33" i="13"/>
  <c r="F33" i="13"/>
  <c r="A2" i="13"/>
  <c r="J46" i="11"/>
  <c r="F69" i="15"/>
  <c r="A50" i="15"/>
  <c r="A47" i="15"/>
  <c r="A50" i="14" s="1"/>
  <c r="A38" i="13" s="1"/>
  <c r="A1" i="15"/>
  <c r="A48" i="15" s="1"/>
  <c r="A57" i="5"/>
  <c r="A111" i="5" s="1"/>
  <c r="A1" i="5"/>
  <c r="A112" i="5" s="1"/>
  <c r="L93" i="11"/>
  <c r="L46" i="11"/>
  <c r="L25" i="11"/>
  <c r="H93" i="11"/>
  <c r="H46" i="11"/>
  <c r="H25" i="11"/>
  <c r="A166" i="11"/>
  <c r="A114" i="11"/>
  <c r="A112" i="11"/>
  <c r="A111" i="11"/>
  <c r="A58" i="11"/>
  <c r="A56" i="11"/>
  <c r="F25" i="11"/>
  <c r="A59" i="5"/>
  <c r="A113" i="5" s="1"/>
  <c r="H83" i="15"/>
  <c r="Z41" i="14" l="1"/>
  <c r="AD41" i="14" s="1"/>
  <c r="J38" i="15"/>
  <c r="J71" i="15" s="1"/>
  <c r="J77" i="15" s="1"/>
  <c r="J83" i="15" s="1"/>
  <c r="H95" i="11"/>
  <c r="H148" i="11" s="1"/>
  <c r="H48" i="11"/>
  <c r="X44" i="14"/>
  <c r="L95" i="11"/>
  <c r="L148" i="11" s="1"/>
  <c r="L48" i="11"/>
  <c r="L71" i="15"/>
  <c r="H71" i="15"/>
  <c r="A94" i="15"/>
  <c r="P33" i="13"/>
  <c r="F151" i="5"/>
  <c r="F155" i="5" s="1"/>
  <c r="J151" i="5"/>
  <c r="J155" i="5" s="1"/>
  <c r="A58" i="5"/>
  <c r="A176" i="5"/>
  <c r="L151" i="5"/>
  <c r="L155" i="5" s="1"/>
  <c r="P18" i="13"/>
  <c r="H151" i="5"/>
  <c r="H155" i="5" s="1"/>
  <c r="X24" i="14"/>
  <c r="Z24" i="14"/>
  <c r="AD17" i="14"/>
  <c r="AD24" i="14" s="1"/>
  <c r="A60" i="5"/>
  <c r="A114" i="5"/>
  <c r="F71" i="15"/>
  <c r="F95" i="11"/>
  <c r="F148" i="11" s="1"/>
  <c r="J95" i="11"/>
  <c r="J148" i="11" s="1"/>
  <c r="F48" i="11"/>
  <c r="J48" i="11"/>
  <c r="Z44" i="14" l="1"/>
  <c r="AD44" i="14"/>
</calcChain>
</file>

<file path=xl/sharedStrings.xml><?xml version="1.0" encoding="utf-8"?>
<sst xmlns="http://schemas.openxmlformats.org/spreadsheetml/2006/main" count="515" uniqueCount="243">
  <si>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</si>
  <si>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</si>
  <si>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</si>
  <si>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</si>
  <si>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</si>
  <si>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</si>
  <si>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</si>
  <si>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</si>
  <si>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</si>
  <si>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</si>
  <si>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</si>
  <si>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</si>
  <si>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</si>
  <si>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</si>
  <si>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</si>
  <si>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</si>
  <si>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</si>
  <si>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</si>
  <si>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</si>
  <si>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</si>
  <si>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</si>
  <si>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</si>
  <si>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</si>
  <si>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</si>
  <si>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</si>
  <si>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</si>
  <si>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</si>
  <si>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</si>
  <si>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</si>
  <si>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</si>
  <si>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</si>
  <si>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Finance costs</t>
  </si>
  <si>
    <t>Profit attributable to: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</si>
  <si>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</si>
  <si>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</si>
  <si>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</si>
  <si>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</si>
  <si>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</si>
  <si>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</si>
  <si>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</si>
  <si>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</si>
  <si>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and short-term loans from financial institutions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</si>
  <si>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</si>
  <si>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</si>
  <si>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</si>
  <si>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</si>
  <si>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</si>
  <si>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</si>
  <si>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Appropriated - legal reserve</t>
  </si>
  <si>
    <t>Cost of goods sold</t>
  </si>
  <si>
    <t>Cost of services</t>
  </si>
  <si>
    <t>Gross profit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</si>
  <si>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</si>
  <si>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</si>
  <si>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</si>
  <si>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</si>
  <si>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</si>
  <si>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</si>
  <si>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</si>
  <si>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</si>
  <si>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</si>
  <si>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</si>
  <si>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>and income tax paid</t>
  </si>
  <si>
    <t>Comprehensive income attributable to:</t>
  </si>
  <si>
    <t>business</t>
  </si>
  <si>
    <t>combination</t>
  </si>
  <si>
    <t>Other current assets</t>
  </si>
  <si>
    <t>31 March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</si>
  <si>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</si>
  <si>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</si>
  <si>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</si>
  <si>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</si>
  <si>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</si>
  <si>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</si>
  <si>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</si>
  <si>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</si>
  <si>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</si>
  <si>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</si>
  <si>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</si>
  <si>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</si>
  <si>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Gain (loss) on</t>
  </si>
  <si>
    <t>Employee benefit obligations paid</t>
  </si>
  <si>
    <t>Finance cost paid - interest expense</t>
  </si>
  <si>
    <t>Surplus from</t>
  </si>
  <si>
    <t>under common</t>
  </si>
  <si>
    <t>Statement of Financial Position</t>
  </si>
  <si>
    <t>Investment properties (net)</t>
  </si>
  <si>
    <t>Revenue from sales of goods</t>
  </si>
  <si>
    <t>Revenue from services</t>
  </si>
  <si>
    <t>Note</t>
  </si>
  <si>
    <t>Issued and fully paid-up share capital</t>
  </si>
  <si>
    <t xml:space="preserve">Finance cost 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</si>
  <si>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</si>
  <si>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</si>
  <si>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</si>
  <si>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</si>
  <si>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</si>
  <si>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Non-cash transactions:</t>
  </si>
  <si>
    <t>income (loss) of</t>
  </si>
  <si>
    <t>- property, plant and equipment</t>
  </si>
  <si>
    <t>Cash paid for purchase of</t>
  </si>
  <si>
    <t>financial information</t>
  </si>
  <si>
    <t>for the period - net of tax</t>
  </si>
  <si>
    <t>Total comprehensive income for the period</t>
  </si>
  <si>
    <t>excess of net realisable value</t>
  </si>
  <si>
    <t>Profit before expenses</t>
  </si>
  <si>
    <t>of the parent</t>
  </si>
  <si>
    <t>Goodwill</t>
  </si>
  <si>
    <t>2,800,000,000 ordinary shares of Baht 1 each</t>
  </si>
  <si>
    <t>Share premium on ordinary shares</t>
  </si>
  <si>
    <t>Premium on</t>
  </si>
  <si>
    <t>- unrealised</t>
  </si>
  <si>
    <t>subsequently to profit or loss</t>
  </si>
  <si>
    <t xml:space="preserve">- Currency translation differences </t>
  </si>
  <si>
    <t xml:space="preserve">Items that will be reclassified </t>
  </si>
  <si>
    <t>Cash and cash equivalents at the beginning of the period</t>
  </si>
  <si>
    <t>Cash and cash equivalents at the end of the period</t>
  </si>
  <si>
    <t>benefit obligations</t>
  </si>
  <si>
    <t>post-employment</t>
  </si>
  <si>
    <t>Retention payable</t>
  </si>
  <si>
    <t>Changes in working capital</t>
  </si>
  <si>
    <t>Profit before income tax</t>
  </si>
  <si>
    <t>Net profit for the period</t>
  </si>
  <si>
    <t>- associates</t>
  </si>
  <si>
    <t>Deferred tax liabilities (net)</t>
  </si>
  <si>
    <t>Short-term loans to related parties</t>
  </si>
  <si>
    <t>Total equity</t>
  </si>
  <si>
    <t>Total liabilities and equity</t>
  </si>
  <si>
    <t>Other components of equity</t>
  </si>
  <si>
    <t>Changes in equity for the period</t>
  </si>
  <si>
    <t>Equity</t>
  </si>
  <si>
    <t>Liabilities and Equity</t>
  </si>
  <si>
    <t>Separate</t>
  </si>
  <si>
    <t>Advance payment for fixed assets</t>
  </si>
  <si>
    <t xml:space="preserve">Income tax </t>
  </si>
  <si>
    <t xml:space="preserve"> measurement of</t>
  </si>
  <si>
    <t>Adjustments</t>
  </si>
  <si>
    <t xml:space="preserve">Current portion of </t>
  </si>
  <si>
    <t>Investments in joint venture</t>
  </si>
  <si>
    <t xml:space="preserve">- property, plant and equipment </t>
  </si>
  <si>
    <t xml:space="preserve">Cash received from disposals of </t>
  </si>
  <si>
    <t>Dividend receipts from investments in</t>
  </si>
  <si>
    <t xml:space="preserve"> joint venture</t>
  </si>
  <si>
    <t>associates and</t>
  </si>
  <si>
    <t>Income tax paid</t>
  </si>
  <si>
    <t>the equity method</t>
  </si>
  <si>
    <t>Debenture (net)</t>
  </si>
  <si>
    <t>Right-of-use assets (net)</t>
  </si>
  <si>
    <t>Lease liabilities payment</t>
  </si>
  <si>
    <t>(Unaudited)</t>
  </si>
  <si>
    <t>(Audited)</t>
  </si>
  <si>
    <t>- investment properties</t>
  </si>
  <si>
    <t>- right-of-use assets</t>
  </si>
  <si>
    <t>- proceeds</t>
  </si>
  <si>
    <t>- repayments</t>
  </si>
  <si>
    <t>Expected credit loss on a forward looking basis</t>
  </si>
  <si>
    <t>Owners of the parent</t>
  </si>
  <si>
    <t>Earnings per share to the owners</t>
  </si>
  <si>
    <t xml:space="preserve">Statement of Comprehensive Income </t>
  </si>
  <si>
    <t xml:space="preserve">Statement of Changes in Equity </t>
  </si>
  <si>
    <t>Statement of Cash Flows</t>
  </si>
  <si>
    <t>Long-term loans to related parties</t>
  </si>
  <si>
    <t>- long-term loans from financial institutions</t>
  </si>
  <si>
    <t>Remeasurement of post-employment benefit obligations</t>
  </si>
  <si>
    <t>Surplus from business combination under common control</t>
  </si>
  <si>
    <t>Derivative liabilities</t>
  </si>
  <si>
    <t xml:space="preserve">Equity instruments measured at fair value </t>
  </si>
  <si>
    <t>through other comprehensive income</t>
  </si>
  <si>
    <t>Changes in the proportion in non-controlling interest</t>
  </si>
  <si>
    <t>Consolidated financial information (Unaudited) (Baht)</t>
  </si>
  <si>
    <t>Separate financial information (Unaudited) (Baht)</t>
  </si>
  <si>
    <t>Equity attributable to owners of the parent</t>
  </si>
  <si>
    <t>Total other comprehensive income (loss) for the period</t>
  </si>
  <si>
    <t>Changes in the</t>
  </si>
  <si>
    <t>proportion in</t>
  </si>
  <si>
    <t>non-controlling</t>
  </si>
  <si>
    <t>interest</t>
  </si>
  <si>
    <t xml:space="preserve">Cash generated from operating activities  </t>
  </si>
  <si>
    <t xml:space="preserve">before interest income received, finance cost paid </t>
  </si>
  <si>
    <t>Net cash generated from operating activities</t>
  </si>
  <si>
    <t>- lease liabilities (net)</t>
  </si>
  <si>
    <t>Lease liabilities (net)</t>
  </si>
  <si>
    <t>Cash flows from operating activities</t>
  </si>
  <si>
    <t>Share of profit from investments in associates</t>
  </si>
  <si>
    <t xml:space="preserve">Share of profit from investments </t>
  </si>
  <si>
    <t>Net cash generated from (used in) investing activities</t>
  </si>
  <si>
    <r>
      <t xml:space="preserve">Liabilities and Equity </t>
    </r>
    <r>
      <rPr>
        <sz val="9"/>
        <rFont val="Arial"/>
        <family val="2"/>
      </rPr>
      <t>(Cont’d)</t>
    </r>
  </si>
  <si>
    <t>Derivative assets</t>
  </si>
  <si>
    <t>Deferred tax assets (net)</t>
  </si>
  <si>
    <t>in associates and joint ventures</t>
  </si>
  <si>
    <t xml:space="preserve"> and joint ventures accounted for using</t>
  </si>
  <si>
    <t>Other gains (losses)</t>
  </si>
  <si>
    <t>investment in subsidiary</t>
  </si>
  <si>
    <t>- Share of profit (loss) in associates</t>
  </si>
  <si>
    <t>Decrease in restricted deposits at financial institutions</t>
  </si>
  <si>
    <t xml:space="preserve">Net (gain) loss on exchange rates </t>
  </si>
  <si>
    <t>Share of (profit) loss from investments in joint ventures</t>
  </si>
  <si>
    <t>Net cash generated from (used in) financing activities</t>
  </si>
  <si>
    <t>Exchange losses on cash and cash equivalents</t>
  </si>
  <si>
    <t>Fair value (gain) loss on derivatives</t>
  </si>
  <si>
    <t>2023</t>
  </si>
  <si>
    <t>Opening balance as at 1 April 2023</t>
  </si>
  <si>
    <t>Fixed asset payable</t>
  </si>
  <si>
    <t>Decrease in non-controlling interests from</t>
  </si>
  <si>
    <t>- realised</t>
  </si>
  <si>
    <t>Loss on written-off of equipment</t>
  </si>
  <si>
    <t>Cash received from capital return from a subsidiary</t>
  </si>
  <si>
    <t>Short-term investments</t>
  </si>
  <si>
    <t>Short-term loans to related companies</t>
  </si>
  <si>
    <t>Total other comprehensive income for the period</t>
  </si>
  <si>
    <t>Net increase (decrease) in cash and cash equivalents</t>
  </si>
  <si>
    <t>- intangible assets</t>
  </si>
  <si>
    <t xml:space="preserve">Increase (decrease) in bank overdrafts </t>
  </si>
  <si>
    <t>Fixed asset receivable</t>
  </si>
  <si>
    <t xml:space="preserve">Expected credit loss on a forward </t>
  </si>
  <si>
    <t>looking basis</t>
  </si>
  <si>
    <t xml:space="preserve">(Reversal of) allowance for inventories cost in </t>
  </si>
  <si>
    <t>Statement of Comprehensive Income</t>
  </si>
  <si>
    <t>As at 30 June 2024</t>
  </si>
  <si>
    <t>For the three-month period ended 30 June 2024</t>
  </si>
  <si>
    <t>30 June</t>
  </si>
  <si>
    <t>2024</t>
  </si>
  <si>
    <t>For the three-month period ended 30 June 2023</t>
  </si>
  <si>
    <t>Closing balance as at 30 June 2023</t>
  </si>
  <si>
    <t>Opening balance as at 1 April 2024</t>
  </si>
  <si>
    <t>Closing balance as at 30 June 2024</t>
  </si>
  <si>
    <t>-</t>
  </si>
  <si>
    <t>Other comprehensive income</t>
  </si>
  <si>
    <t>Net gain (loss) on foreign exchange rate</t>
  </si>
  <si>
    <t>Net (gain) loss on disposals of</t>
  </si>
  <si>
    <t>and slow moving inventories</t>
  </si>
  <si>
    <t>(Reversal of) Allowance for obsolete</t>
  </si>
  <si>
    <t>22 c)</t>
  </si>
  <si>
    <t>22 d)</t>
  </si>
  <si>
    <t>Trade and other current accounts payable</t>
  </si>
  <si>
    <t>Current corporate income tax payable</t>
  </si>
  <si>
    <t>22 c), 22 d)</t>
  </si>
  <si>
    <t>Trade and other current accounts receivable</t>
  </si>
  <si>
    <t>Cash paid for interests of lease liabilities</t>
  </si>
  <si>
    <t>Derivatives</t>
  </si>
  <si>
    <t>Trade and other current receivable (net)</t>
  </si>
  <si>
    <t>Trade and other non-current receivable (net)</t>
  </si>
  <si>
    <t>The accompanying notes on pages 12 to 32 are an integral part of these consolidated and company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</si>
</sst>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;\ \ \(#,##0\)"/>
    <numFmt numFmtId="167" formatCode="#,##0;\(#,##0\)"/>
    <numFmt numFmtId="168" formatCode="_(* #,##0_);_(* \(#,##0\);_(* &quot;-&quot;_)\ \ \ \ \ \ \ ;_(@_)"/>
    <numFmt numFmtId="169" formatCode="_(* #,##0_);_(* \(#,##0\);_(* &quot;-&quot;???_)\ ;_(@_)"/>
    <numFmt numFmtId="170" formatCode="_(* #,##0.000_);_(* \(#,##0.000\);_(* &quot;-&quot;???_)\ ;_(@_)"/>
    <numFmt numFmtId="171" formatCode="_(* #,##0_);_(* \(#,##0\);_(* &quot;-&quot;???\ _)\ ;_(@_)"/>
    <numFmt numFmtId="172" formatCode="_(* #,##0_);_(* \(#,##0\);_(* &quot;-&quot;???\ _);_(@_)"/>
    <numFmt numFmtId="173" formatCode="_(* #,##0_);_(* \(#,##0\);_(* &quot;-&quot;???\ _);@_)"/>
  </numFmts>
  <fonts count="17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1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7" fillId="0" borderId="0"/>
    <xf numFmtId="0" fontId="2" fillId="0" borderId="0"/>
    <xf numFmtId="37" fontId="6" fillId="0" borderId="0"/>
    <xf numFmtId="43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</cellStyleXfs>
  <cellXfs count="442">
    <xf numFmtId="0" fontId="0" fillId="0" borderId="0" xfId="0"/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6" applyFont="1" applyFill="1" applyAlignment="1">
      <alignment vertical="center"/>
    </xf>
    <xf numFmtId="164" fontId="12" fillId="0" borderId="0" xfId="6" applyNumberFormat="1" applyFont="1" applyFill="1" applyAlignment="1" applyProtection="1">
      <alignment horizontal="right"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8" fillId="0" borderId="0" xfId="6" applyFont="1" applyFill="1" applyAlignment="1" applyProtection="1">
      <alignment vertical="center"/>
      <protection locked="0"/>
    </xf>
    <xf numFmtId="0" fontId="8" fillId="0" borderId="0" xfId="6" applyFont="1" applyFill="1" applyAlignment="1" applyProtection="1">
      <alignment horizontal="left" vertical="center"/>
      <protection locked="0"/>
    </xf>
    <xf numFmtId="0" fontId="8" fillId="0" borderId="1" xfId="6" applyFont="1" applyFill="1" applyBorder="1" applyAlignment="1">
      <alignment horizontal="left" vertical="center"/>
    </xf>
    <xf numFmtId="0" fontId="12" fillId="0" borderId="0" xfId="6" applyFont="1" applyFill="1" applyBorder="1" applyAlignment="1" applyProtection="1">
      <alignment horizontal="left" vertical="center"/>
      <protection locked="0"/>
    </xf>
    <xf numFmtId="164" fontId="11" fillId="0" borderId="0" xfId="6" applyNumberFormat="1" applyFont="1" applyFill="1" applyAlignment="1">
      <alignment vertical="center"/>
    </xf>
    <xf numFmtId="0" fontId="11" fillId="0" borderId="0" xfId="6" applyFont="1" applyFill="1" applyAlignment="1" applyProtection="1">
      <alignment vertical="center"/>
      <protection locked="0"/>
    </xf>
    <xf numFmtId="0" fontId="12" fillId="0" borderId="0" xfId="6" applyFont="1" applyFill="1" applyAlignment="1" applyProtection="1">
      <alignment vertical="center"/>
      <protection locked="0"/>
    </xf>
    <xf numFmtId="0" fontId="12" fillId="0" borderId="0" xfId="6" applyFont="1" applyFill="1" applyBorder="1" applyAlignment="1" applyProtection="1">
      <alignment vertical="center"/>
      <protection locked="0"/>
    </xf>
    <xf numFmtId="164" fontId="11" fillId="0" borderId="0" xfId="6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6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164" fontId="9" fillId="0" borderId="0" xfId="0" quotePrefix="1" applyNumberFormat="1" applyFont="1" applyFill="1" applyAlignment="1">
      <alignment horizontal="centerContinuous" vertical="center"/>
    </xf>
    <xf numFmtId="164" fontId="9" fillId="0" borderId="1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Continuous"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0" fontId="8" fillId="0" borderId="1" xfId="0" applyFont="1" applyFill="1" applyBorder="1" applyAlignment="1">
      <alignment horizontal="left" vertical="center"/>
    </xf>
    <xf numFmtId="0" fontId="11" fillId="0" borderId="0" xfId="0" applyFont="1" applyAlignment="1">
      <alignment vertical="center"/>
    </xf>
    <xf numFmtId="169" fontId="11" fillId="0" borderId="0" xfId="0" applyNumberFormat="1" applyFont="1" applyFill="1" applyAlignment="1">
      <alignment vertical="center"/>
    </xf>
    <xf numFmtId="169" fontId="11" fillId="0" borderId="0" xfId="1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9" fillId="0" borderId="1" xfId="0" applyNumberFormat="1" applyFont="1" applyFill="1" applyBorder="1" applyAlignment="1">
      <alignment vertical="center"/>
    </xf>
    <xf numFmtId="169" fontId="12" fillId="0" borderId="0" xfId="6" applyNumberFormat="1" applyFont="1" applyFill="1" applyBorder="1" applyAlignment="1" applyProtection="1">
      <alignment horizontal="center" vertical="center"/>
      <protection locked="0"/>
    </xf>
    <xf numFmtId="169" fontId="12" fillId="0" borderId="0" xfId="6" applyNumberFormat="1" applyFont="1" applyFill="1" applyBorder="1" applyAlignment="1" applyProtection="1">
      <alignment horizontal="right" vertical="center"/>
      <protection locked="0"/>
    </xf>
    <xf numFmtId="169" fontId="12" fillId="0" borderId="0" xfId="6" applyNumberFormat="1" applyFont="1" applyFill="1" applyAlignment="1" applyProtection="1">
      <alignment horizontal="right" vertical="center"/>
      <protection locked="0"/>
    </xf>
    <xf numFmtId="169" fontId="11" fillId="0" borderId="0" xfId="6" applyNumberFormat="1" applyFont="1" applyFill="1" applyAlignment="1" applyProtection="1">
      <alignment horizontal="right" vertical="center"/>
      <protection locked="0"/>
    </xf>
    <xf numFmtId="169" fontId="11" fillId="0" borderId="0" xfId="6" applyNumberFormat="1" applyFont="1" applyFill="1" applyAlignment="1">
      <alignment vertical="center"/>
    </xf>
    <xf numFmtId="169" fontId="12" fillId="0" borderId="0" xfId="6" applyNumberFormat="1" applyFont="1" applyFill="1" applyAlignment="1">
      <alignment horizontal="right" vertical="center"/>
    </xf>
    <xf numFmtId="169" fontId="12" fillId="0" borderId="1" xfId="6" applyNumberFormat="1" applyFont="1" applyFill="1" applyBorder="1" applyAlignment="1" applyProtection="1">
      <alignment horizontal="right" vertical="center"/>
      <protection locked="0"/>
    </xf>
    <xf numFmtId="169" fontId="11" fillId="0" borderId="0" xfId="6" applyNumberFormat="1" applyFont="1" applyFill="1" applyBorder="1" applyAlignment="1" applyProtection="1">
      <alignment horizontal="right" vertical="center"/>
      <protection locked="0"/>
    </xf>
    <xf numFmtId="169" fontId="11" fillId="0" borderId="0" xfId="6" applyNumberFormat="1" applyFont="1" applyFill="1" applyBorder="1" applyAlignment="1">
      <alignment horizontal="center" vertical="center"/>
    </xf>
    <xf numFmtId="169" fontId="11" fillId="0" borderId="1" xfId="6" applyNumberFormat="1" applyFont="1" applyFill="1" applyBorder="1" applyAlignment="1" applyProtection="1">
      <alignment horizontal="right" vertical="center"/>
      <protection locked="0"/>
    </xf>
    <xf numFmtId="169" fontId="11" fillId="0" borderId="0" xfId="6" applyNumberFormat="1" applyFont="1" applyFill="1" applyBorder="1" applyAlignment="1">
      <alignment horizontal="right" vertical="center"/>
    </xf>
    <xf numFmtId="169" fontId="11" fillId="0" borderId="0" xfId="6" applyNumberFormat="1" applyFont="1" applyFill="1" applyBorder="1" applyAlignment="1" applyProtection="1">
      <alignment horizontal="center" vertical="center"/>
      <protection locked="0"/>
    </xf>
    <xf numFmtId="169" fontId="5" fillId="0" borderId="0" xfId="0" applyNumberFormat="1" applyFont="1" applyFill="1" applyBorder="1" applyAlignment="1" applyProtection="1">
      <alignment horizontal="center" vertical="center"/>
      <protection locked="0"/>
    </xf>
    <xf numFmtId="169" fontId="5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>
      <alignment vertical="center"/>
    </xf>
    <xf numFmtId="169" fontId="4" fillId="0" borderId="0" xfId="0" applyNumberFormat="1" applyFont="1" applyFill="1" applyBorder="1" applyAlignment="1" applyProtection="1">
      <alignment horizontal="right" vertical="center"/>
      <protection locked="0"/>
    </xf>
    <xf numFmtId="169" fontId="5" fillId="0" borderId="0" xfId="0" applyNumberFormat="1" applyFont="1" applyFill="1" applyBorder="1" applyAlignment="1" applyProtection="1">
      <alignment horizontal="right" vertical="center"/>
      <protection locked="0"/>
    </xf>
    <xf numFmtId="169" fontId="5" fillId="0" borderId="0" xfId="0" applyNumberFormat="1" applyFont="1" applyFill="1" applyBorder="1" applyAlignment="1" applyProtection="1">
      <alignment vertical="center"/>
      <protection locked="0"/>
    </xf>
    <xf numFmtId="169" fontId="4" fillId="0" borderId="0" xfId="0" applyNumberFormat="1" applyFont="1" applyFill="1" applyAlignment="1" applyProtection="1">
      <alignment horizontal="right" vertical="center"/>
      <protection locked="0"/>
    </xf>
    <xf numFmtId="169" fontId="4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 applyProtection="1">
      <alignment horizontal="right" vertical="center"/>
      <protection locked="0"/>
    </xf>
    <xf numFmtId="169" fontId="5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0" xfId="6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6" applyFont="1" applyFill="1" applyBorder="1" applyAlignment="1" applyProtection="1">
      <alignment horizontal="center" vertical="center"/>
      <protection locked="0"/>
    </xf>
    <xf numFmtId="0" fontId="11" fillId="0" borderId="0" xfId="6" applyFont="1" applyFill="1" applyAlignment="1" applyProtection="1">
      <alignment horizontal="center" vertical="center"/>
      <protection locked="0"/>
    </xf>
    <xf numFmtId="0" fontId="12" fillId="0" borderId="0" xfId="6" applyFont="1" applyFill="1" applyAlignment="1">
      <alignment horizontal="center" vertical="center"/>
    </xf>
    <xf numFmtId="169" fontId="11" fillId="0" borderId="1" xfId="6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centerContinuous" vertical="center"/>
    </xf>
    <xf numFmtId="171" fontId="9" fillId="0" borderId="1" xfId="0" applyNumberFormat="1" applyFont="1" applyFill="1" applyBorder="1" applyAlignment="1">
      <alignment horizontal="centerContinuous" vertical="center"/>
    </xf>
    <xf numFmtId="164" fontId="9" fillId="0" borderId="1" xfId="0" applyNumberFormat="1" applyFont="1" applyFill="1" applyBorder="1" applyAlignment="1">
      <alignment horizontal="left" vertical="center"/>
    </xf>
    <xf numFmtId="0" fontId="9" fillId="0" borderId="1" xfId="0" quotePrefix="1" applyNumberFormat="1" applyFont="1" applyFill="1" applyBorder="1" applyAlignment="1">
      <alignment horizontal="left" vertical="center"/>
    </xf>
    <xf numFmtId="0" fontId="9" fillId="0" borderId="1" xfId="12" applyFont="1" applyFill="1" applyBorder="1" applyAlignment="1">
      <alignment vertical="center"/>
    </xf>
    <xf numFmtId="37" fontId="9" fillId="0" borderId="1" xfId="13" applyFont="1" applyBorder="1" applyAlignment="1">
      <alignment vertical="center"/>
    </xf>
    <xf numFmtId="169" fontId="11" fillId="2" borderId="0" xfId="0" applyNumberFormat="1" applyFont="1" applyFill="1" applyAlignment="1">
      <alignment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4" fillId="2" borderId="3" xfId="0" applyNumberFormat="1" applyFont="1" applyFill="1" applyBorder="1" applyAlignment="1" applyProtection="1">
      <alignment horizontal="right" vertical="center"/>
    </xf>
    <xf numFmtId="169" fontId="4" fillId="2" borderId="0" xfId="0" applyNumberFormat="1" applyFont="1" applyFill="1" applyBorder="1" applyAlignment="1">
      <alignment horizontal="center" vertical="center"/>
    </xf>
    <xf numFmtId="169" fontId="4" fillId="2" borderId="0" xfId="0" applyNumberFormat="1" applyFont="1" applyFill="1" applyBorder="1" applyAlignment="1">
      <alignment vertical="center"/>
    </xf>
    <xf numFmtId="169" fontId="4" fillId="2" borderId="0" xfId="1" applyNumberFormat="1" applyFont="1" applyFill="1" applyBorder="1" applyAlignment="1">
      <alignment vertical="center"/>
    </xf>
    <xf numFmtId="169" fontId="4" fillId="2" borderId="0" xfId="0" applyNumberFormat="1" applyFont="1" applyFill="1" applyAlignment="1" applyProtection="1">
      <alignment horizontal="right" vertical="center"/>
      <protection locked="0"/>
    </xf>
    <xf numFmtId="169" fontId="4" fillId="2" borderId="1" xfId="1" applyNumberFormat="1" applyFont="1" applyFill="1" applyBorder="1" applyAlignment="1">
      <alignment horizontal="right" vertical="center"/>
    </xf>
    <xf numFmtId="169" fontId="4" fillId="2" borderId="0" xfId="6" applyNumberFormat="1" applyFont="1" applyFill="1" applyBorder="1" applyAlignment="1" applyProtection="1">
      <alignment horizontal="center" vertical="center"/>
      <protection locked="0"/>
    </xf>
    <xf numFmtId="169" fontId="11" fillId="2" borderId="0" xfId="6" applyNumberFormat="1" applyFont="1" applyFill="1" applyBorder="1" applyAlignment="1">
      <alignment horizontal="right" vertical="center"/>
    </xf>
    <xf numFmtId="169" fontId="11" fillId="2" borderId="3" xfId="6" applyNumberFormat="1" applyFont="1" applyFill="1" applyBorder="1" applyAlignment="1">
      <alignment horizontal="right" vertical="center"/>
    </xf>
    <xf numFmtId="169" fontId="11" fillId="2" borderId="0" xfId="6" applyNumberFormat="1" applyFont="1" applyFill="1" applyBorder="1" applyAlignment="1" applyProtection="1">
      <alignment horizontal="right" vertical="center"/>
      <protection locked="0"/>
    </xf>
    <xf numFmtId="169" fontId="4" fillId="0" borderId="0" xfId="0" applyNumberFormat="1" applyFont="1" applyFill="1"/>
    <xf numFmtId="0" fontId="4" fillId="0" borderId="0" xfId="0" applyFont="1" applyFill="1"/>
    <xf numFmtId="164" fontId="4" fillId="0" borderId="0" xfId="6" applyNumberFormat="1" applyFont="1" applyAlignment="1" applyProtection="1">
      <alignment horizontal="center" vertical="center"/>
      <protection locked="0"/>
    </xf>
    <xf numFmtId="169" fontId="4" fillId="0" borderId="0" xfId="5" applyNumberFormat="1" applyFont="1" applyAlignment="1">
      <alignment horizontal="right" vertical="center"/>
    </xf>
    <xf numFmtId="169" fontId="4" fillId="0" borderId="0" xfId="6" applyNumberFormat="1" applyFont="1" applyAlignment="1" applyProtection="1">
      <alignment horizontal="center" vertical="center"/>
      <protection locked="0"/>
    </xf>
    <xf numFmtId="169" fontId="4" fillId="0" borderId="0" xfId="5" applyNumberFormat="1" applyFont="1"/>
    <xf numFmtId="169" fontId="4" fillId="0" borderId="0" xfId="5" applyNumberFormat="1" applyFont="1" applyAlignment="1">
      <alignment horizontal="center" vertical="center"/>
    </xf>
    <xf numFmtId="168" fontId="4" fillId="0" borderId="0" xfId="5" applyNumberFormat="1" applyFont="1" applyFill="1" applyAlignment="1">
      <alignment horizontal="center" vertical="center"/>
    </xf>
    <xf numFmtId="164" fontId="4" fillId="0" borderId="0" xfId="6" applyNumberFormat="1" applyFont="1" applyFill="1" applyAlignment="1" applyProtection="1">
      <alignment horizontal="center" vertical="center"/>
      <protection locked="0"/>
    </xf>
    <xf numFmtId="169" fontId="4" fillId="0" borderId="0" xfId="6" applyNumberFormat="1" applyFont="1" applyFill="1" applyAlignment="1" applyProtection="1">
      <alignment horizontal="center" vertical="center"/>
      <protection locked="0"/>
    </xf>
    <xf numFmtId="169" fontId="4" fillId="0" borderId="0" xfId="5" applyNumberFormat="1" applyFont="1" applyFill="1"/>
    <xf numFmtId="169" fontId="4" fillId="0" borderId="0" xfId="5" applyNumberFormat="1" applyFont="1" applyFill="1" applyAlignment="1">
      <alignment horizontal="center" vertical="center"/>
    </xf>
    <xf numFmtId="169" fontId="4" fillId="0" borderId="0" xfId="5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69" fontId="5" fillId="0" borderId="0" xfId="5" applyNumberFormat="1" applyFont="1" applyAlignment="1" applyProtection="1">
      <alignment horizontal="right" vertical="center"/>
      <protection locked="0"/>
    </xf>
    <xf numFmtId="169" fontId="5" fillId="0" borderId="1" xfId="5" applyNumberFormat="1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>
      <alignment horizontal="left"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>
      <alignment horizontal="center" vertical="center"/>
    </xf>
    <xf numFmtId="169" fontId="11" fillId="0" borderId="0" xfId="6" applyNumberFormat="1" applyFont="1" applyBorder="1" applyAlignment="1">
      <alignment vertical="center"/>
    </xf>
    <xf numFmtId="169" fontId="11" fillId="0" borderId="0" xfId="6" applyNumberFormat="1" applyFont="1" applyBorder="1" applyAlignment="1" applyProtection="1">
      <alignment horizontal="right" vertical="center"/>
      <protection locked="0"/>
    </xf>
    <xf numFmtId="169" fontId="11" fillId="0" borderId="0" xfId="6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71" fontId="9" fillId="0" borderId="0" xfId="0" quotePrefix="1" applyNumberFormat="1" applyFont="1" applyFill="1" applyAlignment="1">
      <alignment horizontal="centerContinuous"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164" fontId="9" fillId="0" borderId="1" xfId="0" quotePrefix="1" applyNumberFormat="1" applyFont="1" applyFill="1" applyBorder="1" applyAlignment="1">
      <alignment horizontal="centerContinuous" vertical="center"/>
    </xf>
    <xf numFmtId="171" fontId="9" fillId="0" borderId="1" xfId="0" quotePrefix="1" applyNumberFormat="1" applyFont="1" applyFill="1" applyBorder="1" applyAlignment="1">
      <alignment horizontal="centerContinuous" vertical="center"/>
    </xf>
    <xf numFmtId="0" fontId="9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71" fontId="9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171" fontId="9" fillId="0" borderId="1" xfId="0" applyNumberFormat="1" applyFont="1" applyFill="1" applyBorder="1" applyAlignment="1">
      <alignment horizontal="right" vertical="center"/>
    </xf>
    <xf numFmtId="171" fontId="8" fillId="0" borderId="1" xfId="1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centerContinuous" vertical="center"/>
    </xf>
    <xf numFmtId="0" fontId="9" fillId="0" borderId="0" xfId="0" applyFont="1" applyAlignment="1">
      <alignment vertical="center"/>
    </xf>
    <xf numFmtId="0" fontId="8" fillId="0" borderId="0" xfId="0" quotePrefix="1" applyNumberFormat="1" applyFont="1" applyFill="1" applyBorder="1" applyAlignment="1">
      <alignment horizontal="left" vertical="center"/>
    </xf>
    <xf numFmtId="164" fontId="9" fillId="0" borderId="0" xfId="0" quotePrefix="1" applyNumberFormat="1" applyFont="1" applyFill="1" applyBorder="1" applyAlignment="1">
      <alignment horizontal="centerContinuous" vertical="center"/>
    </xf>
    <xf numFmtId="169" fontId="9" fillId="0" borderId="0" xfId="0" applyNumberFormat="1" applyFont="1" applyFill="1" applyBorder="1" applyAlignment="1">
      <alignment horizontal="centerContinuous" vertical="center"/>
    </xf>
    <xf numFmtId="0" fontId="9" fillId="0" borderId="1" xfId="0" applyFont="1" applyBorder="1" applyAlignment="1">
      <alignment vertical="center"/>
    </xf>
    <xf numFmtId="169" fontId="9" fillId="0" borderId="1" xfId="0" applyNumberFormat="1" applyFont="1" applyFill="1" applyBorder="1" applyAlignment="1">
      <alignment horizontal="centerContinuous" vertical="center"/>
    </xf>
    <xf numFmtId="0" fontId="9" fillId="0" borderId="1" xfId="0" applyNumberFormat="1" applyFont="1" applyFill="1" applyBorder="1" applyAlignment="1">
      <alignment horizontal="left" vertical="center"/>
    </xf>
    <xf numFmtId="169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171" fontId="8" fillId="0" borderId="0" xfId="0" quotePrefix="1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vertical="center"/>
    </xf>
    <xf numFmtId="171" fontId="13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171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71" fontId="9" fillId="2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2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71" fontId="9" fillId="2" borderId="0" xfId="4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9" fillId="2" borderId="0" xfId="5" applyNumberFormat="1" applyFont="1" applyFill="1" applyAlignment="1">
      <alignment horizontal="right" vertical="center"/>
    </xf>
    <xf numFmtId="0" fontId="9" fillId="0" borderId="0" xfId="5" applyFont="1" applyAlignment="1">
      <alignment vertical="center"/>
    </xf>
    <xf numFmtId="171" fontId="9" fillId="2" borderId="0" xfId="5" applyNumberFormat="1" applyFont="1" applyFill="1" applyAlignment="1">
      <alignment horizontal="center" vertical="center"/>
    </xf>
    <xf numFmtId="0" fontId="9" fillId="0" borderId="0" xfId="0" quotePrefix="1" applyNumberFormat="1" applyFont="1" applyFill="1" applyAlignment="1">
      <alignment horizontal="center" vertical="center"/>
    </xf>
    <xf numFmtId="171" fontId="9" fillId="2" borderId="0" xfId="4" applyNumberFormat="1" applyFont="1" applyFill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171" fontId="9" fillId="2" borderId="0" xfId="1" applyNumberFormat="1" applyFont="1" applyFill="1" applyBorder="1" applyAlignment="1">
      <alignment horizontal="center" vertical="center"/>
    </xf>
    <xf numFmtId="171" fontId="9" fillId="2" borderId="1" xfId="4" applyNumberFormat="1" applyFont="1" applyFill="1" applyBorder="1" applyAlignment="1">
      <alignment horizontal="center" vertical="center"/>
    </xf>
    <xf numFmtId="171" fontId="9" fillId="0" borderId="4" xfId="0" applyNumberFormat="1" applyFont="1" applyFill="1" applyBorder="1" applyAlignment="1">
      <alignment horizontal="right" vertical="center"/>
    </xf>
    <xf numFmtId="171" fontId="9" fillId="2" borderId="1" xfId="1" applyNumberFormat="1" applyFont="1" applyFill="1" applyBorder="1" applyAlignment="1">
      <alignment horizontal="center" vertical="center"/>
    </xf>
    <xf numFmtId="171" fontId="9" fillId="0" borderId="1" xfId="0" applyNumberFormat="1" applyFont="1" applyFill="1" applyBorder="1" applyAlignment="1">
      <alignment horizontal="center" vertical="center"/>
    </xf>
    <xf numFmtId="171" fontId="9" fillId="2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2" borderId="1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71" fontId="14" fillId="2" borderId="0" xfId="0" applyNumberFormat="1" applyFont="1" applyFill="1" applyBorder="1" applyAlignment="1">
      <alignment horizontal="center" vertical="center"/>
    </xf>
    <xf numFmtId="171" fontId="14" fillId="0" borderId="0" xfId="0" applyNumberFormat="1" applyFont="1" applyFill="1" applyBorder="1" applyAlignment="1">
      <alignment horizontal="center" vertical="center"/>
    </xf>
    <xf numFmtId="171" fontId="9" fillId="2" borderId="0" xfId="3" applyNumberFormat="1" applyFont="1" applyFill="1" applyAlignment="1">
      <alignment vertical="center"/>
    </xf>
    <xf numFmtId="171" fontId="9" fillId="2" borderId="0" xfId="5" applyNumberFormat="1" applyFont="1" applyFill="1" applyAlignment="1">
      <alignment vertical="center"/>
    </xf>
    <xf numFmtId="171" fontId="9" fillId="2" borderId="0" xfId="3" applyNumberFormat="1" applyFont="1" applyFill="1" applyAlignment="1">
      <alignment horizontal="center" vertical="center"/>
    </xf>
    <xf numFmtId="171" fontId="9" fillId="2" borderId="0" xfId="2" applyNumberFormat="1" applyFont="1" applyFill="1" applyAlignment="1">
      <alignment horizontal="center" vertical="center"/>
    </xf>
    <xf numFmtId="171" fontId="9" fillId="2" borderId="0" xfId="4" applyNumberFormat="1" applyFont="1" applyFill="1" applyAlignment="1">
      <alignment vertical="center"/>
    </xf>
    <xf numFmtId="171" fontId="9" fillId="2" borderId="0" xfId="2" applyNumberFormat="1" applyFont="1" applyFill="1" applyAlignment="1">
      <alignment vertical="center"/>
    </xf>
    <xf numFmtId="167" fontId="9" fillId="0" borderId="0" xfId="11" applyNumberFormat="1" applyFont="1" applyBorder="1" applyAlignment="1">
      <alignment vertical="center"/>
    </xf>
    <xf numFmtId="171" fontId="9" fillId="2" borderId="1" xfId="3" applyNumberFormat="1" applyFont="1" applyFill="1" applyBorder="1" applyAlignment="1">
      <alignment vertical="center"/>
    </xf>
    <xf numFmtId="171" fontId="9" fillId="0" borderId="4" xfId="0" applyNumberFormat="1" applyFont="1" applyFill="1" applyBorder="1" applyAlignment="1">
      <alignment vertical="center"/>
    </xf>
    <xf numFmtId="171" fontId="9" fillId="2" borderId="1" xfId="5" applyNumberFormat="1" applyFont="1" applyFill="1" applyBorder="1" applyAlignment="1">
      <alignment vertical="center"/>
    </xf>
    <xf numFmtId="171" fontId="9" fillId="2" borderId="0" xfId="1" applyNumberFormat="1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167" fontId="8" fillId="0" borderId="0" xfId="11" applyNumberFormat="1" applyFont="1" applyBorder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171" fontId="9" fillId="2" borderId="1" xfId="1" applyNumberFormat="1" applyFont="1" applyFill="1" applyBorder="1" applyAlignment="1">
      <alignment vertical="center"/>
    </xf>
    <xf numFmtId="171" fontId="9" fillId="2" borderId="3" xfId="0" applyNumberFormat="1" applyFont="1" applyFill="1" applyBorder="1" applyAlignment="1">
      <alignment vertical="center"/>
    </xf>
    <xf numFmtId="171" fontId="9" fillId="0" borderId="3" xfId="0" applyNumberFormat="1" applyFont="1" applyFill="1" applyBorder="1" applyAlignment="1">
      <alignment vertical="center"/>
    </xf>
    <xf numFmtId="167" fontId="8" fillId="0" borderId="0" xfId="11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171" fontId="8" fillId="2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164" fontId="9" fillId="0" borderId="0" xfId="0" quotePrefix="1" applyNumberFormat="1" applyFont="1" applyFill="1" applyAlignment="1">
      <alignment horizontal="left" vertical="center"/>
    </xf>
    <xf numFmtId="171" fontId="9" fillId="2" borderId="0" xfId="3" applyNumberFormat="1" applyFont="1" applyFill="1" applyAlignment="1">
      <alignment horizontal="right" vertical="center"/>
    </xf>
    <xf numFmtId="171" fontId="9" fillId="2" borderId="0" xfId="10" applyNumberFormat="1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171" fontId="9" fillId="2" borderId="1" xfId="3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2" borderId="1" xfId="4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171" fontId="9" fillId="2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8" applyFont="1" applyFill="1" applyAlignment="1">
      <alignment vertical="center"/>
    </xf>
    <xf numFmtId="171" fontId="9" fillId="2" borderId="3" xfId="1" applyNumberFormat="1" applyFont="1" applyFill="1" applyBorder="1" applyAlignment="1">
      <alignment horizontal="right" vertical="center"/>
    </xf>
    <xf numFmtId="171" fontId="9" fillId="0" borderId="3" xfId="1" applyNumberFormat="1" applyFont="1" applyFill="1" applyBorder="1" applyAlignment="1">
      <alignment horizontal="right" vertical="center"/>
    </xf>
    <xf numFmtId="171" fontId="9" fillId="2" borderId="0" xfId="2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center" vertical="center"/>
    </xf>
    <xf numFmtId="171" fontId="9" fillId="2" borderId="1" xfId="2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71" fontId="8" fillId="0" borderId="0" xfId="0" quotePrefix="1" applyNumberFormat="1" applyFont="1" applyAlignment="1">
      <alignment horizontal="right" vertical="center"/>
    </xf>
    <xf numFmtId="171" fontId="13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69" fontId="11" fillId="0" borderId="0" xfId="0" applyNumberFormat="1" applyFont="1" applyAlignment="1">
      <alignment vertical="center"/>
    </xf>
    <xf numFmtId="172" fontId="9" fillId="2" borderId="0" xfId="3" applyNumberFormat="1" applyFont="1" applyFill="1" applyAlignment="1">
      <alignment horizontal="right" vertical="center"/>
    </xf>
    <xf numFmtId="173" fontId="4" fillId="2" borderId="0" xfId="0" applyNumberFormat="1" applyFont="1" applyFill="1" applyAlignment="1">
      <alignment horizontal="center" vertical="center"/>
    </xf>
    <xf numFmtId="173" fontId="4" fillId="2" borderId="1" xfId="0" applyNumberFormat="1" applyFont="1" applyFill="1" applyBorder="1" applyAlignment="1">
      <alignment horizontal="center" vertical="center"/>
    </xf>
    <xf numFmtId="169" fontId="11" fillId="0" borderId="0" xfId="0" applyNumberFormat="1" applyFont="1" applyBorder="1" applyAlignment="1">
      <alignment vertical="center"/>
    </xf>
    <xf numFmtId="171" fontId="9" fillId="2" borderId="1" xfId="2" applyNumberFormat="1" applyFont="1" applyFill="1" applyBorder="1" applyAlignment="1">
      <alignment horizontal="center" vertical="center"/>
    </xf>
    <xf numFmtId="169" fontId="11" fillId="2" borderId="1" xfId="0" applyNumberFormat="1" applyFont="1" applyFill="1" applyBorder="1" applyAlignment="1">
      <alignment horizontal="center" vertical="center"/>
    </xf>
    <xf numFmtId="169" fontId="11" fillId="2" borderId="1" xfId="6" applyNumberFormat="1" applyFont="1" applyFill="1" applyBorder="1" applyAlignment="1">
      <alignment horizontal="right" vertical="center"/>
    </xf>
    <xf numFmtId="169" fontId="11" fillId="2" borderId="1" xfId="6" applyNumberFormat="1" applyFont="1" applyFill="1" applyBorder="1" applyAlignment="1">
      <alignment horizontal="center" vertical="center"/>
    </xf>
    <xf numFmtId="169" fontId="11" fillId="2" borderId="1" xfId="6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/>
    <xf numFmtId="169" fontId="4" fillId="0" borderId="0" xfId="6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169" fontId="4" fillId="0" borderId="0" xfId="3" applyNumberFormat="1" applyFont="1" applyFill="1" applyAlignment="1">
      <alignment horizontal="right" vertical="center"/>
    </xf>
    <xf numFmtId="173" fontId="4" fillId="0" borderId="0" xfId="0" applyNumberFormat="1" applyFont="1" applyFill="1" applyAlignment="1">
      <alignment horizontal="center" vertical="center"/>
    </xf>
    <xf numFmtId="173" fontId="4" fillId="0" borderId="1" xfId="0" applyNumberFormat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right" vertical="center"/>
    </xf>
    <xf numFmtId="0" fontId="12" fillId="0" borderId="0" xfId="6" applyFont="1" applyAlignment="1">
      <alignment vertical="center"/>
    </xf>
    <xf numFmtId="0" fontId="12" fillId="0" borderId="0" xfId="6" applyFont="1" applyAlignment="1" applyProtection="1">
      <alignment vertical="center"/>
      <protection locked="0"/>
    </xf>
    <xf numFmtId="169" fontId="11" fillId="0" borderId="0" xfId="0" applyNumberFormat="1" applyFont="1" applyFill="1"/>
    <xf numFmtId="169" fontId="9" fillId="0" borderId="0" xfId="1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9" fontId="11" fillId="0" borderId="0" xfId="6" applyNumberFormat="1" applyFont="1" applyFill="1" applyAlignment="1">
      <alignment horizontal="right" vertical="center"/>
    </xf>
    <xf numFmtId="169" fontId="11" fillId="0" borderId="0" xfId="6" applyNumberFormat="1" applyFont="1" applyFill="1" applyAlignment="1" applyProtection="1">
      <alignment horizontal="center" vertical="center"/>
      <protection locked="0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72" fontId="4" fillId="2" borderId="0" xfId="1" applyNumberFormat="1" applyFont="1" applyFill="1" applyBorder="1" applyAlignment="1">
      <alignment horizontal="center" vertical="center"/>
    </xf>
    <xf numFmtId="0" fontId="11" fillId="0" borderId="0" xfId="6" applyFont="1" applyAlignment="1" applyProtection="1">
      <alignment vertical="center"/>
      <protection locked="0"/>
    </xf>
    <xf numFmtId="169" fontId="11" fillId="0" borderId="1" xfId="6" applyNumberFormat="1" applyFont="1" applyFill="1" applyBorder="1" applyAlignment="1">
      <alignment horizontal="center" vertical="center"/>
    </xf>
    <xf numFmtId="169" fontId="11" fillId="0" borderId="0" xfId="6" applyNumberFormat="1" applyFont="1" applyFill="1" applyAlignment="1">
      <alignment horizontal="center" vertical="center"/>
    </xf>
    <xf numFmtId="169" fontId="11" fillId="0" borderId="3" xfId="6" applyNumberFormat="1" applyFont="1" applyFill="1" applyBorder="1" applyAlignment="1">
      <alignment horizontal="right" vertical="center"/>
    </xf>
    <xf numFmtId="164" fontId="12" fillId="0" borderId="0" xfId="6" applyNumberFormat="1" applyFont="1" applyFill="1" applyBorder="1" applyAlignment="1" applyProtection="1">
      <alignment horizontal="right" vertical="center"/>
      <protection locked="0"/>
    </xf>
    <xf numFmtId="169" fontId="11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 applyProtection="1">
      <alignment horizontal="right" vertical="center"/>
      <protection locked="0"/>
    </xf>
    <xf numFmtId="164" fontId="5" fillId="0" borderId="1" xfId="0" applyNumberFormat="1" applyFont="1" applyFill="1" applyBorder="1" applyAlignment="1" applyProtection="1">
      <alignment horizontal="right" vertical="center"/>
      <protection locked="0"/>
    </xf>
    <xf numFmtId="169" fontId="4" fillId="0" borderId="1" xfId="0" applyNumberFormat="1" applyFont="1" applyFill="1" applyBorder="1" applyAlignment="1" applyProtection="1">
      <alignment horizontal="right" vertical="center"/>
      <protection locked="0"/>
    </xf>
    <xf numFmtId="16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169" fontId="4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Border="1"/>
    <xf numFmtId="0" fontId="8" fillId="0" borderId="0" xfId="6" applyFont="1" applyFill="1" applyAlignment="1" applyProtection="1">
      <alignment horizontal="center" vertical="center"/>
      <protection locked="0"/>
    </xf>
    <xf numFmtId="164" fontId="8" fillId="0" borderId="0" xfId="6" applyNumberFormat="1" applyFont="1" applyFill="1" applyAlignment="1" applyProtection="1">
      <alignment horizontal="right" vertical="center"/>
      <protection locked="0"/>
    </xf>
    <xf numFmtId="169" fontId="9" fillId="0" borderId="0" xfId="6" applyNumberFormat="1" applyFont="1" applyFill="1" applyBorder="1" applyAlignment="1" applyProtection="1">
      <alignment horizontal="right" vertical="center"/>
      <protection locked="0"/>
    </xf>
    <xf numFmtId="169" fontId="9" fillId="0" borderId="0" xfId="6" applyNumberFormat="1" applyFont="1" applyFill="1" applyAlignment="1" applyProtection="1">
      <alignment horizontal="right" vertical="center"/>
      <protection locked="0"/>
    </xf>
    <xf numFmtId="169" fontId="9" fillId="0" borderId="0" xfId="6" applyNumberFormat="1" applyFont="1" applyFill="1" applyAlignment="1">
      <alignment vertical="center"/>
    </xf>
    <xf numFmtId="0" fontId="8" fillId="0" borderId="1" xfId="6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 applyProtection="1">
      <alignment horizontal="right" vertical="center"/>
      <protection locked="0"/>
    </xf>
    <xf numFmtId="169" fontId="9" fillId="0" borderId="1" xfId="6" applyNumberFormat="1" applyFont="1" applyFill="1" applyBorder="1" applyAlignment="1" applyProtection="1">
      <alignment horizontal="right" vertical="center"/>
      <protection locked="0"/>
    </xf>
    <xf numFmtId="169" fontId="9" fillId="0" borderId="1" xfId="6" applyNumberFormat="1" applyFont="1" applyFill="1" applyBorder="1" applyAlignment="1">
      <alignment vertical="center"/>
    </xf>
    <xf numFmtId="0" fontId="8" fillId="0" borderId="0" xfId="6" applyFont="1" applyFill="1" applyBorder="1" applyAlignment="1" applyProtection="1">
      <alignment horizontal="left" vertical="center"/>
      <protection locked="0"/>
    </xf>
    <xf numFmtId="0" fontId="8" fillId="0" borderId="0" xfId="6" applyFont="1" applyFill="1" applyBorder="1" applyAlignment="1" applyProtection="1">
      <alignment horizontal="center" vertical="center"/>
      <protection locked="0"/>
    </xf>
    <xf numFmtId="164" fontId="8" fillId="0" borderId="0" xfId="6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Fill="1" applyAlignment="1" applyProtection="1">
      <alignment vertical="center"/>
      <protection locked="0"/>
    </xf>
    <xf numFmtId="0" fontId="9" fillId="0" borderId="0" xfId="6" applyFont="1" applyFill="1" applyAlignment="1" applyProtection="1">
      <alignment horizontal="center" vertical="center"/>
      <protection locked="0"/>
    </xf>
    <xf numFmtId="0" fontId="9" fillId="0" borderId="0" xfId="0" applyFont="1"/>
    <xf numFmtId="169" fontId="9" fillId="0" borderId="1" xfId="6" applyNumberFormat="1" applyFont="1" applyFill="1" applyBorder="1" applyAlignment="1">
      <alignment horizontal="right" vertical="center"/>
    </xf>
    <xf numFmtId="164" fontId="9" fillId="0" borderId="0" xfId="6" applyNumberFormat="1" applyFont="1" applyFill="1" applyAlignment="1" applyProtection="1">
      <alignment horizontal="right" vertical="center"/>
      <protection locked="0"/>
    </xf>
    <xf numFmtId="0" fontId="9" fillId="0" borderId="0" xfId="0" applyNumberFormat="1" applyFont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169" fontId="8" fillId="0" borderId="0" xfId="0" quotePrefix="1" applyNumberFormat="1" applyFont="1" applyFill="1" applyBorder="1" applyAlignment="1">
      <alignment horizontal="right" vertical="center"/>
    </xf>
    <xf numFmtId="169" fontId="8" fillId="0" borderId="1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left" vertical="center"/>
    </xf>
    <xf numFmtId="169" fontId="9" fillId="2" borderId="0" xfId="3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0" xfId="3" applyNumberFormat="1" applyFont="1" applyFill="1" applyAlignment="1">
      <alignment horizontal="right" vertical="center"/>
    </xf>
    <xf numFmtId="169" fontId="9" fillId="2" borderId="0" xfId="2" applyNumberFormat="1" applyFont="1" applyFill="1" applyAlignment="1">
      <alignment horizontal="center" vertical="center"/>
    </xf>
    <xf numFmtId="169" fontId="9" fillId="0" borderId="0" xfId="2" applyNumberFormat="1" applyFont="1" applyFill="1" applyAlignment="1">
      <alignment horizontal="center" vertical="center"/>
    </xf>
    <xf numFmtId="169" fontId="9" fillId="2" borderId="0" xfId="2" applyNumberFormat="1" applyFont="1" applyFill="1" applyAlignment="1">
      <alignment horizontal="right" vertical="center"/>
    </xf>
    <xf numFmtId="169" fontId="9" fillId="0" borderId="0" xfId="2" applyNumberFormat="1" applyFont="1" applyFill="1" applyAlignment="1">
      <alignment horizontal="right"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9" fillId="2" borderId="1" xfId="3" applyNumberFormat="1" applyFont="1" applyFill="1" applyBorder="1" applyAlignment="1">
      <alignment horizontal="right" vertical="center"/>
    </xf>
    <xf numFmtId="169" fontId="9" fillId="0" borderId="1" xfId="3" applyNumberFormat="1" applyFont="1" applyFill="1" applyBorder="1" applyAlignment="1">
      <alignment horizontal="right" vertical="center"/>
    </xf>
    <xf numFmtId="169" fontId="9" fillId="2" borderId="1" xfId="2" applyNumberFormat="1" applyFont="1" applyFill="1" applyBorder="1" applyAlignment="1">
      <alignment horizontal="right" vertical="center"/>
    </xf>
    <xf numFmtId="169" fontId="9" fillId="0" borderId="1" xfId="2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9" fontId="9" fillId="2" borderId="0" xfId="1" applyNumberFormat="1" applyFont="1" applyFill="1" applyBorder="1" applyAlignment="1">
      <alignment horizontal="right" vertical="center"/>
    </xf>
    <xf numFmtId="169" fontId="9" fillId="2" borderId="0" xfId="3" applyNumberFormat="1" applyFont="1" applyFill="1" applyAlignment="1">
      <alignment horizontal="center" vertical="center"/>
    </xf>
    <xf numFmtId="169" fontId="9" fillId="0" borderId="0" xfId="3" applyNumberFormat="1" applyFont="1" applyFill="1" applyAlignment="1">
      <alignment horizontal="center" vertical="center"/>
    </xf>
    <xf numFmtId="169" fontId="9" fillId="2" borderId="1" xfId="1" applyNumberFormat="1" applyFont="1" applyFill="1" applyBorder="1" applyAlignment="1">
      <alignment horizontal="right" vertical="center"/>
    </xf>
    <xf numFmtId="169" fontId="9" fillId="0" borderId="1" xfId="1" applyNumberFormat="1" applyFont="1" applyFill="1" applyBorder="1" applyAlignment="1">
      <alignment horizontal="right" vertical="center"/>
    </xf>
    <xf numFmtId="172" fontId="9" fillId="0" borderId="0" xfId="3" applyNumberFormat="1" applyFont="1" applyFill="1" applyAlignment="1">
      <alignment horizontal="right" vertical="center"/>
    </xf>
    <xf numFmtId="172" fontId="9" fillId="2" borderId="0" xfId="2" applyNumberFormat="1" applyFont="1" applyFill="1" applyAlignment="1">
      <alignment horizontal="right" vertical="center"/>
    </xf>
    <xf numFmtId="0" fontId="9" fillId="0" borderId="0" xfId="5" applyFont="1" applyFill="1" applyAlignment="1">
      <alignment vertical="center"/>
    </xf>
    <xf numFmtId="172" fontId="9" fillId="2" borderId="1" xfId="5" applyNumberFormat="1" applyFont="1" applyFill="1" applyBorder="1" applyAlignment="1">
      <alignment horizontal="right" vertical="center"/>
    </xf>
    <xf numFmtId="172" fontId="9" fillId="0" borderId="1" xfId="5" applyNumberFormat="1" applyFont="1" applyFill="1" applyBorder="1" applyAlignment="1">
      <alignment horizontal="right" vertical="center"/>
    </xf>
    <xf numFmtId="172" fontId="9" fillId="2" borderId="1" xfId="2" applyNumberFormat="1" applyFont="1" applyFill="1" applyBorder="1" applyAlignment="1">
      <alignment horizontal="center" vertical="center"/>
    </xf>
    <xf numFmtId="169" fontId="9" fillId="0" borderId="1" xfId="2" applyNumberFormat="1" applyFont="1" applyFill="1" applyBorder="1" applyAlignment="1">
      <alignment horizontal="center" vertical="center"/>
    </xf>
    <xf numFmtId="169" fontId="9" fillId="2" borderId="0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9" fillId="2" borderId="1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2" borderId="0" xfId="5" applyNumberFormat="1" applyFont="1" applyFill="1" applyAlignment="1">
      <alignment vertical="center"/>
    </xf>
    <xf numFmtId="169" fontId="9" fillId="0" borderId="0" xfId="5" applyNumberFormat="1" applyFont="1" applyFill="1" applyAlignment="1">
      <alignment vertical="center"/>
    </xf>
    <xf numFmtId="164" fontId="9" fillId="2" borderId="0" xfId="5" applyNumberFormat="1" applyFont="1" applyFill="1" applyAlignment="1">
      <alignment vertical="center"/>
    </xf>
    <xf numFmtId="164" fontId="9" fillId="0" borderId="0" xfId="5" applyNumberFormat="1" applyFont="1" applyFill="1" applyAlignment="1">
      <alignment vertical="center"/>
    </xf>
    <xf numFmtId="164" fontId="9" fillId="2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4" fontId="9" fillId="2" borderId="1" xfId="5" applyNumberFormat="1" applyFont="1" applyFill="1" applyBorder="1" applyAlignment="1">
      <alignment vertical="center"/>
    </xf>
    <xf numFmtId="164" fontId="9" fillId="0" borderId="1" xfId="3" applyNumberFormat="1" applyFont="1" applyFill="1" applyBorder="1" applyAlignment="1">
      <alignment horizontal="center" vertical="center"/>
    </xf>
    <xf numFmtId="169" fontId="9" fillId="2" borderId="1" xfId="2" applyNumberFormat="1" applyFont="1" applyFill="1" applyBorder="1" applyAlignment="1">
      <alignment horizontal="center" vertical="center"/>
    </xf>
    <xf numFmtId="169" fontId="9" fillId="0" borderId="1" xfId="1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3" xfId="0" applyNumberFormat="1" applyFont="1" applyFill="1" applyBorder="1" applyAlignment="1">
      <alignment horizontal="right" vertical="center"/>
    </xf>
    <xf numFmtId="169" fontId="9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left" vertical="center"/>
    </xf>
    <xf numFmtId="169" fontId="9" fillId="2" borderId="1" xfId="1" applyNumberFormat="1" applyFont="1" applyFill="1" applyBorder="1" applyAlignment="1">
      <alignment horizontal="center" vertical="center"/>
    </xf>
    <xf numFmtId="169" fontId="9" fillId="2" borderId="3" xfId="1" applyNumberFormat="1" applyFont="1" applyFill="1" applyBorder="1" applyAlignment="1">
      <alignment horizontal="right" vertical="center"/>
    </xf>
    <xf numFmtId="169" fontId="9" fillId="0" borderId="3" xfId="1" applyNumberFormat="1" applyFont="1" applyFill="1" applyBorder="1" applyAlignment="1">
      <alignment horizontal="right" vertical="center"/>
    </xf>
    <xf numFmtId="170" fontId="9" fillId="2" borderId="3" xfId="2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70" fontId="9" fillId="0" borderId="3" xfId="5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vertical="center"/>
    </xf>
    <xf numFmtId="164" fontId="9" fillId="0" borderId="1" xfId="6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centerContinuous" vertical="center"/>
    </xf>
    <xf numFmtId="172" fontId="8" fillId="0" borderId="0" xfId="0" quotePrefix="1" applyNumberFormat="1" applyFont="1" applyFill="1" applyBorder="1" applyAlignment="1">
      <alignment horizontal="right" vertical="center"/>
    </xf>
    <xf numFmtId="172" fontId="8" fillId="0" borderId="1" xfId="0" applyNumberFormat="1" applyFont="1" applyFill="1" applyBorder="1" applyAlignment="1">
      <alignment horizontal="right" vertical="center"/>
    </xf>
    <xf numFmtId="172" fontId="8" fillId="2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0" fontId="8" fillId="0" borderId="0" xfId="12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72" fontId="9" fillId="2" borderId="0" xfId="0" applyNumberFormat="1" applyFont="1" applyFill="1" applyAlignment="1">
      <alignment horizontal="center" vertical="center"/>
    </xf>
    <xf numFmtId="172" fontId="9" fillId="0" borderId="0" xfId="0" applyNumberFormat="1" applyFont="1" applyFill="1" applyAlignment="1">
      <alignment horizontal="center" vertical="center"/>
    </xf>
    <xf numFmtId="0" fontId="9" fillId="0" borderId="0" xfId="12" applyFont="1" applyFill="1" applyAlignment="1">
      <alignment vertical="center"/>
    </xf>
    <xf numFmtId="172" fontId="9" fillId="2" borderId="0" xfId="14" applyNumberFormat="1" applyFont="1" applyFill="1" applyAlignment="1">
      <alignment horizontal="right" vertical="center"/>
    </xf>
    <xf numFmtId="172" fontId="9" fillId="0" borderId="0" xfId="14" applyNumberFormat="1" applyFont="1" applyFill="1" applyAlignment="1">
      <alignment horizontal="right" vertical="center"/>
    </xf>
    <xf numFmtId="0" fontId="9" fillId="0" borderId="0" xfId="12" applyFont="1" applyFill="1" applyAlignment="1">
      <alignment vertical="center" wrapText="1"/>
    </xf>
    <xf numFmtId="0" fontId="9" fillId="0" borderId="0" xfId="12" applyFont="1" applyFill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72" fontId="9" fillId="0" borderId="0" xfId="14" applyNumberFormat="1" applyFont="1" applyFill="1" applyAlignment="1">
      <alignment horizontal="center" vertical="center"/>
    </xf>
    <xf numFmtId="172" fontId="9" fillId="2" borderId="0" xfId="0" applyNumberFormat="1" applyFont="1" applyFill="1" applyAlignment="1">
      <alignment vertical="center"/>
    </xf>
    <xf numFmtId="172" fontId="9" fillId="0" borderId="0" xfId="0" applyNumberFormat="1" applyFont="1" applyFill="1" applyAlignment="1">
      <alignment vertical="center"/>
    </xf>
    <xf numFmtId="171" fontId="9" fillId="0" borderId="0" xfId="0" applyNumberFormat="1" applyFont="1" applyAlignment="1">
      <alignment vertical="center"/>
    </xf>
    <xf numFmtId="172" fontId="9" fillId="2" borderId="0" xfId="14" applyNumberFormat="1" applyFont="1" applyFill="1" applyAlignment="1">
      <alignment horizontal="center" vertical="center"/>
    </xf>
    <xf numFmtId="0" fontId="9" fillId="0" borderId="0" xfId="12" quotePrefix="1" applyFont="1" applyFill="1" applyAlignment="1">
      <alignment vertical="center"/>
    </xf>
    <xf numFmtId="172" fontId="9" fillId="0" borderId="0" xfId="15" applyNumberFormat="1" applyFont="1" applyFill="1" applyAlignment="1">
      <alignment horizontal="right" vertical="center"/>
    </xf>
    <xf numFmtId="172" fontId="9" fillId="2" borderId="0" xfId="15" applyNumberFormat="1" applyFont="1" applyFill="1" applyAlignment="1">
      <alignment horizontal="right" vertical="center"/>
    </xf>
    <xf numFmtId="172" fontId="9" fillId="2" borderId="0" xfId="15" applyNumberFormat="1" applyFont="1" applyFill="1" applyAlignment="1">
      <alignment horizontal="center" vertical="center"/>
    </xf>
    <xf numFmtId="172" fontId="9" fillId="0" borderId="0" xfId="15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0" fontId="9" fillId="0" borderId="0" xfId="12" applyFont="1" applyAlignment="1">
      <alignment vertical="center"/>
    </xf>
    <xf numFmtId="0" fontId="9" fillId="0" borderId="0" xfId="12" quotePrefix="1" applyFont="1" applyAlignment="1">
      <alignment vertical="center"/>
    </xf>
    <xf numFmtId="172" fontId="9" fillId="2" borderId="0" xfId="14" applyNumberFormat="1" applyFont="1" applyFill="1" applyBorder="1" applyAlignment="1">
      <alignment horizontal="right" vertical="center"/>
    </xf>
    <xf numFmtId="172" fontId="9" fillId="0" borderId="0" xfId="14" applyNumberFormat="1" applyFont="1" applyFill="1" applyBorder="1" applyAlignment="1">
      <alignment horizontal="right" vertical="center"/>
    </xf>
    <xf numFmtId="172" fontId="9" fillId="2" borderId="1" xfId="14" applyNumberFormat="1" applyFont="1" applyFill="1" applyBorder="1" applyAlignment="1">
      <alignment horizontal="right" vertical="center"/>
    </xf>
    <xf numFmtId="172" fontId="9" fillId="0" borderId="1" xfId="14" applyNumberFormat="1" applyFont="1" applyFill="1" applyBorder="1" applyAlignment="1">
      <alignment horizontal="right" vertical="center"/>
    </xf>
    <xf numFmtId="171" fontId="9" fillId="0" borderId="0" xfId="14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172" fontId="9" fillId="2" borderId="0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 applyBorder="1" applyAlignment="1">
      <alignment horizontal="center" vertical="center"/>
    </xf>
    <xf numFmtId="37" fontId="9" fillId="0" borderId="0" xfId="13" applyFont="1" applyAlignment="1">
      <alignment vertical="center"/>
    </xf>
    <xf numFmtId="172" fontId="9" fillId="2" borderId="1" xfId="15" applyNumberFormat="1" applyFont="1" applyFill="1" applyBorder="1" applyAlignment="1">
      <alignment horizontal="right" vertical="center"/>
    </xf>
    <xf numFmtId="172" fontId="9" fillId="0" borderId="1" xfId="15" applyNumberFormat="1" applyFont="1" applyFill="1" applyBorder="1" applyAlignment="1">
      <alignment horizontal="right" vertical="center"/>
    </xf>
    <xf numFmtId="172" fontId="9" fillId="0" borderId="1" xfId="14" applyNumberFormat="1" applyFont="1" applyFill="1" applyBorder="1" applyAlignment="1">
      <alignment horizontal="center" vertical="center"/>
    </xf>
    <xf numFmtId="172" fontId="9" fillId="2" borderId="0" xfId="15" applyNumberFormat="1" applyFont="1" applyFill="1" applyBorder="1" applyAlignment="1">
      <alignment horizontal="right" vertical="center"/>
    </xf>
    <xf numFmtId="172" fontId="9" fillId="0" borderId="0" xfId="15" applyNumberFormat="1" applyFont="1" applyFill="1" applyBorder="1" applyAlignment="1">
      <alignment horizontal="right" vertical="center"/>
    </xf>
    <xf numFmtId="167" fontId="9" fillId="0" borderId="0" xfId="11" applyNumberFormat="1" applyFont="1" applyFill="1" applyAlignment="1">
      <alignment vertical="center"/>
    </xf>
    <xf numFmtId="167" fontId="9" fillId="0" borderId="0" xfId="11" quotePrefix="1" applyNumberFormat="1" applyFont="1" applyFill="1" applyAlignment="1">
      <alignment vertical="center"/>
    </xf>
    <xf numFmtId="167" fontId="9" fillId="0" borderId="0" xfId="11" quotePrefix="1" applyNumberFormat="1" applyFont="1" applyFill="1" applyAlignment="1">
      <alignment horizontal="center" vertical="center"/>
    </xf>
    <xf numFmtId="172" fontId="9" fillId="2" borderId="0" xfId="13" applyNumberFormat="1" applyFont="1" applyFill="1" applyAlignment="1">
      <alignment vertical="center"/>
    </xf>
    <xf numFmtId="171" fontId="9" fillId="0" borderId="0" xfId="13" applyNumberFormat="1" applyFont="1" applyAlignment="1">
      <alignment vertical="center"/>
    </xf>
    <xf numFmtId="172" fontId="9" fillId="0" borderId="0" xfId="13" applyNumberFormat="1" applyFont="1" applyFill="1" applyAlignment="1">
      <alignment vertical="center"/>
    </xf>
    <xf numFmtId="171" fontId="9" fillId="0" borderId="0" xfId="12" applyNumberFormat="1" applyFont="1" applyFill="1" applyAlignment="1">
      <alignment vertical="center"/>
    </xf>
    <xf numFmtId="171" fontId="9" fillId="0" borderId="0" xfId="12" applyNumberFormat="1" applyFont="1" applyAlignment="1">
      <alignment vertical="center"/>
    </xf>
    <xf numFmtId="172" fontId="9" fillId="2" borderId="0" xfId="12" applyNumberFormat="1" applyFont="1" applyFill="1" applyAlignment="1">
      <alignment vertical="center"/>
    </xf>
    <xf numFmtId="172" fontId="9" fillId="0" borderId="0" xfId="12" applyNumberFormat="1" applyFont="1" applyFill="1" applyAlignment="1">
      <alignment vertical="center"/>
    </xf>
    <xf numFmtId="167" fontId="8" fillId="0" borderId="0" xfId="11" applyNumberFormat="1" applyFont="1" applyFill="1" applyAlignment="1">
      <alignment vertical="center"/>
    </xf>
    <xf numFmtId="171" fontId="9" fillId="0" borderId="0" xfId="15" applyNumberFormat="1" applyFont="1" applyFill="1" applyBorder="1" applyAlignment="1">
      <alignment horizontal="right" vertical="center"/>
    </xf>
    <xf numFmtId="0" fontId="9" fillId="0" borderId="0" xfId="12" applyFont="1" applyFill="1" applyBorder="1" applyAlignment="1">
      <alignment vertical="center"/>
    </xf>
    <xf numFmtId="171" fontId="9" fillId="0" borderId="0" xfId="15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171" fontId="9" fillId="0" borderId="1" xfId="14" applyNumberFormat="1" applyFont="1" applyFill="1" applyBorder="1" applyAlignment="1">
      <alignment horizontal="right" vertical="center"/>
    </xf>
    <xf numFmtId="37" fontId="8" fillId="0" borderId="0" xfId="13" applyFont="1" applyAlignment="1">
      <alignment vertical="center"/>
    </xf>
    <xf numFmtId="171" fontId="9" fillId="2" borderId="0" xfId="0" applyNumberFormat="1" applyFont="1" applyFill="1" applyAlignment="1">
      <alignment horizontal="center" vertical="center"/>
    </xf>
    <xf numFmtId="171" fontId="9" fillId="0" borderId="0" xfId="14" applyNumberFormat="1" applyFont="1" applyFill="1" applyAlignment="1">
      <alignment horizontal="center" vertical="center"/>
    </xf>
    <xf numFmtId="171" fontId="9" fillId="0" borderId="0" xfId="0" applyNumberFormat="1" applyFont="1" applyAlignment="1">
      <alignment horizontal="right" vertical="center"/>
    </xf>
    <xf numFmtId="171" fontId="9" fillId="0" borderId="0" xfId="5" applyNumberFormat="1" applyFont="1" applyFill="1" applyAlignment="1">
      <alignment horizontal="center" vertical="center"/>
    </xf>
    <xf numFmtId="171" fontId="9" fillId="0" borderId="0" xfId="5" applyNumberFormat="1" applyFont="1" applyFill="1" applyAlignment="1">
      <alignment vertical="center"/>
    </xf>
    <xf numFmtId="171" fontId="9" fillId="2" borderId="0" xfId="14" applyNumberFormat="1" applyFont="1" applyFill="1" applyAlignment="1">
      <alignment horizontal="center" vertical="center"/>
    </xf>
    <xf numFmtId="171" fontId="9" fillId="2" borderId="1" xfId="14" applyNumberFormat="1" applyFont="1" applyFill="1" applyBorder="1" applyAlignment="1">
      <alignment horizontal="center" vertical="center"/>
    </xf>
    <xf numFmtId="171" fontId="9" fillId="0" borderId="1" xfId="14" applyNumberFormat="1" applyFont="1" applyFill="1" applyBorder="1" applyAlignment="1">
      <alignment horizontal="center" vertical="center"/>
    </xf>
    <xf numFmtId="171" fontId="9" fillId="0" borderId="1" xfId="5" applyNumberFormat="1" applyFont="1" applyFill="1" applyBorder="1" applyAlignment="1">
      <alignment vertical="center"/>
    </xf>
    <xf numFmtId="171" fontId="9" fillId="2" borderId="0" xfId="12" applyNumberFormat="1" applyFont="1" applyFill="1" applyAlignment="1">
      <alignment vertical="center"/>
    </xf>
    <xf numFmtId="171" fontId="9" fillId="2" borderId="0" xfId="15" applyNumberFormat="1" applyFont="1" applyFill="1" applyAlignment="1">
      <alignment horizontal="right" vertical="center"/>
    </xf>
    <xf numFmtId="171" fontId="9" fillId="0" borderId="0" xfId="15" applyNumberFormat="1" applyFont="1" applyFill="1" applyAlignment="1">
      <alignment horizontal="right" vertical="center"/>
    </xf>
    <xf numFmtId="171" fontId="9" fillId="2" borderId="1" xfId="14" applyNumberFormat="1" applyFont="1" applyFill="1" applyBorder="1" applyAlignment="1">
      <alignment horizontal="right" vertical="center"/>
    </xf>
    <xf numFmtId="171" fontId="9" fillId="2" borderId="0" xfId="14" applyNumberFormat="1" applyFont="1" applyFill="1" applyBorder="1" applyAlignment="1">
      <alignment horizontal="right" vertical="center"/>
    </xf>
    <xf numFmtId="171" fontId="9" fillId="2" borderId="0" xfId="15" applyNumberFormat="1" applyFont="1" applyFill="1" applyBorder="1" applyAlignment="1">
      <alignment horizontal="right" vertical="center"/>
    </xf>
    <xf numFmtId="171" fontId="9" fillId="2" borderId="1" xfId="15" applyNumberFormat="1" applyFont="1" applyFill="1" applyBorder="1" applyAlignment="1">
      <alignment horizontal="right" vertical="center"/>
    </xf>
    <xf numFmtId="171" fontId="9" fillId="0" borderId="1" xfId="15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center" vertical="center" wrapText="1"/>
    </xf>
    <xf numFmtId="172" fontId="9" fillId="2" borderId="0" xfId="1" applyNumberFormat="1" applyFont="1" applyFill="1" applyBorder="1" applyAlignment="1">
      <alignment horizontal="center" vertical="center"/>
    </xf>
    <xf numFmtId="172" fontId="9" fillId="2" borderId="1" xfId="0" applyNumberFormat="1" applyFont="1" applyFill="1" applyBorder="1" applyAlignment="1">
      <alignment horizontal="center" vertical="center"/>
    </xf>
    <xf numFmtId="172" fontId="9" fillId="0" borderId="1" xfId="0" applyNumberFormat="1" applyFont="1" applyFill="1" applyBorder="1" applyAlignment="1">
      <alignment horizontal="center" vertical="center"/>
    </xf>
    <xf numFmtId="171" fontId="9" fillId="0" borderId="1" xfId="5" applyNumberFormat="1" applyFont="1" applyFill="1" applyBorder="1" applyAlignment="1">
      <alignment horizontal="center" vertical="center"/>
    </xf>
    <xf numFmtId="171" fontId="9" fillId="2" borderId="0" xfId="0" applyNumberFormat="1" applyFont="1" applyFill="1" applyBorder="1" applyAlignment="1">
      <alignment horizontal="center" vertical="center"/>
    </xf>
    <xf numFmtId="164" fontId="8" fillId="0" borderId="0" xfId="0" quotePrefix="1" applyNumberFormat="1" applyFont="1" applyFill="1" applyAlignment="1">
      <alignment horizontal="left" vertical="center"/>
    </xf>
    <xf numFmtId="171" fontId="9" fillId="2" borderId="1" xfId="5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Alignment="1">
      <alignment vertical="center"/>
    </xf>
    <xf numFmtId="0" fontId="9" fillId="0" borderId="0" xfId="0" quotePrefix="1" applyFont="1" applyAlignment="1">
      <alignment vertical="center"/>
    </xf>
    <xf numFmtId="172" fontId="9" fillId="0" borderId="0" xfId="1" applyNumberFormat="1" applyFont="1" applyFill="1" applyBorder="1" applyAlignment="1">
      <alignment horizontal="center" vertical="center"/>
    </xf>
    <xf numFmtId="164" fontId="8" fillId="0" borderId="1" xfId="0" quotePrefix="1" applyNumberFormat="1" applyFont="1" applyFill="1" applyBorder="1" applyAlignment="1">
      <alignment horizontal="left" vertical="center"/>
    </xf>
    <xf numFmtId="171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71" fontId="8" fillId="0" borderId="0" xfId="0" applyNumberFormat="1" applyFont="1" applyFill="1" applyBorder="1" applyAlignment="1">
      <alignment horizontal="center" vertical="center"/>
    </xf>
    <xf numFmtId="171" fontId="8" fillId="0" borderId="1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5" fillId="0" borderId="5" xfId="0" applyNumberFormat="1" applyFont="1" applyFill="1" applyBorder="1" applyAlignment="1" applyProtection="1">
      <alignment horizontal="center" vertical="center"/>
      <protection locked="0"/>
    </xf>
    <xf numFmtId="169" fontId="5" fillId="0" borderId="1" xfId="0" applyNumberFormat="1" applyFont="1" applyFill="1" applyBorder="1" applyAlignment="1" applyProtection="1">
      <alignment horizontal="center" vertical="center"/>
      <protection locked="0"/>
    </xf>
    <xf numFmtId="169" fontId="5" fillId="0" borderId="5" xfId="0" applyNumberFormat="1" applyFont="1" applyBorder="1" applyAlignment="1" applyProtection="1">
      <alignment horizontal="center" vertical="center"/>
      <protection locked="0"/>
    </xf>
    <xf numFmtId="169" fontId="12" fillId="0" borderId="1" xfId="6" applyNumberFormat="1" applyFont="1" applyFill="1" applyBorder="1" applyAlignment="1" applyProtection="1">
      <alignment horizontal="center" vertical="center"/>
      <protection locked="0"/>
    </xf>
    <xf numFmtId="169" fontId="12" fillId="0" borderId="5" xfId="6" applyNumberFormat="1" applyFont="1" applyBorder="1" applyAlignment="1" applyProtection="1">
      <alignment horizontal="center" vertical="center"/>
      <protection locked="0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16" xr:uid="{DBF11A62-06D0-4B15-B72D-B559287F05BD}"/>
    <cellStyle name="Normal" xfId="0" builtinId="0"/>
    <cellStyle name="Normal 10 7" xfId="5" xr:uid="{00000000-0005-0000-0000-000005000000}"/>
    <cellStyle name="Normal 188 5" xfId="6" xr:uid="{00000000-0005-0000-0000-000006000000}"/>
    <cellStyle name="Normal 191" xfId="7" xr:uid="{00000000-0005-0000-0000-000007000000}"/>
    <cellStyle name="Normal 2" xfId="8" xr:uid="{00000000-0005-0000-0000-000008000000}"/>
    <cellStyle name="Normal 2 2" xfId="9" xr:uid="{00000000-0005-0000-0000-000009000000}"/>
    <cellStyle name="Normal 4" xfId="10" xr:uid="{00000000-0005-0000-0000-00000A000000}"/>
    <cellStyle name="Normal_Maxxis Internation 311207" xfId="11" xr:uid="{00000000-0005-0000-0000-00000B000000}"/>
    <cellStyle name="Normal_Sheet1_งบการเงิน MP-RK รวม Y'49" xfId="12" xr:uid="{00000000-0005-0000-0000-00000C000000}"/>
    <cellStyle name="pwstyle" xfId="13" xr:uid="{00000000-0005-0000-0000-00000D000000}"/>
    <cellStyle name="เครื่องหมายจุลภาค_งบการเงิน MP-RK รวม Y'49" xfId="14" xr:uid="{00000000-0005-0000-0000-00000E000000}"/>
    <cellStyle name="ปกติ_งบการเงิน MP-RK รวม Y'49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6"/>
  <sheetViews>
    <sheetView tabSelected="1" showRuler="0" topLeftCell="A161" zoomScaleNormal="100" zoomScaleSheetLayoutView="115" workbookViewId="0">
      <selection activeCell="F176" sqref="F176"/>
    </sheetView>
  </sheetViews>
  <sheetFormatPr defaultColWidth="9.28515625" defaultRowHeight="16.5" customHeight="1" x14ac:dyDescent="0.2"/>
  <cols>
    <col min="1" max="2" width="1.28515625" style="143" customWidth="1"/>
    <col min="3" max="3" width="40.28515625" style="126" customWidth="1"/>
    <col min="4" max="4" width="5.42578125" style="1" customWidth="1"/>
    <col min="5" max="5" width="0.5703125" style="126" customWidth="1"/>
    <col min="6" max="6" width="13.7109375" style="154" customWidth="1"/>
    <col min="7" max="7" width="0.5703125" style="154" customWidth="1"/>
    <col min="8" max="8" width="13.7109375" style="154" customWidth="1"/>
    <col min="9" max="9" width="0.5703125" style="154" customWidth="1"/>
    <col min="10" max="10" width="13.7109375" style="154" customWidth="1"/>
    <col min="11" max="11" width="0.5703125" style="154" customWidth="1"/>
    <col min="12" max="12" width="13.7109375" style="154" customWidth="1"/>
    <col min="13" max="16384" width="9.28515625" style="126"/>
  </cols>
  <sheetData>
    <row r="1" spans="1:12" s="2" customFormat="1" ht="16.5" customHeight="1" x14ac:dyDescent="0.2">
      <c r="A1" s="24" t="s">
        <v>47</v>
      </c>
      <c r="B1" s="25"/>
      <c r="C1" s="26"/>
      <c r="D1" s="1"/>
      <c r="E1" s="23"/>
      <c r="F1" s="77"/>
      <c r="G1" s="77"/>
      <c r="H1" s="77"/>
      <c r="I1" s="77"/>
      <c r="J1" s="77"/>
      <c r="K1" s="77"/>
      <c r="L1" s="77"/>
    </row>
    <row r="2" spans="1:12" s="2" customFormat="1" ht="16.5" customHeight="1" x14ac:dyDescent="0.2">
      <c r="A2" s="24" t="s">
        <v>85</v>
      </c>
      <c r="B2" s="25"/>
      <c r="C2" s="26"/>
      <c r="D2" s="1"/>
      <c r="E2" s="23"/>
      <c r="F2" s="77"/>
      <c r="G2" s="77"/>
      <c r="H2" s="77"/>
      <c r="I2" s="77"/>
      <c r="J2" s="119"/>
      <c r="K2" s="77"/>
      <c r="L2" s="119"/>
    </row>
    <row r="3" spans="1:12" s="2" customFormat="1" ht="16.5" customHeight="1" x14ac:dyDescent="0.2">
      <c r="A3" s="112" t="s">
        <v>218</v>
      </c>
      <c r="B3" s="120"/>
      <c r="C3" s="121"/>
      <c r="D3" s="3"/>
      <c r="E3" s="27"/>
      <c r="F3" s="78"/>
      <c r="G3" s="78"/>
      <c r="H3" s="78"/>
      <c r="I3" s="78"/>
      <c r="J3" s="122"/>
      <c r="K3" s="78"/>
      <c r="L3" s="122"/>
    </row>
    <row r="4" spans="1:12" ht="16.5" customHeight="1" x14ac:dyDescent="0.2">
      <c r="C4" s="23"/>
      <c r="E4" s="23"/>
      <c r="F4" s="77"/>
      <c r="G4" s="77"/>
      <c r="H4" s="77"/>
      <c r="I4" s="77"/>
      <c r="J4" s="77"/>
      <c r="K4" s="77"/>
      <c r="L4" s="77"/>
    </row>
    <row r="5" spans="1:12" ht="16.5" customHeight="1" x14ac:dyDescent="0.2">
      <c r="C5" s="23"/>
      <c r="E5" s="23"/>
      <c r="F5" s="77"/>
      <c r="G5" s="77"/>
      <c r="H5" s="77"/>
      <c r="I5" s="77"/>
      <c r="J5" s="77"/>
      <c r="K5" s="77"/>
      <c r="L5" s="77"/>
    </row>
    <row r="6" spans="1:12" ht="16.5" customHeight="1" x14ac:dyDescent="0.2">
      <c r="F6" s="433" t="s">
        <v>0</v>
      </c>
      <c r="G6" s="433"/>
      <c r="H6" s="433"/>
      <c r="I6" s="144"/>
      <c r="J6" s="433" t="s">
        <v>132</v>
      </c>
      <c r="K6" s="433"/>
      <c r="L6" s="433"/>
    </row>
    <row r="7" spans="1:12" ht="16.5" customHeight="1" x14ac:dyDescent="0.2">
      <c r="F7" s="434" t="s">
        <v>101</v>
      </c>
      <c r="G7" s="434"/>
      <c r="H7" s="434"/>
      <c r="I7" s="144"/>
      <c r="J7" s="434" t="s">
        <v>101</v>
      </c>
      <c r="K7" s="434"/>
      <c r="L7" s="434"/>
    </row>
    <row r="8" spans="1:12" ht="16.5" customHeight="1" x14ac:dyDescent="0.2">
      <c r="F8" s="145" t="s">
        <v>149</v>
      </c>
      <c r="G8" s="431"/>
      <c r="H8" s="145" t="s">
        <v>150</v>
      </c>
      <c r="I8" s="146"/>
      <c r="J8" s="145" t="s">
        <v>149</v>
      </c>
      <c r="K8" s="431"/>
      <c r="L8" s="145" t="s">
        <v>150</v>
      </c>
    </row>
    <row r="9" spans="1:12" ht="16.5" customHeight="1" x14ac:dyDescent="0.2">
      <c r="F9" s="219" t="s">
        <v>220</v>
      </c>
      <c r="G9" s="220"/>
      <c r="H9" s="219" t="s">
        <v>67</v>
      </c>
      <c r="I9" s="221"/>
      <c r="J9" s="219" t="s">
        <v>220</v>
      </c>
      <c r="K9" s="220"/>
      <c r="L9" s="219" t="s">
        <v>67</v>
      </c>
    </row>
    <row r="10" spans="1:12" ht="16.5" customHeight="1" x14ac:dyDescent="0.2">
      <c r="D10" s="148"/>
      <c r="E10" s="149"/>
      <c r="F10" s="145" t="s">
        <v>221</v>
      </c>
      <c r="G10" s="147"/>
      <c r="H10" s="145" t="s">
        <v>221</v>
      </c>
      <c r="I10" s="144"/>
      <c r="J10" s="145" t="s">
        <v>221</v>
      </c>
      <c r="K10" s="147"/>
      <c r="L10" s="145" t="s">
        <v>221</v>
      </c>
    </row>
    <row r="11" spans="1:12" ht="16.5" customHeight="1" x14ac:dyDescent="0.2">
      <c r="D11" s="150" t="s">
        <v>3</v>
      </c>
      <c r="E11" s="149"/>
      <c r="F11" s="151" t="s">
        <v>4</v>
      </c>
      <c r="G11" s="147"/>
      <c r="H11" s="151" t="s">
        <v>4</v>
      </c>
      <c r="I11" s="146"/>
      <c r="J11" s="151" t="s">
        <v>4</v>
      </c>
      <c r="K11" s="431"/>
      <c r="L11" s="151" t="s">
        <v>4</v>
      </c>
    </row>
    <row r="12" spans="1:12" ht="16.5" customHeight="1" x14ac:dyDescent="0.2">
      <c r="A12" s="152" t="s">
        <v>1</v>
      </c>
      <c r="B12" s="152"/>
      <c r="C12" s="152"/>
      <c r="F12" s="153"/>
      <c r="H12" s="155"/>
      <c r="J12" s="156"/>
    </row>
    <row r="13" spans="1:12" ht="16.5" customHeight="1" x14ac:dyDescent="0.2">
      <c r="A13" s="152"/>
      <c r="B13" s="152"/>
      <c r="C13" s="152"/>
      <c r="F13" s="153"/>
      <c r="H13" s="155"/>
      <c r="J13" s="156"/>
    </row>
    <row r="14" spans="1:12" ht="16.5" customHeight="1" x14ac:dyDescent="0.2">
      <c r="A14" s="152" t="s">
        <v>2</v>
      </c>
      <c r="B14" s="152"/>
      <c r="C14" s="157"/>
      <c r="F14" s="156"/>
      <c r="J14" s="156"/>
    </row>
    <row r="15" spans="1:12" ht="16.5" customHeight="1" x14ac:dyDescent="0.2">
      <c r="A15" s="152"/>
      <c r="B15" s="152"/>
      <c r="C15" s="157"/>
      <c r="F15" s="156"/>
      <c r="J15" s="156"/>
    </row>
    <row r="16" spans="1:12" ht="16.5" customHeight="1" x14ac:dyDescent="0.2">
      <c r="A16" s="157" t="s">
        <v>5</v>
      </c>
      <c r="B16" s="157"/>
      <c r="C16" s="157"/>
      <c r="F16" s="223">
        <v>1544616445</v>
      </c>
      <c r="G16" s="155"/>
      <c r="H16" s="159">
        <v>1359049669</v>
      </c>
      <c r="I16" s="155"/>
      <c r="J16" s="160">
        <v>337699775</v>
      </c>
      <c r="K16" s="155"/>
      <c r="L16" s="159">
        <v>406815559</v>
      </c>
    </row>
    <row r="17" spans="1:12" ht="16.5" customHeight="1" x14ac:dyDescent="0.2">
      <c r="A17" s="157" t="s">
        <v>207</v>
      </c>
      <c r="B17" s="157"/>
      <c r="C17" s="157"/>
      <c r="F17" s="223">
        <v>45000000</v>
      </c>
      <c r="G17" s="155"/>
      <c r="H17" s="159">
        <v>45000000</v>
      </c>
      <c r="I17" s="155"/>
      <c r="J17" s="160">
        <v>0</v>
      </c>
      <c r="K17" s="155"/>
      <c r="L17" s="159">
        <v>0</v>
      </c>
    </row>
    <row r="18" spans="1:12" ht="16.5" customHeight="1" x14ac:dyDescent="0.2">
      <c r="A18" s="157" t="s">
        <v>240</v>
      </c>
      <c r="B18" s="157"/>
      <c r="C18" s="157"/>
      <c r="D18" s="1">
        <v>8</v>
      </c>
      <c r="F18" s="158">
        <v>2439887642</v>
      </c>
      <c r="G18" s="155"/>
      <c r="H18" s="159">
        <v>2451292248</v>
      </c>
      <c r="I18" s="155"/>
      <c r="J18" s="162">
        <v>24989042</v>
      </c>
      <c r="K18" s="155"/>
      <c r="L18" s="159">
        <v>30033505</v>
      </c>
    </row>
    <row r="19" spans="1:12" ht="16.5" customHeight="1" x14ac:dyDescent="0.2">
      <c r="A19" s="157" t="s">
        <v>208</v>
      </c>
      <c r="B19" s="157"/>
      <c r="C19" s="157"/>
      <c r="D19" s="163" t="s">
        <v>232</v>
      </c>
      <c r="F19" s="164">
        <v>64365543</v>
      </c>
      <c r="G19" s="155"/>
      <c r="H19" s="165">
        <v>62835115</v>
      </c>
      <c r="I19" s="155"/>
      <c r="J19" s="162">
        <v>3868500000</v>
      </c>
      <c r="K19" s="155"/>
      <c r="L19" s="165">
        <v>3811200000</v>
      </c>
    </row>
    <row r="20" spans="1:12" ht="16.5" customHeight="1" x14ac:dyDescent="0.2">
      <c r="A20" s="157" t="s">
        <v>187</v>
      </c>
      <c r="B20" s="157"/>
      <c r="C20" s="157"/>
      <c r="D20" s="163"/>
      <c r="F20" s="164">
        <v>340203</v>
      </c>
      <c r="G20" s="155"/>
      <c r="H20" s="165">
        <v>159717</v>
      </c>
      <c r="I20" s="155"/>
      <c r="J20" s="162">
        <v>239879</v>
      </c>
      <c r="K20" s="155"/>
      <c r="L20" s="165">
        <v>0</v>
      </c>
    </row>
    <row r="21" spans="1:12" ht="16.5" customHeight="1" x14ac:dyDescent="0.2">
      <c r="A21" s="157" t="s">
        <v>6</v>
      </c>
      <c r="B21" s="157"/>
      <c r="C21" s="157"/>
      <c r="D21" s="1">
        <v>9</v>
      </c>
      <c r="F21" s="158">
        <v>3859419368</v>
      </c>
      <c r="G21" s="159"/>
      <c r="H21" s="159">
        <v>3791408806</v>
      </c>
      <c r="I21" s="159"/>
      <c r="J21" s="166">
        <v>0</v>
      </c>
      <c r="K21" s="159"/>
      <c r="L21" s="165">
        <v>0</v>
      </c>
    </row>
    <row r="22" spans="1:12" ht="16.5" customHeight="1" x14ac:dyDescent="0.2">
      <c r="A22" s="157" t="s">
        <v>71</v>
      </c>
      <c r="B22" s="157"/>
      <c r="C22" s="157"/>
      <c r="F22" s="158">
        <v>80646207</v>
      </c>
      <c r="G22" s="159"/>
      <c r="H22" s="159">
        <v>61725982</v>
      </c>
      <c r="I22" s="159"/>
      <c r="J22" s="166">
        <v>0</v>
      </c>
      <c r="K22" s="159"/>
      <c r="L22" s="165">
        <v>0</v>
      </c>
    </row>
    <row r="23" spans="1:12" ht="16.5" customHeight="1" x14ac:dyDescent="0.2">
      <c r="A23" s="161" t="s">
        <v>7</v>
      </c>
      <c r="B23" s="157"/>
      <c r="C23" s="157"/>
      <c r="F23" s="169">
        <v>6511364</v>
      </c>
      <c r="G23" s="159"/>
      <c r="H23" s="130">
        <v>6601139</v>
      </c>
      <c r="I23" s="159"/>
      <c r="J23" s="169">
        <v>0</v>
      </c>
      <c r="K23" s="159"/>
      <c r="L23" s="170">
        <v>0</v>
      </c>
    </row>
    <row r="24" spans="1:12" ht="16.5" customHeight="1" x14ac:dyDescent="0.2">
      <c r="A24" s="157"/>
      <c r="B24" s="157"/>
      <c r="C24" s="157"/>
      <c r="F24" s="171"/>
      <c r="G24" s="155"/>
      <c r="H24" s="172"/>
      <c r="I24" s="155"/>
      <c r="J24" s="171"/>
      <c r="K24" s="155"/>
      <c r="L24" s="172"/>
    </row>
    <row r="25" spans="1:12" ht="16.5" customHeight="1" x14ac:dyDescent="0.2">
      <c r="A25" s="152" t="s">
        <v>8</v>
      </c>
      <c r="B25" s="152"/>
      <c r="C25" s="152"/>
      <c r="F25" s="173">
        <f>SUM(F16:F23)</f>
        <v>8040786772</v>
      </c>
      <c r="G25" s="172"/>
      <c r="H25" s="174">
        <f>SUM(H16:H23)</f>
        <v>7778072676</v>
      </c>
      <c r="I25" s="159"/>
      <c r="J25" s="173">
        <f>SUM(J16:J23)</f>
        <v>4231428696</v>
      </c>
      <c r="K25" s="155"/>
      <c r="L25" s="174">
        <f>SUM(L16:L23)</f>
        <v>4248049064</v>
      </c>
    </row>
    <row r="26" spans="1:12" ht="16.5" customHeight="1" x14ac:dyDescent="0.2">
      <c r="A26" s="152"/>
      <c r="B26" s="152"/>
      <c r="C26" s="152"/>
      <c r="F26" s="171"/>
      <c r="G26" s="172"/>
      <c r="H26" s="172"/>
      <c r="I26" s="159"/>
      <c r="J26" s="171"/>
      <c r="K26" s="155"/>
      <c r="L26" s="172"/>
    </row>
    <row r="27" spans="1:12" ht="16.5" customHeight="1" x14ac:dyDescent="0.2">
      <c r="A27" s="152" t="s">
        <v>9</v>
      </c>
      <c r="B27" s="152"/>
      <c r="E27" s="175"/>
      <c r="F27" s="176"/>
      <c r="G27" s="177"/>
      <c r="H27" s="177"/>
      <c r="J27" s="176"/>
      <c r="K27" s="177"/>
      <c r="L27" s="177"/>
    </row>
    <row r="28" spans="1:12" ht="16.5" customHeight="1" x14ac:dyDescent="0.2">
      <c r="A28" s="133"/>
      <c r="B28" s="152"/>
      <c r="E28" s="175"/>
      <c r="F28" s="176"/>
      <c r="G28" s="177"/>
      <c r="H28" s="177"/>
      <c r="J28" s="176"/>
      <c r="K28" s="177"/>
      <c r="L28" s="177"/>
    </row>
    <row r="29" spans="1:12" ht="16.5" customHeight="1" x14ac:dyDescent="0.2">
      <c r="A29" s="157" t="s">
        <v>75</v>
      </c>
      <c r="B29" s="157"/>
      <c r="E29" s="175"/>
      <c r="F29" s="164">
        <v>231903050</v>
      </c>
      <c r="G29" s="177"/>
      <c r="H29" s="165">
        <v>231833090</v>
      </c>
      <c r="I29" s="177"/>
      <c r="J29" s="162">
        <v>1500000</v>
      </c>
      <c r="L29" s="165">
        <v>1500000</v>
      </c>
    </row>
    <row r="30" spans="1:12" ht="16.5" customHeight="1" x14ac:dyDescent="0.2">
      <c r="A30" s="157" t="s">
        <v>73</v>
      </c>
      <c r="B30" s="157"/>
      <c r="D30" s="1">
        <v>10</v>
      </c>
      <c r="E30" s="175"/>
      <c r="F30" s="178">
        <v>3027919767</v>
      </c>
      <c r="G30" s="177"/>
      <c r="H30" s="154">
        <v>2945281970</v>
      </c>
      <c r="I30" s="177"/>
      <c r="J30" s="179">
        <v>221000000</v>
      </c>
      <c r="L30" s="154">
        <v>221000000</v>
      </c>
    </row>
    <row r="31" spans="1:12" ht="16.5" customHeight="1" x14ac:dyDescent="0.2">
      <c r="A31" s="157" t="s">
        <v>72</v>
      </c>
      <c r="B31" s="157"/>
      <c r="D31" s="1">
        <v>11</v>
      </c>
      <c r="E31" s="175"/>
      <c r="F31" s="181" t="s">
        <v>226</v>
      </c>
      <c r="G31" s="177"/>
      <c r="H31" s="165">
        <v>0</v>
      </c>
      <c r="I31" s="177"/>
      <c r="J31" s="162">
        <v>3764229749</v>
      </c>
      <c r="L31" s="165">
        <v>3764229749</v>
      </c>
    </row>
    <row r="32" spans="1:12" ht="16.5" customHeight="1" x14ac:dyDescent="0.2">
      <c r="A32" s="157" t="s">
        <v>138</v>
      </c>
      <c r="B32" s="157"/>
      <c r="D32" s="1">
        <v>12</v>
      </c>
      <c r="E32" s="175"/>
      <c r="F32" s="180">
        <v>167186267</v>
      </c>
      <c r="G32" s="177"/>
      <c r="H32" s="165">
        <v>161620612</v>
      </c>
      <c r="I32" s="177"/>
      <c r="J32" s="181">
        <v>0</v>
      </c>
      <c r="L32" s="165">
        <v>0</v>
      </c>
    </row>
    <row r="33" spans="1:12" ht="16.5" customHeight="1" x14ac:dyDescent="0.2">
      <c r="A33" s="157" t="s">
        <v>166</v>
      </c>
      <c r="B33" s="157"/>
      <c r="E33" s="175"/>
      <c r="F33" s="180"/>
      <c r="G33" s="177"/>
      <c r="H33" s="165"/>
      <c r="I33" s="177"/>
      <c r="J33" s="181"/>
      <c r="L33" s="165"/>
    </row>
    <row r="34" spans="1:12" ht="16.5" customHeight="1" x14ac:dyDescent="0.2">
      <c r="A34" s="157"/>
      <c r="B34" s="157" t="s">
        <v>167</v>
      </c>
      <c r="E34" s="175"/>
      <c r="F34" s="182">
        <v>32445896</v>
      </c>
      <c r="G34" s="177"/>
      <c r="H34" s="165">
        <v>32445896</v>
      </c>
      <c r="I34" s="177"/>
      <c r="J34" s="181">
        <v>0</v>
      </c>
      <c r="L34" s="165">
        <v>0</v>
      </c>
    </row>
    <row r="35" spans="1:12" ht="16.5" customHeight="1" x14ac:dyDescent="0.2">
      <c r="A35" s="157" t="s">
        <v>161</v>
      </c>
      <c r="B35" s="157"/>
      <c r="D35" s="1" t="s">
        <v>233</v>
      </c>
      <c r="E35" s="175"/>
      <c r="F35" s="164">
        <v>105565660</v>
      </c>
      <c r="G35" s="177"/>
      <c r="H35" s="165">
        <v>102991240</v>
      </c>
      <c r="J35" s="162">
        <v>900000000</v>
      </c>
      <c r="L35" s="165">
        <v>900000000</v>
      </c>
    </row>
    <row r="36" spans="1:12" ht="16.5" customHeight="1" x14ac:dyDescent="0.2">
      <c r="A36" s="157" t="s">
        <v>86</v>
      </c>
      <c r="B36" s="157"/>
      <c r="D36" s="1">
        <v>13</v>
      </c>
      <c r="E36" s="175"/>
      <c r="F36" s="181">
        <v>59724742</v>
      </c>
      <c r="G36" s="177"/>
      <c r="H36" s="165">
        <v>60228388</v>
      </c>
      <c r="I36" s="177"/>
      <c r="J36" s="162">
        <v>275191836</v>
      </c>
      <c r="L36" s="165">
        <v>279320536</v>
      </c>
    </row>
    <row r="37" spans="1:12" ht="16.5" customHeight="1" x14ac:dyDescent="0.2">
      <c r="A37" s="157" t="s">
        <v>76</v>
      </c>
      <c r="B37" s="157"/>
      <c r="D37" s="1">
        <v>14</v>
      </c>
      <c r="E37" s="175"/>
      <c r="F37" s="182">
        <v>5645158746</v>
      </c>
      <c r="G37" s="177"/>
      <c r="H37" s="154">
        <v>5704084116</v>
      </c>
      <c r="I37" s="177"/>
      <c r="J37" s="179">
        <v>43995256</v>
      </c>
      <c r="L37" s="154">
        <v>43713270</v>
      </c>
    </row>
    <row r="38" spans="1:12" ht="16.5" customHeight="1" x14ac:dyDescent="0.2">
      <c r="A38" s="157" t="s">
        <v>133</v>
      </c>
      <c r="B38" s="157"/>
      <c r="E38" s="175"/>
      <c r="F38" s="182">
        <v>68089053</v>
      </c>
      <c r="G38" s="177"/>
      <c r="H38" s="154">
        <v>33393213</v>
      </c>
      <c r="I38" s="177"/>
      <c r="J38" s="181">
        <v>0</v>
      </c>
      <c r="L38" s="165">
        <v>0</v>
      </c>
    </row>
    <row r="39" spans="1:12" ht="16.5" customHeight="1" x14ac:dyDescent="0.2">
      <c r="A39" s="157" t="s">
        <v>147</v>
      </c>
      <c r="B39" s="157"/>
      <c r="E39" s="175"/>
      <c r="F39" s="182">
        <v>1074591795</v>
      </c>
      <c r="G39" s="177"/>
      <c r="H39" s="154">
        <v>1116024628</v>
      </c>
      <c r="I39" s="177"/>
      <c r="J39" s="183">
        <v>2676841</v>
      </c>
      <c r="L39" s="165">
        <v>2793226</v>
      </c>
    </row>
    <row r="40" spans="1:12" ht="16.5" customHeight="1" x14ac:dyDescent="0.2">
      <c r="A40" s="157" t="s">
        <v>19</v>
      </c>
      <c r="B40" s="157"/>
      <c r="D40" s="1">
        <v>15</v>
      </c>
      <c r="E40" s="175"/>
      <c r="F40" s="182">
        <v>739704171</v>
      </c>
      <c r="G40" s="177"/>
      <c r="H40" s="154">
        <v>734685561</v>
      </c>
      <c r="I40" s="177"/>
      <c r="J40" s="179">
        <v>301225</v>
      </c>
      <c r="L40" s="154">
        <v>327382</v>
      </c>
    </row>
    <row r="41" spans="1:12" ht="16.5" customHeight="1" x14ac:dyDescent="0.2">
      <c r="A41" s="157" t="s">
        <v>107</v>
      </c>
      <c r="B41" s="157"/>
      <c r="D41" s="1">
        <v>16</v>
      </c>
      <c r="E41" s="175"/>
      <c r="F41" s="182">
        <v>600496064</v>
      </c>
      <c r="G41" s="177"/>
      <c r="H41" s="154">
        <v>583013821</v>
      </c>
      <c r="I41" s="177"/>
      <c r="J41" s="181">
        <v>0</v>
      </c>
      <c r="L41" s="165">
        <v>0</v>
      </c>
    </row>
    <row r="42" spans="1:12" ht="16.5" customHeight="1" x14ac:dyDescent="0.2">
      <c r="A42" s="157" t="s">
        <v>188</v>
      </c>
      <c r="B42" s="157"/>
      <c r="E42" s="175"/>
      <c r="F42" s="182">
        <v>286747029</v>
      </c>
      <c r="G42" s="177"/>
      <c r="H42" s="154">
        <v>288207867</v>
      </c>
      <c r="I42" s="177"/>
      <c r="J42" s="179">
        <v>11034429</v>
      </c>
      <c r="L42" s="154">
        <v>10603847</v>
      </c>
    </row>
    <row r="43" spans="1:12" ht="16.5" customHeight="1" x14ac:dyDescent="0.2">
      <c r="A43" s="157" t="s">
        <v>241</v>
      </c>
      <c r="B43" s="157"/>
      <c r="E43" s="175"/>
      <c r="F43" s="182">
        <v>15656806</v>
      </c>
      <c r="G43" s="177"/>
      <c r="H43" s="154">
        <v>17588643</v>
      </c>
      <c r="I43" s="177"/>
      <c r="J43" s="179">
        <v>0</v>
      </c>
      <c r="L43" s="154">
        <v>0</v>
      </c>
    </row>
    <row r="44" spans="1:12" ht="16.5" customHeight="1" x14ac:dyDescent="0.2">
      <c r="A44" s="184" t="s">
        <v>20</v>
      </c>
      <c r="B44" s="157"/>
      <c r="E44" s="175"/>
      <c r="F44" s="185">
        <v>14312323</v>
      </c>
      <c r="G44" s="177"/>
      <c r="H44" s="186">
        <v>11198773</v>
      </c>
      <c r="I44" s="177"/>
      <c r="J44" s="187">
        <v>1421729</v>
      </c>
      <c r="L44" s="125">
        <v>51500</v>
      </c>
    </row>
    <row r="45" spans="1:12" ht="16.5" customHeight="1" x14ac:dyDescent="0.2">
      <c r="A45" s="157"/>
      <c r="B45" s="157"/>
      <c r="E45" s="175"/>
      <c r="F45" s="188"/>
      <c r="G45" s="177"/>
      <c r="H45" s="189"/>
      <c r="I45" s="190"/>
      <c r="J45" s="188"/>
      <c r="K45" s="177"/>
      <c r="L45" s="189"/>
    </row>
    <row r="46" spans="1:12" ht="16.5" customHeight="1" x14ac:dyDescent="0.2">
      <c r="A46" s="191" t="s">
        <v>11</v>
      </c>
      <c r="B46" s="152"/>
      <c r="D46" s="192"/>
      <c r="E46" s="175"/>
      <c r="F46" s="193">
        <f>SUM(F29:F44)</f>
        <v>12069501369</v>
      </c>
      <c r="G46" s="177"/>
      <c r="H46" s="129">
        <f>SUM(H29:H44)</f>
        <v>12022597818</v>
      </c>
      <c r="I46" s="190"/>
      <c r="J46" s="193">
        <f>SUM(J29:J44)</f>
        <v>5221351065</v>
      </c>
      <c r="K46" s="177"/>
      <c r="L46" s="129">
        <f>SUM(L29:L44)</f>
        <v>5223539510</v>
      </c>
    </row>
    <row r="47" spans="1:12" ht="16.5" customHeight="1" x14ac:dyDescent="0.2">
      <c r="A47" s="152"/>
      <c r="B47" s="152"/>
      <c r="D47" s="192"/>
      <c r="E47" s="175"/>
      <c r="F47" s="188"/>
      <c r="G47" s="177"/>
      <c r="H47" s="189"/>
      <c r="I47" s="190"/>
      <c r="J47" s="188"/>
      <c r="K47" s="177"/>
      <c r="L47" s="189"/>
    </row>
    <row r="48" spans="1:12" ht="16.5" customHeight="1" thickBot="1" x14ac:dyDescent="0.25">
      <c r="A48" s="191" t="s">
        <v>12</v>
      </c>
      <c r="B48" s="152"/>
      <c r="D48" s="192"/>
      <c r="E48" s="175"/>
      <c r="F48" s="194">
        <f>F25+F46</f>
        <v>20110288141</v>
      </c>
      <c r="G48" s="190"/>
      <c r="H48" s="195">
        <f>H25+H46</f>
        <v>19800670494</v>
      </c>
      <c r="I48" s="190"/>
      <c r="J48" s="194">
        <f>J25+J46</f>
        <v>9452779761</v>
      </c>
      <c r="K48" s="177"/>
      <c r="L48" s="195">
        <f>L25+L46</f>
        <v>9471588574</v>
      </c>
    </row>
    <row r="49" spans="1:12" ht="16.5" customHeight="1" thickTop="1" x14ac:dyDescent="0.2">
      <c r="A49" s="196"/>
      <c r="B49" s="152"/>
      <c r="D49" s="192"/>
      <c r="E49" s="175"/>
      <c r="F49" s="190"/>
      <c r="G49" s="190"/>
      <c r="H49" s="190"/>
      <c r="I49" s="190"/>
      <c r="J49" s="190"/>
      <c r="K49" s="177"/>
      <c r="L49" s="190"/>
    </row>
    <row r="50" spans="1:12" ht="16.5" customHeight="1" x14ac:dyDescent="0.2">
      <c r="A50" s="196"/>
      <c r="B50" s="152"/>
      <c r="D50" s="192"/>
      <c r="E50" s="175"/>
      <c r="F50" s="190"/>
      <c r="G50" s="190"/>
      <c r="H50" s="190"/>
      <c r="I50" s="190"/>
      <c r="J50" s="190"/>
      <c r="K50" s="177"/>
      <c r="L50" s="190"/>
    </row>
    <row r="51" spans="1:12" ht="16.5" customHeight="1" x14ac:dyDescent="0.2">
      <c r="A51" s="196"/>
      <c r="B51" s="152"/>
      <c r="D51" s="192"/>
      <c r="E51" s="175"/>
      <c r="F51" s="190"/>
      <c r="G51" s="190"/>
      <c r="H51" s="190"/>
      <c r="I51" s="190"/>
      <c r="J51" s="190"/>
      <c r="K51" s="177"/>
      <c r="L51" s="190"/>
    </row>
    <row r="52" spans="1:12" ht="16.5" customHeight="1" x14ac:dyDescent="0.2">
      <c r="A52" s="196"/>
      <c r="B52" s="152"/>
      <c r="D52" s="192"/>
      <c r="E52" s="175"/>
      <c r="F52" s="190"/>
      <c r="G52" s="190"/>
      <c r="H52" s="190"/>
      <c r="I52" s="190"/>
      <c r="J52" s="190"/>
      <c r="K52" s="177"/>
      <c r="L52" s="190"/>
    </row>
    <row r="53" spans="1:12" ht="16.5" customHeight="1" x14ac:dyDescent="0.2">
      <c r="A53" s="196"/>
      <c r="B53" s="152"/>
      <c r="D53" s="192"/>
      <c r="E53" s="175"/>
      <c r="F53" s="190"/>
      <c r="G53" s="190"/>
      <c r="H53" s="190"/>
      <c r="I53" s="190"/>
      <c r="J53" s="190"/>
      <c r="K53" s="177"/>
      <c r="L53" s="190"/>
    </row>
    <row r="54" spans="1:12" ht="16.5" customHeight="1" x14ac:dyDescent="0.2">
      <c r="A54" s="196"/>
      <c r="B54" s="152"/>
      <c r="D54" s="192"/>
      <c r="E54" s="175"/>
      <c r="F54" s="190"/>
      <c r="G54" s="190"/>
      <c r="H54" s="190"/>
      <c r="I54" s="190"/>
      <c r="J54" s="190"/>
      <c r="K54" s="177"/>
      <c r="L54" s="190"/>
    </row>
    <row r="55" spans="1:12" ht="21.6" customHeight="1" x14ac:dyDescent="0.2">
      <c r="A55" s="123" t="s">
        <v>242</v>
      </c>
      <c r="B55" s="123"/>
      <c r="C55" s="124"/>
      <c r="D55" s="3"/>
      <c r="E55" s="124"/>
      <c r="F55" s="125"/>
      <c r="G55" s="125"/>
      <c r="H55" s="125"/>
      <c r="I55" s="125"/>
      <c r="J55" s="125"/>
      <c r="K55" s="125"/>
      <c r="L55" s="125"/>
    </row>
    <row r="56" spans="1:12" s="2" customFormat="1" ht="16.5" customHeight="1" x14ac:dyDescent="0.2">
      <c r="A56" s="24" t="str">
        <f>A1</f>
        <v>Eastern Polymer Group Public Company Limited</v>
      </c>
      <c r="B56" s="25"/>
      <c r="C56" s="26"/>
      <c r="D56" s="1"/>
      <c r="E56" s="23"/>
      <c r="F56" s="77"/>
      <c r="G56" s="77"/>
      <c r="H56" s="77"/>
      <c r="I56" s="77"/>
      <c r="J56" s="77"/>
      <c r="K56" s="77"/>
      <c r="L56" s="77"/>
    </row>
    <row r="57" spans="1:12" s="2" customFormat="1" ht="16.5" customHeight="1" x14ac:dyDescent="0.2">
      <c r="A57" s="24" t="s">
        <v>85</v>
      </c>
      <c r="B57" s="25"/>
      <c r="C57" s="26"/>
      <c r="D57" s="1"/>
      <c r="E57" s="23"/>
      <c r="F57" s="77"/>
      <c r="G57" s="77"/>
      <c r="H57" s="77"/>
      <c r="I57" s="77"/>
      <c r="J57" s="119"/>
      <c r="K57" s="77"/>
      <c r="L57" s="119"/>
    </row>
    <row r="58" spans="1:12" s="2" customFormat="1" ht="16.5" customHeight="1" x14ac:dyDescent="0.2">
      <c r="A58" s="4" t="str">
        <f>A3</f>
        <v>As at 30 June 2024</v>
      </c>
      <c r="B58" s="120"/>
      <c r="C58" s="121"/>
      <c r="D58" s="3"/>
      <c r="E58" s="27"/>
      <c r="F58" s="78"/>
      <c r="G58" s="78"/>
      <c r="H58" s="78"/>
      <c r="I58" s="78"/>
      <c r="J58" s="122"/>
      <c r="K58" s="78"/>
      <c r="L58" s="122"/>
    </row>
    <row r="59" spans="1:12" ht="16.149999999999999" customHeight="1" x14ac:dyDescent="0.2">
      <c r="C59" s="23"/>
      <c r="E59" s="23"/>
      <c r="F59" s="77"/>
      <c r="G59" s="77"/>
      <c r="H59" s="77"/>
      <c r="I59" s="77"/>
      <c r="J59" s="77"/>
      <c r="K59" s="77"/>
      <c r="L59" s="77"/>
    </row>
    <row r="60" spans="1:12" ht="16.149999999999999" customHeight="1" x14ac:dyDescent="0.2">
      <c r="C60" s="23"/>
      <c r="E60" s="23"/>
      <c r="F60" s="77"/>
      <c r="G60" s="77"/>
      <c r="H60" s="77"/>
      <c r="I60" s="77"/>
      <c r="J60" s="77"/>
      <c r="K60" s="77"/>
      <c r="L60" s="77"/>
    </row>
    <row r="61" spans="1:12" ht="16.149999999999999" customHeight="1" x14ac:dyDescent="0.2">
      <c r="F61" s="433" t="s">
        <v>0</v>
      </c>
      <c r="G61" s="433"/>
      <c r="H61" s="433"/>
      <c r="I61" s="144"/>
      <c r="J61" s="433" t="s">
        <v>132</v>
      </c>
      <c r="K61" s="433"/>
      <c r="L61" s="433"/>
    </row>
    <row r="62" spans="1:12" ht="16.149999999999999" customHeight="1" x14ac:dyDescent="0.2">
      <c r="F62" s="434" t="s">
        <v>101</v>
      </c>
      <c r="G62" s="434"/>
      <c r="H62" s="434"/>
      <c r="I62" s="144"/>
      <c r="J62" s="434" t="s">
        <v>101</v>
      </c>
      <c r="K62" s="434"/>
      <c r="L62" s="434"/>
    </row>
    <row r="63" spans="1:12" ht="16.149999999999999" customHeight="1" x14ac:dyDescent="0.2">
      <c r="F63" s="145" t="s">
        <v>149</v>
      </c>
      <c r="G63" s="431"/>
      <c r="H63" s="145" t="s">
        <v>150</v>
      </c>
      <c r="I63" s="146"/>
      <c r="J63" s="145" t="s">
        <v>149</v>
      </c>
      <c r="K63" s="431"/>
      <c r="L63" s="145" t="s">
        <v>150</v>
      </c>
    </row>
    <row r="64" spans="1:12" ht="16.149999999999999" customHeight="1" x14ac:dyDescent="0.2">
      <c r="F64" s="219" t="s">
        <v>220</v>
      </c>
      <c r="G64" s="220"/>
      <c r="H64" s="219" t="s">
        <v>67</v>
      </c>
      <c r="I64" s="221"/>
      <c r="J64" s="219" t="s">
        <v>220</v>
      </c>
      <c r="K64" s="220"/>
      <c r="L64" s="219" t="s">
        <v>67</v>
      </c>
    </row>
    <row r="65" spans="1:12" ht="16.149999999999999" customHeight="1" x14ac:dyDescent="0.2">
      <c r="D65" s="148"/>
      <c r="E65" s="149"/>
      <c r="F65" s="145" t="s">
        <v>221</v>
      </c>
      <c r="G65" s="147"/>
      <c r="H65" s="145" t="s">
        <v>221</v>
      </c>
      <c r="I65" s="144"/>
      <c r="J65" s="145" t="s">
        <v>221</v>
      </c>
      <c r="K65" s="147"/>
      <c r="L65" s="145" t="s">
        <v>221</v>
      </c>
    </row>
    <row r="66" spans="1:12" ht="16.149999999999999" customHeight="1" x14ac:dyDescent="0.2">
      <c r="D66" s="150" t="s">
        <v>3</v>
      </c>
      <c r="E66" s="149"/>
      <c r="F66" s="151" t="s">
        <v>4</v>
      </c>
      <c r="G66" s="147"/>
      <c r="H66" s="151" t="s">
        <v>4</v>
      </c>
      <c r="I66" s="146"/>
      <c r="J66" s="151" t="s">
        <v>4</v>
      </c>
      <c r="K66" s="431"/>
      <c r="L66" s="151" t="s">
        <v>4</v>
      </c>
    </row>
    <row r="67" spans="1:12" ht="16.350000000000001" customHeight="1" x14ac:dyDescent="0.2">
      <c r="D67" s="197"/>
      <c r="E67" s="149"/>
      <c r="F67" s="198"/>
      <c r="G67" s="147"/>
      <c r="H67" s="199"/>
      <c r="I67" s="146"/>
      <c r="J67" s="198"/>
      <c r="K67" s="431"/>
      <c r="L67" s="199"/>
    </row>
    <row r="68" spans="1:12" ht="16.350000000000001" customHeight="1" x14ac:dyDescent="0.2">
      <c r="A68" s="191" t="s">
        <v>131</v>
      </c>
      <c r="B68" s="152"/>
      <c r="F68" s="156"/>
      <c r="J68" s="156"/>
    </row>
    <row r="69" spans="1:12" ht="16.149999999999999" customHeight="1" x14ac:dyDescent="0.2">
      <c r="A69" s="152"/>
      <c r="B69" s="152"/>
      <c r="F69" s="156"/>
      <c r="J69" s="156"/>
    </row>
    <row r="70" spans="1:12" ht="16.149999999999999" customHeight="1" x14ac:dyDescent="0.2">
      <c r="A70" s="191" t="s">
        <v>13</v>
      </c>
      <c r="B70" s="152"/>
      <c r="F70" s="156"/>
      <c r="J70" s="156"/>
    </row>
    <row r="71" spans="1:12" ht="16.149999999999999" customHeight="1" x14ac:dyDescent="0.2">
      <c r="A71" s="152"/>
      <c r="B71" s="152"/>
      <c r="F71" s="156"/>
      <c r="J71" s="156"/>
    </row>
    <row r="72" spans="1:12" ht="16.149999999999999" customHeight="1" x14ac:dyDescent="0.2">
      <c r="A72" s="143" t="s">
        <v>78</v>
      </c>
      <c r="B72" s="152"/>
      <c r="D72" s="126"/>
      <c r="F72" s="156"/>
      <c r="J72" s="156"/>
    </row>
    <row r="73" spans="1:12" ht="16.149999999999999" customHeight="1" x14ac:dyDescent="0.2">
      <c r="B73" s="157" t="s">
        <v>21</v>
      </c>
      <c r="D73" s="1">
        <v>17</v>
      </c>
      <c r="F73" s="158">
        <v>1439317538</v>
      </c>
      <c r="G73" s="165"/>
      <c r="H73" s="154">
        <v>1214339950</v>
      </c>
      <c r="J73" s="156">
        <v>0</v>
      </c>
      <c r="L73" s="165">
        <v>0</v>
      </c>
    </row>
    <row r="74" spans="1:12" ht="16.149999999999999" customHeight="1" x14ac:dyDescent="0.2">
      <c r="A74" s="157" t="s">
        <v>234</v>
      </c>
      <c r="B74" s="157"/>
      <c r="C74" s="200"/>
      <c r="D74" s="1">
        <v>18</v>
      </c>
      <c r="F74" s="201">
        <v>1796155480</v>
      </c>
      <c r="G74" s="165"/>
      <c r="H74" s="159">
        <v>1849997352</v>
      </c>
      <c r="I74" s="165"/>
      <c r="J74" s="181">
        <v>22762046</v>
      </c>
      <c r="K74" s="165"/>
      <c r="L74" s="165">
        <v>14236342</v>
      </c>
    </row>
    <row r="75" spans="1:12" ht="16.149999999999999" customHeight="1" x14ac:dyDescent="0.2">
      <c r="A75" s="143" t="s">
        <v>137</v>
      </c>
      <c r="B75" s="157"/>
      <c r="C75" s="200"/>
      <c r="D75" s="126"/>
      <c r="F75" s="202"/>
      <c r="H75" s="159"/>
      <c r="I75" s="165"/>
      <c r="J75" s="160"/>
      <c r="K75" s="165"/>
      <c r="L75" s="159"/>
    </row>
    <row r="76" spans="1:12" ht="16.149999999999999" customHeight="1" x14ac:dyDescent="0.2">
      <c r="B76" s="203" t="s">
        <v>162</v>
      </c>
      <c r="C76" s="200"/>
      <c r="D76" s="1">
        <v>19</v>
      </c>
      <c r="F76" s="158">
        <v>290000000</v>
      </c>
      <c r="G76" s="165"/>
      <c r="H76" s="165">
        <v>359834644</v>
      </c>
      <c r="I76" s="165"/>
      <c r="J76" s="162">
        <v>170000000</v>
      </c>
      <c r="K76" s="165"/>
      <c r="L76" s="165">
        <v>170000000</v>
      </c>
    </row>
    <row r="77" spans="1:12" ht="16.149999999999999" customHeight="1" x14ac:dyDescent="0.2">
      <c r="B77" s="203" t="s">
        <v>180</v>
      </c>
      <c r="C77" s="200"/>
      <c r="F77" s="180">
        <v>229570165</v>
      </c>
      <c r="G77" s="177"/>
      <c r="H77" s="159">
        <v>229236315</v>
      </c>
      <c r="I77" s="165"/>
      <c r="J77" s="181">
        <v>7671530</v>
      </c>
      <c r="K77" s="165"/>
      <c r="L77" s="165">
        <v>7614027</v>
      </c>
    </row>
    <row r="78" spans="1:12" ht="16.149999999999999" customHeight="1" x14ac:dyDescent="0.2">
      <c r="A78" s="143" t="s">
        <v>235</v>
      </c>
      <c r="B78" s="157"/>
      <c r="F78" s="158">
        <v>44035258</v>
      </c>
      <c r="G78" s="165"/>
      <c r="H78" s="165">
        <v>21701805</v>
      </c>
      <c r="I78" s="165"/>
      <c r="J78" s="181">
        <v>1849194</v>
      </c>
      <c r="K78" s="165"/>
      <c r="L78" s="165">
        <v>1849194</v>
      </c>
    </row>
    <row r="79" spans="1:12" ht="16.149999999999999" customHeight="1" x14ac:dyDescent="0.2">
      <c r="A79" s="143" t="s">
        <v>71</v>
      </c>
      <c r="B79" s="157"/>
      <c r="F79" s="164">
        <v>14496179</v>
      </c>
      <c r="G79" s="165"/>
      <c r="H79" s="159">
        <v>18468862</v>
      </c>
      <c r="I79" s="165"/>
      <c r="J79" s="181">
        <v>437902</v>
      </c>
      <c r="K79" s="165"/>
      <c r="L79" s="165">
        <v>399360</v>
      </c>
    </row>
    <row r="80" spans="1:12" ht="16.149999999999999" customHeight="1" x14ac:dyDescent="0.2">
      <c r="A80" s="143" t="s">
        <v>165</v>
      </c>
      <c r="B80" s="157"/>
      <c r="F80" s="164">
        <v>20893183</v>
      </c>
      <c r="G80" s="165"/>
      <c r="H80" s="165">
        <v>14401259</v>
      </c>
      <c r="I80" s="165"/>
      <c r="J80" s="162">
        <v>0</v>
      </c>
      <c r="K80" s="165"/>
      <c r="L80" s="165">
        <v>1335406</v>
      </c>
    </row>
    <row r="81" spans="1:12" ht="16.149999999999999" customHeight="1" x14ac:dyDescent="0.2">
      <c r="A81" s="184" t="s">
        <v>22</v>
      </c>
      <c r="B81" s="157"/>
      <c r="F81" s="204">
        <v>21071843</v>
      </c>
      <c r="G81" s="205"/>
      <c r="H81" s="170">
        <v>23952495</v>
      </c>
      <c r="I81" s="165"/>
      <c r="J81" s="227">
        <v>807017</v>
      </c>
      <c r="K81" s="165"/>
      <c r="L81" s="170">
        <v>1038394</v>
      </c>
    </row>
    <row r="82" spans="1:12" ht="16.149999999999999" customHeight="1" x14ac:dyDescent="0.2">
      <c r="A82" s="157"/>
      <c r="B82" s="157"/>
      <c r="F82" s="171"/>
      <c r="G82" s="205"/>
      <c r="H82" s="172"/>
      <c r="I82" s="205"/>
      <c r="J82" s="171"/>
      <c r="K82" s="205"/>
      <c r="L82" s="172"/>
    </row>
    <row r="83" spans="1:12" ht="16.149999999999999" customHeight="1" x14ac:dyDescent="0.2">
      <c r="A83" s="191" t="s">
        <v>14</v>
      </c>
      <c r="B83" s="152"/>
      <c r="F83" s="173">
        <f>SUM(F72:F81)</f>
        <v>3855539646</v>
      </c>
      <c r="G83" s="155"/>
      <c r="H83" s="174">
        <f>SUM(H72:H81)</f>
        <v>3731932682</v>
      </c>
      <c r="I83" s="165"/>
      <c r="J83" s="173">
        <f>SUM(J72:J81)</f>
        <v>203527689</v>
      </c>
      <c r="K83" s="205"/>
      <c r="L83" s="174">
        <f>SUM(L72:L81)</f>
        <v>196472723</v>
      </c>
    </row>
    <row r="84" spans="1:12" ht="16.149999999999999" customHeight="1" x14ac:dyDescent="0.2">
      <c r="A84" s="152"/>
      <c r="B84" s="152"/>
      <c r="F84" s="171"/>
      <c r="G84" s="205"/>
      <c r="H84" s="172"/>
      <c r="I84" s="165"/>
      <c r="J84" s="171"/>
      <c r="K84" s="205"/>
      <c r="L84" s="172"/>
    </row>
    <row r="85" spans="1:12" ht="16.149999999999999" customHeight="1" x14ac:dyDescent="0.2">
      <c r="A85" s="191" t="s">
        <v>15</v>
      </c>
      <c r="B85" s="152"/>
      <c r="F85" s="171"/>
      <c r="G85" s="205"/>
      <c r="H85" s="172"/>
      <c r="I85" s="165"/>
      <c r="J85" s="171"/>
      <c r="K85" s="205"/>
      <c r="L85" s="172"/>
    </row>
    <row r="86" spans="1:12" ht="16.149999999999999" customHeight="1" x14ac:dyDescent="0.2">
      <c r="A86" s="152"/>
      <c r="B86" s="152"/>
      <c r="F86" s="171"/>
      <c r="G86" s="205"/>
      <c r="H86" s="172"/>
      <c r="I86" s="165"/>
      <c r="J86" s="171"/>
      <c r="K86" s="205"/>
      <c r="L86" s="172"/>
    </row>
    <row r="87" spans="1:12" ht="16.149999999999999" customHeight="1" x14ac:dyDescent="0.2">
      <c r="A87" s="143" t="s">
        <v>77</v>
      </c>
      <c r="B87" s="152"/>
      <c r="D87" s="1">
        <v>19</v>
      </c>
      <c r="F87" s="158">
        <v>768333333</v>
      </c>
      <c r="G87" s="205"/>
      <c r="H87" s="159">
        <v>840833333</v>
      </c>
      <c r="I87" s="205"/>
      <c r="J87" s="181">
        <v>468333333</v>
      </c>
      <c r="K87" s="165"/>
      <c r="L87" s="165">
        <v>510833333</v>
      </c>
    </row>
    <row r="88" spans="1:12" ht="16.149999999999999" customHeight="1" x14ac:dyDescent="0.2">
      <c r="A88" s="157" t="s">
        <v>181</v>
      </c>
      <c r="B88" s="157"/>
      <c r="F88" s="201">
        <v>910711407</v>
      </c>
      <c r="G88" s="177"/>
      <c r="H88" s="154">
        <v>950659872</v>
      </c>
      <c r="I88" s="177"/>
      <c r="J88" s="183">
        <v>39773330</v>
      </c>
      <c r="L88" s="165">
        <v>41713950</v>
      </c>
    </row>
    <row r="89" spans="1:12" ht="16.149999999999999" customHeight="1" x14ac:dyDescent="0.2">
      <c r="A89" s="143" t="s">
        <v>146</v>
      </c>
      <c r="B89" s="157"/>
      <c r="D89" s="1">
        <v>20</v>
      </c>
      <c r="F89" s="201">
        <v>1198590412</v>
      </c>
      <c r="G89" s="177"/>
      <c r="H89" s="154">
        <v>1198406154</v>
      </c>
      <c r="I89" s="177"/>
      <c r="J89" s="183">
        <v>1198590412</v>
      </c>
      <c r="L89" s="165">
        <v>1198406154</v>
      </c>
    </row>
    <row r="90" spans="1:12" ht="16.149999999999999" customHeight="1" x14ac:dyDescent="0.2">
      <c r="A90" s="143" t="s">
        <v>124</v>
      </c>
      <c r="B90" s="157"/>
      <c r="F90" s="182">
        <v>233240181</v>
      </c>
      <c r="G90" s="205"/>
      <c r="H90" s="154">
        <v>224558596</v>
      </c>
      <c r="I90" s="205"/>
      <c r="J90" s="181">
        <v>0</v>
      </c>
      <c r="K90" s="205"/>
      <c r="L90" s="165">
        <v>0</v>
      </c>
    </row>
    <row r="91" spans="1:12" ht="16.149999999999999" customHeight="1" x14ac:dyDescent="0.2">
      <c r="A91" s="143" t="s">
        <v>42</v>
      </c>
      <c r="B91" s="157"/>
      <c r="F91" s="206">
        <v>372902235</v>
      </c>
      <c r="G91" s="205"/>
      <c r="H91" s="186">
        <v>365626033</v>
      </c>
      <c r="I91" s="205"/>
      <c r="J91" s="187">
        <v>44391588</v>
      </c>
      <c r="K91" s="205"/>
      <c r="L91" s="170">
        <v>43304277</v>
      </c>
    </row>
    <row r="92" spans="1:12" ht="16.149999999999999" customHeight="1" x14ac:dyDescent="0.2">
      <c r="A92" s="157"/>
      <c r="B92" s="157"/>
      <c r="F92" s="188"/>
      <c r="G92" s="205"/>
      <c r="H92" s="189"/>
      <c r="I92" s="205"/>
      <c r="J92" s="188"/>
      <c r="K92" s="205"/>
      <c r="L92" s="189"/>
    </row>
    <row r="93" spans="1:12" ht="16.149999999999999" customHeight="1" x14ac:dyDescent="0.2">
      <c r="A93" s="191" t="s">
        <v>16</v>
      </c>
      <c r="B93" s="152"/>
      <c r="F93" s="193">
        <f>SUM(F87:F92)</f>
        <v>3483777568</v>
      </c>
      <c r="G93" s="190"/>
      <c r="H93" s="129">
        <f>SUM(H87:H92)</f>
        <v>3580083988</v>
      </c>
      <c r="I93" s="165"/>
      <c r="J93" s="193">
        <f>SUM(J87:J92)</f>
        <v>1751088663</v>
      </c>
      <c r="K93" s="205"/>
      <c r="L93" s="129">
        <f>SUM(L87:L92)</f>
        <v>1794257714</v>
      </c>
    </row>
    <row r="94" spans="1:12" ht="16.350000000000001" customHeight="1" x14ac:dyDescent="0.2">
      <c r="A94" s="152"/>
      <c r="B94" s="152"/>
      <c r="F94" s="188"/>
      <c r="G94" s="205"/>
      <c r="H94" s="189"/>
      <c r="I94" s="205"/>
      <c r="J94" s="188"/>
      <c r="K94" s="205"/>
      <c r="L94" s="189"/>
    </row>
    <row r="95" spans="1:12" ht="16.149999999999999" customHeight="1" x14ac:dyDescent="0.2">
      <c r="A95" s="191" t="s">
        <v>17</v>
      </c>
      <c r="B95" s="152"/>
      <c r="F95" s="193">
        <f>F83+F93</f>
        <v>7339317214</v>
      </c>
      <c r="G95" s="190"/>
      <c r="H95" s="129">
        <f>H83+H93</f>
        <v>7312016670</v>
      </c>
      <c r="I95" s="190"/>
      <c r="J95" s="193">
        <f>J83+J93</f>
        <v>1954616352</v>
      </c>
      <c r="K95" s="155"/>
      <c r="L95" s="129">
        <f>L83+L93</f>
        <v>1990730437</v>
      </c>
    </row>
    <row r="96" spans="1:12" ht="16.350000000000001" customHeight="1" x14ac:dyDescent="0.2">
      <c r="A96" s="191"/>
      <c r="B96" s="152"/>
      <c r="F96" s="189"/>
      <c r="G96" s="190"/>
      <c r="H96" s="189"/>
      <c r="I96" s="190"/>
      <c r="J96" s="189"/>
      <c r="K96" s="155"/>
      <c r="L96" s="189"/>
    </row>
    <row r="97" spans="1:12" ht="16.350000000000001" customHeight="1" x14ac:dyDescent="0.2">
      <c r="A97" s="191"/>
      <c r="B97" s="152"/>
      <c r="F97" s="189"/>
      <c r="G97" s="190"/>
      <c r="H97" s="189"/>
      <c r="I97" s="190"/>
      <c r="J97" s="189"/>
      <c r="K97" s="155"/>
      <c r="L97" s="189"/>
    </row>
    <row r="98" spans="1:12" ht="16.350000000000001" customHeight="1" x14ac:dyDescent="0.2">
      <c r="A98" s="191"/>
      <c r="B98" s="152"/>
      <c r="F98" s="189"/>
      <c r="G98" s="190"/>
      <c r="H98" s="189"/>
      <c r="I98" s="190"/>
      <c r="J98" s="189"/>
      <c r="K98" s="155"/>
      <c r="L98" s="189"/>
    </row>
    <row r="99" spans="1:12" ht="16.350000000000001" customHeight="1" x14ac:dyDescent="0.2">
      <c r="A99" s="191"/>
      <c r="B99" s="152"/>
      <c r="F99" s="189"/>
      <c r="G99" s="190"/>
      <c r="H99" s="189"/>
      <c r="I99" s="190"/>
      <c r="J99" s="189"/>
      <c r="K99" s="155"/>
      <c r="L99" s="189"/>
    </row>
    <row r="100" spans="1:12" ht="16.350000000000001" customHeight="1" x14ac:dyDescent="0.2">
      <c r="A100" s="191"/>
      <c r="B100" s="152"/>
      <c r="F100" s="189"/>
      <c r="G100" s="190"/>
      <c r="H100" s="189"/>
      <c r="I100" s="190"/>
      <c r="J100" s="189"/>
      <c r="K100" s="155"/>
      <c r="L100" s="189"/>
    </row>
    <row r="101" spans="1:12" ht="16.350000000000001" customHeight="1" x14ac:dyDescent="0.2">
      <c r="A101" s="191"/>
      <c r="B101" s="152"/>
      <c r="F101" s="189"/>
      <c r="G101" s="190"/>
      <c r="H101" s="189"/>
      <c r="I101" s="190"/>
      <c r="J101" s="189"/>
      <c r="K101" s="155"/>
      <c r="L101" s="189"/>
    </row>
    <row r="102" spans="1:12" ht="16.350000000000001" customHeight="1" x14ac:dyDescent="0.2">
      <c r="A102" s="191"/>
      <c r="B102" s="152"/>
      <c r="F102" s="189"/>
      <c r="G102" s="190"/>
      <c r="H102" s="189"/>
      <c r="I102" s="190"/>
      <c r="J102" s="189"/>
      <c r="K102" s="155"/>
      <c r="L102" s="189"/>
    </row>
    <row r="103" spans="1:12" ht="16.350000000000001" customHeight="1" x14ac:dyDescent="0.2">
      <c r="A103" s="191"/>
      <c r="B103" s="152"/>
      <c r="F103" s="189"/>
      <c r="G103" s="190"/>
      <c r="H103" s="189"/>
      <c r="I103" s="190"/>
      <c r="J103" s="189"/>
      <c r="K103" s="155"/>
      <c r="L103" s="189"/>
    </row>
    <row r="104" spans="1:12" ht="16.350000000000001" customHeight="1" x14ac:dyDescent="0.2">
      <c r="A104" s="191"/>
      <c r="B104" s="152"/>
      <c r="F104" s="189"/>
      <c r="G104" s="190"/>
      <c r="H104" s="189"/>
      <c r="I104" s="190"/>
      <c r="J104" s="189"/>
      <c r="K104" s="155"/>
      <c r="L104" s="189"/>
    </row>
    <row r="105" spans="1:12" ht="16.350000000000001" customHeight="1" x14ac:dyDescent="0.2">
      <c r="A105" s="191"/>
      <c r="B105" s="152"/>
      <c r="F105" s="189"/>
      <c r="G105" s="190"/>
      <c r="H105" s="189"/>
      <c r="I105" s="190"/>
      <c r="J105" s="189"/>
      <c r="K105" s="155"/>
      <c r="L105" s="189"/>
    </row>
    <row r="106" spans="1:12" ht="16.350000000000001" customHeight="1" x14ac:dyDescent="0.2">
      <c r="A106" s="191"/>
      <c r="B106" s="152"/>
      <c r="F106" s="189"/>
      <c r="G106" s="190"/>
      <c r="H106" s="189"/>
      <c r="I106" s="190"/>
      <c r="J106" s="189"/>
      <c r="K106" s="155"/>
      <c r="L106" s="189"/>
    </row>
    <row r="107" spans="1:12" ht="16.350000000000001" customHeight="1" x14ac:dyDescent="0.2">
      <c r="A107" s="191"/>
      <c r="B107" s="152"/>
      <c r="F107" s="189"/>
      <c r="G107" s="190"/>
      <c r="H107" s="189"/>
      <c r="I107" s="190"/>
      <c r="J107" s="189"/>
      <c r="K107" s="155"/>
      <c r="L107" s="189"/>
    </row>
    <row r="108" spans="1:12" ht="16.350000000000001" customHeight="1" x14ac:dyDescent="0.2">
      <c r="A108" s="191"/>
      <c r="B108" s="152"/>
      <c r="F108" s="189"/>
      <c r="G108" s="190"/>
      <c r="H108" s="189"/>
      <c r="I108" s="190"/>
      <c r="J108" s="189"/>
      <c r="K108" s="155"/>
      <c r="L108" s="189"/>
    </row>
    <row r="109" spans="1:12" ht="16.350000000000001" customHeight="1" x14ac:dyDescent="0.2">
      <c r="A109" s="191"/>
      <c r="B109" s="152"/>
      <c r="F109" s="189"/>
      <c r="G109" s="190"/>
      <c r="H109" s="189"/>
      <c r="I109" s="190"/>
      <c r="J109" s="189"/>
      <c r="K109" s="155"/>
      <c r="L109" s="189"/>
    </row>
    <row r="110" spans="1:12" ht="17.45" customHeight="1" x14ac:dyDescent="0.2">
      <c r="A110" s="191"/>
      <c r="B110" s="152"/>
      <c r="F110" s="189"/>
      <c r="G110" s="190"/>
      <c r="H110" s="189"/>
      <c r="I110" s="190"/>
      <c r="J110" s="189"/>
      <c r="K110" s="155"/>
      <c r="L110" s="189"/>
    </row>
    <row r="111" spans="1:12" ht="22.15" customHeight="1" x14ac:dyDescent="0.2">
      <c r="A111" s="127" t="str">
        <f>+A55</f>
        <v>The accompanying notes on pages 12 to 32 are an integral part of these consolidated and company financial information.</v>
      </c>
      <c r="B111" s="128"/>
      <c r="C111" s="124"/>
      <c r="D111" s="3"/>
      <c r="E111" s="124"/>
      <c r="F111" s="129"/>
      <c r="G111" s="130"/>
      <c r="H111" s="129"/>
      <c r="I111" s="125"/>
      <c r="J111" s="129"/>
      <c r="K111" s="130"/>
      <c r="L111" s="129"/>
    </row>
    <row r="112" spans="1:12" s="2" customFormat="1" ht="16.5" customHeight="1" x14ac:dyDescent="0.2">
      <c r="A112" s="24" t="str">
        <f>+A1</f>
        <v>Eastern Polymer Group Public Company Limited</v>
      </c>
      <c r="B112" s="25"/>
      <c r="C112" s="26"/>
      <c r="D112" s="1"/>
      <c r="E112" s="23"/>
      <c r="F112" s="77"/>
      <c r="G112" s="77"/>
      <c r="H112" s="77"/>
      <c r="I112" s="77"/>
      <c r="J112" s="77"/>
      <c r="K112" s="77"/>
      <c r="L112" s="77"/>
    </row>
    <row r="113" spans="1:12" s="2" customFormat="1" ht="16.5" customHeight="1" x14ac:dyDescent="0.2">
      <c r="A113" s="24" t="s">
        <v>85</v>
      </c>
      <c r="B113" s="25"/>
      <c r="C113" s="26"/>
      <c r="D113" s="1"/>
      <c r="E113" s="23"/>
      <c r="F113" s="77"/>
      <c r="G113" s="77"/>
      <c r="H113" s="77"/>
      <c r="I113" s="77"/>
      <c r="J113" s="119"/>
      <c r="K113" s="77"/>
      <c r="L113" s="119"/>
    </row>
    <row r="114" spans="1:12" s="2" customFormat="1" ht="16.5" customHeight="1" x14ac:dyDescent="0.2">
      <c r="A114" s="4" t="str">
        <f>+A3</f>
        <v>As at 30 June 2024</v>
      </c>
      <c r="B114" s="120"/>
      <c r="C114" s="121"/>
      <c r="D114" s="3"/>
      <c r="E114" s="27"/>
      <c r="F114" s="78"/>
      <c r="G114" s="78"/>
      <c r="H114" s="78"/>
      <c r="I114" s="78"/>
      <c r="J114" s="122"/>
      <c r="K114" s="78"/>
      <c r="L114" s="122"/>
    </row>
    <row r="115" spans="1:12" ht="16.5" customHeight="1" x14ac:dyDescent="0.2">
      <c r="C115" s="23"/>
      <c r="E115" s="23"/>
      <c r="F115" s="77"/>
      <c r="G115" s="77"/>
      <c r="H115" s="77"/>
      <c r="I115" s="77"/>
      <c r="J115" s="77"/>
      <c r="K115" s="77"/>
      <c r="L115" s="77"/>
    </row>
    <row r="116" spans="1:12" ht="16.5" customHeight="1" x14ac:dyDescent="0.2">
      <c r="C116" s="23"/>
      <c r="E116" s="23"/>
      <c r="F116" s="77"/>
      <c r="G116" s="77"/>
      <c r="H116" s="77"/>
      <c r="I116" s="77"/>
      <c r="J116" s="77"/>
      <c r="K116" s="77"/>
      <c r="L116" s="77"/>
    </row>
    <row r="117" spans="1:12" ht="16.149999999999999" customHeight="1" x14ac:dyDescent="0.2">
      <c r="F117" s="433" t="s">
        <v>0</v>
      </c>
      <c r="G117" s="433"/>
      <c r="H117" s="433"/>
      <c r="I117" s="144"/>
      <c r="J117" s="433" t="s">
        <v>132</v>
      </c>
      <c r="K117" s="433"/>
      <c r="L117" s="433"/>
    </row>
    <row r="118" spans="1:12" ht="16.149999999999999" customHeight="1" x14ac:dyDescent="0.2">
      <c r="F118" s="434" t="s">
        <v>101</v>
      </c>
      <c r="G118" s="434"/>
      <c r="H118" s="434"/>
      <c r="I118" s="144"/>
      <c r="J118" s="434" t="s">
        <v>101</v>
      </c>
      <c r="K118" s="434"/>
      <c r="L118" s="434"/>
    </row>
    <row r="119" spans="1:12" ht="16.149999999999999" customHeight="1" x14ac:dyDescent="0.2">
      <c r="F119" s="145" t="s">
        <v>149</v>
      </c>
      <c r="G119" s="431"/>
      <c r="H119" s="145" t="s">
        <v>150</v>
      </c>
      <c r="I119" s="146"/>
      <c r="J119" s="145" t="s">
        <v>149</v>
      </c>
      <c r="K119" s="431"/>
      <c r="L119" s="145" t="s">
        <v>150</v>
      </c>
    </row>
    <row r="120" spans="1:12" ht="16.149999999999999" customHeight="1" x14ac:dyDescent="0.2">
      <c r="F120" s="219" t="s">
        <v>220</v>
      </c>
      <c r="G120" s="220"/>
      <c r="H120" s="219" t="s">
        <v>67</v>
      </c>
      <c r="I120" s="221"/>
      <c r="J120" s="219" t="s">
        <v>220</v>
      </c>
      <c r="K120" s="220"/>
      <c r="L120" s="219" t="s">
        <v>67</v>
      </c>
    </row>
    <row r="121" spans="1:12" ht="16.5" customHeight="1" x14ac:dyDescent="0.2">
      <c r="D121" s="148"/>
      <c r="E121" s="149"/>
      <c r="F121" s="145" t="s">
        <v>221</v>
      </c>
      <c r="G121" s="147"/>
      <c r="H121" s="145" t="s">
        <v>221</v>
      </c>
      <c r="I121" s="144"/>
      <c r="J121" s="145" t="s">
        <v>221</v>
      </c>
      <c r="K121" s="147"/>
      <c r="L121" s="145" t="s">
        <v>221</v>
      </c>
    </row>
    <row r="122" spans="1:12" ht="16.5" customHeight="1" x14ac:dyDescent="0.2">
      <c r="E122" s="149"/>
      <c r="F122" s="151" t="s">
        <v>4</v>
      </c>
      <c r="G122" s="147"/>
      <c r="H122" s="151" t="s">
        <v>4</v>
      </c>
      <c r="I122" s="146"/>
      <c r="J122" s="151" t="s">
        <v>4</v>
      </c>
      <c r="K122" s="431"/>
      <c r="L122" s="151" t="s">
        <v>4</v>
      </c>
    </row>
    <row r="123" spans="1:12" ht="16.5" customHeight="1" x14ac:dyDescent="0.2">
      <c r="D123" s="197"/>
      <c r="E123" s="149"/>
      <c r="F123" s="198"/>
      <c r="G123" s="147"/>
      <c r="H123" s="199"/>
      <c r="I123" s="146"/>
      <c r="J123" s="198"/>
      <c r="K123" s="431"/>
      <c r="L123" s="199"/>
    </row>
    <row r="124" spans="1:12" ht="16.5" customHeight="1" x14ac:dyDescent="0.2">
      <c r="A124" s="191" t="s">
        <v>186</v>
      </c>
      <c r="D124" s="197"/>
      <c r="E124" s="149"/>
      <c r="F124" s="198"/>
      <c r="G124" s="147"/>
      <c r="H124" s="199"/>
      <c r="I124" s="146"/>
      <c r="J124" s="198"/>
      <c r="K124" s="431"/>
      <c r="L124" s="199"/>
    </row>
    <row r="125" spans="1:12" ht="16.5" customHeight="1" x14ac:dyDescent="0.2">
      <c r="A125" s="207"/>
      <c r="B125" s="207"/>
      <c r="F125" s="208"/>
      <c r="G125" s="159"/>
      <c r="H125" s="159"/>
      <c r="J125" s="208"/>
      <c r="K125" s="159"/>
      <c r="L125" s="159"/>
    </row>
    <row r="126" spans="1:12" ht="16.5" customHeight="1" x14ac:dyDescent="0.2">
      <c r="A126" s="191" t="s">
        <v>130</v>
      </c>
      <c r="B126" s="207"/>
      <c r="F126" s="208"/>
      <c r="G126" s="159"/>
      <c r="H126" s="159"/>
      <c r="J126" s="208"/>
      <c r="K126" s="159"/>
      <c r="L126" s="159"/>
    </row>
    <row r="127" spans="1:12" ht="16.5" customHeight="1" x14ac:dyDescent="0.2">
      <c r="A127" s="207"/>
      <c r="B127" s="207"/>
      <c r="F127" s="208"/>
      <c r="G127" s="159"/>
      <c r="H127" s="159"/>
      <c r="J127" s="208"/>
      <c r="K127" s="159"/>
      <c r="L127" s="159"/>
    </row>
    <row r="128" spans="1:12" ht="16.5" customHeight="1" x14ac:dyDescent="0.2">
      <c r="A128" s="157" t="s">
        <v>23</v>
      </c>
      <c r="F128" s="156"/>
      <c r="J128" s="156"/>
    </row>
    <row r="129" spans="1:12" ht="16.5" customHeight="1" x14ac:dyDescent="0.2">
      <c r="A129" s="209"/>
      <c r="B129" s="210" t="s">
        <v>24</v>
      </c>
      <c r="C129" s="200"/>
      <c r="F129" s="156"/>
      <c r="J129" s="156"/>
    </row>
    <row r="130" spans="1:12" ht="16.5" customHeight="1" thickBot="1" x14ac:dyDescent="0.25">
      <c r="A130" s="209"/>
      <c r="B130" s="209"/>
      <c r="C130" s="210" t="s">
        <v>108</v>
      </c>
      <c r="F130" s="211">
        <v>2800000000</v>
      </c>
      <c r="G130" s="190"/>
      <c r="H130" s="212">
        <v>2800000000</v>
      </c>
      <c r="I130" s="190"/>
      <c r="J130" s="211">
        <v>2800000000</v>
      </c>
      <c r="K130" s="155"/>
      <c r="L130" s="212">
        <v>2800000000</v>
      </c>
    </row>
    <row r="131" spans="1:12" ht="16.5" customHeight="1" thickTop="1" x14ac:dyDescent="0.2">
      <c r="A131" s="209"/>
      <c r="B131" s="209"/>
      <c r="C131" s="200"/>
      <c r="F131" s="171"/>
      <c r="G131" s="159"/>
      <c r="H131" s="172"/>
      <c r="J131" s="171"/>
      <c r="K131" s="159"/>
      <c r="L131" s="172"/>
    </row>
    <row r="132" spans="1:12" ht="16.5" customHeight="1" x14ac:dyDescent="0.2">
      <c r="A132" s="209"/>
      <c r="B132" s="210" t="s">
        <v>90</v>
      </c>
      <c r="C132" s="200"/>
      <c r="F132" s="171"/>
      <c r="G132" s="159"/>
      <c r="H132" s="172"/>
      <c r="J132" s="171"/>
      <c r="K132" s="159"/>
      <c r="L132" s="172"/>
    </row>
    <row r="133" spans="1:12" ht="16.5" customHeight="1" x14ac:dyDescent="0.2">
      <c r="A133" s="209"/>
      <c r="B133" s="210"/>
      <c r="C133" s="210" t="s">
        <v>108</v>
      </c>
      <c r="F133" s="171">
        <v>2800000000</v>
      </c>
      <c r="G133" s="155"/>
      <c r="H133" s="172">
        <v>2800000000</v>
      </c>
      <c r="I133" s="190"/>
      <c r="J133" s="171">
        <v>2800000000</v>
      </c>
      <c r="K133" s="155"/>
      <c r="L133" s="172">
        <v>2800000000</v>
      </c>
    </row>
    <row r="134" spans="1:12" ht="16.5" customHeight="1" x14ac:dyDescent="0.2">
      <c r="A134" s="209" t="s">
        <v>109</v>
      </c>
      <c r="B134" s="210"/>
      <c r="C134" s="210"/>
      <c r="F134" s="171">
        <v>3274182000</v>
      </c>
      <c r="G134" s="159"/>
      <c r="H134" s="172">
        <v>3274182000</v>
      </c>
      <c r="I134" s="159"/>
      <c r="J134" s="171">
        <v>3274182000</v>
      </c>
      <c r="K134" s="190"/>
      <c r="L134" s="172">
        <v>3274182000</v>
      </c>
    </row>
    <row r="135" spans="1:12" ht="16.5" customHeight="1" x14ac:dyDescent="0.2">
      <c r="A135" s="157" t="s">
        <v>25</v>
      </c>
      <c r="B135" s="209"/>
      <c r="C135" s="200"/>
      <c r="F135" s="171"/>
      <c r="J135" s="156"/>
    </row>
    <row r="136" spans="1:12" ht="16.5" customHeight="1" x14ac:dyDescent="0.2">
      <c r="A136" s="157"/>
      <c r="B136" s="157" t="s">
        <v>48</v>
      </c>
      <c r="F136" s="158">
        <v>280000000</v>
      </c>
      <c r="H136" s="159">
        <v>280000000</v>
      </c>
      <c r="I136" s="159"/>
      <c r="J136" s="213">
        <v>280000000</v>
      </c>
      <c r="L136" s="214">
        <v>280000000</v>
      </c>
    </row>
    <row r="137" spans="1:12" ht="16.5" customHeight="1" x14ac:dyDescent="0.2">
      <c r="A137" s="157"/>
      <c r="B137" s="157" t="s">
        <v>26</v>
      </c>
      <c r="D137" s="163"/>
      <c r="F137" s="201">
        <v>5804958836</v>
      </c>
      <c r="G137" s="155"/>
      <c r="H137" s="159">
        <v>5551348271</v>
      </c>
      <c r="I137" s="155"/>
      <c r="J137" s="213">
        <v>1153387490</v>
      </c>
      <c r="K137" s="190"/>
      <c r="L137" s="214">
        <v>1136082218</v>
      </c>
    </row>
    <row r="138" spans="1:12" ht="16.5" customHeight="1" x14ac:dyDescent="0.2">
      <c r="B138" s="157" t="s">
        <v>163</v>
      </c>
      <c r="D138" s="163"/>
      <c r="F138" s="158">
        <v>-50393182</v>
      </c>
      <c r="G138" s="155"/>
      <c r="H138" s="159">
        <v>-50393182</v>
      </c>
      <c r="J138" s="213">
        <v>-9406081</v>
      </c>
      <c r="K138" s="190"/>
      <c r="L138" s="154">
        <v>-9406081</v>
      </c>
    </row>
    <row r="139" spans="1:12" ht="16.5" customHeight="1" x14ac:dyDescent="0.2">
      <c r="A139" s="157" t="s">
        <v>164</v>
      </c>
      <c r="B139" s="157"/>
      <c r="D139" s="163"/>
      <c r="F139" s="158">
        <v>701719893</v>
      </c>
      <c r="G139" s="155"/>
      <c r="H139" s="159">
        <v>701719893</v>
      </c>
      <c r="I139" s="172"/>
      <c r="J139" s="213">
        <v>0</v>
      </c>
      <c r="K139" s="190"/>
      <c r="L139" s="215">
        <v>0</v>
      </c>
    </row>
    <row r="140" spans="1:12" ht="16.5" customHeight="1" x14ac:dyDescent="0.2">
      <c r="A140" s="161" t="s">
        <v>168</v>
      </c>
      <c r="B140" s="157"/>
      <c r="D140" s="163"/>
      <c r="F140" s="158">
        <v>-6197998</v>
      </c>
      <c r="G140" s="155"/>
      <c r="H140" s="159">
        <v>-6197998</v>
      </c>
      <c r="I140" s="172"/>
      <c r="J140" s="213">
        <v>0</v>
      </c>
      <c r="K140" s="190"/>
      <c r="L140" s="215">
        <v>0</v>
      </c>
    </row>
    <row r="141" spans="1:12" ht="16.5" customHeight="1" x14ac:dyDescent="0.2">
      <c r="A141" s="157" t="s">
        <v>128</v>
      </c>
      <c r="D141" s="163"/>
      <c r="F141" s="204">
        <v>-89115817</v>
      </c>
      <c r="G141" s="155"/>
      <c r="H141" s="168">
        <v>-114547382</v>
      </c>
      <c r="I141" s="155"/>
      <c r="J141" s="216">
        <v>0</v>
      </c>
      <c r="K141" s="190"/>
      <c r="L141" s="217">
        <v>0</v>
      </c>
    </row>
    <row r="142" spans="1:12" ht="16.5" customHeight="1" x14ac:dyDescent="0.2">
      <c r="A142" s="157"/>
      <c r="D142" s="163"/>
      <c r="F142" s="156"/>
      <c r="J142" s="156"/>
    </row>
    <row r="143" spans="1:12" ht="16.5" customHeight="1" x14ac:dyDescent="0.2">
      <c r="A143" s="152" t="s">
        <v>171</v>
      </c>
      <c r="D143" s="163"/>
      <c r="F143" s="171">
        <f>SUM(F133:F141)</f>
        <v>12715153732</v>
      </c>
      <c r="G143" s="172"/>
      <c r="H143" s="172">
        <f>SUM(H133:H141)</f>
        <v>12436111602</v>
      </c>
      <c r="I143" s="172"/>
      <c r="J143" s="171">
        <f>SUM(J133:J141)</f>
        <v>7498163409</v>
      </c>
      <c r="K143" s="159"/>
      <c r="L143" s="172">
        <f>SUM(L133:L141)</f>
        <v>7480858137</v>
      </c>
    </row>
    <row r="144" spans="1:12" ht="16.5" customHeight="1" x14ac:dyDescent="0.2">
      <c r="A144" s="157" t="s">
        <v>27</v>
      </c>
      <c r="B144" s="157"/>
      <c r="C144" s="218"/>
      <c r="D144" s="163"/>
      <c r="F144" s="167">
        <v>55817195</v>
      </c>
      <c r="G144" s="155"/>
      <c r="H144" s="174">
        <v>52542222</v>
      </c>
      <c r="I144" s="155"/>
      <c r="J144" s="169">
        <v>0</v>
      </c>
      <c r="K144" s="190"/>
      <c r="L144" s="217">
        <v>0</v>
      </c>
    </row>
    <row r="145" spans="1:12" ht="16.5" customHeight="1" x14ac:dyDescent="0.2">
      <c r="A145" s="157"/>
      <c r="B145" s="157"/>
      <c r="C145" s="218"/>
      <c r="D145" s="163"/>
      <c r="F145" s="171"/>
      <c r="G145" s="155"/>
      <c r="H145" s="172"/>
      <c r="I145" s="190"/>
      <c r="J145" s="171"/>
      <c r="K145" s="155"/>
      <c r="L145" s="172"/>
    </row>
    <row r="146" spans="1:12" ht="16.5" customHeight="1" x14ac:dyDescent="0.2">
      <c r="A146" s="191" t="s">
        <v>126</v>
      </c>
      <c r="B146" s="152"/>
      <c r="C146" s="218"/>
      <c r="D146" s="163"/>
      <c r="F146" s="173">
        <f>SUM(F143:F144)</f>
        <v>12770970927</v>
      </c>
      <c r="H146" s="174">
        <f>SUM(H143:H144)</f>
        <v>12488653824</v>
      </c>
      <c r="J146" s="173">
        <f>SUM(J143:J144)</f>
        <v>7498163409</v>
      </c>
      <c r="L146" s="174">
        <f>SUM(L143:L144)</f>
        <v>7480858137</v>
      </c>
    </row>
    <row r="147" spans="1:12" ht="16.5" customHeight="1" x14ac:dyDescent="0.2">
      <c r="A147" s="152"/>
      <c r="B147" s="152"/>
      <c r="C147" s="218"/>
      <c r="D147" s="163"/>
      <c r="F147" s="171"/>
      <c r="G147" s="190"/>
      <c r="H147" s="172"/>
      <c r="I147" s="190"/>
      <c r="J147" s="171"/>
      <c r="K147" s="190"/>
      <c r="L147" s="172"/>
    </row>
    <row r="148" spans="1:12" ht="16.5" customHeight="1" thickBot="1" x14ac:dyDescent="0.25">
      <c r="A148" s="191" t="s">
        <v>127</v>
      </c>
      <c r="B148" s="191"/>
      <c r="C148" s="1"/>
      <c r="F148" s="211">
        <f>F95+F146</f>
        <v>20110288141</v>
      </c>
      <c r="H148" s="212">
        <f>H95+H146</f>
        <v>19800670494</v>
      </c>
      <c r="J148" s="211">
        <f>J95+J146</f>
        <v>9452779761</v>
      </c>
      <c r="L148" s="212">
        <f>L95+L146</f>
        <v>9471588574</v>
      </c>
    </row>
    <row r="149" spans="1:12" ht="16.5" customHeight="1" thickTop="1" x14ac:dyDescent="0.2">
      <c r="B149" s="191"/>
      <c r="C149" s="1"/>
      <c r="F149" s="172"/>
      <c r="H149" s="172"/>
      <c r="J149" s="172"/>
      <c r="L149" s="172"/>
    </row>
    <row r="150" spans="1:12" ht="16.5" customHeight="1" x14ac:dyDescent="0.2">
      <c r="B150" s="191"/>
      <c r="C150" s="1"/>
      <c r="F150" s="172"/>
      <c r="H150" s="172"/>
      <c r="J150" s="172"/>
      <c r="L150" s="172"/>
    </row>
    <row r="151" spans="1:12" ht="16.5" customHeight="1" x14ac:dyDescent="0.2">
      <c r="B151" s="191"/>
      <c r="C151" s="1"/>
      <c r="F151" s="172"/>
      <c r="H151" s="172"/>
      <c r="J151" s="172"/>
      <c r="L151" s="172"/>
    </row>
    <row r="152" spans="1:12" ht="16.5" customHeight="1" x14ac:dyDescent="0.2">
      <c r="B152" s="191"/>
      <c r="C152" s="1"/>
      <c r="F152" s="172"/>
      <c r="H152" s="172"/>
      <c r="J152" s="172"/>
      <c r="L152" s="172"/>
    </row>
    <row r="153" spans="1:12" ht="16.5" customHeight="1" x14ac:dyDescent="0.2">
      <c r="B153" s="191"/>
      <c r="C153" s="1"/>
      <c r="F153" s="172"/>
      <c r="H153" s="172"/>
      <c r="J153" s="172"/>
      <c r="L153" s="172"/>
    </row>
    <row r="154" spans="1:12" ht="18.75" customHeight="1" x14ac:dyDescent="0.2">
      <c r="B154" s="191"/>
      <c r="C154" s="1"/>
      <c r="F154" s="172"/>
      <c r="H154" s="172"/>
      <c r="J154" s="172"/>
      <c r="L154" s="172"/>
    </row>
    <row r="155" spans="1:12" ht="16.5" customHeight="1" x14ac:dyDescent="0.2">
      <c r="B155" s="191"/>
      <c r="C155" s="1"/>
      <c r="F155" s="172"/>
      <c r="H155" s="172"/>
      <c r="J155" s="172"/>
      <c r="L155" s="172"/>
    </row>
    <row r="156" spans="1:12" ht="16.5" customHeight="1" x14ac:dyDescent="0.2">
      <c r="B156" s="191"/>
      <c r="C156" s="1"/>
      <c r="F156" s="172"/>
      <c r="H156" s="172"/>
      <c r="J156" s="172"/>
      <c r="L156" s="172"/>
    </row>
    <row r="157" spans="1:12" ht="16.5" customHeight="1" x14ac:dyDescent="0.2">
      <c r="B157" s="191"/>
      <c r="C157" s="1"/>
      <c r="F157" s="172"/>
      <c r="H157" s="172"/>
      <c r="J157" s="172"/>
      <c r="L157" s="172"/>
    </row>
    <row r="158" spans="1:12" ht="16.5" customHeight="1" x14ac:dyDescent="0.2">
      <c r="B158" s="191"/>
      <c r="C158" s="1"/>
      <c r="F158" s="172"/>
      <c r="H158" s="172"/>
      <c r="J158" s="172"/>
      <c r="L158" s="172"/>
    </row>
    <row r="159" spans="1:12" ht="16.5" customHeight="1" x14ac:dyDescent="0.2">
      <c r="B159" s="191"/>
      <c r="C159" s="1"/>
      <c r="F159" s="172"/>
      <c r="H159" s="172"/>
      <c r="J159" s="172"/>
      <c r="L159" s="172"/>
    </row>
    <row r="160" spans="1:12" ht="16.5" customHeight="1" x14ac:dyDescent="0.2">
      <c r="B160" s="191"/>
      <c r="C160" s="1"/>
      <c r="F160" s="172"/>
      <c r="H160" s="172"/>
      <c r="J160" s="172"/>
      <c r="L160" s="172"/>
    </row>
    <row r="161" spans="1:12" ht="16.5" customHeight="1" x14ac:dyDescent="0.2">
      <c r="B161" s="191"/>
      <c r="C161" s="1"/>
      <c r="F161" s="172"/>
      <c r="H161" s="172"/>
      <c r="J161" s="172"/>
      <c r="L161" s="172"/>
    </row>
    <row r="162" spans="1:12" ht="16.5" customHeight="1" x14ac:dyDescent="0.2">
      <c r="B162" s="191"/>
      <c r="C162" s="1"/>
      <c r="F162" s="172"/>
      <c r="H162" s="172"/>
      <c r="J162" s="172"/>
      <c r="L162" s="172"/>
    </row>
    <row r="163" spans="1:12" ht="16.5" customHeight="1" x14ac:dyDescent="0.2">
      <c r="B163" s="191"/>
      <c r="C163" s="1"/>
      <c r="F163" s="172"/>
      <c r="H163" s="172"/>
      <c r="J163" s="172"/>
      <c r="L163" s="172"/>
    </row>
    <row r="164" spans="1:12" ht="16.5" customHeight="1" x14ac:dyDescent="0.2">
      <c r="B164" s="191"/>
      <c r="C164" s="1"/>
      <c r="F164" s="172"/>
      <c r="H164" s="172"/>
      <c r="J164" s="172"/>
      <c r="L164" s="172"/>
    </row>
    <row r="165" spans="1:12" ht="15.75" customHeight="1" x14ac:dyDescent="0.2">
      <c r="B165" s="191"/>
      <c r="C165" s="1"/>
      <c r="F165" s="172"/>
      <c r="H165" s="172"/>
      <c r="J165" s="172"/>
      <c r="L165" s="172"/>
    </row>
    <row r="166" spans="1:12" ht="22.15" customHeight="1" x14ac:dyDescent="0.2">
      <c r="A166" s="123" t="str">
        <f>+A55</f>
        <v>The accompanying notes on pages 12 to 32 are an integral part of these consolidated and company financial information.</v>
      </c>
      <c r="B166" s="128"/>
      <c r="C166" s="3"/>
      <c r="D166" s="3"/>
      <c r="E166" s="124"/>
      <c r="F166" s="131"/>
      <c r="G166" s="131"/>
      <c r="H166" s="131"/>
      <c r="I166" s="125"/>
      <c r="J166" s="131"/>
      <c r="K166" s="125"/>
      <c r="L166" s="131"/>
    </row>
  </sheetData>
  <mergeCells count="12">
    <mergeCell ref="F62:H62"/>
    <mergeCell ref="J62:L62"/>
    <mergeCell ref="F117:H117"/>
    <mergeCell ref="J117:L117"/>
    <mergeCell ref="F118:H118"/>
    <mergeCell ref="J118:L118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11" max="16383" man="1"/>
  </rowBreaks>
  <ignoredErrors>
    <ignoredError sqref="D1:D12 D55:D66 D38 D111:D122 D33:D34 D75 D93 D141 D14 D16 D25 D27 D46 D48:D49 D68 D70 D72 D83 D85 D124 D126 D128:D130 D132:D139 D143:D144 D146 D148 D166 D78:D81 D22 D167:D65480" twoDigitTextYear="1"/>
    <ignoredError sqref="G10 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topLeftCell="A85" zoomScale="85" zoomScaleNormal="85" zoomScaleSheetLayoutView="100" workbookViewId="0">
      <selection activeCell="J108" sqref="J108"/>
    </sheetView>
  </sheetViews>
  <sheetFormatPr defaultColWidth="9.28515625" defaultRowHeight="16.5" customHeight="1" x14ac:dyDescent="0.2"/>
  <cols>
    <col min="1" max="2" width="1.28515625" style="143" customWidth="1"/>
    <col min="3" max="3" width="28.7109375" style="126" customWidth="1"/>
    <col min="4" max="4" width="4.7109375" style="1" customWidth="1"/>
    <col min="5" max="5" width="0.7109375" style="126" customWidth="1"/>
    <col min="6" max="6" width="12.7109375" style="37" customWidth="1"/>
    <col min="7" max="7" width="0.7109375" style="37" customWidth="1"/>
    <col min="8" max="8" width="12.7109375" style="37" customWidth="1"/>
    <col min="9" max="9" width="0.7109375" style="37" customWidth="1"/>
    <col min="10" max="10" width="12.7109375" style="37" customWidth="1"/>
    <col min="11" max="11" width="0.7109375" style="37" customWidth="1"/>
    <col min="12" max="12" width="12.7109375" style="37" customWidth="1"/>
    <col min="13" max="16384" width="9.28515625" style="133"/>
  </cols>
  <sheetData>
    <row r="1" spans="1:12" ht="16.5" customHeight="1" x14ac:dyDescent="0.2">
      <c r="A1" s="24" t="str">
        <f>+'2-4'!A1</f>
        <v>Eastern Polymer Group Public Company Limited</v>
      </c>
      <c r="B1" s="25"/>
      <c r="C1" s="26"/>
      <c r="E1" s="23"/>
      <c r="F1" s="132"/>
      <c r="G1" s="132"/>
      <c r="H1" s="132"/>
      <c r="I1" s="132"/>
      <c r="J1" s="132"/>
      <c r="K1" s="132"/>
      <c r="L1" s="132"/>
    </row>
    <row r="2" spans="1:12" ht="16.5" customHeight="1" x14ac:dyDescent="0.2">
      <c r="A2" s="29" t="s">
        <v>217</v>
      </c>
      <c r="B2" s="134"/>
      <c r="C2" s="135"/>
      <c r="D2" s="28"/>
      <c r="E2" s="30"/>
      <c r="F2" s="136"/>
      <c r="G2" s="136"/>
      <c r="H2" s="136"/>
      <c r="I2" s="136"/>
      <c r="J2" s="136"/>
      <c r="K2" s="136"/>
      <c r="L2" s="136"/>
    </row>
    <row r="3" spans="1:12" ht="16.5" customHeight="1" x14ac:dyDescent="0.2">
      <c r="A3" s="112" t="s">
        <v>219</v>
      </c>
      <c r="B3" s="120"/>
      <c r="C3" s="137"/>
      <c r="D3" s="3"/>
      <c r="E3" s="27"/>
      <c r="F3" s="138"/>
      <c r="G3" s="138"/>
      <c r="H3" s="138"/>
      <c r="I3" s="138"/>
      <c r="J3" s="138"/>
      <c r="K3" s="138"/>
      <c r="L3" s="138"/>
    </row>
    <row r="4" spans="1:12" ht="16.5" customHeight="1" x14ac:dyDescent="0.2">
      <c r="A4" s="29"/>
      <c r="B4" s="134"/>
      <c r="C4" s="141"/>
      <c r="D4" s="28"/>
      <c r="E4" s="30"/>
      <c r="F4" s="136"/>
      <c r="G4" s="136"/>
      <c r="H4" s="136"/>
      <c r="I4" s="136"/>
      <c r="J4" s="136"/>
      <c r="K4" s="136"/>
      <c r="L4" s="136"/>
    </row>
    <row r="5" spans="1:12" ht="16.5" customHeight="1" x14ac:dyDescent="0.2">
      <c r="A5" s="283"/>
      <c r="B5" s="134"/>
      <c r="C5" s="135"/>
      <c r="D5" s="28"/>
      <c r="E5" s="30"/>
      <c r="F5" s="136"/>
      <c r="G5" s="136"/>
      <c r="H5" s="136"/>
      <c r="I5" s="136"/>
      <c r="J5" s="136"/>
      <c r="K5" s="136"/>
      <c r="L5" s="136"/>
    </row>
    <row r="6" spans="1:12" ht="16.5" customHeight="1" x14ac:dyDescent="0.2">
      <c r="A6" s="283"/>
      <c r="B6" s="134"/>
      <c r="C6" s="135"/>
      <c r="D6" s="28"/>
      <c r="E6" s="30"/>
      <c r="F6" s="436" t="s">
        <v>0</v>
      </c>
      <c r="G6" s="436"/>
      <c r="H6" s="436"/>
      <c r="I6" s="284"/>
      <c r="J6" s="436" t="s">
        <v>132</v>
      </c>
      <c r="K6" s="436"/>
      <c r="L6" s="436"/>
    </row>
    <row r="7" spans="1:12" ht="16.5" customHeight="1" x14ac:dyDescent="0.2">
      <c r="A7" s="283"/>
      <c r="B7" s="134"/>
      <c r="C7" s="135"/>
      <c r="D7" s="28"/>
      <c r="E7" s="30"/>
      <c r="F7" s="435" t="s">
        <v>101</v>
      </c>
      <c r="G7" s="435"/>
      <c r="H7" s="435"/>
      <c r="I7" s="284"/>
      <c r="J7" s="435" t="s">
        <v>101</v>
      </c>
      <c r="K7" s="435"/>
      <c r="L7" s="435"/>
    </row>
    <row r="8" spans="1:12" ht="16.5" customHeight="1" x14ac:dyDescent="0.2">
      <c r="A8" s="283"/>
      <c r="B8" s="134"/>
      <c r="C8" s="135"/>
      <c r="D8" s="28"/>
      <c r="E8" s="30"/>
      <c r="F8" s="145" t="s">
        <v>149</v>
      </c>
      <c r="G8" s="431"/>
      <c r="H8" s="145" t="s">
        <v>149</v>
      </c>
      <c r="I8" s="146"/>
      <c r="J8" s="145" t="s">
        <v>149</v>
      </c>
      <c r="K8" s="431"/>
      <c r="L8" s="145" t="s">
        <v>149</v>
      </c>
    </row>
    <row r="9" spans="1:12" ht="16.5" customHeight="1" x14ac:dyDescent="0.2">
      <c r="A9" s="283"/>
      <c r="B9" s="134"/>
      <c r="C9" s="135"/>
      <c r="D9" s="28"/>
      <c r="E9" s="30"/>
      <c r="F9" s="285" t="s">
        <v>220</v>
      </c>
      <c r="G9" s="432"/>
      <c r="H9" s="285" t="s">
        <v>220</v>
      </c>
      <c r="I9" s="284"/>
      <c r="J9" s="285" t="s">
        <v>220</v>
      </c>
      <c r="K9" s="432"/>
      <c r="L9" s="285" t="s">
        <v>220</v>
      </c>
    </row>
    <row r="10" spans="1:12" ht="16.5" customHeight="1" x14ac:dyDescent="0.2">
      <c r="D10" s="148"/>
      <c r="E10" s="149"/>
      <c r="F10" s="285" t="s">
        <v>221</v>
      </c>
      <c r="G10" s="432"/>
      <c r="H10" s="285" t="s">
        <v>200</v>
      </c>
      <c r="I10" s="284"/>
      <c r="J10" s="285" t="s">
        <v>221</v>
      </c>
      <c r="K10" s="432"/>
      <c r="L10" s="285" t="s">
        <v>200</v>
      </c>
    </row>
    <row r="11" spans="1:12" ht="16.5" customHeight="1" x14ac:dyDescent="0.2">
      <c r="D11" s="150" t="s">
        <v>89</v>
      </c>
      <c r="E11" s="149"/>
      <c r="F11" s="286" t="s">
        <v>10</v>
      </c>
      <c r="G11" s="432"/>
      <c r="H11" s="286" t="s">
        <v>10</v>
      </c>
      <c r="I11" s="284"/>
      <c r="J11" s="286" t="s">
        <v>10</v>
      </c>
      <c r="K11" s="432"/>
      <c r="L11" s="286" t="s">
        <v>10</v>
      </c>
    </row>
    <row r="12" spans="1:12" ht="16.5" customHeight="1" x14ac:dyDescent="0.2">
      <c r="D12" s="197"/>
      <c r="E12" s="149"/>
      <c r="F12" s="287"/>
      <c r="G12" s="432"/>
      <c r="H12" s="288"/>
      <c r="I12" s="284"/>
      <c r="J12" s="287"/>
      <c r="K12" s="432"/>
      <c r="L12" s="288"/>
    </row>
    <row r="13" spans="1:12" ht="16.5" customHeight="1" x14ac:dyDescent="0.2">
      <c r="A13" s="152" t="s">
        <v>28</v>
      </c>
      <c r="D13" s="197"/>
      <c r="E13" s="149"/>
      <c r="F13" s="287"/>
      <c r="G13" s="432"/>
      <c r="H13" s="288"/>
      <c r="I13" s="284"/>
      <c r="J13" s="287"/>
      <c r="K13" s="432"/>
      <c r="L13" s="288"/>
    </row>
    <row r="14" spans="1:12" ht="16.5" customHeight="1" x14ac:dyDescent="0.2">
      <c r="A14" s="157"/>
      <c r="D14" s="197"/>
      <c r="E14" s="149"/>
      <c r="F14" s="287"/>
      <c r="G14" s="432"/>
      <c r="H14" s="288"/>
      <c r="I14" s="284"/>
      <c r="J14" s="287"/>
      <c r="K14" s="432"/>
      <c r="L14" s="288"/>
    </row>
    <row r="15" spans="1:12" ht="16.5" customHeight="1" x14ac:dyDescent="0.2">
      <c r="A15" s="157" t="s">
        <v>87</v>
      </c>
      <c r="B15" s="289"/>
      <c r="C15" s="200"/>
      <c r="F15" s="290">
        <v>3576668688</v>
      </c>
      <c r="G15" s="291"/>
      <c r="H15" s="292">
        <v>2985653660</v>
      </c>
      <c r="I15" s="291"/>
      <c r="J15" s="293">
        <v>0</v>
      </c>
      <c r="K15" s="291"/>
      <c r="L15" s="294">
        <v>0</v>
      </c>
    </row>
    <row r="16" spans="1:12" ht="16.5" customHeight="1" x14ac:dyDescent="0.2">
      <c r="A16" s="157" t="s">
        <v>88</v>
      </c>
      <c r="B16" s="289"/>
      <c r="C16" s="200"/>
      <c r="F16" s="290">
        <v>13264043</v>
      </c>
      <c r="G16" s="291"/>
      <c r="H16" s="292">
        <v>12393026</v>
      </c>
      <c r="I16" s="291"/>
      <c r="J16" s="295">
        <v>33556541</v>
      </c>
      <c r="K16" s="291"/>
      <c r="L16" s="296">
        <v>31501733</v>
      </c>
    </row>
    <row r="17" spans="1:12" ht="16.5" customHeight="1" x14ac:dyDescent="0.2">
      <c r="A17" s="157" t="s">
        <v>49</v>
      </c>
      <c r="B17" s="157"/>
      <c r="F17" s="290">
        <v>-2388473676</v>
      </c>
      <c r="G17" s="291"/>
      <c r="H17" s="292">
        <v>-2043242997</v>
      </c>
      <c r="I17" s="297"/>
      <c r="J17" s="293">
        <v>0</v>
      </c>
      <c r="K17" s="297"/>
      <c r="L17" s="294">
        <v>0</v>
      </c>
    </row>
    <row r="18" spans="1:12" ht="16.5" customHeight="1" x14ac:dyDescent="0.2">
      <c r="A18" s="157" t="s">
        <v>50</v>
      </c>
      <c r="B18" s="157"/>
      <c r="F18" s="298">
        <v>-5656009</v>
      </c>
      <c r="G18" s="291"/>
      <c r="H18" s="299">
        <v>-5553053</v>
      </c>
      <c r="I18" s="297"/>
      <c r="J18" s="300">
        <v>-25546596</v>
      </c>
      <c r="K18" s="297"/>
      <c r="L18" s="301">
        <v>-23572998</v>
      </c>
    </row>
    <row r="19" spans="1:12" ht="16.5" customHeight="1" x14ac:dyDescent="0.2">
      <c r="A19" s="152"/>
      <c r="B19" s="152"/>
      <c r="F19" s="302"/>
      <c r="J19" s="302"/>
    </row>
    <row r="20" spans="1:12" ht="16.5" customHeight="1" x14ac:dyDescent="0.2">
      <c r="A20" s="207" t="s">
        <v>51</v>
      </c>
      <c r="B20" s="157"/>
      <c r="F20" s="303">
        <f>SUM(F15:F19)</f>
        <v>1195803046</v>
      </c>
      <c r="G20" s="297"/>
      <c r="H20" s="243">
        <f>SUM(H15:H19)</f>
        <v>949250636</v>
      </c>
      <c r="I20" s="297"/>
      <c r="J20" s="303">
        <f>SUM(J15:J19)</f>
        <v>8009945</v>
      </c>
      <c r="K20" s="297"/>
      <c r="L20" s="243">
        <f>SUM(L15:L19)</f>
        <v>7928735</v>
      </c>
    </row>
    <row r="21" spans="1:12" ht="16.5" customHeight="1" x14ac:dyDescent="0.2">
      <c r="A21" s="143" t="s">
        <v>228</v>
      </c>
      <c r="B21" s="157"/>
      <c r="F21" s="304">
        <v>24473129</v>
      </c>
      <c r="G21" s="297"/>
      <c r="H21" s="305">
        <v>50026017</v>
      </c>
      <c r="I21" s="297"/>
      <c r="J21" s="293">
        <v>-266782</v>
      </c>
      <c r="K21" s="297"/>
      <c r="L21" s="294">
        <v>4703</v>
      </c>
    </row>
    <row r="22" spans="1:12" ht="16.5" customHeight="1" x14ac:dyDescent="0.2">
      <c r="A22" s="157" t="s">
        <v>29</v>
      </c>
      <c r="B22" s="157"/>
      <c r="F22" s="298">
        <v>37011042</v>
      </c>
      <c r="G22" s="291"/>
      <c r="H22" s="299">
        <v>26515507</v>
      </c>
      <c r="I22" s="297"/>
      <c r="J22" s="300">
        <v>38678731</v>
      </c>
      <c r="K22" s="297"/>
      <c r="L22" s="301">
        <v>33334371</v>
      </c>
    </row>
    <row r="23" spans="1:12" ht="16.5" customHeight="1" x14ac:dyDescent="0.2">
      <c r="A23" s="157"/>
      <c r="B23" s="157"/>
      <c r="F23" s="303"/>
      <c r="G23" s="297"/>
      <c r="H23" s="243"/>
      <c r="I23" s="297"/>
      <c r="J23" s="303"/>
      <c r="K23" s="297"/>
      <c r="L23" s="243"/>
    </row>
    <row r="24" spans="1:12" ht="16.5" customHeight="1" x14ac:dyDescent="0.2">
      <c r="A24" s="207" t="s">
        <v>105</v>
      </c>
      <c r="B24" s="157"/>
      <c r="F24" s="306">
        <f>SUM(F20:F23)</f>
        <v>1257287217</v>
      </c>
      <c r="G24" s="297"/>
      <c r="H24" s="307">
        <f>SUM(H20:H23)</f>
        <v>1025792160</v>
      </c>
      <c r="I24" s="297"/>
      <c r="J24" s="306">
        <f>SUM(J20:J22)</f>
        <v>46421894</v>
      </c>
      <c r="K24" s="297"/>
      <c r="L24" s="307">
        <f>SUM(L20:L22)</f>
        <v>41267809</v>
      </c>
    </row>
    <row r="25" spans="1:12" ht="16.5" customHeight="1" x14ac:dyDescent="0.2">
      <c r="A25" s="152"/>
      <c r="B25" s="152"/>
      <c r="F25" s="302"/>
      <c r="J25" s="302"/>
    </row>
    <row r="26" spans="1:12" ht="16.5" customHeight="1" x14ac:dyDescent="0.2">
      <c r="A26" s="157" t="s">
        <v>30</v>
      </c>
      <c r="B26" s="157"/>
      <c r="F26" s="223">
        <v>-465299861</v>
      </c>
      <c r="G26" s="244"/>
      <c r="H26" s="292">
        <v>-325513650</v>
      </c>
      <c r="J26" s="293">
        <v>0</v>
      </c>
      <c r="K26" s="244"/>
      <c r="L26" s="294">
        <v>0</v>
      </c>
    </row>
    <row r="27" spans="1:12" ht="16.5" customHeight="1" x14ac:dyDescent="0.2">
      <c r="A27" s="157" t="s">
        <v>33</v>
      </c>
      <c r="B27" s="157"/>
      <c r="C27" s="2"/>
      <c r="F27" s="223">
        <v>-430659547</v>
      </c>
      <c r="G27" s="244"/>
      <c r="H27" s="308">
        <v>-408523840</v>
      </c>
      <c r="J27" s="309">
        <v>-14077302</v>
      </c>
      <c r="K27" s="244"/>
      <c r="L27" s="296">
        <v>-13577173</v>
      </c>
    </row>
    <row r="28" spans="1:12" ht="16.5" customHeight="1" x14ac:dyDescent="0.2">
      <c r="A28" s="310" t="s">
        <v>214</v>
      </c>
      <c r="B28" s="157"/>
      <c r="C28" s="2"/>
      <c r="F28" s="223"/>
      <c r="G28" s="244"/>
      <c r="H28" s="292"/>
      <c r="J28" s="293"/>
      <c r="K28" s="133"/>
      <c r="L28" s="133"/>
    </row>
    <row r="29" spans="1:12" ht="16.5" customHeight="1" x14ac:dyDescent="0.2">
      <c r="A29" s="310"/>
      <c r="B29" s="157" t="s">
        <v>215</v>
      </c>
      <c r="C29" s="2"/>
      <c r="F29" s="304">
        <v>-111172212</v>
      </c>
      <c r="G29" s="244"/>
      <c r="H29" s="305">
        <v>-13040572</v>
      </c>
      <c r="J29" s="293">
        <v>0</v>
      </c>
      <c r="K29" s="244"/>
      <c r="L29" s="294">
        <v>0</v>
      </c>
    </row>
    <row r="30" spans="1:12" ht="16.5" customHeight="1" x14ac:dyDescent="0.2">
      <c r="A30" s="157" t="s">
        <v>191</v>
      </c>
      <c r="B30" s="157"/>
      <c r="C30" s="2"/>
      <c r="F30" s="304">
        <v>-6155351</v>
      </c>
      <c r="G30" s="244"/>
      <c r="H30" s="305">
        <v>-7929349</v>
      </c>
      <c r="J30" s="293">
        <v>1743036</v>
      </c>
      <c r="K30" s="244"/>
      <c r="L30" s="294">
        <v>2604047</v>
      </c>
    </row>
    <row r="31" spans="1:12" ht="16.5" customHeight="1" x14ac:dyDescent="0.2">
      <c r="A31" s="157" t="s">
        <v>31</v>
      </c>
      <c r="B31" s="157"/>
      <c r="C31" s="2"/>
      <c r="F31" s="304">
        <v>-50736501</v>
      </c>
      <c r="G31" s="245"/>
      <c r="H31" s="305">
        <v>-52616067</v>
      </c>
      <c r="I31" s="246"/>
      <c r="J31" s="293">
        <v>-17064839</v>
      </c>
      <c r="K31" s="245"/>
      <c r="L31" s="294">
        <v>-14333936</v>
      </c>
    </row>
    <row r="32" spans="1:12" ht="16.5" customHeight="1" x14ac:dyDescent="0.2">
      <c r="A32" s="157" t="s">
        <v>184</v>
      </c>
      <c r="B32" s="157"/>
      <c r="C32" s="2"/>
      <c r="F32" s="304"/>
      <c r="H32" s="305"/>
      <c r="J32" s="293"/>
      <c r="L32" s="294"/>
    </row>
    <row r="33" spans="1:12" ht="16.5" customHeight="1" x14ac:dyDescent="0.2">
      <c r="A33" s="157"/>
      <c r="B33" s="157" t="s">
        <v>189</v>
      </c>
      <c r="C33" s="2"/>
      <c r="F33" s="311">
        <v>97741320</v>
      </c>
      <c r="G33" s="244"/>
      <c r="H33" s="312">
        <v>81980901</v>
      </c>
      <c r="J33" s="313">
        <v>0</v>
      </c>
      <c r="K33" s="244"/>
      <c r="L33" s="314">
        <v>0</v>
      </c>
    </row>
    <row r="34" spans="1:12" ht="16.5" customHeight="1" x14ac:dyDescent="0.2">
      <c r="A34" s="157"/>
      <c r="B34" s="157"/>
      <c r="C34" s="2"/>
      <c r="F34" s="315"/>
      <c r="G34" s="244"/>
      <c r="H34" s="316"/>
      <c r="I34" s="246"/>
      <c r="J34" s="303"/>
      <c r="K34" s="245"/>
      <c r="L34" s="243"/>
    </row>
    <row r="35" spans="1:12" ht="16.5" customHeight="1" x14ac:dyDescent="0.2">
      <c r="A35" s="152" t="s">
        <v>121</v>
      </c>
      <c r="B35" s="152"/>
      <c r="C35" s="2"/>
      <c r="F35" s="303">
        <f>SUM(F24:F33)</f>
        <v>291005065</v>
      </c>
      <c r="G35" s="244"/>
      <c r="H35" s="243">
        <f>SUM(H24:H33)</f>
        <v>300149583</v>
      </c>
      <c r="J35" s="303">
        <f>SUM(J24:J33)</f>
        <v>17022789</v>
      </c>
      <c r="K35" s="244"/>
      <c r="L35" s="243">
        <f>SUM(L24:L33)</f>
        <v>15960747</v>
      </c>
    </row>
    <row r="36" spans="1:12" ht="16.5" customHeight="1" x14ac:dyDescent="0.2">
      <c r="A36" s="157" t="s">
        <v>134</v>
      </c>
      <c r="B36" s="289"/>
      <c r="C36" s="2"/>
      <c r="D36" s="1">
        <v>21</v>
      </c>
      <c r="F36" s="311">
        <v>-35228673</v>
      </c>
      <c r="G36" s="246"/>
      <c r="H36" s="312">
        <v>9151649</v>
      </c>
      <c r="J36" s="313">
        <v>282483</v>
      </c>
      <c r="L36" s="314">
        <v>5870</v>
      </c>
    </row>
    <row r="37" spans="1:12" ht="16.5" customHeight="1" x14ac:dyDescent="0.2">
      <c r="A37" s="157"/>
      <c r="B37" s="157"/>
      <c r="C37" s="2"/>
      <c r="F37" s="303"/>
      <c r="G37" s="244"/>
      <c r="H37" s="243"/>
      <c r="J37" s="303"/>
      <c r="K37" s="244"/>
      <c r="L37" s="243"/>
    </row>
    <row r="38" spans="1:12" ht="16.5" customHeight="1" x14ac:dyDescent="0.2">
      <c r="A38" s="152" t="s">
        <v>122</v>
      </c>
      <c r="B38" s="157"/>
      <c r="C38" s="2"/>
      <c r="F38" s="317">
        <f>SUM(F35:F36)</f>
        <v>255776392</v>
      </c>
      <c r="G38" s="246"/>
      <c r="H38" s="38">
        <f>SUM(H35:H36)</f>
        <v>309301232</v>
      </c>
      <c r="I38" s="246"/>
      <c r="J38" s="317">
        <f>SUM(J35:J36)</f>
        <v>17305272</v>
      </c>
      <c r="K38" s="246"/>
      <c r="L38" s="38">
        <f>SUM(L35:L36)</f>
        <v>15966617</v>
      </c>
    </row>
    <row r="39" spans="1:12" ht="16.5" customHeight="1" x14ac:dyDescent="0.2">
      <c r="A39" s="152"/>
      <c r="B39" s="157"/>
      <c r="C39" s="2"/>
      <c r="F39" s="246"/>
      <c r="G39" s="246"/>
      <c r="H39" s="246"/>
      <c r="I39" s="246"/>
      <c r="J39" s="246"/>
      <c r="K39" s="246"/>
      <c r="L39" s="246"/>
    </row>
    <row r="40" spans="1:12" ht="16.5" customHeight="1" x14ac:dyDescent="0.2">
      <c r="A40" s="152"/>
      <c r="B40" s="157"/>
      <c r="C40" s="2"/>
      <c r="F40" s="246"/>
      <c r="G40" s="246"/>
      <c r="H40" s="246"/>
      <c r="I40" s="246"/>
      <c r="J40" s="246"/>
      <c r="K40" s="246"/>
      <c r="L40" s="246"/>
    </row>
    <row r="41" spans="1:12" ht="16.5" customHeight="1" x14ac:dyDescent="0.2">
      <c r="A41" s="152"/>
      <c r="B41" s="157"/>
      <c r="C41" s="2"/>
      <c r="F41" s="246"/>
      <c r="G41" s="246"/>
      <c r="H41" s="246"/>
      <c r="I41" s="246"/>
      <c r="J41" s="246"/>
      <c r="K41" s="246"/>
      <c r="L41" s="246"/>
    </row>
    <row r="42" spans="1:12" ht="16.5" customHeight="1" x14ac:dyDescent="0.2">
      <c r="A42" s="152"/>
      <c r="B42" s="157"/>
      <c r="C42" s="2"/>
      <c r="F42" s="246"/>
      <c r="G42" s="246"/>
      <c r="H42" s="246"/>
      <c r="I42" s="246"/>
      <c r="J42" s="246"/>
      <c r="K42" s="246"/>
      <c r="L42" s="246"/>
    </row>
    <row r="43" spans="1:12" ht="16.5" customHeight="1" x14ac:dyDescent="0.2">
      <c r="A43" s="152"/>
      <c r="B43" s="157"/>
      <c r="C43" s="2"/>
      <c r="F43" s="246"/>
      <c r="G43" s="246"/>
      <c r="H43" s="246"/>
      <c r="I43" s="246"/>
      <c r="J43" s="246"/>
      <c r="K43" s="246"/>
      <c r="L43" s="246"/>
    </row>
    <row r="44" spans="1:12" ht="16.5" customHeight="1" x14ac:dyDescent="0.2">
      <c r="A44" s="152"/>
      <c r="B44" s="157"/>
      <c r="C44" s="2"/>
      <c r="F44" s="246"/>
      <c r="G44" s="246"/>
      <c r="H44" s="246"/>
      <c r="I44" s="246"/>
      <c r="J44" s="246"/>
      <c r="K44" s="246"/>
      <c r="L44" s="246"/>
    </row>
    <row r="45" spans="1:12" ht="16.5" customHeight="1" x14ac:dyDescent="0.2">
      <c r="A45" s="152"/>
      <c r="B45" s="157"/>
      <c r="C45" s="2"/>
      <c r="F45" s="246"/>
      <c r="G45" s="246"/>
      <c r="H45" s="246"/>
      <c r="I45" s="246"/>
      <c r="J45" s="246"/>
      <c r="K45" s="246"/>
      <c r="L45" s="246"/>
    </row>
    <row r="46" spans="1:12" ht="11.25" customHeight="1" x14ac:dyDescent="0.2">
      <c r="A46" s="152"/>
      <c r="B46" s="157"/>
      <c r="C46" s="2"/>
      <c r="F46" s="246"/>
      <c r="H46" s="246"/>
      <c r="J46" s="246"/>
      <c r="L46" s="246"/>
    </row>
    <row r="47" spans="1:12" s="141" customFormat="1" ht="22.15" customHeight="1" x14ac:dyDescent="0.2">
      <c r="A47" s="139" t="str">
        <f>+'2-4'!A55</f>
        <v>The accompanying notes on pages 12 to 32 are an integral part of these consolidated and company financial information.</v>
      </c>
      <c r="B47" s="127"/>
      <c r="C47" s="79"/>
      <c r="D47" s="3"/>
      <c r="E47" s="124"/>
      <c r="F47" s="140"/>
      <c r="G47" s="140"/>
      <c r="H47" s="140"/>
      <c r="I47" s="38"/>
      <c r="J47" s="140"/>
      <c r="K47" s="140"/>
      <c r="L47" s="140"/>
    </row>
    <row r="48" spans="1:12" ht="16.5" customHeight="1" x14ac:dyDescent="0.2">
      <c r="A48" s="24" t="str">
        <f>+A1</f>
        <v>Eastern Polymer Group Public Company Limited</v>
      </c>
      <c r="B48" s="25"/>
      <c r="C48" s="26"/>
      <c r="E48" s="23"/>
      <c r="F48" s="132"/>
      <c r="G48" s="132"/>
      <c r="H48" s="132"/>
      <c r="I48" s="132"/>
      <c r="J48" s="132"/>
      <c r="K48" s="132"/>
      <c r="L48" s="132"/>
    </row>
    <row r="49" spans="1:12" ht="16.5" customHeight="1" x14ac:dyDescent="0.2">
      <c r="A49" s="24" t="s">
        <v>158</v>
      </c>
      <c r="B49" s="134"/>
      <c r="C49" s="135"/>
      <c r="D49" s="28"/>
      <c r="E49" s="30"/>
      <c r="F49" s="136"/>
      <c r="G49" s="136"/>
      <c r="H49" s="136"/>
      <c r="I49" s="136"/>
      <c r="J49" s="136"/>
      <c r="K49" s="136"/>
      <c r="L49" s="136"/>
    </row>
    <row r="50" spans="1:12" ht="16.5" customHeight="1" x14ac:dyDescent="0.2">
      <c r="A50" s="4" t="str">
        <f>+A3</f>
        <v>For the three-month period ended 30 June 2024</v>
      </c>
      <c r="B50" s="120"/>
      <c r="C50" s="121"/>
      <c r="D50" s="3"/>
      <c r="E50" s="27"/>
      <c r="F50" s="138"/>
      <c r="G50" s="138"/>
      <c r="H50" s="138"/>
      <c r="I50" s="138"/>
      <c r="J50" s="138"/>
      <c r="K50" s="138"/>
      <c r="L50" s="138"/>
    </row>
    <row r="51" spans="1:12" ht="16.5" customHeight="1" x14ac:dyDescent="0.2">
      <c r="A51" s="126"/>
      <c r="B51" s="157"/>
      <c r="C51" s="2"/>
      <c r="F51" s="245"/>
      <c r="G51" s="244"/>
      <c r="H51" s="245"/>
      <c r="J51" s="245"/>
      <c r="K51" s="244"/>
      <c r="L51" s="245"/>
    </row>
    <row r="52" spans="1:12" ht="16.5" customHeight="1" x14ac:dyDescent="0.2">
      <c r="A52" s="126"/>
      <c r="B52" s="157"/>
      <c r="C52" s="2"/>
      <c r="F52" s="245"/>
      <c r="G52" s="244"/>
      <c r="H52" s="245"/>
      <c r="J52" s="245"/>
      <c r="K52" s="244"/>
      <c r="L52" s="245"/>
    </row>
    <row r="53" spans="1:12" ht="16.5" customHeight="1" x14ac:dyDescent="0.2">
      <c r="A53" s="134"/>
      <c r="B53" s="134"/>
      <c r="C53" s="135"/>
      <c r="D53" s="28"/>
      <c r="E53" s="30"/>
      <c r="F53" s="436" t="s">
        <v>0</v>
      </c>
      <c r="G53" s="436"/>
      <c r="H53" s="436"/>
      <c r="I53" s="284"/>
      <c r="J53" s="436" t="s">
        <v>132</v>
      </c>
      <c r="K53" s="436"/>
      <c r="L53" s="436"/>
    </row>
    <row r="54" spans="1:12" ht="16.5" customHeight="1" x14ac:dyDescent="0.2">
      <c r="A54" s="134"/>
      <c r="B54" s="134"/>
      <c r="C54" s="135"/>
      <c r="D54" s="28"/>
      <c r="E54" s="30"/>
      <c r="F54" s="435" t="s">
        <v>101</v>
      </c>
      <c r="G54" s="435"/>
      <c r="H54" s="435"/>
      <c r="I54" s="284"/>
      <c r="J54" s="435" t="s">
        <v>101</v>
      </c>
      <c r="K54" s="435"/>
      <c r="L54" s="435"/>
    </row>
    <row r="55" spans="1:12" ht="16.5" customHeight="1" x14ac:dyDescent="0.2">
      <c r="A55" s="283"/>
      <c r="B55" s="134"/>
      <c r="C55" s="135"/>
      <c r="D55" s="28"/>
      <c r="E55" s="30"/>
      <c r="F55" s="145" t="s">
        <v>149</v>
      </c>
      <c r="G55" s="431"/>
      <c r="H55" s="145" t="s">
        <v>149</v>
      </c>
      <c r="I55" s="146"/>
      <c r="J55" s="145" t="s">
        <v>149</v>
      </c>
      <c r="K55" s="431"/>
      <c r="L55" s="145" t="s">
        <v>149</v>
      </c>
    </row>
    <row r="56" spans="1:12" ht="16.5" customHeight="1" x14ac:dyDescent="0.2">
      <c r="A56" s="283"/>
      <c r="B56" s="134"/>
      <c r="C56" s="135"/>
      <c r="D56" s="28"/>
      <c r="E56" s="30"/>
      <c r="F56" s="285" t="s">
        <v>220</v>
      </c>
      <c r="G56" s="432"/>
      <c r="H56" s="285" t="s">
        <v>220</v>
      </c>
      <c r="I56" s="284"/>
      <c r="J56" s="285" t="s">
        <v>220</v>
      </c>
      <c r="K56" s="432"/>
      <c r="L56" s="285" t="s">
        <v>220</v>
      </c>
    </row>
    <row r="57" spans="1:12" ht="16.5" customHeight="1" x14ac:dyDescent="0.2">
      <c r="A57" s="283"/>
      <c r="B57" s="134"/>
      <c r="C57" s="135"/>
      <c r="D57" s="28"/>
      <c r="E57" s="30"/>
      <c r="F57" s="285" t="s">
        <v>221</v>
      </c>
      <c r="G57" s="432"/>
      <c r="H57" s="285" t="s">
        <v>200</v>
      </c>
      <c r="I57" s="284"/>
      <c r="J57" s="285" t="s">
        <v>221</v>
      </c>
      <c r="K57" s="432"/>
      <c r="L57" s="285" t="s">
        <v>200</v>
      </c>
    </row>
    <row r="58" spans="1:12" ht="16.5" customHeight="1" x14ac:dyDescent="0.2">
      <c r="D58" s="197"/>
      <c r="E58" s="149"/>
      <c r="F58" s="286" t="s">
        <v>10</v>
      </c>
      <c r="G58" s="432"/>
      <c r="H58" s="286" t="s">
        <v>10</v>
      </c>
      <c r="I58" s="284"/>
      <c r="J58" s="286" t="s">
        <v>10</v>
      </c>
      <c r="K58" s="432"/>
      <c r="L58" s="286" t="s">
        <v>10</v>
      </c>
    </row>
    <row r="59" spans="1:12" ht="16.5" customHeight="1" x14ac:dyDescent="0.2">
      <c r="A59" s="157"/>
      <c r="B59" s="157"/>
      <c r="C59" s="2"/>
      <c r="D59" s="28"/>
      <c r="F59" s="318"/>
      <c r="G59" s="244"/>
      <c r="H59" s="245"/>
      <c r="J59" s="318"/>
      <c r="K59" s="244"/>
      <c r="L59" s="245"/>
    </row>
    <row r="60" spans="1:12" s="126" customFormat="1" ht="16.5" customHeight="1" x14ac:dyDescent="0.2">
      <c r="A60" s="152" t="s">
        <v>92</v>
      </c>
      <c r="B60" s="157"/>
      <c r="C60" s="2"/>
      <c r="D60" s="1"/>
      <c r="F60" s="318"/>
      <c r="G60" s="244"/>
      <c r="H60" s="245"/>
      <c r="I60" s="37"/>
      <c r="J60" s="318"/>
      <c r="K60" s="244"/>
      <c r="L60" s="245"/>
    </row>
    <row r="61" spans="1:12" s="126" customFormat="1" ht="16.5" customHeight="1" x14ac:dyDescent="0.2">
      <c r="A61" s="157" t="s">
        <v>114</v>
      </c>
      <c r="B61" s="2"/>
      <c r="D61" s="1"/>
      <c r="F61" s="318"/>
      <c r="G61" s="244"/>
      <c r="H61" s="245"/>
      <c r="I61" s="37"/>
      <c r="J61" s="318"/>
      <c r="K61" s="244"/>
      <c r="L61" s="245"/>
    </row>
    <row r="62" spans="1:12" s="126" customFormat="1" ht="16.5" customHeight="1" x14ac:dyDescent="0.2">
      <c r="B62" s="157" t="s">
        <v>112</v>
      </c>
      <c r="D62" s="1"/>
      <c r="F62" s="318"/>
      <c r="G62" s="244"/>
      <c r="H62" s="245"/>
      <c r="I62" s="37"/>
      <c r="J62" s="318"/>
      <c r="K62" s="244"/>
      <c r="L62" s="245"/>
    </row>
    <row r="63" spans="1:12" s="126" customFormat="1" ht="16.5" customHeight="1" x14ac:dyDescent="0.2">
      <c r="B63" s="203" t="s">
        <v>113</v>
      </c>
      <c r="D63" s="1"/>
      <c r="F63" s="319">
        <v>36078579</v>
      </c>
      <c r="G63" s="244"/>
      <c r="H63" s="320">
        <v>70152588</v>
      </c>
      <c r="I63" s="37"/>
      <c r="J63" s="293">
        <v>0</v>
      </c>
      <c r="K63" s="244"/>
      <c r="L63" s="316">
        <v>0</v>
      </c>
    </row>
    <row r="64" spans="1:12" s="126" customFormat="1" ht="16.5" customHeight="1" x14ac:dyDescent="0.2">
      <c r="B64" s="203" t="s">
        <v>193</v>
      </c>
      <c r="C64" s="157"/>
      <c r="F64" s="321"/>
      <c r="H64" s="322"/>
      <c r="J64" s="323"/>
    </row>
    <row r="65" spans="1:12" s="126" customFormat="1" ht="16.5" customHeight="1" x14ac:dyDescent="0.2">
      <c r="B65" s="203"/>
      <c r="C65" s="324" t="s">
        <v>190</v>
      </c>
      <c r="F65" s="321"/>
      <c r="H65" s="322"/>
      <c r="J65" s="323"/>
    </row>
    <row r="66" spans="1:12" ht="16.5" customHeight="1" x14ac:dyDescent="0.2">
      <c r="C66" s="126" t="s">
        <v>145</v>
      </c>
      <c r="F66" s="325">
        <v>-9537868</v>
      </c>
      <c r="G66" s="245"/>
      <c r="H66" s="326">
        <v>1924178</v>
      </c>
      <c r="I66" s="244"/>
      <c r="J66" s="327">
        <v>0</v>
      </c>
      <c r="K66" s="244"/>
      <c r="L66" s="328">
        <v>0</v>
      </c>
    </row>
    <row r="67" spans="1:12" s="126" customFormat="1" ht="16.5" customHeight="1" x14ac:dyDescent="0.2">
      <c r="A67" s="157"/>
      <c r="B67" s="157"/>
      <c r="C67" s="2"/>
      <c r="D67" s="1"/>
      <c r="F67" s="303"/>
      <c r="G67" s="245"/>
      <c r="H67" s="243"/>
      <c r="I67" s="37"/>
      <c r="J67" s="303"/>
      <c r="K67" s="245"/>
      <c r="L67" s="243"/>
    </row>
    <row r="68" spans="1:12" s="126" customFormat="1" ht="16.5" customHeight="1" x14ac:dyDescent="0.2">
      <c r="A68" s="152" t="s">
        <v>227</v>
      </c>
      <c r="B68" s="157"/>
      <c r="C68" s="2"/>
      <c r="D68" s="1"/>
      <c r="F68" s="302"/>
      <c r="G68" s="37"/>
      <c r="H68" s="37"/>
      <c r="I68" s="37"/>
      <c r="J68" s="302"/>
      <c r="K68" s="37"/>
      <c r="L68" s="37"/>
    </row>
    <row r="69" spans="1:12" s="126" customFormat="1" ht="16.5" customHeight="1" x14ac:dyDescent="0.2">
      <c r="A69" s="152"/>
      <c r="B69" s="329" t="s">
        <v>102</v>
      </c>
      <c r="C69" s="2"/>
      <c r="D69" s="1"/>
      <c r="F69" s="330">
        <f>SUM(F63:F66)</f>
        <v>26540711</v>
      </c>
      <c r="G69" s="244"/>
      <c r="H69" s="140">
        <f>SUM(H63:H66)</f>
        <v>72076766</v>
      </c>
      <c r="I69" s="37"/>
      <c r="J69" s="327">
        <v>0</v>
      </c>
      <c r="K69" s="244"/>
      <c r="L69" s="140">
        <f>SUM(L63:L66)</f>
        <v>0</v>
      </c>
    </row>
    <row r="70" spans="1:12" s="126" customFormat="1" ht="16.5" customHeight="1" x14ac:dyDescent="0.2">
      <c r="A70" s="157"/>
      <c r="B70" s="157"/>
      <c r="C70" s="2"/>
      <c r="D70" s="1"/>
      <c r="F70" s="303"/>
      <c r="G70" s="245"/>
      <c r="H70" s="243"/>
      <c r="I70" s="37"/>
      <c r="J70" s="303"/>
      <c r="K70" s="245"/>
      <c r="L70" s="243"/>
    </row>
    <row r="71" spans="1:12" s="126" customFormat="1" ht="16.5" customHeight="1" thickBot="1" x14ac:dyDescent="0.25">
      <c r="A71" s="152" t="s">
        <v>103</v>
      </c>
      <c r="B71" s="157"/>
      <c r="C71" s="2"/>
      <c r="D71" s="1"/>
      <c r="F71" s="331">
        <f>SUM(F38,F69)</f>
        <v>282317103</v>
      </c>
      <c r="G71" s="244"/>
      <c r="H71" s="332">
        <f>SUM(H38,H69)</f>
        <v>381377998</v>
      </c>
      <c r="I71" s="37"/>
      <c r="J71" s="331">
        <f>SUM(J38,J69)</f>
        <v>17305272</v>
      </c>
      <c r="K71" s="244"/>
      <c r="L71" s="332">
        <f>SUM(L38,L69)</f>
        <v>15966617</v>
      </c>
    </row>
    <row r="72" spans="1:12" s="126" customFormat="1" ht="16.5" customHeight="1" thickTop="1" x14ac:dyDescent="0.2">
      <c r="A72" s="157"/>
      <c r="B72" s="157"/>
      <c r="C72" s="2"/>
      <c r="D72" s="1"/>
      <c r="F72" s="318"/>
      <c r="G72" s="244"/>
      <c r="H72" s="245"/>
      <c r="I72" s="37"/>
      <c r="J72" s="318"/>
      <c r="K72" s="244"/>
      <c r="L72" s="245"/>
    </row>
    <row r="73" spans="1:12" s="126" customFormat="1" ht="16.5" customHeight="1" x14ac:dyDescent="0.2">
      <c r="A73" s="152" t="s">
        <v>32</v>
      </c>
      <c r="B73" s="152"/>
      <c r="C73" s="2"/>
      <c r="D73" s="1"/>
      <c r="F73" s="303"/>
      <c r="G73" s="244"/>
      <c r="H73" s="243"/>
      <c r="I73" s="37"/>
      <c r="J73" s="303"/>
      <c r="K73" s="244"/>
      <c r="L73" s="243"/>
    </row>
    <row r="74" spans="1:12" s="218" customFormat="1" ht="16.5" customHeight="1" x14ac:dyDescent="0.2">
      <c r="A74" s="333" t="s">
        <v>156</v>
      </c>
      <c r="B74" s="333"/>
      <c r="C74" s="334"/>
      <c r="D74" s="28"/>
      <c r="F74" s="319">
        <v>253610565</v>
      </c>
      <c r="G74" s="245"/>
      <c r="H74" s="320">
        <v>304974195</v>
      </c>
      <c r="I74" s="246"/>
      <c r="J74" s="293">
        <v>17305272</v>
      </c>
      <c r="K74" s="245"/>
      <c r="L74" s="294">
        <v>15966617</v>
      </c>
    </row>
    <row r="75" spans="1:12" s="126" customFormat="1" ht="16.5" customHeight="1" x14ac:dyDescent="0.2">
      <c r="A75" s="157" t="s">
        <v>27</v>
      </c>
      <c r="B75" s="157"/>
      <c r="C75" s="2"/>
      <c r="D75" s="1"/>
      <c r="F75" s="298">
        <v>2165827</v>
      </c>
      <c r="G75" s="245"/>
      <c r="H75" s="299">
        <v>4327037</v>
      </c>
      <c r="I75" s="246"/>
      <c r="J75" s="335">
        <v>0</v>
      </c>
      <c r="K75" s="245"/>
      <c r="L75" s="328">
        <v>0</v>
      </c>
    </row>
    <row r="76" spans="1:12" s="126" customFormat="1" ht="16.5" customHeight="1" x14ac:dyDescent="0.2">
      <c r="A76" s="157"/>
      <c r="B76" s="157"/>
      <c r="C76" s="2"/>
      <c r="D76" s="1"/>
      <c r="F76" s="303"/>
      <c r="G76" s="245"/>
      <c r="H76" s="243"/>
      <c r="I76" s="37"/>
      <c r="J76" s="303"/>
      <c r="K76" s="245"/>
      <c r="L76" s="243"/>
    </row>
    <row r="77" spans="1:12" s="126" customFormat="1" ht="16.5" customHeight="1" thickBot="1" x14ac:dyDescent="0.25">
      <c r="B77" s="157"/>
      <c r="C77" s="2"/>
      <c r="D77" s="1"/>
      <c r="F77" s="336">
        <f>SUM(F74:F75)</f>
        <v>255776392</v>
      </c>
      <c r="G77" s="245"/>
      <c r="H77" s="337">
        <f>SUM(H74:H75)</f>
        <v>309301232</v>
      </c>
      <c r="I77" s="246"/>
      <c r="J77" s="336">
        <f>SUM(J74:J75)</f>
        <v>17305272</v>
      </c>
      <c r="K77" s="245"/>
      <c r="L77" s="337">
        <f>SUM(L74:L75)</f>
        <v>15966617</v>
      </c>
    </row>
    <row r="78" spans="1:12" s="126" customFormat="1" ht="16.5" customHeight="1" thickTop="1" x14ac:dyDescent="0.2">
      <c r="A78" s="157"/>
      <c r="B78" s="157"/>
      <c r="C78" s="2"/>
      <c r="D78" s="1"/>
      <c r="F78" s="303"/>
      <c r="G78" s="244"/>
      <c r="H78" s="243"/>
      <c r="I78" s="37"/>
      <c r="J78" s="303"/>
      <c r="K78" s="244"/>
      <c r="L78" s="243"/>
    </row>
    <row r="79" spans="1:12" s="126" customFormat="1" ht="16.5" customHeight="1" x14ac:dyDescent="0.2">
      <c r="A79" s="152" t="s">
        <v>63</v>
      </c>
      <c r="B79" s="157"/>
      <c r="C79" s="2"/>
      <c r="D79" s="1"/>
      <c r="F79" s="303"/>
      <c r="G79" s="244"/>
      <c r="H79" s="243"/>
      <c r="I79" s="37"/>
      <c r="J79" s="303"/>
      <c r="K79" s="244"/>
      <c r="L79" s="243"/>
    </row>
    <row r="80" spans="1:12" s="126" customFormat="1" ht="16.5" customHeight="1" x14ac:dyDescent="0.2">
      <c r="A80" s="157" t="s">
        <v>156</v>
      </c>
      <c r="B80" s="157"/>
      <c r="C80" s="2"/>
      <c r="D80" s="1"/>
      <c r="F80" s="319">
        <v>279042130</v>
      </c>
      <c r="G80" s="245"/>
      <c r="H80" s="320">
        <v>377562120</v>
      </c>
      <c r="I80" s="246"/>
      <c r="J80" s="293">
        <v>17305272</v>
      </c>
      <c r="K80" s="245"/>
      <c r="L80" s="294">
        <v>15966617</v>
      </c>
    </row>
    <row r="81" spans="1:12" s="126" customFormat="1" ht="16.5" customHeight="1" x14ac:dyDescent="0.2">
      <c r="A81" s="157" t="s">
        <v>27</v>
      </c>
      <c r="B81" s="157"/>
      <c r="C81" s="2"/>
      <c r="D81" s="1"/>
      <c r="F81" s="298">
        <v>3274973</v>
      </c>
      <c r="G81" s="245"/>
      <c r="H81" s="299">
        <v>3815878</v>
      </c>
      <c r="I81" s="246"/>
      <c r="J81" s="327">
        <v>0</v>
      </c>
      <c r="K81" s="245"/>
      <c r="L81" s="314">
        <v>0</v>
      </c>
    </row>
    <row r="82" spans="1:12" s="126" customFormat="1" ht="16.5" customHeight="1" x14ac:dyDescent="0.2">
      <c r="A82" s="157"/>
      <c r="B82" s="157"/>
      <c r="C82" s="2"/>
      <c r="D82" s="1"/>
      <c r="F82" s="303"/>
      <c r="G82" s="245"/>
      <c r="H82" s="243"/>
      <c r="I82" s="37"/>
      <c r="J82" s="303"/>
      <c r="K82" s="245"/>
      <c r="L82" s="243"/>
    </row>
    <row r="83" spans="1:12" s="126" customFormat="1" ht="16.5" customHeight="1" thickBot="1" x14ac:dyDescent="0.25">
      <c r="A83" s="157"/>
      <c r="B83" s="157"/>
      <c r="C83" s="2"/>
      <c r="D83" s="1"/>
      <c r="F83" s="331">
        <f>SUM(F80:F82)</f>
        <v>282317103</v>
      </c>
      <c r="G83" s="244"/>
      <c r="H83" s="332">
        <f>SUM(H80:H82)</f>
        <v>381377998</v>
      </c>
      <c r="I83" s="37"/>
      <c r="J83" s="331">
        <f>SUM(J80:J82)</f>
        <v>17305272</v>
      </c>
      <c r="K83" s="244"/>
      <c r="L83" s="332">
        <f>SUM(L80:L82)</f>
        <v>15966617</v>
      </c>
    </row>
    <row r="84" spans="1:12" s="126" customFormat="1" ht="16.5" customHeight="1" thickTop="1" x14ac:dyDescent="0.2">
      <c r="A84" s="157"/>
      <c r="B84" s="157"/>
      <c r="C84" s="2"/>
      <c r="D84" s="1"/>
      <c r="F84" s="303"/>
      <c r="G84" s="244"/>
      <c r="H84" s="243"/>
      <c r="I84" s="37"/>
      <c r="J84" s="303"/>
      <c r="K84" s="244"/>
      <c r="L84" s="243"/>
    </row>
    <row r="85" spans="1:12" s="126" customFormat="1" ht="16.5" customHeight="1" x14ac:dyDescent="0.2">
      <c r="A85" s="157"/>
      <c r="B85" s="157"/>
      <c r="C85" s="2"/>
      <c r="D85" s="1"/>
      <c r="F85" s="303"/>
      <c r="G85" s="244"/>
      <c r="H85" s="243"/>
      <c r="I85" s="37"/>
      <c r="J85" s="303"/>
      <c r="K85" s="244"/>
      <c r="L85" s="243"/>
    </row>
    <row r="86" spans="1:12" s="126" customFormat="1" ht="16.5" customHeight="1" x14ac:dyDescent="0.2">
      <c r="A86" s="152" t="s">
        <v>157</v>
      </c>
      <c r="B86" s="152"/>
      <c r="C86" s="2"/>
      <c r="D86" s="1"/>
      <c r="F86" s="303"/>
      <c r="G86" s="244"/>
      <c r="H86" s="243"/>
      <c r="I86" s="37"/>
      <c r="J86" s="303"/>
      <c r="K86" s="244"/>
      <c r="L86" s="243"/>
    </row>
    <row r="87" spans="1:12" s="126" customFormat="1" ht="16.5" customHeight="1" x14ac:dyDescent="0.2">
      <c r="A87" s="152"/>
      <c r="B87" s="152" t="s">
        <v>106</v>
      </c>
      <c r="C87" s="2"/>
      <c r="D87" s="1"/>
      <c r="F87" s="303"/>
      <c r="G87" s="244"/>
      <c r="H87" s="243"/>
      <c r="I87" s="37"/>
      <c r="J87" s="303"/>
      <c r="K87" s="244"/>
      <c r="L87" s="243"/>
    </row>
    <row r="88" spans="1:12" s="126" customFormat="1" ht="16.5" customHeight="1" x14ac:dyDescent="0.2">
      <c r="A88" s="157"/>
      <c r="B88" s="157"/>
      <c r="C88" s="2"/>
      <c r="D88" s="1"/>
      <c r="F88" s="303"/>
      <c r="G88" s="245"/>
      <c r="H88" s="243"/>
      <c r="I88" s="37"/>
      <c r="J88" s="303"/>
      <c r="K88" s="245"/>
      <c r="L88" s="243"/>
    </row>
    <row r="89" spans="1:12" s="126" customFormat="1" ht="16.5" customHeight="1" thickBot="1" x14ac:dyDescent="0.25">
      <c r="A89" s="157" t="s">
        <v>52</v>
      </c>
      <c r="B89" s="157"/>
      <c r="C89" s="247"/>
      <c r="D89" s="248"/>
      <c r="E89" s="247"/>
      <c r="F89" s="338">
        <f>F74/2800000000</f>
        <v>9.0575201785714279E-2</v>
      </c>
      <c r="G89" s="339"/>
      <c r="H89" s="340">
        <f>H74/2800000000</f>
        <v>0.10891935535714285</v>
      </c>
      <c r="I89" s="341"/>
      <c r="J89" s="338">
        <f>J74/2800000000</f>
        <v>6.1804542857142857E-3</v>
      </c>
      <c r="K89" s="339"/>
      <c r="L89" s="340">
        <f>L74/2800000000</f>
        <v>5.7023632142857144E-3</v>
      </c>
    </row>
    <row r="90" spans="1:12" s="126" customFormat="1" ht="16.5" customHeight="1" thickTop="1" x14ac:dyDescent="0.2">
      <c r="A90" s="157"/>
      <c r="B90" s="157"/>
      <c r="C90" s="247"/>
      <c r="D90" s="248"/>
      <c r="E90" s="247"/>
      <c r="F90" s="245"/>
      <c r="G90" s="244"/>
      <c r="H90" s="245"/>
      <c r="I90" s="37"/>
      <c r="J90" s="243"/>
      <c r="K90" s="244"/>
      <c r="L90" s="243"/>
    </row>
    <row r="91" spans="1:12" s="126" customFormat="1" ht="16.5" customHeight="1" x14ac:dyDescent="0.2">
      <c r="A91" s="157"/>
      <c r="B91" s="157"/>
      <c r="C91" s="2"/>
      <c r="D91" s="1"/>
      <c r="F91" s="243"/>
      <c r="G91" s="245"/>
      <c r="H91" s="243"/>
      <c r="I91" s="37"/>
      <c r="J91" s="243"/>
      <c r="K91" s="245"/>
      <c r="L91" s="243"/>
    </row>
    <row r="92" spans="1:12" ht="16.5" customHeight="1" x14ac:dyDescent="0.2">
      <c r="A92" s="157"/>
      <c r="B92" s="157"/>
      <c r="C92" s="2"/>
      <c r="F92" s="245"/>
      <c r="G92" s="244"/>
      <c r="H92" s="245"/>
      <c r="J92" s="245"/>
      <c r="K92" s="244"/>
      <c r="L92" s="245"/>
    </row>
    <row r="93" spans="1:12" ht="11.25" customHeight="1" x14ac:dyDescent="0.2">
      <c r="A93" s="157"/>
      <c r="B93" s="157"/>
      <c r="C93" s="2"/>
      <c r="F93" s="245"/>
      <c r="G93" s="244"/>
      <c r="H93" s="245"/>
      <c r="J93" s="245"/>
      <c r="K93" s="244"/>
      <c r="L93" s="245"/>
    </row>
    <row r="94" spans="1:12" s="141" customFormat="1" ht="22.15" customHeight="1" x14ac:dyDescent="0.2">
      <c r="A94" s="142" t="str">
        <f>A47</f>
        <v>The accompanying notes on pages 12 to 32 are an integral part of these consolidated and company financial information.</v>
      </c>
      <c r="B94" s="127"/>
      <c r="C94" s="79"/>
      <c r="D94" s="3"/>
      <c r="E94" s="124"/>
      <c r="F94" s="140"/>
      <c r="G94" s="38"/>
      <c r="H94" s="140"/>
      <c r="I94" s="38"/>
      <c r="J94" s="140"/>
      <c r="K94" s="140"/>
      <c r="L94" s="140"/>
    </row>
  </sheetData>
  <mergeCells count="8">
    <mergeCell ref="F54:H54"/>
    <mergeCell ref="J54:L54"/>
    <mergeCell ref="F6:H6"/>
    <mergeCell ref="J6:L6"/>
    <mergeCell ref="F7:H7"/>
    <mergeCell ref="J7:L7"/>
    <mergeCell ref="F53:H53"/>
    <mergeCell ref="J53:L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7" max="11" man="1"/>
  </rowBreaks>
  <ignoredErrors>
    <ignoredError sqref="I10 G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50"/>
  <sheetViews>
    <sheetView topLeftCell="A50" zoomScale="85" zoomScaleNormal="85" zoomScaleSheetLayoutView="100" workbookViewId="0">
      <selection activeCell="F67" sqref="F67"/>
    </sheetView>
  </sheetViews>
  <sheetFormatPr defaultColWidth="9.28515625" defaultRowHeight="16.5" customHeight="1" x14ac:dyDescent="0.15"/>
  <cols>
    <col min="1" max="1" width="1" style="54" customWidth="1"/>
    <col min="2" max="2" width="26.42578125" style="54" customWidth="1"/>
    <col min="3" max="4" width="4.42578125" style="54" customWidth="1"/>
    <col min="5" max="5" width="0.7109375" style="54" customWidth="1"/>
    <col min="6" max="6" width="11" style="59" customWidth="1"/>
    <col min="7" max="7" width="0.7109375" style="59" customWidth="1"/>
    <col min="8" max="8" width="12" style="59" bestFit="1" customWidth="1"/>
    <col min="9" max="9" width="0.7109375" style="59" customWidth="1"/>
    <col min="10" max="10" width="10.7109375" style="59" customWidth="1"/>
    <col min="11" max="11" width="0.7109375" style="59" customWidth="1"/>
    <col min="12" max="12" width="11.28515625" style="59" customWidth="1"/>
    <col min="13" max="13" width="0.7109375" style="59" customWidth="1"/>
    <col min="14" max="14" width="13.7109375" style="59" customWidth="1"/>
    <col min="15" max="15" width="0.7109375" style="59" customWidth="1"/>
    <col min="16" max="16" width="11.42578125" style="59" customWidth="1"/>
    <col min="17" max="17" width="0.7109375" style="59" customWidth="1"/>
    <col min="18" max="18" width="11.42578125" style="59" customWidth="1"/>
    <col min="19" max="19" width="0.7109375" style="59" customWidth="1"/>
    <col min="20" max="20" width="10.42578125" style="59" customWidth="1"/>
    <col min="21" max="21" width="0.7109375" style="59" customWidth="1"/>
    <col min="22" max="22" width="12.7109375" style="59" customWidth="1"/>
    <col min="23" max="23" width="0.7109375" style="59" customWidth="1"/>
    <col min="24" max="24" width="10.28515625" style="59" customWidth="1"/>
    <col min="25" max="25" width="0.7109375" style="59" customWidth="1"/>
    <col min="26" max="26" width="11.42578125" style="59" customWidth="1"/>
    <col min="27" max="27" width="0.7109375" style="59" customWidth="1"/>
    <col min="28" max="28" width="9.28515625" style="59" customWidth="1"/>
    <col min="29" max="29" width="0.7109375" style="59" customWidth="1"/>
    <col min="30" max="30" width="11" style="59" customWidth="1"/>
    <col min="31" max="16384" width="9.28515625" style="97"/>
  </cols>
  <sheetData>
    <row r="1" spans="1:30" ht="16.5" customHeight="1" x14ac:dyDescent="0.15">
      <c r="A1" s="31" t="s">
        <v>47</v>
      </c>
      <c r="B1" s="31"/>
      <c r="C1" s="31"/>
      <c r="D1" s="31"/>
      <c r="E1" s="259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8"/>
      <c r="R1" s="58"/>
      <c r="S1" s="58"/>
      <c r="T1" s="58"/>
      <c r="U1" s="58"/>
      <c r="V1" s="58"/>
      <c r="W1" s="58"/>
      <c r="X1" s="58"/>
      <c r="Y1" s="58"/>
      <c r="Z1" s="55"/>
      <c r="AA1" s="55"/>
      <c r="AC1" s="58"/>
      <c r="AD1" s="58"/>
    </row>
    <row r="2" spans="1:30" ht="16.5" customHeight="1" x14ac:dyDescent="0.15">
      <c r="A2" s="32" t="s">
        <v>159</v>
      </c>
      <c r="B2" s="32"/>
      <c r="C2" s="32"/>
      <c r="D2" s="32"/>
      <c r="E2" s="259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8"/>
      <c r="R2" s="58"/>
      <c r="S2" s="58"/>
      <c r="T2" s="58"/>
      <c r="U2" s="58"/>
      <c r="V2" s="58"/>
      <c r="W2" s="58"/>
      <c r="X2" s="58"/>
      <c r="Y2" s="58"/>
      <c r="Z2" s="55"/>
      <c r="AA2" s="55"/>
      <c r="AC2" s="58"/>
      <c r="AD2" s="58"/>
    </row>
    <row r="3" spans="1:30" ht="16.5" customHeight="1" x14ac:dyDescent="0.15">
      <c r="A3" s="112" t="str">
        <f>'P&amp;L 5-6 (3m)'!A3</f>
        <v>For the three-month period ended 30 June 2024</v>
      </c>
      <c r="B3" s="33"/>
      <c r="C3" s="33"/>
      <c r="D3" s="33"/>
      <c r="E3" s="260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261"/>
      <c r="AD3" s="261"/>
    </row>
    <row r="4" spans="1:30" ht="15" customHeight="1" x14ac:dyDescent="0.15">
      <c r="A4" s="19"/>
      <c r="B4" s="19"/>
      <c r="C4" s="19"/>
      <c r="D4" s="19"/>
      <c r="E4" s="251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C4" s="55"/>
      <c r="AD4" s="55"/>
    </row>
    <row r="5" spans="1:30" ht="15" customHeight="1" x14ac:dyDescent="0.15">
      <c r="A5" s="19"/>
      <c r="B5" s="19"/>
      <c r="C5" s="19"/>
      <c r="D5" s="19"/>
      <c r="E5" s="251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C5" s="55"/>
      <c r="AD5" s="55"/>
    </row>
    <row r="6" spans="1:30" ht="15" customHeight="1" x14ac:dyDescent="0.15">
      <c r="A6" s="19"/>
      <c r="B6" s="19"/>
      <c r="C6" s="19"/>
      <c r="D6" s="19"/>
      <c r="E6" s="251"/>
      <c r="F6" s="438" t="s">
        <v>169</v>
      </c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</row>
    <row r="7" spans="1:30" ht="15" customHeight="1" x14ac:dyDescent="0.15">
      <c r="A7" s="19"/>
      <c r="B7" s="19"/>
      <c r="C7" s="19"/>
      <c r="D7" s="19"/>
      <c r="E7" s="20"/>
      <c r="F7" s="439" t="s">
        <v>222</v>
      </c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  <c r="U7" s="439"/>
      <c r="V7" s="439"/>
      <c r="W7" s="439"/>
      <c r="X7" s="439"/>
      <c r="Y7" s="439"/>
      <c r="Z7" s="439"/>
      <c r="AA7" s="439"/>
      <c r="AB7" s="439"/>
      <c r="AC7" s="439"/>
      <c r="AD7" s="439"/>
    </row>
    <row r="8" spans="1:30" ht="15" customHeight="1" x14ac:dyDescent="0.15">
      <c r="A8" s="19"/>
      <c r="B8" s="19"/>
      <c r="C8" s="19"/>
      <c r="D8" s="19"/>
      <c r="E8" s="20"/>
      <c r="F8" s="438" t="s">
        <v>34</v>
      </c>
      <c r="G8" s="438"/>
      <c r="H8" s="438"/>
      <c r="I8" s="438"/>
      <c r="J8" s="438"/>
      <c r="K8" s="438"/>
      <c r="L8" s="438"/>
      <c r="M8" s="438"/>
      <c r="N8" s="438"/>
      <c r="O8" s="438"/>
      <c r="P8" s="438"/>
      <c r="Q8" s="438"/>
      <c r="R8" s="438"/>
      <c r="S8" s="438"/>
      <c r="T8" s="438"/>
      <c r="U8" s="438"/>
      <c r="V8" s="438"/>
      <c r="W8" s="438"/>
      <c r="X8" s="438"/>
      <c r="Y8" s="438"/>
      <c r="Z8" s="438"/>
      <c r="AA8" s="51"/>
      <c r="AB8" s="51"/>
      <c r="AC8" s="51"/>
      <c r="AD8" s="51"/>
    </row>
    <row r="9" spans="1:30" ht="15" customHeight="1" x14ac:dyDescent="0.15">
      <c r="A9" s="19"/>
      <c r="B9" s="19"/>
      <c r="C9" s="19"/>
      <c r="D9" s="19"/>
      <c r="E9" s="20"/>
      <c r="F9" s="51"/>
      <c r="G9" s="51"/>
      <c r="H9" s="52"/>
      <c r="I9" s="51"/>
      <c r="J9" s="52"/>
      <c r="K9" s="52"/>
      <c r="L9" s="52"/>
      <c r="M9" s="52"/>
      <c r="N9" s="52"/>
      <c r="O9" s="52"/>
      <c r="P9" s="52"/>
      <c r="Q9" s="52"/>
      <c r="R9" s="52"/>
      <c r="S9" s="52"/>
      <c r="T9" s="437" t="s">
        <v>128</v>
      </c>
      <c r="U9" s="437"/>
      <c r="V9" s="437"/>
      <c r="W9" s="437"/>
      <c r="X9" s="437"/>
      <c r="Y9" s="51"/>
      <c r="Z9" s="51"/>
      <c r="AA9" s="51"/>
      <c r="AB9" s="51"/>
      <c r="AC9" s="51"/>
      <c r="AD9" s="51"/>
    </row>
    <row r="10" spans="1:30" ht="15" customHeight="1" x14ac:dyDescent="0.15">
      <c r="A10" s="53"/>
      <c r="B10" s="53"/>
      <c r="C10" s="53"/>
      <c r="D10" s="53"/>
      <c r="F10" s="55"/>
      <c r="G10" s="56"/>
      <c r="H10" s="55"/>
      <c r="I10" s="56"/>
      <c r="J10" s="57"/>
      <c r="K10" s="57"/>
      <c r="L10" s="57"/>
      <c r="M10" s="57"/>
      <c r="N10" s="57"/>
      <c r="O10" s="57"/>
      <c r="P10" s="57"/>
      <c r="Q10" s="51"/>
      <c r="R10" s="51"/>
      <c r="S10" s="51"/>
      <c r="T10" s="437" t="s">
        <v>92</v>
      </c>
      <c r="U10" s="437"/>
      <c r="V10" s="437"/>
      <c r="W10" s="51"/>
      <c r="X10" s="56"/>
      <c r="Y10" s="51"/>
      <c r="Z10" s="55"/>
      <c r="AA10" s="58"/>
      <c r="AC10" s="56"/>
      <c r="AD10" s="58"/>
    </row>
    <row r="11" spans="1:30" ht="15" customHeight="1" x14ac:dyDescent="0.15">
      <c r="A11" s="53"/>
      <c r="B11" s="53"/>
      <c r="C11" s="53"/>
      <c r="D11" s="53"/>
      <c r="F11" s="61"/>
      <c r="G11" s="61"/>
      <c r="H11" s="51"/>
      <c r="I11" s="61"/>
      <c r="J11" s="438" t="s">
        <v>43</v>
      </c>
      <c r="K11" s="438"/>
      <c r="L11" s="438"/>
      <c r="M11" s="438"/>
      <c r="N11" s="438"/>
      <c r="O11" s="51"/>
      <c r="P11" s="56" t="s">
        <v>83</v>
      </c>
      <c r="Q11" s="51"/>
      <c r="R11" s="51"/>
      <c r="S11" s="51"/>
      <c r="T11" s="51"/>
      <c r="U11" s="51"/>
      <c r="V11" s="60" t="s">
        <v>96</v>
      </c>
      <c r="W11" s="51"/>
      <c r="X11" s="60"/>
      <c r="Y11" s="51"/>
      <c r="Z11" s="58"/>
      <c r="AA11" s="61"/>
      <c r="AC11" s="56"/>
      <c r="AD11" s="58"/>
    </row>
    <row r="12" spans="1:30" ht="15" customHeight="1" x14ac:dyDescent="0.15">
      <c r="A12" s="53"/>
      <c r="B12" s="53"/>
      <c r="C12" s="53"/>
      <c r="D12" s="53"/>
      <c r="F12" s="61" t="s">
        <v>44</v>
      </c>
      <c r="G12" s="61"/>
      <c r="H12" s="51"/>
      <c r="I12" s="61"/>
      <c r="J12" s="51"/>
      <c r="K12" s="51"/>
      <c r="L12" s="51"/>
      <c r="M12" s="51"/>
      <c r="N12" s="56" t="s">
        <v>80</v>
      </c>
      <c r="O12" s="51"/>
      <c r="P12" s="56" t="s">
        <v>64</v>
      </c>
      <c r="Q12" s="51"/>
      <c r="R12" s="110" t="s">
        <v>173</v>
      </c>
      <c r="S12" s="51"/>
      <c r="T12" s="51"/>
      <c r="U12" s="51"/>
      <c r="V12" s="60" t="s">
        <v>93</v>
      </c>
      <c r="W12" s="51"/>
      <c r="X12" s="60"/>
      <c r="Y12" s="51"/>
      <c r="Z12" s="58"/>
      <c r="AA12" s="61"/>
      <c r="AC12" s="56"/>
      <c r="AD12" s="58"/>
    </row>
    <row r="13" spans="1:30" ht="15" customHeight="1" x14ac:dyDescent="0.15">
      <c r="A13" s="53"/>
      <c r="B13" s="53"/>
      <c r="C13" s="53"/>
      <c r="D13" s="53"/>
      <c r="F13" s="61" t="s">
        <v>45</v>
      </c>
      <c r="G13" s="61"/>
      <c r="I13" s="61"/>
      <c r="J13" s="68"/>
      <c r="K13" s="55"/>
      <c r="L13" s="68"/>
      <c r="M13" s="68"/>
      <c r="N13" s="56" t="s">
        <v>135</v>
      </c>
      <c r="P13" s="56" t="s">
        <v>65</v>
      </c>
      <c r="Q13" s="56"/>
      <c r="R13" s="110" t="s">
        <v>174</v>
      </c>
      <c r="S13" s="56"/>
      <c r="T13" s="60"/>
      <c r="V13" s="56" t="s">
        <v>98</v>
      </c>
      <c r="X13" s="60" t="s">
        <v>70</v>
      </c>
      <c r="Z13" s="56" t="s">
        <v>18</v>
      </c>
      <c r="AA13" s="56"/>
      <c r="AB13" s="56" t="s">
        <v>53</v>
      </c>
      <c r="AC13" s="56"/>
    </row>
    <row r="14" spans="1:30" ht="15" customHeight="1" x14ac:dyDescent="0.15">
      <c r="A14" s="53"/>
      <c r="B14" s="53"/>
      <c r="C14" s="53"/>
      <c r="D14" s="113"/>
      <c r="F14" s="61" t="s">
        <v>54</v>
      </c>
      <c r="G14" s="61"/>
      <c r="H14" s="56" t="s">
        <v>110</v>
      </c>
      <c r="I14" s="61"/>
      <c r="J14" s="56" t="s">
        <v>55</v>
      </c>
      <c r="K14" s="58"/>
      <c r="L14" s="56"/>
      <c r="M14" s="56"/>
      <c r="N14" s="60" t="s">
        <v>118</v>
      </c>
      <c r="O14" s="56"/>
      <c r="P14" s="56" t="s">
        <v>84</v>
      </c>
      <c r="Q14" s="56"/>
      <c r="R14" s="110" t="s">
        <v>175</v>
      </c>
      <c r="S14" s="56"/>
      <c r="T14" s="56" t="s">
        <v>36</v>
      </c>
      <c r="U14" s="56"/>
      <c r="V14" s="56" t="s">
        <v>143</v>
      </c>
      <c r="W14" s="56"/>
      <c r="X14" s="60" t="s">
        <v>69</v>
      </c>
      <c r="Y14" s="56"/>
      <c r="Z14" s="56" t="s">
        <v>56</v>
      </c>
      <c r="AA14" s="56"/>
      <c r="AB14" s="56" t="s">
        <v>57</v>
      </c>
      <c r="AC14" s="56"/>
      <c r="AD14" s="56" t="s">
        <v>18</v>
      </c>
    </row>
    <row r="15" spans="1:30" ht="15" customHeight="1" x14ac:dyDescent="0.15">
      <c r="A15" s="53"/>
      <c r="B15" s="53"/>
      <c r="C15" s="53"/>
      <c r="D15" s="113"/>
      <c r="E15" s="109"/>
      <c r="F15" s="62" t="s">
        <v>35</v>
      </c>
      <c r="G15" s="56"/>
      <c r="H15" s="62" t="s">
        <v>35</v>
      </c>
      <c r="I15" s="56"/>
      <c r="J15" s="62" t="s">
        <v>58</v>
      </c>
      <c r="K15" s="55"/>
      <c r="L15" s="62" t="s">
        <v>26</v>
      </c>
      <c r="M15" s="56"/>
      <c r="N15" s="62" t="s">
        <v>117</v>
      </c>
      <c r="O15" s="56"/>
      <c r="P15" s="62" t="s">
        <v>79</v>
      </c>
      <c r="R15" s="111" t="s">
        <v>176</v>
      </c>
      <c r="T15" s="62" t="s">
        <v>59</v>
      </c>
      <c r="U15" s="56"/>
      <c r="V15" s="62" t="s">
        <v>142</v>
      </c>
      <c r="W15" s="56"/>
      <c r="X15" s="62" t="s">
        <v>68</v>
      </c>
      <c r="Y15" s="56"/>
      <c r="Z15" s="62" t="s">
        <v>60</v>
      </c>
      <c r="AA15" s="56"/>
      <c r="AB15" s="62" t="s">
        <v>37</v>
      </c>
      <c r="AD15" s="62" t="s">
        <v>68</v>
      </c>
    </row>
    <row r="16" spans="1:30" ht="4.1500000000000004" customHeight="1" x14ac:dyDescent="0.15">
      <c r="A16" s="53"/>
      <c r="B16" s="53"/>
      <c r="C16" s="53"/>
      <c r="D16" s="113"/>
      <c r="F16" s="56"/>
      <c r="G16" s="56"/>
      <c r="H16" s="56"/>
      <c r="I16" s="56"/>
      <c r="J16" s="56"/>
      <c r="K16" s="55"/>
      <c r="L16" s="56"/>
      <c r="M16" s="56"/>
      <c r="N16" s="56"/>
      <c r="O16" s="56"/>
      <c r="P16" s="56"/>
      <c r="T16" s="56"/>
      <c r="U16" s="56"/>
      <c r="V16" s="56"/>
      <c r="W16" s="56"/>
      <c r="X16" s="56"/>
      <c r="Y16" s="56"/>
      <c r="Z16" s="56"/>
      <c r="AA16" s="56"/>
      <c r="AB16" s="56"/>
      <c r="AD16" s="56"/>
    </row>
    <row r="17" spans="1:30" ht="15" customHeight="1" x14ac:dyDescent="0.15">
      <c r="A17" s="18" t="s">
        <v>201</v>
      </c>
      <c r="B17" s="21"/>
      <c r="C17" s="21"/>
      <c r="D17" s="113"/>
      <c r="F17" s="64">
        <v>2800000000</v>
      </c>
      <c r="G17" s="64"/>
      <c r="H17" s="64">
        <v>3274182000</v>
      </c>
      <c r="I17" s="64"/>
      <c r="J17" s="64">
        <v>280000000</v>
      </c>
      <c r="K17" s="64"/>
      <c r="L17" s="64">
        <v>5092271826</v>
      </c>
      <c r="M17" s="64"/>
      <c r="N17" s="64">
        <v>-28425304</v>
      </c>
      <c r="O17" s="64"/>
      <c r="P17" s="64">
        <v>701719893</v>
      </c>
      <c r="Q17" s="233"/>
      <c r="R17" s="64">
        <v>-6197998</v>
      </c>
      <c r="S17" s="233"/>
      <c r="T17" s="64">
        <v>-166027854</v>
      </c>
      <c r="U17" s="64"/>
      <c r="V17" s="64">
        <v>-71871401</v>
      </c>
      <c r="W17" s="64"/>
      <c r="X17" s="64">
        <f>SUM(V17:W17,T17)</f>
        <v>-237899255</v>
      </c>
      <c r="Y17" s="233"/>
      <c r="Z17" s="64">
        <f>SUM(F17,H17,J17,L17,N17,P17,R17,X17)</f>
        <v>11875651162</v>
      </c>
      <c r="AA17" s="233"/>
      <c r="AB17" s="64">
        <v>31989142</v>
      </c>
      <c r="AC17" s="233"/>
      <c r="AD17" s="64">
        <f>SUM(Z17:AB17)</f>
        <v>11907640304</v>
      </c>
    </row>
    <row r="18" spans="1:30" ht="15" customHeight="1" x14ac:dyDescent="0.15">
      <c r="A18" s="18" t="s">
        <v>129</v>
      </c>
      <c r="B18" s="18"/>
      <c r="C18" s="18"/>
      <c r="D18" s="113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64"/>
      <c r="Y18" s="234"/>
      <c r="Z18" s="105"/>
      <c r="AA18" s="234"/>
      <c r="AB18" s="235"/>
      <c r="AC18" s="234"/>
      <c r="AD18" s="234"/>
    </row>
    <row r="19" spans="1:30" ht="15" customHeight="1" x14ac:dyDescent="0.15">
      <c r="A19" s="54" t="s">
        <v>203</v>
      </c>
      <c r="D19" s="113"/>
      <c r="E19" s="114"/>
      <c r="F19" s="103"/>
      <c r="G19" s="104"/>
      <c r="H19" s="103"/>
      <c r="I19" s="105"/>
      <c r="J19" s="103"/>
      <c r="K19" s="106"/>
      <c r="L19" s="107"/>
      <c r="M19" s="107"/>
      <c r="N19" s="103"/>
      <c r="O19" s="108"/>
      <c r="P19" s="103"/>
      <c r="Q19" s="108"/>
      <c r="R19" s="103"/>
      <c r="S19" s="108"/>
      <c r="T19" s="103"/>
      <c r="U19" s="108"/>
      <c r="V19" s="103"/>
      <c r="W19" s="106"/>
      <c r="X19" s="236"/>
      <c r="Y19" s="106"/>
      <c r="Z19" s="64"/>
      <c r="AA19" s="108"/>
      <c r="AB19" s="107"/>
      <c r="AC19" s="96"/>
      <c r="AD19" s="64"/>
    </row>
    <row r="20" spans="1:30" ht="15" customHeight="1" x14ac:dyDescent="0.15">
      <c r="B20" s="54" t="s">
        <v>192</v>
      </c>
      <c r="D20" s="113"/>
      <c r="E20" s="114"/>
      <c r="F20" s="237">
        <v>0</v>
      </c>
      <c r="G20" s="104"/>
      <c r="H20" s="237">
        <v>0</v>
      </c>
      <c r="I20" s="105"/>
      <c r="J20" s="237">
        <v>0</v>
      </c>
      <c r="K20" s="106"/>
      <c r="L20" s="237">
        <v>0</v>
      </c>
      <c r="M20" s="107"/>
      <c r="N20" s="237">
        <v>0</v>
      </c>
      <c r="O20" s="108"/>
      <c r="P20" s="237">
        <v>0</v>
      </c>
      <c r="Q20" s="108"/>
      <c r="R20" s="237">
        <v>0</v>
      </c>
      <c r="S20" s="108"/>
      <c r="T20" s="237">
        <v>0</v>
      </c>
      <c r="U20" s="108"/>
      <c r="V20" s="237">
        <v>0</v>
      </c>
      <c r="W20" s="106"/>
      <c r="X20" s="64">
        <f>SUM(T20:V20)</f>
        <v>0</v>
      </c>
      <c r="Y20" s="233"/>
      <c r="Z20" s="64">
        <f>SUM(F20:R20,X20)</f>
        <v>0</v>
      </c>
      <c r="AA20" s="108"/>
      <c r="AB20" s="237">
        <v>-1783159</v>
      </c>
      <c r="AC20" s="96"/>
      <c r="AD20" s="64">
        <f>SUM(Z20:AB20)</f>
        <v>-1783159</v>
      </c>
    </row>
    <row r="21" spans="1:30" ht="15" customHeight="1" x14ac:dyDescent="0.15">
      <c r="A21" s="54" t="s">
        <v>122</v>
      </c>
      <c r="D21" s="113"/>
      <c r="E21" s="114"/>
      <c r="F21" s="237">
        <v>0</v>
      </c>
      <c r="G21" s="104"/>
      <c r="H21" s="237">
        <v>0</v>
      </c>
      <c r="I21" s="105"/>
      <c r="J21" s="237">
        <v>0</v>
      </c>
      <c r="K21" s="106"/>
      <c r="L21" s="237">
        <v>304974195</v>
      </c>
      <c r="M21" s="107"/>
      <c r="N21" s="237">
        <v>0</v>
      </c>
      <c r="O21" s="108"/>
      <c r="P21" s="237">
        <v>0</v>
      </c>
      <c r="Q21" s="108"/>
      <c r="R21" s="237">
        <v>0</v>
      </c>
      <c r="S21" s="108"/>
      <c r="T21" s="237">
        <v>0</v>
      </c>
      <c r="U21" s="108"/>
      <c r="V21" s="237">
        <v>0</v>
      </c>
      <c r="W21" s="106"/>
      <c r="X21" s="64">
        <f>SUM(T21:V21)</f>
        <v>0</v>
      </c>
      <c r="Y21" s="233"/>
      <c r="Z21" s="64">
        <f>SUM(F21:R21,X21)</f>
        <v>304974195</v>
      </c>
      <c r="AA21" s="108"/>
      <c r="AB21" s="237">
        <v>4327037</v>
      </c>
      <c r="AC21" s="96"/>
      <c r="AD21" s="64">
        <f>SUM(Z21:AB21)</f>
        <v>309301232</v>
      </c>
    </row>
    <row r="22" spans="1:30" ht="15" customHeight="1" x14ac:dyDescent="0.15">
      <c r="A22" s="54" t="s">
        <v>209</v>
      </c>
      <c r="F22" s="238">
        <v>0</v>
      </c>
      <c r="G22" s="105"/>
      <c r="H22" s="238">
        <v>0</v>
      </c>
      <c r="I22" s="105"/>
      <c r="J22" s="238">
        <v>0</v>
      </c>
      <c r="K22" s="106"/>
      <c r="L22" s="238">
        <v>0</v>
      </c>
      <c r="M22" s="107"/>
      <c r="N22" s="238">
        <v>0</v>
      </c>
      <c r="O22" s="106"/>
      <c r="P22" s="238">
        <v>0</v>
      </c>
      <c r="Q22" s="106"/>
      <c r="R22" s="238">
        <v>0</v>
      </c>
      <c r="S22" s="106"/>
      <c r="T22" s="238">
        <v>70663747</v>
      </c>
      <c r="U22" s="106"/>
      <c r="V22" s="238">
        <v>1924178</v>
      </c>
      <c r="W22" s="106"/>
      <c r="X22" s="67">
        <f>SUM(T22:V22)</f>
        <v>72587925</v>
      </c>
      <c r="Y22" s="233"/>
      <c r="Z22" s="67">
        <f>SUM(F22:R22,X22)</f>
        <v>72587925</v>
      </c>
      <c r="AA22" s="108"/>
      <c r="AB22" s="238">
        <v>-511159</v>
      </c>
      <c r="AC22" s="96"/>
      <c r="AD22" s="67">
        <f>SUM(Z22:AB22)</f>
        <v>72076766</v>
      </c>
    </row>
    <row r="23" spans="1:30" ht="6" customHeight="1" x14ac:dyDescent="0.15">
      <c r="B23" s="97"/>
      <c r="C23" s="97"/>
      <c r="D23" s="97"/>
      <c r="F23" s="234"/>
      <c r="G23" s="234"/>
      <c r="H23" s="234"/>
      <c r="I23" s="234"/>
      <c r="J23" s="234"/>
      <c r="Q23" s="69"/>
      <c r="R23" s="69"/>
      <c r="S23" s="69"/>
      <c r="T23" s="69"/>
      <c r="U23" s="69"/>
      <c r="V23" s="58"/>
      <c r="W23" s="69"/>
      <c r="X23" s="58"/>
      <c r="Y23" s="69"/>
      <c r="Z23" s="58"/>
      <c r="AA23" s="69"/>
      <c r="AB23" s="58"/>
    </row>
    <row r="24" spans="1:30" ht="15" customHeight="1" thickBot="1" x14ac:dyDescent="0.2">
      <c r="A24" s="18" t="s">
        <v>223</v>
      </c>
      <c r="B24" s="18"/>
      <c r="C24" s="18"/>
      <c r="D24" s="18"/>
      <c r="F24" s="239">
        <f>SUM(F17:F22)</f>
        <v>2800000000</v>
      </c>
      <c r="G24" s="234"/>
      <c r="H24" s="239">
        <f>SUM(H17:H22)</f>
        <v>3274182000</v>
      </c>
      <c r="I24" s="234"/>
      <c r="J24" s="239">
        <f>SUM(J17:J22)</f>
        <v>280000000</v>
      </c>
      <c r="K24" s="234"/>
      <c r="L24" s="239">
        <f>SUM(L17:L22)</f>
        <v>5397246021</v>
      </c>
      <c r="M24" s="234"/>
      <c r="N24" s="239">
        <f>SUM(N17:N22)</f>
        <v>-28425304</v>
      </c>
      <c r="O24" s="234"/>
      <c r="P24" s="239">
        <f>SUM(P17:P22)</f>
        <v>701719893</v>
      </c>
      <c r="Q24" s="234"/>
      <c r="R24" s="239">
        <f>SUM(R17:R22)</f>
        <v>-6197998</v>
      </c>
      <c r="S24" s="234"/>
      <c r="T24" s="239">
        <f>SUM(T17:T22)</f>
        <v>-95364107</v>
      </c>
      <c r="U24" s="234"/>
      <c r="V24" s="239">
        <f>SUM(V17:V22)</f>
        <v>-69947223</v>
      </c>
      <c r="W24" s="234"/>
      <c r="X24" s="239">
        <f>SUM(X17:X22)</f>
        <v>-165311330</v>
      </c>
      <c r="Y24" s="234"/>
      <c r="Z24" s="239">
        <f>SUM(Z17:Z22)</f>
        <v>12253213282</v>
      </c>
      <c r="AA24" s="234"/>
      <c r="AB24" s="239">
        <f>SUM(AB17:AB22)</f>
        <v>34021861</v>
      </c>
      <c r="AC24" s="234"/>
      <c r="AD24" s="239">
        <f>SUM(AD17:AD22)</f>
        <v>12287235143</v>
      </c>
    </row>
    <row r="25" spans="1:30" ht="15" customHeight="1" thickTop="1" x14ac:dyDescent="0.15">
      <c r="A25" s="18"/>
      <c r="B25" s="18"/>
      <c r="C25" s="18"/>
      <c r="D25" s="18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</row>
    <row r="26" spans="1:30" ht="15" customHeight="1" x14ac:dyDescent="0.15">
      <c r="A26" s="18"/>
      <c r="B26" s="18"/>
      <c r="C26" s="18"/>
      <c r="D26" s="18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</row>
    <row r="27" spans="1:30" ht="15" customHeight="1" x14ac:dyDescent="0.15">
      <c r="A27" s="19"/>
      <c r="B27" s="19"/>
      <c r="C27" s="19"/>
      <c r="D27" s="19"/>
      <c r="E27" s="20"/>
      <c r="F27" s="438" t="s">
        <v>169</v>
      </c>
      <c r="G27" s="438"/>
      <c r="H27" s="438"/>
      <c r="I27" s="438"/>
      <c r="J27" s="438"/>
      <c r="K27" s="438"/>
      <c r="L27" s="438"/>
      <c r="M27" s="438"/>
      <c r="N27" s="438"/>
      <c r="O27" s="438"/>
      <c r="P27" s="438"/>
      <c r="Q27" s="438"/>
      <c r="R27" s="438"/>
      <c r="S27" s="438"/>
      <c r="T27" s="438"/>
      <c r="U27" s="438"/>
      <c r="V27" s="438"/>
      <c r="W27" s="438"/>
      <c r="X27" s="438"/>
      <c r="Y27" s="438"/>
      <c r="Z27" s="438"/>
      <c r="AA27" s="438"/>
      <c r="AB27" s="438"/>
      <c r="AC27" s="438"/>
      <c r="AD27" s="438"/>
    </row>
    <row r="28" spans="1:30" ht="15" customHeight="1" x14ac:dyDescent="0.15">
      <c r="A28" s="19"/>
      <c r="B28" s="19"/>
      <c r="C28" s="19"/>
      <c r="D28" s="19"/>
      <c r="E28" s="20"/>
      <c r="F28" s="439" t="s">
        <v>219</v>
      </c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439"/>
      <c r="W28" s="439"/>
      <c r="X28" s="439"/>
      <c r="Y28" s="439"/>
      <c r="Z28" s="439"/>
      <c r="AA28" s="439"/>
      <c r="AB28" s="439"/>
      <c r="AC28" s="439"/>
      <c r="AD28" s="439"/>
    </row>
    <row r="29" spans="1:30" ht="15" customHeight="1" x14ac:dyDescent="0.15">
      <c r="A29" s="19"/>
      <c r="B29" s="19"/>
      <c r="C29" s="19"/>
      <c r="D29" s="19"/>
      <c r="E29" s="20"/>
      <c r="F29" s="438" t="s">
        <v>34</v>
      </c>
      <c r="G29" s="438"/>
      <c r="H29" s="438"/>
      <c r="I29" s="438"/>
      <c r="J29" s="438"/>
      <c r="K29" s="438"/>
      <c r="L29" s="438"/>
      <c r="M29" s="438"/>
      <c r="N29" s="438"/>
      <c r="O29" s="438"/>
      <c r="P29" s="438"/>
      <c r="Q29" s="438"/>
      <c r="R29" s="438"/>
      <c r="S29" s="438"/>
      <c r="T29" s="438"/>
      <c r="U29" s="438"/>
      <c r="V29" s="438"/>
      <c r="W29" s="438"/>
      <c r="X29" s="438"/>
      <c r="Y29" s="438"/>
      <c r="Z29" s="438"/>
      <c r="AA29" s="51"/>
      <c r="AB29" s="51"/>
      <c r="AC29" s="51"/>
      <c r="AD29" s="51"/>
    </row>
    <row r="30" spans="1:30" ht="15" customHeight="1" x14ac:dyDescent="0.15">
      <c r="A30" s="19"/>
      <c r="B30" s="19"/>
      <c r="C30" s="19"/>
      <c r="D30" s="19"/>
      <c r="E30" s="20"/>
      <c r="F30" s="51"/>
      <c r="G30" s="51"/>
      <c r="H30" s="52"/>
      <c r="I30" s="51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437" t="s">
        <v>128</v>
      </c>
      <c r="U30" s="437"/>
      <c r="V30" s="437"/>
      <c r="W30" s="437"/>
      <c r="X30" s="437"/>
      <c r="Y30" s="51"/>
      <c r="Z30" s="51"/>
      <c r="AA30" s="51"/>
      <c r="AB30" s="51"/>
      <c r="AC30" s="51"/>
      <c r="AD30" s="51"/>
    </row>
    <row r="31" spans="1:30" ht="15" customHeight="1" x14ac:dyDescent="0.15">
      <c r="A31" s="53"/>
      <c r="B31" s="53"/>
      <c r="C31" s="53"/>
      <c r="D31" s="53"/>
      <c r="F31" s="55"/>
      <c r="G31" s="56"/>
      <c r="H31" s="55"/>
      <c r="I31" s="56"/>
      <c r="J31" s="57"/>
      <c r="K31" s="57"/>
      <c r="L31" s="57"/>
      <c r="M31" s="57"/>
      <c r="N31" s="57"/>
      <c r="O31" s="57"/>
      <c r="P31" s="57"/>
      <c r="Q31" s="51"/>
      <c r="R31" s="51"/>
      <c r="S31" s="51"/>
      <c r="T31" s="437" t="s">
        <v>92</v>
      </c>
      <c r="U31" s="437"/>
      <c r="V31" s="437"/>
      <c r="W31" s="51"/>
      <c r="X31" s="56"/>
      <c r="Y31" s="51"/>
      <c r="Z31" s="55"/>
      <c r="AA31" s="58"/>
      <c r="AC31" s="56"/>
      <c r="AD31" s="58"/>
    </row>
    <row r="32" spans="1:30" ht="15" customHeight="1" x14ac:dyDescent="0.15">
      <c r="A32" s="53"/>
      <c r="B32" s="53"/>
      <c r="C32" s="53"/>
      <c r="D32" s="53"/>
      <c r="F32" s="55"/>
      <c r="G32" s="56"/>
      <c r="H32" s="51"/>
      <c r="I32" s="56"/>
      <c r="J32" s="51"/>
      <c r="K32" s="51"/>
      <c r="L32" s="51"/>
      <c r="M32" s="51"/>
      <c r="N32" s="51"/>
      <c r="O32" s="51"/>
      <c r="P32" s="97"/>
      <c r="Q32" s="97"/>
      <c r="R32" s="97"/>
      <c r="S32" s="97"/>
      <c r="T32" s="97"/>
      <c r="U32" s="97"/>
      <c r="V32" s="97"/>
      <c r="W32" s="51"/>
      <c r="X32" s="56"/>
      <c r="Y32" s="51"/>
      <c r="Z32" s="55"/>
      <c r="AA32" s="58"/>
      <c r="AC32" s="56"/>
      <c r="AD32" s="58"/>
    </row>
    <row r="33" spans="1:30" ht="15" customHeight="1" x14ac:dyDescent="0.15">
      <c r="A33" s="53"/>
      <c r="B33" s="53"/>
      <c r="C33" s="53"/>
      <c r="D33" s="53"/>
      <c r="F33" s="97"/>
      <c r="G33" s="61"/>
      <c r="H33" s="51"/>
      <c r="I33" s="61"/>
      <c r="J33" s="438" t="s">
        <v>43</v>
      </c>
      <c r="K33" s="438"/>
      <c r="L33" s="438"/>
      <c r="M33" s="438"/>
      <c r="N33" s="438"/>
      <c r="O33" s="51"/>
      <c r="P33" s="56" t="s">
        <v>83</v>
      </c>
      <c r="Q33" s="51"/>
      <c r="R33" s="51"/>
      <c r="S33" s="51"/>
      <c r="T33" s="51"/>
      <c r="U33" s="51"/>
      <c r="V33" s="60" t="s">
        <v>96</v>
      </c>
      <c r="W33" s="51"/>
      <c r="X33" s="60"/>
      <c r="Y33" s="51"/>
      <c r="Z33" s="58"/>
      <c r="AA33" s="61"/>
      <c r="AC33" s="56"/>
      <c r="AD33" s="58"/>
    </row>
    <row r="34" spans="1:30" ht="15" customHeight="1" x14ac:dyDescent="0.15">
      <c r="A34" s="53"/>
      <c r="B34" s="53"/>
      <c r="C34" s="53"/>
      <c r="D34" s="53"/>
      <c r="F34" s="61" t="s">
        <v>44</v>
      </c>
      <c r="G34" s="61"/>
      <c r="H34" s="51"/>
      <c r="I34" s="61"/>
      <c r="J34" s="51"/>
      <c r="K34" s="51"/>
      <c r="L34" s="51"/>
      <c r="M34" s="51"/>
      <c r="N34" s="56" t="s">
        <v>80</v>
      </c>
      <c r="O34" s="51"/>
      <c r="P34" s="56" t="s">
        <v>64</v>
      </c>
      <c r="Q34" s="51"/>
      <c r="R34" s="110" t="s">
        <v>173</v>
      </c>
      <c r="S34" s="51"/>
      <c r="T34" s="51"/>
      <c r="U34" s="51"/>
      <c r="V34" s="60" t="s">
        <v>93</v>
      </c>
      <c r="W34" s="51"/>
      <c r="X34" s="60"/>
      <c r="Y34" s="51"/>
      <c r="Z34" s="58"/>
      <c r="AA34" s="61"/>
      <c r="AC34" s="56"/>
      <c r="AD34" s="58"/>
    </row>
    <row r="35" spans="1:30" ht="15" customHeight="1" x14ac:dyDescent="0.15">
      <c r="A35" s="53"/>
      <c r="B35" s="53"/>
      <c r="C35" s="53"/>
      <c r="D35" s="53"/>
      <c r="F35" s="61" t="s">
        <v>45</v>
      </c>
      <c r="G35" s="61"/>
      <c r="I35" s="61"/>
      <c r="K35" s="58"/>
      <c r="N35" s="56" t="s">
        <v>135</v>
      </c>
      <c r="P35" s="56" t="s">
        <v>65</v>
      </c>
      <c r="Q35" s="56"/>
      <c r="R35" s="110" t="s">
        <v>174</v>
      </c>
      <c r="S35" s="56"/>
      <c r="T35" s="60"/>
      <c r="V35" s="56" t="s">
        <v>98</v>
      </c>
      <c r="X35" s="60" t="s">
        <v>70</v>
      </c>
      <c r="Z35" s="56" t="s">
        <v>18</v>
      </c>
      <c r="AA35" s="56"/>
      <c r="AB35" s="56" t="s">
        <v>53</v>
      </c>
      <c r="AC35" s="56"/>
    </row>
    <row r="36" spans="1:30" ht="15" customHeight="1" x14ac:dyDescent="0.15">
      <c r="A36" s="53"/>
      <c r="B36" s="53"/>
      <c r="C36" s="53"/>
      <c r="D36" s="53"/>
      <c r="F36" s="61" t="s">
        <v>54</v>
      </c>
      <c r="G36" s="61"/>
      <c r="H36" s="56" t="s">
        <v>110</v>
      </c>
      <c r="I36" s="61"/>
      <c r="J36" s="56" t="s">
        <v>55</v>
      </c>
      <c r="K36" s="58"/>
      <c r="L36" s="56"/>
      <c r="M36" s="56"/>
      <c r="N36" s="60" t="s">
        <v>118</v>
      </c>
      <c r="O36" s="56"/>
      <c r="P36" s="56" t="s">
        <v>84</v>
      </c>
      <c r="Q36" s="56"/>
      <c r="R36" s="110" t="s">
        <v>175</v>
      </c>
      <c r="S36" s="56"/>
      <c r="T36" s="56" t="s">
        <v>36</v>
      </c>
      <c r="U36" s="56"/>
      <c r="V36" s="56" t="s">
        <v>143</v>
      </c>
      <c r="W36" s="56"/>
      <c r="X36" s="60" t="s">
        <v>69</v>
      </c>
      <c r="Y36" s="56"/>
      <c r="Z36" s="56" t="s">
        <v>56</v>
      </c>
      <c r="AA36" s="56"/>
      <c r="AB36" s="56" t="s">
        <v>57</v>
      </c>
      <c r="AC36" s="56"/>
      <c r="AD36" s="56" t="s">
        <v>18</v>
      </c>
    </row>
    <row r="37" spans="1:30" ht="15" customHeight="1" x14ac:dyDescent="0.15">
      <c r="A37" s="53"/>
      <c r="B37" s="53"/>
      <c r="C37" s="53"/>
      <c r="D37" s="53"/>
      <c r="E37" s="109"/>
      <c r="F37" s="62" t="s">
        <v>35</v>
      </c>
      <c r="G37" s="56"/>
      <c r="H37" s="62" t="s">
        <v>35</v>
      </c>
      <c r="I37" s="56"/>
      <c r="J37" s="62" t="s">
        <v>58</v>
      </c>
      <c r="K37" s="55"/>
      <c r="L37" s="62" t="s">
        <v>26</v>
      </c>
      <c r="M37" s="56"/>
      <c r="N37" s="62" t="s">
        <v>117</v>
      </c>
      <c r="O37" s="56"/>
      <c r="P37" s="62" t="s">
        <v>79</v>
      </c>
      <c r="R37" s="111" t="s">
        <v>176</v>
      </c>
      <c r="T37" s="62" t="s">
        <v>59</v>
      </c>
      <c r="U37" s="56"/>
      <c r="V37" s="62" t="s">
        <v>142</v>
      </c>
      <c r="W37" s="56"/>
      <c r="X37" s="62" t="s">
        <v>68</v>
      </c>
      <c r="Y37" s="56"/>
      <c r="Z37" s="62" t="s">
        <v>60</v>
      </c>
      <c r="AA37" s="56"/>
      <c r="AB37" s="62" t="s">
        <v>37</v>
      </c>
      <c r="AD37" s="62" t="s">
        <v>68</v>
      </c>
    </row>
    <row r="38" spans="1:30" ht="4.1500000000000004" customHeight="1" x14ac:dyDescent="0.15">
      <c r="A38" s="53"/>
      <c r="B38" s="53"/>
      <c r="C38" s="53"/>
      <c r="D38" s="53"/>
      <c r="F38" s="252"/>
      <c r="G38" s="56"/>
      <c r="H38" s="252"/>
      <c r="I38" s="56"/>
      <c r="J38" s="252"/>
      <c r="K38" s="55"/>
      <c r="L38" s="252"/>
      <c r="M38" s="56"/>
      <c r="N38" s="252"/>
      <c r="O38" s="56"/>
      <c r="P38" s="252"/>
      <c r="R38" s="252"/>
      <c r="T38" s="252"/>
      <c r="U38" s="56"/>
      <c r="V38" s="252"/>
      <c r="W38" s="56"/>
      <c r="X38" s="252"/>
      <c r="Y38" s="56"/>
      <c r="Z38" s="252"/>
      <c r="AA38" s="56"/>
      <c r="AB38" s="252"/>
      <c r="AD38" s="252"/>
    </row>
    <row r="39" spans="1:30" ht="15" customHeight="1" x14ac:dyDescent="0.15">
      <c r="A39" s="18" t="s">
        <v>224</v>
      </c>
      <c r="B39" s="21"/>
      <c r="C39" s="21"/>
      <c r="D39" s="53"/>
      <c r="F39" s="84">
        <v>2800000000</v>
      </c>
      <c r="G39" s="64"/>
      <c r="H39" s="84">
        <v>3274182000</v>
      </c>
      <c r="I39" s="64"/>
      <c r="J39" s="84">
        <v>280000000</v>
      </c>
      <c r="K39" s="64"/>
      <c r="L39" s="84">
        <v>5551348271</v>
      </c>
      <c r="M39" s="64"/>
      <c r="N39" s="84">
        <v>-50393182</v>
      </c>
      <c r="O39" s="64"/>
      <c r="P39" s="84">
        <v>701719893</v>
      </c>
      <c r="Q39" s="65"/>
      <c r="R39" s="84">
        <v>-6197998</v>
      </c>
      <c r="S39" s="65"/>
      <c r="T39" s="84">
        <v>-66208306</v>
      </c>
      <c r="U39" s="64"/>
      <c r="V39" s="84">
        <v>-48339076</v>
      </c>
      <c r="W39" s="64"/>
      <c r="X39" s="84">
        <f>SUM(T39:V39)</f>
        <v>-114547382</v>
      </c>
      <c r="Y39" s="65"/>
      <c r="Z39" s="84">
        <f>SUM(F39:R39,X39)</f>
        <v>12436111602</v>
      </c>
      <c r="AA39" s="65"/>
      <c r="AB39" s="84">
        <v>52542222</v>
      </c>
      <c r="AC39" s="65"/>
      <c r="AD39" s="84">
        <f>SUM(Z39:AB39)</f>
        <v>12488653824</v>
      </c>
    </row>
    <row r="40" spans="1:30" ht="15" customHeight="1" x14ac:dyDescent="0.15">
      <c r="A40" s="18" t="s">
        <v>129</v>
      </c>
      <c r="B40" s="18"/>
      <c r="C40" s="18"/>
      <c r="D40" s="53"/>
      <c r="F40" s="85"/>
      <c r="G40" s="66"/>
      <c r="H40" s="85"/>
      <c r="I40" s="66"/>
      <c r="J40" s="85"/>
      <c r="K40" s="66"/>
      <c r="L40" s="85"/>
      <c r="M40" s="66"/>
      <c r="N40" s="85"/>
      <c r="O40" s="66"/>
      <c r="P40" s="85"/>
      <c r="Q40" s="66"/>
      <c r="R40" s="85"/>
      <c r="S40" s="66"/>
      <c r="T40" s="85"/>
      <c r="U40" s="66"/>
      <c r="V40" s="85"/>
      <c r="W40" s="66"/>
      <c r="X40" s="84"/>
      <c r="Y40" s="66"/>
      <c r="Z40" s="92"/>
      <c r="AA40" s="66"/>
      <c r="AB40" s="87"/>
      <c r="AC40" s="66"/>
      <c r="AD40" s="85"/>
    </row>
    <row r="41" spans="1:30" ht="15" customHeight="1" x14ac:dyDescent="0.15">
      <c r="A41" s="54" t="s">
        <v>122</v>
      </c>
      <c r="E41" s="71"/>
      <c r="F41" s="224">
        <v>0</v>
      </c>
      <c r="G41" s="98"/>
      <c r="H41" s="224">
        <v>0</v>
      </c>
      <c r="I41" s="100"/>
      <c r="J41" s="224">
        <v>0</v>
      </c>
      <c r="K41" s="101"/>
      <c r="L41" s="224">
        <v>253610565</v>
      </c>
      <c r="M41" s="102"/>
      <c r="N41" s="224">
        <v>0</v>
      </c>
      <c r="O41" s="99"/>
      <c r="P41" s="224">
        <v>0</v>
      </c>
      <c r="Q41" s="99"/>
      <c r="R41" s="224">
        <v>0</v>
      </c>
      <c r="S41" s="99"/>
      <c r="T41" s="224">
        <v>0</v>
      </c>
      <c r="U41" s="99"/>
      <c r="V41" s="224">
        <v>0</v>
      </c>
      <c r="W41" s="101"/>
      <c r="X41" s="84">
        <f>SUM(T41:V41)</f>
        <v>0</v>
      </c>
      <c r="Y41" s="65"/>
      <c r="Z41" s="84">
        <f>SUM(F41:R41,X41)</f>
        <v>253610565</v>
      </c>
      <c r="AA41" s="99"/>
      <c r="AB41" s="224">
        <v>2165827</v>
      </c>
      <c r="AC41" s="96"/>
      <c r="AD41" s="84">
        <f>SUM(Z41:AB41)</f>
        <v>255776392</v>
      </c>
    </row>
    <row r="42" spans="1:30" ht="15" customHeight="1" x14ac:dyDescent="0.15">
      <c r="A42" s="54" t="s">
        <v>172</v>
      </c>
      <c r="E42" s="22"/>
      <c r="F42" s="225">
        <v>0</v>
      </c>
      <c r="G42" s="100"/>
      <c r="H42" s="225">
        <v>0</v>
      </c>
      <c r="I42" s="100"/>
      <c r="J42" s="225">
        <v>0</v>
      </c>
      <c r="K42" s="101"/>
      <c r="L42" s="225">
        <v>0</v>
      </c>
      <c r="M42" s="102"/>
      <c r="N42" s="225">
        <v>0</v>
      </c>
      <c r="O42" s="101"/>
      <c r="P42" s="225">
        <v>0</v>
      </c>
      <c r="Q42" s="101"/>
      <c r="R42" s="225">
        <v>0</v>
      </c>
      <c r="S42" s="101"/>
      <c r="T42" s="225">
        <v>34969433</v>
      </c>
      <c r="U42" s="101"/>
      <c r="V42" s="225">
        <v>-9537868</v>
      </c>
      <c r="W42" s="101"/>
      <c r="X42" s="91">
        <f>SUM(T42:V42)</f>
        <v>25431565</v>
      </c>
      <c r="Y42" s="65"/>
      <c r="Z42" s="91">
        <f>SUM(F42:R42,X42)</f>
        <v>25431565</v>
      </c>
      <c r="AA42" s="99"/>
      <c r="AB42" s="225">
        <v>1109146</v>
      </c>
      <c r="AC42" s="96"/>
      <c r="AD42" s="91">
        <f>SUM(Z42:AB42)</f>
        <v>26540711</v>
      </c>
    </row>
    <row r="43" spans="1:30" ht="4.1500000000000004" customHeight="1" x14ac:dyDescent="0.15">
      <c r="B43" s="97"/>
      <c r="C43" s="97"/>
      <c r="D43" s="97"/>
      <c r="E43" s="22"/>
      <c r="F43" s="85"/>
      <c r="G43" s="66"/>
      <c r="H43" s="85"/>
      <c r="I43" s="66"/>
      <c r="J43" s="85"/>
      <c r="K43" s="68"/>
      <c r="L43" s="88"/>
      <c r="M43" s="68"/>
      <c r="N43" s="88"/>
      <c r="O43" s="68"/>
      <c r="P43" s="88"/>
      <c r="Q43" s="69"/>
      <c r="R43" s="89"/>
      <c r="S43" s="69"/>
      <c r="T43" s="89"/>
      <c r="U43" s="69"/>
      <c r="V43" s="90"/>
      <c r="W43" s="69"/>
      <c r="X43" s="90"/>
      <c r="Y43" s="69"/>
      <c r="Z43" s="90"/>
      <c r="AA43" s="69"/>
      <c r="AB43" s="90"/>
      <c r="AC43" s="68"/>
      <c r="AD43" s="88"/>
    </row>
    <row r="44" spans="1:30" ht="15" customHeight="1" thickBot="1" x14ac:dyDescent="0.2">
      <c r="A44" s="18" t="s">
        <v>225</v>
      </c>
      <c r="B44" s="18"/>
      <c r="C44" s="18"/>
      <c r="D44" s="18"/>
      <c r="F44" s="86">
        <f>SUM(F39:F42)</f>
        <v>2800000000</v>
      </c>
      <c r="G44" s="70"/>
      <c r="H44" s="86">
        <f>SUM(H39:H42)</f>
        <v>3274182000</v>
      </c>
      <c r="I44" s="70"/>
      <c r="J44" s="86">
        <f>SUM(J39:J42)</f>
        <v>280000000</v>
      </c>
      <c r="K44" s="70"/>
      <c r="L44" s="86">
        <f>SUM(L39:L42)</f>
        <v>5804958836</v>
      </c>
      <c r="M44" s="70"/>
      <c r="N44" s="86">
        <f>SUM(N39:N42)</f>
        <v>-50393182</v>
      </c>
      <c r="O44" s="70"/>
      <c r="P44" s="86">
        <f>SUM(P39:P42)</f>
        <v>701719893</v>
      </c>
      <c r="Q44" s="70"/>
      <c r="R44" s="86">
        <f>SUM(R39:R42)</f>
        <v>-6197998</v>
      </c>
      <c r="S44" s="70"/>
      <c r="T44" s="86">
        <f>SUM(T39:T42)</f>
        <v>-31238873</v>
      </c>
      <c r="U44" s="70"/>
      <c r="V44" s="86">
        <f>SUM(V39:V42)</f>
        <v>-57876944</v>
      </c>
      <c r="W44" s="70"/>
      <c r="X44" s="86">
        <f>SUM(X39:X42)</f>
        <v>-89115817</v>
      </c>
      <c r="Y44" s="70"/>
      <c r="Z44" s="86">
        <f>SUM(Z39:Z42)</f>
        <v>12715153732</v>
      </c>
      <c r="AA44" s="70"/>
      <c r="AB44" s="86">
        <f>SUM(AB39:AB42)</f>
        <v>55817195</v>
      </c>
      <c r="AC44" s="70"/>
      <c r="AD44" s="86">
        <f>SUM(AD39:AD42)</f>
        <v>12770970927</v>
      </c>
    </row>
    <row r="45" spans="1:30" ht="15" customHeight="1" thickTop="1" x14ac:dyDescent="0.15">
      <c r="A45" s="21"/>
      <c r="B45" s="21"/>
      <c r="C45" s="21"/>
      <c r="D45" s="21"/>
      <c r="E45" s="63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5"/>
      <c r="R45" s="65"/>
      <c r="S45" s="65"/>
      <c r="T45" s="64"/>
      <c r="U45" s="64"/>
      <c r="V45" s="64"/>
      <c r="W45" s="64"/>
      <c r="X45" s="64"/>
      <c r="Y45" s="65"/>
      <c r="Z45" s="64"/>
      <c r="AA45" s="65"/>
      <c r="AB45" s="65"/>
      <c r="AC45" s="65"/>
      <c r="AD45" s="64"/>
    </row>
    <row r="46" spans="1:30" ht="15" customHeight="1" x14ac:dyDescent="0.15">
      <c r="A46" s="21"/>
      <c r="B46" s="21"/>
      <c r="C46" s="21"/>
      <c r="D46" s="21"/>
      <c r="E46" s="63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5"/>
      <c r="R46" s="65"/>
      <c r="S46" s="65"/>
      <c r="T46" s="64"/>
      <c r="U46" s="64"/>
      <c r="V46" s="64"/>
      <c r="W46" s="64"/>
      <c r="X46" s="64"/>
      <c r="Y46" s="65"/>
      <c r="Z46" s="64"/>
      <c r="AA46" s="65"/>
      <c r="AB46" s="65"/>
      <c r="AC46" s="65"/>
      <c r="AD46" s="64"/>
    </row>
    <row r="47" spans="1:30" ht="15" customHeight="1" x14ac:dyDescent="0.15">
      <c r="A47" s="21"/>
      <c r="B47" s="21"/>
      <c r="C47" s="21"/>
      <c r="D47" s="21"/>
      <c r="E47" s="63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5"/>
      <c r="R47" s="65"/>
      <c r="S47" s="65"/>
      <c r="T47" s="64"/>
      <c r="U47" s="64"/>
      <c r="V47" s="64"/>
      <c r="W47" s="64"/>
      <c r="X47" s="64"/>
      <c r="Y47" s="65"/>
      <c r="Z47" s="64"/>
      <c r="AA47" s="65"/>
      <c r="AB47" s="65"/>
      <c r="AC47" s="65"/>
      <c r="AD47" s="64"/>
    </row>
    <row r="48" spans="1:30" ht="15" customHeight="1" x14ac:dyDescent="0.15">
      <c r="A48" s="21"/>
      <c r="B48" s="21"/>
      <c r="C48" s="21"/>
      <c r="D48" s="21"/>
      <c r="E48" s="63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5"/>
      <c r="R48" s="65"/>
      <c r="S48" s="65"/>
      <c r="T48" s="64"/>
      <c r="U48" s="64"/>
      <c r="V48" s="64"/>
      <c r="W48" s="64"/>
      <c r="X48" s="64"/>
      <c r="Y48" s="65"/>
      <c r="Z48" s="64"/>
      <c r="AA48" s="65"/>
      <c r="AB48" s="65"/>
      <c r="AC48" s="65"/>
      <c r="AD48" s="64"/>
    </row>
    <row r="49" spans="1:30" ht="17.25" customHeight="1" x14ac:dyDescent="0.15">
      <c r="A49" s="21"/>
      <c r="B49" s="21"/>
      <c r="C49" s="21"/>
      <c r="D49" s="21"/>
      <c r="E49" s="63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5"/>
      <c r="R49" s="65"/>
      <c r="S49" s="65"/>
      <c r="T49" s="64"/>
      <c r="U49" s="64"/>
      <c r="V49" s="64"/>
      <c r="W49" s="64"/>
      <c r="X49" s="64"/>
      <c r="Y49" s="65"/>
      <c r="Z49" s="64"/>
      <c r="AA49" s="65"/>
      <c r="AB49" s="65"/>
      <c r="AC49" s="65"/>
      <c r="AD49" s="64"/>
    </row>
    <row r="50" spans="1:30" s="265" customFormat="1" ht="22.15" customHeight="1" x14ac:dyDescent="0.15">
      <c r="A50" s="8" t="str">
        <f>+'P&amp;L 5-6 (3m)'!A47</f>
        <v>The accompanying notes on pages 12 to 32 are an integral part of these consolidated and company financial information.</v>
      </c>
      <c r="B50" s="263"/>
      <c r="C50" s="263"/>
      <c r="D50" s="263"/>
      <c r="E50" s="263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</row>
  </sheetData>
  <mergeCells count="12">
    <mergeCell ref="T30:X30"/>
    <mergeCell ref="T31:V31"/>
    <mergeCell ref="J33:N33"/>
    <mergeCell ref="F6:AD6"/>
    <mergeCell ref="F7:AD7"/>
    <mergeCell ref="F8:Z8"/>
    <mergeCell ref="T9:X9"/>
    <mergeCell ref="T10:V10"/>
    <mergeCell ref="J11:N11"/>
    <mergeCell ref="F27:AD27"/>
    <mergeCell ref="F28:AD28"/>
    <mergeCell ref="F29:Z29"/>
  </mergeCells>
  <pageMargins left="0.4" right="0.4" top="0.5" bottom="0.6" header="0.49" footer="0.4"/>
  <pageSetup paperSize="9" scale="73" firstPageNumber="7" orientation="landscape" useFirstPageNumber="1" horizontalDpi="1200" verticalDpi="1200" r:id="rId1"/>
  <headerFooter>
    <oddFooter>&amp;R&amp;9&amp;P</oddFooter>
  </headerFooter>
  <ignoredErrors>
    <ignoredError sqref="A5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8"/>
  <sheetViews>
    <sheetView topLeftCell="A30" zoomScale="101" zoomScaleNormal="70" zoomScaleSheetLayoutView="100" workbookViewId="0">
      <selection activeCell="F49" sqref="F49"/>
    </sheetView>
  </sheetViews>
  <sheetFormatPr defaultColWidth="9.28515625" defaultRowHeight="16.5" customHeight="1" x14ac:dyDescent="0.2"/>
  <cols>
    <col min="1" max="1" width="1.28515625" style="278" customWidth="1"/>
    <col min="2" max="2" width="32" style="278" customWidth="1"/>
    <col min="3" max="3" width="1.5703125" style="278" customWidth="1"/>
    <col min="4" max="4" width="4.7109375" style="279" customWidth="1"/>
    <col min="5" max="5" width="1.5703125" style="282" customWidth="1"/>
    <col min="6" max="6" width="12.28515625" style="269" customWidth="1"/>
    <col min="7" max="7" width="1.28515625" style="269" customWidth="1"/>
    <col min="8" max="8" width="13.28515625" style="269" customWidth="1"/>
    <col min="9" max="9" width="1.28515625" style="269" customWidth="1"/>
    <col min="10" max="10" width="12.7109375" style="269" customWidth="1"/>
    <col min="11" max="11" width="1.28515625" style="269" customWidth="1"/>
    <col min="12" max="12" width="13.7109375" style="270" customWidth="1"/>
    <col min="13" max="13" width="1.28515625" style="270" customWidth="1"/>
    <col min="14" max="14" width="15" style="270" customWidth="1"/>
    <col min="15" max="15" width="1.28515625" style="269" customWidth="1"/>
    <col min="16" max="16" width="12.7109375" style="269" customWidth="1"/>
    <col min="17" max="16384" width="9.28515625" style="133"/>
  </cols>
  <sheetData>
    <row r="1" spans="1:16" ht="16.5" customHeight="1" x14ac:dyDescent="0.2">
      <c r="A1" s="9" t="s">
        <v>47</v>
      </c>
      <c r="B1" s="9"/>
      <c r="C1" s="9"/>
      <c r="D1" s="266"/>
      <c r="E1" s="267"/>
      <c r="F1" s="268"/>
    </row>
    <row r="2" spans="1:16" ht="16.5" customHeight="1" x14ac:dyDescent="0.2">
      <c r="A2" s="10" t="str">
        <f>'7'!A2</f>
        <v xml:space="preserve">Statement of Changes in Equity </v>
      </c>
      <c r="B2" s="10"/>
      <c r="C2" s="10"/>
      <c r="D2" s="266"/>
      <c r="E2" s="267"/>
      <c r="F2" s="268"/>
    </row>
    <row r="3" spans="1:16" ht="16.5" customHeight="1" x14ac:dyDescent="0.2">
      <c r="A3" s="11" t="str">
        <f>+'7'!A3</f>
        <v>For the three-month period ended 30 June 2024</v>
      </c>
      <c r="B3" s="11"/>
      <c r="C3" s="11"/>
      <c r="D3" s="271"/>
      <c r="E3" s="272"/>
      <c r="F3" s="273"/>
      <c r="G3" s="273"/>
      <c r="H3" s="273"/>
      <c r="I3" s="273"/>
      <c r="J3" s="273"/>
      <c r="K3" s="273"/>
      <c r="L3" s="274"/>
      <c r="M3" s="274"/>
      <c r="N3" s="274"/>
      <c r="O3" s="273"/>
      <c r="P3" s="273"/>
    </row>
    <row r="4" spans="1:16" ht="11.1" customHeight="1" x14ac:dyDescent="0.2">
      <c r="A4" s="275"/>
      <c r="B4" s="275"/>
      <c r="C4" s="275"/>
      <c r="D4" s="276"/>
      <c r="E4" s="277"/>
      <c r="F4" s="268"/>
      <c r="G4" s="268"/>
      <c r="H4" s="268"/>
      <c r="I4" s="268"/>
      <c r="J4" s="268"/>
      <c r="K4" s="268"/>
      <c r="O4" s="268"/>
      <c r="P4" s="268"/>
    </row>
    <row r="5" spans="1:16" ht="11.1" customHeight="1" x14ac:dyDescent="0.2">
      <c r="A5" s="12"/>
      <c r="B5" s="12"/>
      <c r="C5" s="12"/>
      <c r="D5" s="73"/>
      <c r="E5" s="257"/>
      <c r="F5" s="46"/>
      <c r="G5" s="46"/>
      <c r="H5" s="46"/>
      <c r="I5" s="46"/>
      <c r="J5" s="46"/>
      <c r="K5" s="46"/>
      <c r="L5" s="43"/>
      <c r="M5" s="43"/>
      <c r="N5" s="43"/>
      <c r="O5" s="46"/>
      <c r="P5" s="46"/>
    </row>
    <row r="6" spans="1:16" ht="15" customHeight="1" x14ac:dyDescent="0.2">
      <c r="A6" s="12"/>
      <c r="B6" s="12"/>
      <c r="C6" s="12"/>
      <c r="D6" s="73"/>
      <c r="E6" s="7"/>
      <c r="F6" s="440" t="s">
        <v>170</v>
      </c>
      <c r="G6" s="440"/>
      <c r="H6" s="440"/>
      <c r="I6" s="440"/>
      <c r="J6" s="440"/>
      <c r="K6" s="440"/>
      <c r="L6" s="440"/>
      <c r="M6" s="440"/>
      <c r="N6" s="440"/>
      <c r="O6" s="440"/>
      <c r="P6" s="440"/>
    </row>
    <row r="7" spans="1:16" ht="15" customHeight="1" x14ac:dyDescent="0.2">
      <c r="A7" s="12"/>
      <c r="B7" s="12"/>
      <c r="C7" s="12"/>
      <c r="D7" s="73"/>
      <c r="E7" s="7"/>
      <c r="F7" s="441" t="s">
        <v>222</v>
      </c>
      <c r="G7" s="441"/>
      <c r="H7" s="441"/>
      <c r="I7" s="441"/>
      <c r="J7" s="441"/>
      <c r="K7" s="441"/>
      <c r="L7" s="441"/>
      <c r="M7" s="441"/>
      <c r="N7" s="441"/>
      <c r="O7" s="441"/>
      <c r="P7" s="441"/>
    </row>
    <row r="8" spans="1:16" ht="15" customHeight="1" x14ac:dyDescent="0.2">
      <c r="A8" s="12"/>
      <c r="B8" s="12"/>
      <c r="C8" s="12"/>
      <c r="D8" s="73"/>
      <c r="E8" s="7"/>
      <c r="F8" s="39"/>
      <c r="G8" s="39"/>
      <c r="H8" s="39"/>
      <c r="I8" s="39"/>
      <c r="J8" s="440" t="s">
        <v>43</v>
      </c>
      <c r="K8" s="440"/>
      <c r="L8" s="440"/>
      <c r="M8" s="440"/>
      <c r="N8" s="440"/>
      <c r="O8" s="39"/>
      <c r="P8" s="39"/>
    </row>
    <row r="9" spans="1:16" ht="15" customHeight="1" x14ac:dyDescent="0.2">
      <c r="A9" s="14"/>
      <c r="B9" s="14"/>
      <c r="C9" s="14"/>
      <c r="D9" s="74"/>
      <c r="E9" s="13"/>
      <c r="F9" s="41" t="s">
        <v>44</v>
      </c>
      <c r="G9" s="40"/>
      <c r="H9" s="42"/>
      <c r="I9" s="40"/>
      <c r="J9" s="42"/>
      <c r="K9" s="42"/>
      <c r="L9" s="43"/>
      <c r="M9" s="43"/>
      <c r="N9" s="40" t="s">
        <v>80</v>
      </c>
      <c r="O9" s="226"/>
      <c r="P9" s="42"/>
    </row>
    <row r="10" spans="1:16" ht="15" customHeight="1" x14ac:dyDescent="0.2">
      <c r="A10" s="14"/>
      <c r="B10" s="14"/>
      <c r="C10" s="14"/>
      <c r="D10" s="74"/>
      <c r="E10" s="13"/>
      <c r="F10" s="41" t="s">
        <v>45</v>
      </c>
      <c r="G10" s="40"/>
      <c r="H10" s="41"/>
      <c r="I10" s="40"/>
      <c r="J10" s="222"/>
      <c r="K10" s="222"/>
      <c r="L10" s="222"/>
      <c r="M10" s="39"/>
      <c r="N10" s="44" t="s">
        <v>135</v>
      </c>
      <c r="O10" s="40"/>
      <c r="P10" s="42"/>
    </row>
    <row r="11" spans="1:16" ht="15" customHeight="1" x14ac:dyDescent="0.2">
      <c r="A11" s="14"/>
      <c r="B11" s="14"/>
      <c r="C11" s="14"/>
      <c r="D11" s="74"/>
      <c r="E11" s="13"/>
      <c r="F11" s="41" t="s">
        <v>54</v>
      </c>
      <c r="G11" s="40"/>
      <c r="H11" s="40" t="s">
        <v>110</v>
      </c>
      <c r="I11" s="40"/>
      <c r="J11" s="40" t="s">
        <v>55</v>
      </c>
      <c r="K11" s="42"/>
      <c r="L11" s="41"/>
      <c r="M11" s="41"/>
      <c r="N11" s="40" t="s">
        <v>118</v>
      </c>
      <c r="O11" s="40"/>
      <c r="P11" s="40" t="s">
        <v>61</v>
      </c>
    </row>
    <row r="12" spans="1:16" ht="15" customHeight="1" x14ac:dyDescent="0.2">
      <c r="A12" s="16"/>
      <c r="B12" s="16"/>
      <c r="C12" s="16"/>
      <c r="D12" s="74"/>
      <c r="E12" s="13"/>
      <c r="F12" s="45" t="s">
        <v>35</v>
      </c>
      <c r="G12" s="43"/>
      <c r="H12" s="45" t="s">
        <v>35</v>
      </c>
      <c r="I12" s="43"/>
      <c r="J12" s="45" t="s">
        <v>58</v>
      </c>
      <c r="K12" s="46"/>
      <c r="L12" s="45" t="s">
        <v>26</v>
      </c>
      <c r="M12" s="40"/>
      <c r="N12" s="45" t="s">
        <v>117</v>
      </c>
      <c r="O12" s="40"/>
      <c r="P12" s="45" t="s">
        <v>68</v>
      </c>
    </row>
    <row r="13" spans="1:16" ht="5.0999999999999996" customHeight="1" x14ac:dyDescent="0.2">
      <c r="A13" s="6"/>
      <c r="B13" s="6"/>
      <c r="C13" s="6"/>
      <c r="D13" s="74"/>
      <c r="E13" s="13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s="280" customFormat="1" ht="15" customHeight="1" x14ac:dyDescent="0.2">
      <c r="A14" s="6" t="s">
        <v>201</v>
      </c>
      <c r="B14" s="240"/>
      <c r="C14" s="240"/>
      <c r="D14" s="74"/>
      <c r="E14" s="13"/>
      <c r="F14" s="249">
        <v>2800000000</v>
      </c>
      <c r="G14" s="43"/>
      <c r="H14" s="249">
        <v>3274182000</v>
      </c>
      <c r="I14" s="43"/>
      <c r="J14" s="249">
        <v>280000000</v>
      </c>
      <c r="K14" s="42"/>
      <c r="L14" s="249">
        <v>1049493876</v>
      </c>
      <c r="M14" s="249"/>
      <c r="N14" s="249">
        <v>-7052928</v>
      </c>
      <c r="O14" s="250"/>
      <c r="P14" s="42">
        <f>SUM(F14:N14)</f>
        <v>7396622948</v>
      </c>
    </row>
    <row r="15" spans="1:16" s="280" customFormat="1" ht="15" customHeight="1" x14ac:dyDescent="0.2">
      <c r="A15" s="241" t="s">
        <v>129</v>
      </c>
      <c r="B15" s="241"/>
      <c r="C15" s="241"/>
      <c r="D15" s="74"/>
      <c r="E15" s="13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</row>
    <row r="16" spans="1:16" s="280" customFormat="1" ht="15" customHeight="1" x14ac:dyDescent="0.2">
      <c r="A16" s="253" t="s">
        <v>103</v>
      </c>
      <c r="B16" s="253"/>
      <c r="C16" s="253"/>
      <c r="D16" s="72"/>
      <c r="E16" s="72"/>
      <c r="F16" s="258">
        <v>0</v>
      </c>
      <c r="G16" s="43"/>
      <c r="H16" s="258">
        <v>0</v>
      </c>
      <c r="I16" s="43"/>
      <c r="J16" s="76">
        <v>0</v>
      </c>
      <c r="K16" s="36"/>
      <c r="L16" s="254">
        <v>15966617</v>
      </c>
      <c r="M16" s="255"/>
      <c r="N16" s="76">
        <v>0</v>
      </c>
      <c r="O16" s="250"/>
      <c r="P16" s="48">
        <f>SUM(F16:N16)</f>
        <v>15966617</v>
      </c>
    </row>
    <row r="17" spans="1:16" s="280" customFormat="1" ht="5.0999999999999996" customHeight="1" x14ac:dyDescent="0.2">
      <c r="A17" s="232"/>
      <c r="B17" s="232"/>
      <c r="C17" s="232"/>
      <c r="D17" s="74"/>
      <c r="E17" s="13"/>
      <c r="F17" s="249"/>
      <c r="G17" s="43"/>
      <c r="H17" s="42"/>
      <c r="I17" s="43"/>
      <c r="J17" s="42"/>
      <c r="K17" s="42"/>
      <c r="L17" s="42"/>
      <c r="M17" s="42"/>
      <c r="N17" s="42"/>
      <c r="O17" s="249"/>
      <c r="P17" s="42"/>
    </row>
    <row r="18" spans="1:16" s="280" customFormat="1" ht="15.6" customHeight="1" thickBot="1" x14ac:dyDescent="0.25">
      <c r="A18" s="118" t="s">
        <v>223</v>
      </c>
      <c r="B18" s="240"/>
      <c r="C18" s="240"/>
      <c r="D18" s="75"/>
      <c r="E18" s="13"/>
      <c r="F18" s="256">
        <f>SUM(F14:F17)</f>
        <v>2800000000</v>
      </c>
      <c r="G18" s="43"/>
      <c r="H18" s="256">
        <f>SUM(H14:H17)</f>
        <v>3274182000</v>
      </c>
      <c r="I18" s="43"/>
      <c r="J18" s="256">
        <f>SUM(J14:J17)</f>
        <v>280000000</v>
      </c>
      <c r="K18" s="42"/>
      <c r="L18" s="256">
        <f>SUM(L14:L17)</f>
        <v>1065460493</v>
      </c>
      <c r="M18" s="249"/>
      <c r="N18" s="256">
        <f>SUM(N14:N17)</f>
        <v>-7052928</v>
      </c>
      <c r="O18" s="249"/>
      <c r="P18" s="256">
        <f>SUM(P14:P17)</f>
        <v>7412589565</v>
      </c>
    </row>
    <row r="19" spans="1:16" ht="10.15" customHeight="1" thickTop="1" x14ac:dyDescent="0.2">
      <c r="A19" s="12"/>
      <c r="B19" s="12"/>
      <c r="C19" s="12"/>
      <c r="D19" s="73"/>
      <c r="E19" s="257"/>
      <c r="F19" s="46"/>
      <c r="G19" s="46"/>
      <c r="H19" s="46"/>
      <c r="I19" s="46"/>
      <c r="J19" s="46"/>
      <c r="K19" s="46"/>
      <c r="L19" s="43"/>
      <c r="M19" s="43"/>
      <c r="N19" s="43"/>
      <c r="O19" s="46"/>
      <c r="P19" s="46"/>
    </row>
    <row r="20" spans="1:16" ht="10.15" customHeight="1" x14ac:dyDescent="0.2">
      <c r="A20" s="12"/>
      <c r="B20" s="12"/>
      <c r="C20" s="12"/>
      <c r="D20" s="73"/>
      <c r="E20" s="257"/>
      <c r="F20" s="46"/>
      <c r="G20" s="46"/>
      <c r="H20" s="46"/>
      <c r="I20" s="46"/>
      <c r="J20" s="46"/>
      <c r="K20" s="46"/>
      <c r="L20" s="43"/>
      <c r="M20" s="43"/>
      <c r="N20" s="43"/>
      <c r="O20" s="46"/>
      <c r="P20" s="46"/>
    </row>
    <row r="21" spans="1:16" ht="15" customHeight="1" x14ac:dyDescent="0.2">
      <c r="A21" s="12"/>
      <c r="B21" s="12"/>
      <c r="C21" s="12"/>
      <c r="D21" s="73"/>
      <c r="E21" s="7"/>
      <c r="F21" s="440" t="s">
        <v>170</v>
      </c>
      <c r="G21" s="440"/>
      <c r="H21" s="440"/>
      <c r="I21" s="440"/>
      <c r="J21" s="440"/>
      <c r="K21" s="440"/>
      <c r="L21" s="440"/>
      <c r="M21" s="440"/>
      <c r="N21" s="440"/>
      <c r="O21" s="440"/>
      <c r="P21" s="440"/>
    </row>
    <row r="22" spans="1:16" ht="15" customHeight="1" x14ac:dyDescent="0.2">
      <c r="A22" s="12"/>
      <c r="B22" s="12"/>
      <c r="C22" s="12"/>
      <c r="D22" s="73"/>
      <c r="E22" s="7"/>
      <c r="F22" s="441" t="s">
        <v>219</v>
      </c>
      <c r="G22" s="441"/>
      <c r="H22" s="441"/>
      <c r="I22" s="441"/>
      <c r="J22" s="441"/>
      <c r="K22" s="441"/>
      <c r="L22" s="441"/>
      <c r="M22" s="441"/>
      <c r="N22" s="441"/>
      <c r="O22" s="441"/>
      <c r="P22" s="441"/>
    </row>
    <row r="23" spans="1:16" ht="15" customHeight="1" x14ac:dyDescent="0.2">
      <c r="A23" s="12"/>
      <c r="B23" s="12"/>
      <c r="C23" s="12"/>
      <c r="D23" s="73"/>
      <c r="E23" s="7"/>
      <c r="F23" s="39"/>
      <c r="G23" s="39"/>
      <c r="H23" s="39"/>
      <c r="I23" s="39"/>
      <c r="J23" s="440" t="s">
        <v>43</v>
      </c>
      <c r="K23" s="440"/>
      <c r="L23" s="440"/>
      <c r="M23" s="440"/>
      <c r="N23" s="440"/>
      <c r="O23" s="39"/>
      <c r="P23" s="39"/>
    </row>
    <row r="24" spans="1:16" ht="15" customHeight="1" x14ac:dyDescent="0.2">
      <c r="A24" s="14"/>
      <c r="B24" s="14"/>
      <c r="C24" s="14"/>
      <c r="D24" s="74"/>
      <c r="E24" s="13"/>
      <c r="F24" s="41" t="s">
        <v>44</v>
      </c>
      <c r="G24" s="40"/>
      <c r="H24" s="42"/>
      <c r="I24" s="40"/>
      <c r="J24" s="42"/>
      <c r="K24" s="42"/>
      <c r="L24" s="43"/>
      <c r="M24" s="43"/>
      <c r="N24" s="40" t="s">
        <v>80</v>
      </c>
      <c r="O24" s="226"/>
      <c r="P24" s="42"/>
    </row>
    <row r="25" spans="1:16" ht="15" customHeight="1" x14ac:dyDescent="0.2">
      <c r="A25" s="14"/>
      <c r="B25" s="14"/>
      <c r="C25" s="14"/>
      <c r="D25" s="74"/>
      <c r="E25" s="13"/>
      <c r="F25" s="41" t="s">
        <v>45</v>
      </c>
      <c r="G25" s="40"/>
      <c r="H25" s="41"/>
      <c r="I25" s="40"/>
      <c r="J25" s="222"/>
      <c r="K25" s="222"/>
      <c r="L25" s="222"/>
      <c r="M25" s="39"/>
      <c r="N25" s="44" t="s">
        <v>135</v>
      </c>
      <c r="O25" s="40"/>
      <c r="P25" s="42"/>
    </row>
    <row r="26" spans="1:16" ht="15" customHeight="1" x14ac:dyDescent="0.2">
      <c r="A26" s="14"/>
      <c r="B26" s="14"/>
      <c r="C26" s="14"/>
      <c r="D26" s="74"/>
      <c r="E26" s="13"/>
      <c r="F26" s="41" t="s">
        <v>54</v>
      </c>
      <c r="G26" s="40"/>
      <c r="H26" s="40" t="s">
        <v>110</v>
      </c>
      <c r="I26" s="40"/>
      <c r="J26" s="40" t="s">
        <v>55</v>
      </c>
      <c r="K26" s="42"/>
      <c r="L26" s="41"/>
      <c r="M26" s="41"/>
      <c r="N26" s="40" t="s">
        <v>118</v>
      </c>
      <c r="O26" s="40"/>
      <c r="P26" s="40" t="s">
        <v>61</v>
      </c>
    </row>
    <row r="27" spans="1:16" ht="15" customHeight="1" x14ac:dyDescent="0.2">
      <c r="A27" s="16"/>
      <c r="B27" s="16"/>
      <c r="C27" s="16"/>
      <c r="D27" s="74"/>
      <c r="E27" s="13"/>
      <c r="F27" s="45" t="s">
        <v>35</v>
      </c>
      <c r="G27" s="43"/>
      <c r="H27" s="45" t="s">
        <v>35</v>
      </c>
      <c r="I27" s="43"/>
      <c r="J27" s="45" t="s">
        <v>58</v>
      </c>
      <c r="K27" s="46"/>
      <c r="L27" s="45" t="s">
        <v>26</v>
      </c>
      <c r="M27" s="40"/>
      <c r="N27" s="45" t="s">
        <v>117</v>
      </c>
      <c r="O27" s="40"/>
      <c r="P27" s="45" t="s">
        <v>68</v>
      </c>
    </row>
    <row r="28" spans="1:16" ht="5.0999999999999996" customHeight="1" x14ac:dyDescent="0.2">
      <c r="A28" s="6"/>
      <c r="B28" s="6"/>
      <c r="C28" s="6"/>
      <c r="D28" s="74"/>
      <c r="E28" s="13"/>
      <c r="F28" s="83"/>
      <c r="G28" s="222"/>
      <c r="H28" s="83"/>
      <c r="I28" s="222"/>
      <c r="J28" s="83"/>
      <c r="K28" s="222"/>
      <c r="L28" s="83"/>
      <c r="M28" s="222"/>
      <c r="N28" s="83"/>
      <c r="O28" s="222"/>
      <c r="P28" s="83"/>
    </row>
    <row r="29" spans="1:16" ht="15" customHeight="1" x14ac:dyDescent="0.2">
      <c r="A29" s="6" t="s">
        <v>224</v>
      </c>
      <c r="B29" s="6"/>
      <c r="C29" s="6"/>
      <c r="D29" s="74"/>
      <c r="E29" s="13"/>
      <c r="F29" s="93">
        <v>2800000000</v>
      </c>
      <c r="G29" s="115"/>
      <c r="H29" s="93">
        <v>3274182000</v>
      </c>
      <c r="I29" s="115"/>
      <c r="J29" s="93">
        <v>280000000</v>
      </c>
      <c r="K29" s="116"/>
      <c r="L29" s="93">
        <v>1136082218</v>
      </c>
      <c r="M29" s="117"/>
      <c r="N29" s="93">
        <v>-9406081</v>
      </c>
      <c r="O29" s="50"/>
      <c r="P29" s="95">
        <f>SUM(F29:N29)</f>
        <v>7480858137</v>
      </c>
    </row>
    <row r="30" spans="1:16" ht="15" customHeight="1" x14ac:dyDescent="0.2">
      <c r="A30" s="15" t="s">
        <v>129</v>
      </c>
      <c r="B30" s="15"/>
      <c r="C30" s="15"/>
      <c r="D30" s="74"/>
      <c r="E30" s="17"/>
      <c r="F30" s="83"/>
      <c r="G30" s="222"/>
      <c r="H30" s="83"/>
      <c r="I30" s="222"/>
      <c r="J30" s="83"/>
      <c r="K30" s="222"/>
      <c r="L30" s="83"/>
      <c r="M30" s="222"/>
      <c r="N30" s="83"/>
      <c r="O30" s="222"/>
      <c r="P30" s="83"/>
    </row>
    <row r="31" spans="1:16" ht="15" customHeight="1" x14ac:dyDescent="0.2">
      <c r="A31" s="14" t="s">
        <v>103</v>
      </c>
      <c r="B31" s="14"/>
      <c r="C31" s="14"/>
      <c r="D31" s="34"/>
      <c r="E31" s="34"/>
      <c r="F31" s="228">
        <v>0</v>
      </c>
      <c r="G31" s="43"/>
      <c r="H31" s="228">
        <v>0</v>
      </c>
      <c r="I31" s="43"/>
      <c r="J31" s="229">
        <v>0</v>
      </c>
      <c r="K31" s="36"/>
      <c r="L31" s="230">
        <v>17305272</v>
      </c>
      <c r="M31" s="47"/>
      <c r="N31" s="229">
        <v>0</v>
      </c>
      <c r="O31" s="50"/>
      <c r="P31" s="231">
        <f>SUM(F31:N31)</f>
        <v>17305272</v>
      </c>
    </row>
    <row r="32" spans="1:16" ht="5.0999999999999996" customHeight="1" x14ac:dyDescent="0.2">
      <c r="A32" s="34"/>
      <c r="B32" s="34"/>
      <c r="C32" s="34"/>
      <c r="D32" s="74"/>
      <c r="E32" s="13"/>
      <c r="F32" s="93"/>
      <c r="G32" s="43"/>
      <c r="H32" s="95"/>
      <c r="I32" s="43"/>
      <c r="J32" s="95"/>
      <c r="K32" s="46"/>
      <c r="L32" s="95"/>
      <c r="M32" s="46"/>
      <c r="N32" s="95"/>
      <c r="O32" s="49"/>
      <c r="P32" s="95"/>
    </row>
    <row r="33" spans="1:16" ht="15.6" customHeight="1" thickBot="1" x14ac:dyDescent="0.25">
      <c r="A33" s="118" t="s">
        <v>225</v>
      </c>
      <c r="B33" s="6"/>
      <c r="C33" s="6"/>
      <c r="D33" s="75"/>
      <c r="E33" s="13"/>
      <c r="F33" s="94">
        <f>SUM(F29:F32)</f>
        <v>2800000000</v>
      </c>
      <c r="G33" s="43"/>
      <c r="H33" s="94">
        <f>SUM(H29:H32)</f>
        <v>3274182000</v>
      </c>
      <c r="I33" s="43"/>
      <c r="J33" s="94">
        <f>SUM(J29:J32)</f>
        <v>280000000</v>
      </c>
      <c r="K33" s="46"/>
      <c r="L33" s="94">
        <f>SUM(L29:L32)</f>
        <v>1153387490</v>
      </c>
      <c r="M33" s="49"/>
      <c r="N33" s="94">
        <f>SUM(N29:N32)</f>
        <v>-9406081</v>
      </c>
      <c r="O33" s="49"/>
      <c r="P33" s="94">
        <f>SUM(P29:P32)</f>
        <v>7498163409</v>
      </c>
    </row>
    <row r="34" spans="1:16" s="157" customFormat="1" ht="15" customHeight="1" thickTop="1" x14ac:dyDescent="0.2">
      <c r="A34" s="5"/>
      <c r="B34" s="6"/>
      <c r="C34" s="6"/>
      <c r="D34" s="75"/>
      <c r="E34" s="13"/>
      <c r="F34" s="49"/>
      <c r="G34" s="43"/>
      <c r="H34" s="49"/>
      <c r="I34" s="43"/>
      <c r="J34" s="49"/>
      <c r="K34" s="46"/>
      <c r="L34" s="49"/>
      <c r="M34" s="49"/>
      <c r="N34" s="49"/>
      <c r="O34" s="49"/>
      <c r="P34" s="49"/>
    </row>
    <row r="35" spans="1:16" s="157" customFormat="1" ht="15" customHeight="1" x14ac:dyDescent="0.2">
      <c r="A35" s="5"/>
      <c r="B35" s="6"/>
      <c r="C35" s="6"/>
      <c r="D35" s="75"/>
      <c r="E35" s="13"/>
      <c r="F35" s="49"/>
      <c r="G35" s="43"/>
      <c r="H35" s="49"/>
      <c r="I35" s="43"/>
      <c r="J35" s="49"/>
      <c r="K35" s="46"/>
      <c r="L35" s="49"/>
      <c r="M35" s="49"/>
      <c r="N35" s="49"/>
      <c r="O35" s="49"/>
      <c r="P35" s="49"/>
    </row>
    <row r="36" spans="1:16" s="157" customFormat="1" ht="14.25" customHeight="1" x14ac:dyDescent="0.2">
      <c r="A36" s="5"/>
      <c r="B36" s="6"/>
      <c r="C36" s="6"/>
      <c r="D36" s="75"/>
      <c r="E36" s="13"/>
      <c r="F36" s="49"/>
      <c r="G36" s="43"/>
      <c r="H36" s="49"/>
      <c r="I36" s="43"/>
      <c r="J36" s="49"/>
      <c r="K36" s="46"/>
      <c r="L36" s="49"/>
      <c r="M36" s="49"/>
      <c r="N36" s="49"/>
      <c r="O36" s="49"/>
      <c r="P36" s="49"/>
    </row>
    <row r="37" spans="1:16" s="157" customFormat="1" ht="15" customHeight="1" x14ac:dyDescent="0.2">
      <c r="A37" s="5"/>
      <c r="B37" s="6"/>
      <c r="C37" s="6"/>
      <c r="D37" s="75"/>
      <c r="E37" s="13"/>
      <c r="F37" s="49"/>
      <c r="G37" s="43"/>
      <c r="H37" s="49"/>
      <c r="I37" s="43"/>
      <c r="J37" s="49"/>
      <c r="K37" s="46"/>
      <c r="L37" s="49"/>
      <c r="M37" s="49"/>
      <c r="N37" s="49"/>
      <c r="O37" s="49"/>
      <c r="P37" s="49"/>
    </row>
    <row r="38" spans="1:16" ht="22.15" customHeight="1" x14ac:dyDescent="0.2">
      <c r="A38" s="8" t="str">
        <f>+'7'!A50</f>
        <v>The accompanying notes on pages 12 to 32 are an integral part of these consolidated and company financial information.</v>
      </c>
      <c r="B38" s="8"/>
      <c r="C38" s="8"/>
      <c r="D38" s="271"/>
      <c r="E38" s="342"/>
      <c r="F38" s="281"/>
      <c r="G38" s="274"/>
      <c r="H38" s="281"/>
      <c r="I38" s="274"/>
      <c r="J38" s="281"/>
      <c r="K38" s="273"/>
      <c r="L38" s="281"/>
      <c r="M38" s="281"/>
      <c r="N38" s="281"/>
      <c r="O38" s="281"/>
      <c r="P38" s="281"/>
    </row>
  </sheetData>
  <mergeCells count="6">
    <mergeCell ref="F21:P21"/>
    <mergeCell ref="F22:P22"/>
    <mergeCell ref="J23:N23"/>
    <mergeCell ref="F6:P6"/>
    <mergeCell ref="F7:P7"/>
    <mergeCell ref="J8:N8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  <ignoredErrors>
    <ignoredError sqref="A2 P14 P16 P30 P29 P3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6"/>
  <sheetViews>
    <sheetView showRuler="0" topLeftCell="A170" zoomScaleNormal="100" zoomScaleSheetLayoutView="115" workbookViewId="0">
      <selection activeCell="F188" sqref="F188"/>
    </sheetView>
  </sheetViews>
  <sheetFormatPr defaultColWidth="9.28515625" defaultRowHeight="16.5" customHeight="1" x14ac:dyDescent="0.2"/>
  <cols>
    <col min="1" max="2" width="1.42578125" style="143" customWidth="1"/>
    <col min="3" max="3" width="39.5703125" style="126" customWidth="1"/>
    <col min="4" max="4" width="9.42578125" style="1" customWidth="1"/>
    <col min="5" max="5" width="0.7109375" style="126" customWidth="1"/>
    <col min="6" max="6" width="12.7109375" style="154" customWidth="1"/>
    <col min="7" max="7" width="0.7109375" style="154" customWidth="1"/>
    <col min="8" max="8" width="12.7109375" style="154" customWidth="1"/>
    <col min="9" max="9" width="0.7109375" style="154" customWidth="1"/>
    <col min="10" max="10" width="12.7109375" style="154" customWidth="1"/>
    <col min="11" max="11" width="0.7109375" style="154" customWidth="1"/>
    <col min="12" max="12" width="12.7109375" style="154" customWidth="1"/>
    <col min="13" max="16384" width="9.28515625" style="126"/>
  </cols>
  <sheetData>
    <row r="1" spans="1:12" s="2" customFormat="1" ht="16.149999999999999" customHeight="1" x14ac:dyDescent="0.2">
      <c r="A1" s="24" t="str">
        <f>+'2-4'!A1</f>
        <v>Eastern Polymer Group Public Company Limited</v>
      </c>
      <c r="B1" s="25"/>
      <c r="C1" s="26"/>
      <c r="D1" s="1"/>
      <c r="E1" s="23"/>
      <c r="F1" s="77"/>
      <c r="G1" s="77"/>
      <c r="H1" s="77"/>
      <c r="I1" s="77"/>
      <c r="J1" s="77"/>
      <c r="K1" s="77"/>
      <c r="L1" s="77"/>
    </row>
    <row r="2" spans="1:12" s="334" customFormat="1" ht="16.149999999999999" customHeight="1" x14ac:dyDescent="0.2">
      <c r="A2" s="29" t="s">
        <v>160</v>
      </c>
      <c r="B2" s="29"/>
      <c r="C2" s="30"/>
      <c r="D2" s="28"/>
      <c r="E2" s="30"/>
      <c r="F2" s="343"/>
      <c r="G2" s="343"/>
      <c r="H2" s="343"/>
      <c r="I2" s="343"/>
      <c r="J2" s="343"/>
      <c r="K2" s="343"/>
      <c r="L2" s="343"/>
    </row>
    <row r="3" spans="1:12" s="2" customFormat="1" ht="16.149999999999999" customHeight="1" x14ac:dyDescent="0.2">
      <c r="A3" s="4" t="str">
        <f>'8'!A3</f>
        <v>For the three-month period ended 30 June 2024</v>
      </c>
      <c r="B3" s="79"/>
      <c r="C3" s="27"/>
      <c r="D3" s="3"/>
      <c r="E3" s="27"/>
      <c r="F3" s="78"/>
      <c r="G3" s="78"/>
      <c r="H3" s="78"/>
      <c r="I3" s="78"/>
      <c r="J3" s="78"/>
      <c r="K3" s="78"/>
      <c r="L3" s="78"/>
    </row>
    <row r="4" spans="1:12" s="2" customFormat="1" ht="16.149999999999999" customHeight="1" x14ac:dyDescent="0.2">
      <c r="A4" s="29"/>
      <c r="B4" s="334"/>
      <c r="C4" s="30"/>
      <c r="D4" s="28"/>
      <c r="E4" s="30"/>
      <c r="F4" s="343"/>
      <c r="G4" s="343"/>
      <c r="H4" s="343"/>
      <c r="I4" s="343"/>
      <c r="J4" s="343"/>
      <c r="K4" s="343"/>
      <c r="L4" s="343"/>
    </row>
    <row r="5" spans="1:12" s="2" customFormat="1" ht="16.149999999999999" customHeight="1" x14ac:dyDescent="0.2">
      <c r="C5" s="23"/>
      <c r="D5" s="1"/>
      <c r="E5" s="23"/>
      <c r="F5" s="77"/>
      <c r="G5" s="77"/>
      <c r="H5" s="77"/>
      <c r="I5" s="77"/>
      <c r="J5" s="77"/>
      <c r="K5" s="77"/>
      <c r="L5" s="77"/>
    </row>
    <row r="6" spans="1:12" s="2" customFormat="1" ht="16.149999999999999" customHeight="1" x14ac:dyDescent="0.2">
      <c r="C6" s="23"/>
      <c r="D6" s="1"/>
      <c r="E6" s="23"/>
      <c r="F6" s="433" t="s">
        <v>0</v>
      </c>
      <c r="G6" s="433"/>
      <c r="H6" s="433"/>
      <c r="I6" s="144"/>
      <c r="J6" s="433" t="s">
        <v>132</v>
      </c>
      <c r="K6" s="433"/>
      <c r="L6" s="433"/>
    </row>
    <row r="7" spans="1:12" s="2" customFormat="1" ht="16.149999999999999" customHeight="1" x14ac:dyDescent="0.2">
      <c r="C7" s="23"/>
      <c r="D7" s="1"/>
      <c r="E7" s="23"/>
      <c r="F7" s="434" t="s">
        <v>101</v>
      </c>
      <c r="G7" s="434"/>
      <c r="H7" s="434"/>
      <c r="I7" s="144"/>
      <c r="J7" s="434" t="s">
        <v>101</v>
      </c>
      <c r="K7" s="434"/>
      <c r="L7" s="434"/>
    </row>
    <row r="8" spans="1:12" s="2" customFormat="1" ht="16.149999999999999" customHeight="1" x14ac:dyDescent="0.2">
      <c r="C8" s="23"/>
      <c r="D8" s="1"/>
      <c r="E8" s="23"/>
      <c r="F8" s="344" t="s">
        <v>149</v>
      </c>
      <c r="G8" s="145"/>
      <c r="H8" s="344" t="s">
        <v>149</v>
      </c>
      <c r="I8" s="145"/>
      <c r="J8" s="344" t="s">
        <v>149</v>
      </c>
      <c r="K8" s="145"/>
      <c r="L8" s="344" t="s">
        <v>149</v>
      </c>
    </row>
    <row r="9" spans="1:12" s="2" customFormat="1" ht="16.149999999999999" customHeight="1" x14ac:dyDescent="0.2">
      <c r="C9" s="23"/>
      <c r="D9" s="1"/>
      <c r="E9" s="23"/>
      <c r="F9" s="285" t="s">
        <v>220</v>
      </c>
      <c r="G9" s="432"/>
      <c r="H9" s="285" t="s">
        <v>220</v>
      </c>
      <c r="I9" s="284"/>
      <c r="J9" s="285" t="s">
        <v>220</v>
      </c>
      <c r="K9" s="432"/>
      <c r="L9" s="285" t="s">
        <v>220</v>
      </c>
    </row>
    <row r="10" spans="1:12" ht="16.149999999999999" customHeight="1" x14ac:dyDescent="0.2">
      <c r="D10" s="148"/>
      <c r="E10" s="149"/>
      <c r="F10" s="285" t="s">
        <v>221</v>
      </c>
      <c r="G10" s="432"/>
      <c r="H10" s="285" t="s">
        <v>200</v>
      </c>
      <c r="I10" s="284"/>
      <c r="J10" s="285" t="s">
        <v>221</v>
      </c>
      <c r="K10" s="432"/>
      <c r="L10" s="285" t="s">
        <v>200</v>
      </c>
    </row>
    <row r="11" spans="1:12" ht="16.149999999999999" customHeight="1" x14ac:dyDescent="0.2">
      <c r="D11" s="150" t="s">
        <v>3</v>
      </c>
      <c r="E11" s="149"/>
      <c r="F11" s="345" t="s">
        <v>10</v>
      </c>
      <c r="G11" s="431"/>
      <c r="H11" s="345" t="s">
        <v>10</v>
      </c>
      <c r="I11" s="144"/>
      <c r="J11" s="345" t="s">
        <v>10</v>
      </c>
      <c r="K11" s="431"/>
      <c r="L11" s="345" t="s">
        <v>10</v>
      </c>
    </row>
    <row r="12" spans="1:12" ht="16.149999999999999" customHeight="1" x14ac:dyDescent="0.2">
      <c r="D12" s="197"/>
      <c r="E12" s="149"/>
      <c r="F12" s="346"/>
      <c r="G12" s="431"/>
      <c r="H12" s="347"/>
      <c r="I12" s="144"/>
      <c r="J12" s="346"/>
      <c r="K12" s="431"/>
      <c r="L12" s="347"/>
    </row>
    <row r="13" spans="1:12" ht="16.149999999999999" customHeight="1" x14ac:dyDescent="0.2">
      <c r="A13" s="348" t="s">
        <v>182</v>
      </c>
      <c r="B13" s="348"/>
      <c r="C13" s="349"/>
      <c r="F13" s="350"/>
      <c r="G13" s="165"/>
      <c r="H13" s="351"/>
      <c r="J13" s="350"/>
      <c r="K13" s="165"/>
      <c r="L13" s="351"/>
    </row>
    <row r="14" spans="1:12" ht="16.149999999999999" customHeight="1" x14ac:dyDescent="0.2">
      <c r="A14" s="352" t="s">
        <v>121</v>
      </c>
      <c r="B14" s="352"/>
      <c r="D14" s="165"/>
      <c r="F14" s="353">
        <v>291005065</v>
      </c>
      <c r="G14" s="165"/>
      <c r="H14" s="354">
        <v>300149583</v>
      </c>
      <c r="I14" s="165"/>
      <c r="J14" s="353">
        <v>17022789</v>
      </c>
      <c r="K14" s="165"/>
      <c r="L14" s="354">
        <v>15960747</v>
      </c>
    </row>
    <row r="15" spans="1:12" ht="16.149999999999999" customHeight="1" x14ac:dyDescent="0.2">
      <c r="A15" s="143" t="s">
        <v>136</v>
      </c>
      <c r="B15" s="352"/>
      <c r="F15" s="353"/>
      <c r="G15" s="165"/>
      <c r="H15" s="354"/>
      <c r="I15" s="165"/>
      <c r="J15" s="353"/>
      <c r="K15" s="165"/>
      <c r="L15" s="354"/>
    </row>
    <row r="16" spans="1:12" ht="16.149999999999999" customHeight="1" x14ac:dyDescent="0.2">
      <c r="A16" s="126"/>
      <c r="B16" s="352" t="s">
        <v>155</v>
      </c>
      <c r="C16" s="355"/>
      <c r="D16" s="356"/>
      <c r="F16" s="353">
        <v>111172212</v>
      </c>
      <c r="G16" s="165"/>
      <c r="H16" s="354">
        <v>13040572</v>
      </c>
      <c r="I16" s="357"/>
      <c r="J16" s="353">
        <v>0</v>
      </c>
      <c r="K16" s="357"/>
      <c r="L16" s="358">
        <v>0</v>
      </c>
    </row>
    <row r="17" spans="1:12" ht="16.149999999999999" customHeight="1" x14ac:dyDescent="0.2">
      <c r="A17" s="126"/>
      <c r="B17" s="352" t="s">
        <v>231</v>
      </c>
      <c r="C17" s="352"/>
      <c r="D17" s="356"/>
      <c r="F17" s="359"/>
      <c r="H17" s="126"/>
      <c r="I17" s="361"/>
      <c r="J17" s="359"/>
      <c r="K17" s="361"/>
      <c r="L17" s="358"/>
    </row>
    <row r="18" spans="1:12" ht="16.149999999999999" customHeight="1" x14ac:dyDescent="0.2">
      <c r="A18" s="126"/>
      <c r="B18" s="352"/>
      <c r="C18" s="352" t="s">
        <v>230</v>
      </c>
      <c r="D18" s="356"/>
      <c r="F18" s="359">
        <v>-5941212</v>
      </c>
      <c r="H18" s="360">
        <v>-865896</v>
      </c>
      <c r="I18" s="361"/>
      <c r="J18" s="359">
        <v>0</v>
      </c>
      <c r="K18" s="361"/>
      <c r="L18" s="358">
        <v>0</v>
      </c>
    </row>
    <row r="19" spans="1:12" ht="16.149999999999999" customHeight="1" x14ac:dyDescent="0.2">
      <c r="A19" s="126"/>
      <c r="B19" s="352" t="s">
        <v>216</v>
      </c>
      <c r="C19" s="352"/>
      <c r="D19" s="356"/>
      <c r="F19" s="353"/>
      <c r="H19" s="354"/>
      <c r="J19" s="350"/>
      <c r="L19" s="351"/>
    </row>
    <row r="20" spans="1:12" ht="16.149999999999999" customHeight="1" x14ac:dyDescent="0.2">
      <c r="A20" s="126"/>
      <c r="B20" s="126"/>
      <c r="C20" s="352" t="s">
        <v>104</v>
      </c>
      <c r="D20" s="356"/>
      <c r="F20" s="353">
        <v>2651205</v>
      </c>
      <c r="G20" s="165"/>
      <c r="H20" s="354">
        <v>-1994777</v>
      </c>
      <c r="I20" s="357"/>
      <c r="J20" s="353">
        <v>0</v>
      </c>
      <c r="K20" s="361"/>
      <c r="L20" s="358">
        <v>0</v>
      </c>
    </row>
    <row r="21" spans="1:12" ht="16.149999999999999" customHeight="1" x14ac:dyDescent="0.2">
      <c r="A21" s="126"/>
      <c r="B21" s="143" t="s">
        <v>195</v>
      </c>
      <c r="C21" s="352"/>
      <c r="D21" s="356"/>
      <c r="F21" s="353"/>
      <c r="G21" s="165"/>
      <c r="H21" s="354"/>
      <c r="J21" s="362"/>
      <c r="L21" s="358"/>
    </row>
    <row r="22" spans="1:12" ht="16.149999999999999" customHeight="1" x14ac:dyDescent="0.2">
      <c r="A22" s="126"/>
      <c r="C22" s="363" t="s">
        <v>204</v>
      </c>
      <c r="D22" s="356">
        <v>19</v>
      </c>
      <c r="F22" s="350">
        <v>0</v>
      </c>
      <c r="G22" s="165"/>
      <c r="H22" s="364">
        <v>134070</v>
      </c>
      <c r="I22" s="357"/>
      <c r="J22" s="365">
        <v>0</v>
      </c>
      <c r="K22" s="357"/>
      <c r="L22" s="358">
        <v>0</v>
      </c>
    </row>
    <row r="23" spans="1:12" ht="16.149999999999999" customHeight="1" x14ac:dyDescent="0.2">
      <c r="A23" s="126"/>
      <c r="B23" s="126"/>
      <c r="C23" s="363" t="s">
        <v>111</v>
      </c>
      <c r="D23" s="356" t="s">
        <v>236</v>
      </c>
      <c r="F23" s="350">
        <v>-4104848</v>
      </c>
      <c r="G23" s="165"/>
      <c r="H23" s="364">
        <v>-1104033</v>
      </c>
      <c r="I23" s="357"/>
      <c r="J23" s="365">
        <v>0</v>
      </c>
      <c r="K23" s="357"/>
      <c r="L23" s="358">
        <v>0</v>
      </c>
    </row>
    <row r="24" spans="1:12" ht="16.149999999999999" customHeight="1" x14ac:dyDescent="0.2">
      <c r="A24" s="126"/>
      <c r="B24" s="143" t="s">
        <v>183</v>
      </c>
      <c r="C24" s="352"/>
      <c r="D24" s="356">
        <v>10</v>
      </c>
      <c r="F24" s="365">
        <v>-85443612</v>
      </c>
      <c r="G24" s="165"/>
      <c r="H24" s="364">
        <v>-78565361</v>
      </c>
      <c r="I24" s="357"/>
      <c r="J24" s="365">
        <v>0</v>
      </c>
      <c r="K24" s="357"/>
      <c r="L24" s="358">
        <v>0</v>
      </c>
    </row>
    <row r="25" spans="1:12" ht="16.149999999999999" customHeight="1" x14ac:dyDescent="0.2">
      <c r="A25" s="126"/>
      <c r="B25" s="143" t="s">
        <v>196</v>
      </c>
      <c r="C25" s="352"/>
      <c r="D25" s="356">
        <v>12</v>
      </c>
      <c r="F25" s="365">
        <v>-12297708</v>
      </c>
      <c r="G25" s="165"/>
      <c r="H25" s="354">
        <v>-3415540</v>
      </c>
      <c r="I25" s="357"/>
      <c r="J25" s="353">
        <v>0</v>
      </c>
      <c r="K25" s="357"/>
      <c r="L25" s="358">
        <v>0</v>
      </c>
    </row>
    <row r="26" spans="1:12" ht="16.149999999999999" customHeight="1" x14ac:dyDescent="0.2">
      <c r="A26" s="126"/>
      <c r="B26" s="143" t="s">
        <v>199</v>
      </c>
      <c r="C26" s="352"/>
      <c r="D26" s="356"/>
      <c r="F26" s="365">
        <v>6141164</v>
      </c>
      <c r="G26" s="165"/>
      <c r="H26" s="358">
        <v>7929349</v>
      </c>
      <c r="I26" s="357"/>
      <c r="J26" s="362">
        <v>-1743036</v>
      </c>
      <c r="K26" s="357"/>
      <c r="L26" s="354">
        <v>-2604047</v>
      </c>
    </row>
    <row r="27" spans="1:12" ht="16.149999999999999" customHeight="1" x14ac:dyDescent="0.2">
      <c r="B27" s="352" t="s">
        <v>38</v>
      </c>
      <c r="C27" s="2"/>
      <c r="F27" s="353"/>
      <c r="G27" s="165"/>
      <c r="H27" s="354"/>
      <c r="I27" s="357"/>
      <c r="J27" s="353"/>
      <c r="K27" s="357"/>
      <c r="L27" s="358"/>
    </row>
    <row r="28" spans="1:12" ht="16.149999999999999" customHeight="1" x14ac:dyDescent="0.2">
      <c r="B28" s="352"/>
      <c r="C28" s="363" t="s">
        <v>151</v>
      </c>
      <c r="D28" s="1">
        <v>13</v>
      </c>
      <c r="F28" s="362">
        <v>891896</v>
      </c>
      <c r="G28" s="165"/>
      <c r="H28" s="364">
        <v>0</v>
      </c>
      <c r="I28" s="357"/>
      <c r="J28" s="365">
        <v>4128700</v>
      </c>
      <c r="K28" s="357"/>
      <c r="L28" s="354">
        <v>4137606</v>
      </c>
    </row>
    <row r="29" spans="1:12" ht="16.149999999999999" customHeight="1" x14ac:dyDescent="0.2">
      <c r="B29" s="352"/>
      <c r="C29" s="363" t="s">
        <v>99</v>
      </c>
      <c r="D29" s="1">
        <v>14</v>
      </c>
      <c r="F29" s="362">
        <v>182348159</v>
      </c>
      <c r="G29" s="165"/>
      <c r="H29" s="354">
        <v>169477098</v>
      </c>
      <c r="I29" s="357"/>
      <c r="J29" s="353">
        <v>604660</v>
      </c>
      <c r="K29" s="357"/>
      <c r="L29" s="354">
        <v>873362</v>
      </c>
    </row>
    <row r="30" spans="1:12" ht="16.149999999999999" customHeight="1" x14ac:dyDescent="0.2">
      <c r="B30" s="352"/>
      <c r="C30" s="363" t="s">
        <v>152</v>
      </c>
      <c r="F30" s="365">
        <v>61845103</v>
      </c>
      <c r="G30" s="165"/>
      <c r="H30" s="358">
        <v>45254600</v>
      </c>
      <c r="I30" s="357"/>
      <c r="J30" s="362">
        <v>116385</v>
      </c>
      <c r="K30" s="361"/>
      <c r="L30" s="358">
        <v>116384</v>
      </c>
    </row>
    <row r="31" spans="1:12" ht="16.149999999999999" customHeight="1" x14ac:dyDescent="0.2">
      <c r="B31" s="352" t="s">
        <v>39</v>
      </c>
      <c r="C31" s="2"/>
      <c r="D31" s="1">
        <v>15</v>
      </c>
      <c r="F31" s="353">
        <v>22103693</v>
      </c>
      <c r="G31" s="165"/>
      <c r="H31" s="364">
        <v>22212603</v>
      </c>
      <c r="I31" s="165"/>
      <c r="J31" s="366">
        <v>26157</v>
      </c>
      <c r="K31" s="165"/>
      <c r="L31" s="367">
        <v>48050</v>
      </c>
    </row>
    <row r="32" spans="1:12" ht="16.149999999999999" customHeight="1" x14ac:dyDescent="0.2">
      <c r="B32" s="143" t="s">
        <v>205</v>
      </c>
      <c r="C32" s="352"/>
      <c r="F32" s="362">
        <v>1409394</v>
      </c>
      <c r="G32" s="165"/>
      <c r="H32" s="364">
        <v>33046</v>
      </c>
      <c r="I32" s="357"/>
      <c r="J32" s="353">
        <v>0</v>
      </c>
      <c r="K32" s="357"/>
      <c r="L32" s="358">
        <v>0</v>
      </c>
    </row>
    <row r="33" spans="1:12" ht="16.149999999999999" customHeight="1" x14ac:dyDescent="0.2">
      <c r="A33" s="126"/>
      <c r="B33" s="368" t="s">
        <v>229</v>
      </c>
      <c r="C33" s="352"/>
      <c r="F33" s="365"/>
      <c r="G33" s="165"/>
      <c r="H33" s="364"/>
      <c r="I33" s="165"/>
      <c r="J33" s="366"/>
      <c r="K33" s="165"/>
      <c r="L33" s="367"/>
    </row>
    <row r="34" spans="1:12" ht="16.149999999999999" customHeight="1" x14ac:dyDescent="0.2">
      <c r="A34" s="126"/>
      <c r="B34" s="126"/>
      <c r="C34" s="363" t="s">
        <v>139</v>
      </c>
      <c r="F34" s="365">
        <v>-3500425</v>
      </c>
      <c r="G34" s="165"/>
      <c r="H34" s="364">
        <v>-3261167</v>
      </c>
      <c r="I34" s="357"/>
      <c r="J34" s="353">
        <v>3731</v>
      </c>
      <c r="K34" s="357"/>
      <c r="L34" s="358">
        <v>0</v>
      </c>
    </row>
    <row r="35" spans="1:12" ht="16.149999999999999" customHeight="1" x14ac:dyDescent="0.2">
      <c r="A35" s="126"/>
      <c r="B35" s="143" t="s">
        <v>42</v>
      </c>
      <c r="C35" s="352"/>
      <c r="F35" s="362">
        <v>7774609</v>
      </c>
      <c r="G35" s="165"/>
      <c r="H35" s="364">
        <v>8191391</v>
      </c>
      <c r="I35" s="357"/>
      <c r="J35" s="362">
        <v>1087311</v>
      </c>
      <c r="K35" s="357"/>
      <c r="L35" s="354">
        <v>954549</v>
      </c>
    </row>
    <row r="36" spans="1:12" ht="16.149999999999999" customHeight="1" x14ac:dyDescent="0.2">
      <c r="A36" s="126"/>
      <c r="B36" s="143" t="s">
        <v>46</v>
      </c>
      <c r="C36" s="352"/>
      <c r="F36" s="371">
        <v>-10622231</v>
      </c>
      <c r="G36" s="165"/>
      <c r="H36" s="372">
        <v>-4569337</v>
      </c>
      <c r="I36" s="357"/>
      <c r="J36" s="371">
        <v>-38682454</v>
      </c>
      <c r="K36" s="357"/>
      <c r="L36" s="354">
        <v>-33307847</v>
      </c>
    </row>
    <row r="37" spans="1:12" ht="16.149999999999999" customHeight="1" x14ac:dyDescent="0.2">
      <c r="A37" s="126"/>
      <c r="B37" s="143" t="s">
        <v>91</v>
      </c>
      <c r="C37" s="352"/>
      <c r="F37" s="373">
        <v>50736501</v>
      </c>
      <c r="G37" s="165"/>
      <c r="H37" s="374">
        <v>52616067</v>
      </c>
      <c r="I37" s="357"/>
      <c r="J37" s="373">
        <v>17064839</v>
      </c>
      <c r="K37" s="357"/>
      <c r="L37" s="374">
        <v>14333936</v>
      </c>
    </row>
    <row r="38" spans="1:12" ht="16.149999999999999" customHeight="1" x14ac:dyDescent="0.2">
      <c r="A38" s="352"/>
      <c r="B38" s="352"/>
      <c r="C38" s="200"/>
      <c r="F38" s="371"/>
      <c r="G38" s="165"/>
      <c r="H38" s="372"/>
      <c r="I38" s="165"/>
      <c r="J38" s="371"/>
      <c r="K38" s="165"/>
      <c r="L38" s="372"/>
    </row>
    <row r="39" spans="1:12" ht="16.149999999999999" customHeight="1" x14ac:dyDescent="0.2">
      <c r="A39" s="352"/>
      <c r="B39" s="352"/>
      <c r="C39" s="200"/>
      <c r="F39" s="373">
        <f>SUM(F14:F37)</f>
        <v>616168965</v>
      </c>
      <c r="G39" s="165"/>
      <c r="H39" s="374">
        <f>SUM(H14:H37)</f>
        <v>525262268</v>
      </c>
      <c r="I39" s="165"/>
      <c r="J39" s="373">
        <f>SUM(J14:J37)</f>
        <v>-370918</v>
      </c>
      <c r="K39" s="165"/>
      <c r="L39" s="374">
        <f>SUM(L14:L37)</f>
        <v>512740</v>
      </c>
    </row>
    <row r="40" spans="1:12" ht="16.149999999999999" customHeight="1" x14ac:dyDescent="0.2">
      <c r="A40" s="352"/>
      <c r="B40" s="352"/>
      <c r="C40" s="200"/>
      <c r="F40" s="375"/>
      <c r="G40" s="165"/>
      <c r="H40" s="375"/>
      <c r="I40" s="165"/>
      <c r="J40" s="375"/>
      <c r="K40" s="165"/>
      <c r="L40" s="375"/>
    </row>
    <row r="41" spans="1:12" ht="16.149999999999999" customHeight="1" x14ac:dyDescent="0.2">
      <c r="A41" s="352"/>
      <c r="B41" s="352"/>
      <c r="C41" s="200"/>
      <c r="F41" s="375"/>
      <c r="G41" s="165"/>
      <c r="H41" s="375"/>
      <c r="I41" s="165"/>
      <c r="J41" s="375"/>
      <c r="K41" s="165"/>
      <c r="L41" s="375"/>
    </row>
    <row r="42" spans="1:12" ht="16.149999999999999" customHeight="1" x14ac:dyDescent="0.2">
      <c r="A42" s="352"/>
      <c r="B42" s="352"/>
      <c r="C42" s="200"/>
      <c r="F42" s="375"/>
      <c r="G42" s="165"/>
      <c r="H42" s="375"/>
      <c r="I42" s="165"/>
      <c r="J42" s="375"/>
      <c r="K42" s="165"/>
      <c r="L42" s="375"/>
    </row>
    <row r="43" spans="1:12" ht="16.149999999999999" customHeight="1" x14ac:dyDescent="0.2">
      <c r="A43" s="352"/>
      <c r="B43" s="352"/>
      <c r="C43" s="200"/>
      <c r="F43" s="375"/>
      <c r="G43" s="165"/>
      <c r="H43" s="375"/>
      <c r="I43" s="165"/>
      <c r="J43" s="375"/>
      <c r="K43" s="165"/>
      <c r="L43" s="375"/>
    </row>
    <row r="44" spans="1:12" ht="16.149999999999999" customHeight="1" x14ac:dyDescent="0.2">
      <c r="A44" s="352"/>
      <c r="B44" s="352"/>
      <c r="C44" s="200"/>
      <c r="F44" s="375"/>
      <c r="G44" s="165"/>
      <c r="H44" s="375"/>
      <c r="I44" s="165"/>
      <c r="J44" s="375"/>
      <c r="K44" s="165"/>
      <c r="L44" s="375"/>
    </row>
    <row r="45" spans="1:12" ht="16.149999999999999" customHeight="1" x14ac:dyDescent="0.2">
      <c r="A45" s="352"/>
      <c r="B45" s="352"/>
      <c r="C45" s="200"/>
      <c r="F45" s="375"/>
      <c r="G45" s="165"/>
      <c r="H45" s="375"/>
      <c r="I45" s="165"/>
      <c r="J45" s="375"/>
      <c r="K45" s="165"/>
      <c r="L45" s="375"/>
    </row>
    <row r="46" spans="1:12" ht="16.149999999999999" customHeight="1" x14ac:dyDescent="0.2">
      <c r="A46" s="352"/>
      <c r="B46" s="352"/>
      <c r="C46" s="200"/>
      <c r="F46" s="375"/>
      <c r="G46" s="165"/>
      <c r="H46" s="375"/>
      <c r="I46" s="165"/>
      <c r="J46" s="375"/>
      <c r="K46" s="165"/>
      <c r="L46" s="375"/>
    </row>
    <row r="47" spans="1:12" ht="16.149999999999999" customHeight="1" x14ac:dyDescent="0.2">
      <c r="A47" s="352"/>
      <c r="B47" s="352"/>
      <c r="C47" s="200"/>
      <c r="F47" s="375"/>
      <c r="G47" s="165"/>
      <c r="H47" s="375"/>
      <c r="I47" s="165"/>
      <c r="J47" s="375"/>
      <c r="K47" s="165"/>
      <c r="L47" s="375"/>
    </row>
    <row r="48" spans="1:12" ht="16.149999999999999" customHeight="1" x14ac:dyDescent="0.2">
      <c r="A48" s="352"/>
      <c r="B48" s="352"/>
      <c r="C48" s="200"/>
      <c r="F48" s="375"/>
      <c r="G48" s="165"/>
      <c r="H48" s="375"/>
      <c r="I48" s="165"/>
      <c r="J48" s="375"/>
      <c r="K48" s="165"/>
      <c r="L48" s="375"/>
    </row>
    <row r="49" spans="1:12" ht="16.149999999999999" customHeight="1" x14ac:dyDescent="0.2">
      <c r="A49" s="352"/>
      <c r="B49" s="352"/>
      <c r="C49" s="200"/>
      <c r="F49" s="375"/>
      <c r="G49" s="165"/>
      <c r="H49" s="375"/>
      <c r="I49" s="165"/>
      <c r="J49" s="375"/>
      <c r="K49" s="165"/>
      <c r="L49" s="375"/>
    </row>
    <row r="50" spans="1:12" ht="16.149999999999999" customHeight="1" x14ac:dyDescent="0.2">
      <c r="A50" s="352"/>
      <c r="B50" s="352"/>
      <c r="C50" s="200"/>
      <c r="F50" s="375"/>
      <c r="G50" s="165"/>
      <c r="H50" s="375"/>
      <c r="I50" s="165"/>
      <c r="J50" s="375"/>
      <c r="K50" s="165"/>
      <c r="L50" s="375"/>
    </row>
    <row r="51" spans="1:12" ht="16.149999999999999" customHeight="1" x14ac:dyDescent="0.2">
      <c r="A51" s="352"/>
      <c r="B51" s="352"/>
      <c r="C51" s="200"/>
      <c r="F51" s="375"/>
      <c r="G51" s="165"/>
      <c r="H51" s="375"/>
      <c r="I51" s="165"/>
      <c r="J51" s="375"/>
      <c r="K51" s="165"/>
      <c r="L51" s="375"/>
    </row>
    <row r="52" spans="1:12" ht="16.149999999999999" customHeight="1" x14ac:dyDescent="0.2">
      <c r="A52" s="352"/>
      <c r="B52" s="352"/>
      <c r="C52" s="200"/>
      <c r="F52" s="375"/>
      <c r="G52" s="165"/>
      <c r="H52" s="375"/>
      <c r="I52" s="165"/>
      <c r="J52" s="375"/>
      <c r="K52" s="165"/>
      <c r="L52" s="375"/>
    </row>
    <row r="53" spans="1:12" ht="15" customHeight="1" x14ac:dyDescent="0.2">
      <c r="A53" s="352"/>
      <c r="B53" s="352"/>
      <c r="C53" s="200"/>
      <c r="F53" s="375"/>
      <c r="G53" s="165"/>
      <c r="H53" s="375"/>
      <c r="I53" s="165"/>
      <c r="J53" s="375"/>
      <c r="K53" s="165"/>
      <c r="L53" s="375"/>
    </row>
    <row r="54" spans="1:12" ht="15" customHeight="1" x14ac:dyDescent="0.2">
      <c r="A54" s="352"/>
      <c r="B54" s="352"/>
      <c r="C54" s="200"/>
      <c r="F54" s="375"/>
      <c r="G54" s="165"/>
      <c r="H54" s="375"/>
      <c r="I54" s="165"/>
      <c r="J54" s="375"/>
      <c r="K54" s="165"/>
      <c r="L54" s="375"/>
    </row>
    <row r="55" spans="1:12" ht="15" customHeight="1" x14ac:dyDescent="0.2">
      <c r="A55" s="352"/>
      <c r="B55" s="352"/>
      <c r="C55" s="200"/>
      <c r="F55" s="375"/>
      <c r="G55" s="165"/>
      <c r="H55" s="375"/>
      <c r="I55" s="165"/>
      <c r="J55" s="375"/>
      <c r="K55" s="165"/>
      <c r="L55" s="375"/>
    </row>
    <row r="56" spans="1:12" ht="8.1" customHeight="1" x14ac:dyDescent="0.2">
      <c r="A56" s="352"/>
      <c r="B56" s="352"/>
      <c r="C56" s="200"/>
      <c r="F56" s="375"/>
      <c r="G56" s="165"/>
      <c r="H56" s="375"/>
      <c r="I56" s="165"/>
      <c r="J56" s="375"/>
      <c r="K56" s="165"/>
      <c r="L56" s="375"/>
    </row>
    <row r="57" spans="1:12" ht="22.15" customHeight="1" x14ac:dyDescent="0.2">
      <c r="A57" s="80" t="str">
        <f>+'2-4'!A55</f>
        <v>The accompanying notes on pages 12 to 32 are an integral part of these consolidated and company financial information.</v>
      </c>
      <c r="B57" s="123"/>
      <c r="C57" s="124"/>
      <c r="D57" s="3"/>
      <c r="E57" s="124"/>
      <c r="F57" s="130"/>
      <c r="G57" s="130"/>
      <c r="H57" s="130"/>
      <c r="I57" s="125"/>
      <c r="J57" s="130"/>
      <c r="K57" s="130"/>
      <c r="L57" s="130"/>
    </row>
    <row r="58" spans="1:12" s="2" customFormat="1" ht="16.5" customHeight="1" x14ac:dyDescent="0.2">
      <c r="A58" s="24" t="str">
        <f>A1</f>
        <v>Eastern Polymer Group Public Company Limited</v>
      </c>
      <c r="B58" s="25"/>
      <c r="C58" s="26"/>
      <c r="D58" s="1"/>
      <c r="E58" s="23"/>
      <c r="F58" s="77"/>
      <c r="G58" s="77"/>
      <c r="H58" s="77"/>
      <c r="I58" s="77"/>
      <c r="J58" s="77"/>
      <c r="K58" s="77"/>
      <c r="L58" s="77"/>
    </row>
    <row r="59" spans="1:12" s="334" customFormat="1" ht="16.5" customHeight="1" x14ac:dyDescent="0.2">
      <c r="A59" s="29" t="str">
        <f>A2</f>
        <v>Statement of Cash Flows</v>
      </c>
      <c r="B59" s="29"/>
      <c r="C59" s="30"/>
      <c r="D59" s="28"/>
      <c r="E59" s="30"/>
      <c r="F59" s="343"/>
      <c r="G59" s="343"/>
      <c r="H59" s="343"/>
      <c r="I59" s="343"/>
      <c r="J59" s="343"/>
      <c r="K59" s="343"/>
      <c r="L59" s="343"/>
    </row>
    <row r="60" spans="1:12" s="2" customFormat="1" ht="16.5" customHeight="1" x14ac:dyDescent="0.2">
      <c r="A60" s="4" t="str">
        <f>A3</f>
        <v>For the three-month period ended 30 June 2024</v>
      </c>
      <c r="B60" s="79"/>
      <c r="C60" s="27"/>
      <c r="D60" s="3"/>
      <c r="E60" s="27"/>
      <c r="F60" s="78"/>
      <c r="G60" s="78"/>
      <c r="H60" s="78"/>
      <c r="I60" s="78"/>
      <c r="J60" s="78"/>
      <c r="K60" s="78"/>
      <c r="L60" s="78"/>
    </row>
    <row r="61" spans="1:12" s="2" customFormat="1" ht="16.5" customHeight="1" x14ac:dyDescent="0.2">
      <c r="A61" s="29"/>
      <c r="B61" s="334"/>
      <c r="C61" s="30"/>
      <c r="D61" s="28"/>
      <c r="E61" s="30"/>
      <c r="F61" s="343"/>
      <c r="G61" s="343"/>
      <c r="H61" s="343"/>
      <c r="I61" s="343"/>
      <c r="J61" s="343"/>
      <c r="K61" s="343"/>
      <c r="L61" s="343"/>
    </row>
    <row r="62" spans="1:12" s="2" customFormat="1" ht="16.5" customHeight="1" x14ac:dyDescent="0.2">
      <c r="C62" s="23"/>
      <c r="D62" s="1"/>
      <c r="E62" s="23"/>
      <c r="F62" s="77"/>
      <c r="G62" s="77"/>
      <c r="H62" s="77"/>
      <c r="I62" s="77"/>
      <c r="J62" s="77"/>
      <c r="K62" s="77"/>
      <c r="L62" s="77"/>
    </row>
    <row r="63" spans="1:12" ht="16.5" customHeight="1" x14ac:dyDescent="0.2">
      <c r="E63" s="23"/>
      <c r="F63" s="433" t="s">
        <v>0</v>
      </c>
      <c r="G63" s="433"/>
      <c r="H63" s="433"/>
      <c r="I63" s="144"/>
      <c r="J63" s="433" t="s">
        <v>132</v>
      </c>
      <c r="K63" s="433"/>
      <c r="L63" s="433"/>
    </row>
    <row r="64" spans="1:12" ht="16.5" customHeight="1" x14ac:dyDescent="0.2">
      <c r="E64" s="23"/>
      <c r="F64" s="434" t="s">
        <v>101</v>
      </c>
      <c r="G64" s="434"/>
      <c r="H64" s="434"/>
      <c r="I64" s="144"/>
      <c r="J64" s="434" t="s">
        <v>101</v>
      </c>
      <c r="K64" s="434"/>
      <c r="L64" s="434"/>
    </row>
    <row r="65" spans="1:12" ht="16.5" customHeight="1" x14ac:dyDescent="0.2">
      <c r="E65" s="23"/>
      <c r="F65" s="145" t="s">
        <v>149</v>
      </c>
      <c r="G65" s="145"/>
      <c r="H65" s="145" t="s">
        <v>149</v>
      </c>
      <c r="I65" s="145"/>
      <c r="J65" s="145" t="s">
        <v>149</v>
      </c>
      <c r="K65" s="145"/>
      <c r="L65" s="145" t="s">
        <v>149</v>
      </c>
    </row>
    <row r="66" spans="1:12" ht="16.5" customHeight="1" x14ac:dyDescent="0.2">
      <c r="E66" s="23"/>
      <c r="F66" s="285" t="s">
        <v>220</v>
      </c>
      <c r="G66" s="432"/>
      <c r="H66" s="285" t="s">
        <v>220</v>
      </c>
      <c r="I66" s="284"/>
      <c r="J66" s="285" t="s">
        <v>220</v>
      </c>
      <c r="K66" s="432"/>
      <c r="L66" s="285" t="s">
        <v>220</v>
      </c>
    </row>
    <row r="67" spans="1:12" ht="16.5" customHeight="1" x14ac:dyDescent="0.2">
      <c r="E67" s="23"/>
      <c r="F67" s="285" t="s">
        <v>221</v>
      </c>
      <c r="G67" s="432"/>
      <c r="H67" s="285" t="s">
        <v>200</v>
      </c>
      <c r="I67" s="284"/>
      <c r="J67" s="285" t="s">
        <v>221</v>
      </c>
      <c r="K67" s="432"/>
      <c r="L67" s="285" t="s">
        <v>200</v>
      </c>
    </row>
    <row r="68" spans="1:12" ht="16.5" customHeight="1" x14ac:dyDescent="0.2">
      <c r="D68" s="197"/>
      <c r="E68" s="149"/>
      <c r="F68" s="151" t="s">
        <v>10</v>
      </c>
      <c r="G68" s="431"/>
      <c r="H68" s="151" t="s">
        <v>10</v>
      </c>
      <c r="I68" s="144"/>
      <c r="J68" s="151" t="s">
        <v>10</v>
      </c>
      <c r="K68" s="431"/>
      <c r="L68" s="151" t="s">
        <v>10</v>
      </c>
    </row>
    <row r="69" spans="1:12" ht="16.5" customHeight="1" x14ac:dyDescent="0.2">
      <c r="D69" s="148"/>
      <c r="E69" s="149"/>
      <c r="F69" s="346"/>
      <c r="G69" s="431"/>
      <c r="H69" s="347"/>
      <c r="I69" s="144"/>
      <c r="J69" s="346"/>
      <c r="K69" s="431"/>
      <c r="L69" s="347"/>
    </row>
    <row r="70" spans="1:12" ht="16.5" customHeight="1" x14ac:dyDescent="0.2">
      <c r="A70" s="143" t="s">
        <v>120</v>
      </c>
      <c r="E70" s="376"/>
      <c r="F70" s="377"/>
      <c r="G70" s="205"/>
      <c r="H70" s="378"/>
      <c r="J70" s="377"/>
      <c r="K70" s="205"/>
      <c r="L70" s="378"/>
    </row>
    <row r="71" spans="1:12" ht="16.5" customHeight="1" x14ac:dyDescent="0.2">
      <c r="B71" s="379"/>
      <c r="C71" s="379" t="s">
        <v>237</v>
      </c>
      <c r="E71" s="376"/>
      <c r="F71" s="365">
        <v>-81217983</v>
      </c>
      <c r="G71" s="205"/>
      <c r="H71" s="364">
        <v>-52713057</v>
      </c>
      <c r="I71" s="357"/>
      <c r="J71" s="365">
        <v>2063200</v>
      </c>
      <c r="K71" s="361"/>
      <c r="L71" s="364">
        <v>2167632</v>
      </c>
    </row>
    <row r="72" spans="1:12" ht="16.5" customHeight="1" x14ac:dyDescent="0.2">
      <c r="B72" s="379"/>
      <c r="C72" s="379" t="s">
        <v>239</v>
      </c>
      <c r="E72" s="376"/>
      <c r="F72" s="365">
        <v>167751</v>
      </c>
      <c r="G72" s="205"/>
      <c r="H72" s="364">
        <v>-523300</v>
      </c>
      <c r="I72" s="357"/>
      <c r="J72" s="362">
        <v>167751</v>
      </c>
      <c r="K72" s="361"/>
      <c r="L72" s="358">
        <v>-523300</v>
      </c>
    </row>
    <row r="73" spans="1:12" ht="16.5" customHeight="1" x14ac:dyDescent="0.2">
      <c r="C73" s="379" t="s">
        <v>40</v>
      </c>
      <c r="E73" s="376"/>
      <c r="F73" s="365">
        <v>-22808401</v>
      </c>
      <c r="G73" s="205"/>
      <c r="H73" s="358">
        <v>110556797</v>
      </c>
      <c r="I73" s="357"/>
      <c r="J73" s="353">
        <v>0</v>
      </c>
      <c r="K73" s="361"/>
      <c r="L73" s="358">
        <v>0</v>
      </c>
    </row>
    <row r="74" spans="1:12" ht="16.5" customHeight="1" x14ac:dyDescent="0.2">
      <c r="C74" s="379" t="s">
        <v>71</v>
      </c>
      <c r="E74" s="376"/>
      <c r="F74" s="365">
        <v>-23233327</v>
      </c>
      <c r="G74" s="205"/>
      <c r="H74" s="364">
        <v>-25729190</v>
      </c>
      <c r="I74" s="357"/>
      <c r="J74" s="365">
        <v>38542</v>
      </c>
      <c r="K74" s="361"/>
      <c r="L74" s="364">
        <v>96989</v>
      </c>
    </row>
    <row r="75" spans="1:12" ht="16.5" customHeight="1" x14ac:dyDescent="0.2">
      <c r="C75" s="379" t="s">
        <v>66</v>
      </c>
      <c r="E75" s="376"/>
      <c r="F75" s="365">
        <v>-1969830</v>
      </c>
      <c r="G75" s="205"/>
      <c r="H75" s="364">
        <v>3873280</v>
      </c>
      <c r="I75" s="357"/>
      <c r="J75" s="353">
        <v>0</v>
      </c>
      <c r="K75" s="361"/>
      <c r="L75" s="358">
        <v>0</v>
      </c>
    </row>
    <row r="76" spans="1:12" ht="16.5" customHeight="1" x14ac:dyDescent="0.2">
      <c r="C76" s="379" t="s">
        <v>20</v>
      </c>
      <c r="E76" s="376"/>
      <c r="F76" s="365">
        <v>-1727074</v>
      </c>
      <c r="G76" s="205"/>
      <c r="H76" s="364">
        <v>638359</v>
      </c>
      <c r="I76" s="357"/>
      <c r="J76" s="353">
        <v>0</v>
      </c>
      <c r="K76" s="361"/>
      <c r="L76" s="358">
        <v>0</v>
      </c>
    </row>
    <row r="77" spans="1:12" ht="16.5" customHeight="1" x14ac:dyDescent="0.2">
      <c r="B77" s="126"/>
      <c r="C77" s="379" t="s">
        <v>234</v>
      </c>
      <c r="E77" s="376"/>
      <c r="F77" s="365">
        <v>-72070315</v>
      </c>
      <c r="G77" s="205"/>
      <c r="H77" s="364">
        <v>-45439101</v>
      </c>
      <c r="I77" s="357"/>
      <c r="J77" s="365">
        <v>-1572897</v>
      </c>
      <c r="K77" s="361"/>
      <c r="L77" s="364">
        <v>-614782</v>
      </c>
    </row>
    <row r="78" spans="1:12" ht="16.5" customHeight="1" x14ac:dyDescent="0.2">
      <c r="B78" s="126"/>
      <c r="C78" s="352" t="s">
        <v>22</v>
      </c>
      <c r="E78" s="376"/>
      <c r="F78" s="365">
        <v>-3130832</v>
      </c>
      <c r="G78" s="205"/>
      <c r="H78" s="364">
        <v>-1369980</v>
      </c>
      <c r="I78" s="357"/>
      <c r="J78" s="365">
        <v>-231377</v>
      </c>
      <c r="K78" s="361"/>
      <c r="L78" s="364">
        <v>-389609</v>
      </c>
    </row>
    <row r="79" spans="1:12" ht="16.5" customHeight="1" x14ac:dyDescent="0.2">
      <c r="B79" s="126"/>
      <c r="C79" s="352" t="s">
        <v>81</v>
      </c>
      <c r="E79" s="376"/>
      <c r="F79" s="380">
        <v>-1962601</v>
      </c>
      <c r="G79" s="205"/>
      <c r="H79" s="381">
        <v>-1992268</v>
      </c>
      <c r="I79" s="357"/>
      <c r="J79" s="380">
        <v>0</v>
      </c>
      <c r="K79" s="357"/>
      <c r="L79" s="382">
        <v>0</v>
      </c>
    </row>
    <row r="80" spans="1:12" ht="16.5" customHeight="1" x14ac:dyDescent="0.2">
      <c r="B80" s="126"/>
      <c r="C80" s="352"/>
      <c r="E80" s="376"/>
      <c r="F80" s="383"/>
      <c r="G80" s="205"/>
      <c r="H80" s="384"/>
      <c r="J80" s="383"/>
      <c r="K80" s="205"/>
      <c r="L80" s="384"/>
    </row>
    <row r="81" spans="1:12" ht="16.5" customHeight="1" x14ac:dyDescent="0.2">
      <c r="A81" s="385" t="s">
        <v>177</v>
      </c>
      <c r="B81" s="385"/>
      <c r="C81" s="386"/>
      <c r="D81" s="387"/>
      <c r="E81" s="379"/>
      <c r="F81" s="388"/>
      <c r="G81" s="389"/>
      <c r="H81" s="390"/>
      <c r="J81" s="359"/>
      <c r="L81" s="360"/>
    </row>
    <row r="82" spans="1:12" ht="16.5" customHeight="1" x14ac:dyDescent="0.2">
      <c r="A82" s="385"/>
      <c r="B82" s="385" t="s">
        <v>178</v>
      </c>
      <c r="C82" s="386"/>
      <c r="D82" s="387"/>
      <c r="E82" s="379"/>
      <c r="F82" s="359"/>
      <c r="H82" s="360"/>
      <c r="J82" s="359"/>
      <c r="L82" s="360"/>
    </row>
    <row r="83" spans="1:12" ht="16.5" customHeight="1" x14ac:dyDescent="0.2">
      <c r="A83" s="385"/>
      <c r="B83" s="126"/>
      <c r="C83" s="385" t="s">
        <v>62</v>
      </c>
      <c r="D83" s="387"/>
      <c r="E83" s="379"/>
      <c r="F83" s="365">
        <f>SUM(F39,F71:F79)</f>
        <v>408216353</v>
      </c>
      <c r="G83" s="389"/>
      <c r="H83" s="384">
        <f>SUM(H39,H71:H79)</f>
        <v>512563808</v>
      </c>
      <c r="J83" s="365">
        <f>SUM(J39,J71:J79)</f>
        <v>94301</v>
      </c>
      <c r="K83" s="205"/>
      <c r="L83" s="364">
        <f>SUM(L39,L71:L79)</f>
        <v>1249670</v>
      </c>
    </row>
    <row r="84" spans="1:12" ht="16.5" customHeight="1" x14ac:dyDescent="0.2">
      <c r="A84" s="126"/>
      <c r="B84" s="352" t="s">
        <v>74</v>
      </c>
      <c r="D84" s="387"/>
      <c r="E84" s="379"/>
      <c r="F84" s="383">
        <v>7362726</v>
      </c>
      <c r="G84" s="389"/>
      <c r="H84" s="364">
        <v>2624306</v>
      </c>
      <c r="I84" s="389"/>
      <c r="J84" s="365">
        <v>37640717</v>
      </c>
      <c r="K84" s="361"/>
      <c r="L84" s="364">
        <v>31869938</v>
      </c>
    </row>
    <row r="85" spans="1:12" ht="16.5" customHeight="1" x14ac:dyDescent="0.2">
      <c r="A85" s="126"/>
      <c r="B85" s="352" t="s">
        <v>82</v>
      </c>
      <c r="D85" s="356"/>
      <c r="E85" s="352"/>
      <c r="F85" s="365">
        <v>-30441467</v>
      </c>
      <c r="G85" s="391"/>
      <c r="H85" s="364">
        <v>-35384419</v>
      </c>
      <c r="I85" s="392"/>
      <c r="J85" s="365">
        <v>-6744054</v>
      </c>
      <c r="K85" s="357"/>
      <c r="L85" s="364">
        <v>-3878741</v>
      </c>
    </row>
    <row r="86" spans="1:12" ht="16.5" customHeight="1" x14ac:dyDescent="0.2">
      <c r="A86" s="126"/>
      <c r="B86" s="352" t="s">
        <v>144</v>
      </c>
      <c r="D86" s="356"/>
      <c r="E86" s="352"/>
      <c r="F86" s="380">
        <v>-6426582</v>
      </c>
      <c r="G86" s="205"/>
      <c r="H86" s="381">
        <v>-28363014</v>
      </c>
      <c r="I86" s="357"/>
      <c r="J86" s="380">
        <v>-1518328</v>
      </c>
      <c r="K86" s="361"/>
      <c r="L86" s="382">
        <v>-1428869</v>
      </c>
    </row>
    <row r="87" spans="1:12" ht="16.5" customHeight="1" x14ac:dyDescent="0.2">
      <c r="B87" s="352"/>
      <c r="C87" s="352"/>
      <c r="D87" s="356"/>
      <c r="E87" s="352"/>
      <c r="F87" s="393"/>
      <c r="G87" s="391"/>
      <c r="H87" s="394"/>
      <c r="I87" s="165"/>
      <c r="J87" s="365"/>
      <c r="K87" s="165"/>
      <c r="L87" s="364"/>
    </row>
    <row r="88" spans="1:12" ht="16.5" customHeight="1" x14ac:dyDescent="0.2">
      <c r="A88" s="207" t="s">
        <v>179</v>
      </c>
      <c r="B88" s="395"/>
      <c r="F88" s="380">
        <f>SUM(F83:F86)</f>
        <v>378711030</v>
      </c>
      <c r="G88" s="165"/>
      <c r="H88" s="381">
        <f>SUM(H83:H86)</f>
        <v>451440681</v>
      </c>
      <c r="I88" s="165"/>
      <c r="J88" s="380">
        <f>SUM(J83:J86)</f>
        <v>29472636</v>
      </c>
      <c r="K88" s="165"/>
      <c r="L88" s="381">
        <f>SUM(L83:L86)</f>
        <v>27811998</v>
      </c>
    </row>
    <row r="89" spans="1:12" ht="16.5" customHeight="1" x14ac:dyDescent="0.2">
      <c r="A89" s="207"/>
      <c r="B89" s="395"/>
      <c r="F89" s="396"/>
      <c r="G89" s="165"/>
      <c r="H89" s="396"/>
      <c r="I89" s="165"/>
      <c r="J89" s="396"/>
      <c r="K89" s="165"/>
      <c r="L89" s="396"/>
    </row>
    <row r="90" spans="1:12" ht="20.25" customHeight="1" x14ac:dyDescent="0.2">
      <c r="A90" s="395"/>
      <c r="B90" s="207"/>
    </row>
    <row r="91" spans="1:12" ht="16.5" customHeight="1" x14ac:dyDescent="0.2">
      <c r="A91" s="395"/>
      <c r="B91" s="207"/>
    </row>
    <row r="92" spans="1:12" ht="16.5" customHeight="1" x14ac:dyDescent="0.2">
      <c r="A92" s="395"/>
      <c r="B92" s="207"/>
    </row>
    <row r="93" spans="1:12" ht="16.5" customHeight="1" x14ac:dyDescent="0.2">
      <c r="A93" s="395"/>
      <c r="B93" s="207"/>
    </row>
    <row r="94" spans="1:12" s="218" customFormat="1" ht="16.5" customHeight="1" x14ac:dyDescent="0.2">
      <c r="A94" s="397"/>
      <c r="B94" s="397"/>
      <c r="C94" s="397"/>
      <c r="D94" s="28"/>
      <c r="F94" s="398"/>
      <c r="G94" s="155"/>
      <c r="H94" s="398"/>
      <c r="I94" s="190"/>
      <c r="J94" s="398"/>
      <c r="K94" s="155"/>
      <c r="L94" s="398"/>
    </row>
    <row r="95" spans="1:12" s="218" customFormat="1" ht="16.5" customHeight="1" x14ac:dyDescent="0.2">
      <c r="A95" s="397"/>
      <c r="B95" s="397"/>
      <c r="C95" s="397"/>
      <c r="D95" s="28"/>
      <c r="F95" s="396"/>
      <c r="G95" s="155"/>
      <c r="H95" s="396"/>
      <c r="I95" s="190"/>
      <c r="J95" s="396"/>
      <c r="K95" s="155"/>
      <c r="L95" s="396"/>
    </row>
    <row r="96" spans="1:12" s="218" customFormat="1" ht="16.5" customHeight="1" x14ac:dyDescent="0.2">
      <c r="A96" s="397"/>
      <c r="B96" s="397"/>
      <c r="C96" s="397"/>
      <c r="D96" s="28"/>
      <c r="F96" s="396"/>
      <c r="G96" s="155"/>
      <c r="H96" s="396"/>
      <c r="I96" s="190"/>
      <c r="J96" s="396"/>
      <c r="K96" s="155"/>
      <c r="L96" s="396"/>
    </row>
    <row r="97" spans="1:12" s="218" customFormat="1" ht="16.5" customHeight="1" x14ac:dyDescent="0.2">
      <c r="A97" s="397"/>
      <c r="B97" s="397"/>
      <c r="C97" s="397"/>
      <c r="D97" s="28"/>
      <c r="F97" s="396"/>
      <c r="G97" s="155"/>
      <c r="H97" s="396"/>
      <c r="I97" s="190"/>
      <c r="J97" s="396"/>
      <c r="K97" s="155"/>
      <c r="L97" s="396"/>
    </row>
    <row r="98" spans="1:12" s="218" customFormat="1" ht="16.5" customHeight="1" x14ac:dyDescent="0.2">
      <c r="A98" s="397"/>
      <c r="B98" s="397"/>
      <c r="C98" s="397"/>
      <c r="D98" s="28"/>
      <c r="F98" s="396"/>
      <c r="G98" s="155"/>
      <c r="H98" s="396"/>
      <c r="I98" s="190"/>
      <c r="J98" s="396"/>
      <c r="K98" s="155"/>
      <c r="L98" s="396"/>
    </row>
    <row r="99" spans="1:12" s="218" customFormat="1" ht="16.5" customHeight="1" x14ac:dyDescent="0.2">
      <c r="A99" s="397"/>
      <c r="B99" s="397"/>
      <c r="C99" s="397"/>
      <c r="D99" s="28"/>
      <c r="F99" s="396"/>
      <c r="G99" s="155"/>
      <c r="H99" s="396"/>
      <c r="I99" s="190"/>
      <c r="J99" s="396"/>
      <c r="K99" s="155"/>
      <c r="L99" s="396"/>
    </row>
    <row r="100" spans="1:12" s="218" customFormat="1" ht="16.5" customHeight="1" x14ac:dyDescent="0.2">
      <c r="A100" s="397"/>
      <c r="B100" s="397"/>
      <c r="C100" s="397"/>
      <c r="D100" s="28"/>
      <c r="F100" s="396"/>
      <c r="G100" s="155"/>
      <c r="H100" s="396"/>
      <c r="I100" s="190"/>
      <c r="J100" s="396"/>
      <c r="K100" s="155"/>
      <c r="L100" s="396"/>
    </row>
    <row r="101" spans="1:12" s="218" customFormat="1" ht="19.5" customHeight="1" x14ac:dyDescent="0.2">
      <c r="A101" s="397"/>
      <c r="B101" s="397"/>
      <c r="C101" s="397"/>
      <c r="D101" s="28"/>
      <c r="F101" s="396"/>
      <c r="G101" s="155"/>
      <c r="H101" s="396"/>
      <c r="I101" s="190"/>
      <c r="J101" s="398"/>
      <c r="K101" s="155"/>
      <c r="L101" s="398"/>
    </row>
    <row r="102" spans="1:12" s="218" customFormat="1" ht="19.5" customHeight="1" x14ac:dyDescent="0.2">
      <c r="A102" s="397"/>
      <c r="B102" s="397"/>
      <c r="C102" s="397"/>
      <c r="D102" s="28"/>
      <c r="F102" s="396"/>
      <c r="G102" s="155"/>
      <c r="H102" s="396"/>
      <c r="I102" s="190"/>
      <c r="J102" s="398"/>
      <c r="K102" s="155"/>
      <c r="L102" s="398"/>
    </row>
    <row r="103" spans="1:12" s="218" customFormat="1" ht="16.5" customHeight="1" x14ac:dyDescent="0.2">
      <c r="A103" s="397"/>
      <c r="B103" s="397"/>
      <c r="C103" s="397"/>
      <c r="D103" s="28"/>
      <c r="F103" s="396"/>
      <c r="G103" s="155"/>
      <c r="H103" s="396"/>
      <c r="I103" s="190"/>
      <c r="J103" s="396"/>
      <c r="K103" s="155"/>
      <c r="L103" s="396"/>
    </row>
    <row r="104" spans="1:12" s="218" customFormat="1" ht="16.5" customHeight="1" x14ac:dyDescent="0.2">
      <c r="A104" s="397"/>
      <c r="B104" s="397"/>
      <c r="C104" s="397"/>
      <c r="D104" s="28"/>
      <c r="F104" s="396"/>
      <c r="G104" s="155"/>
      <c r="H104" s="396"/>
      <c r="I104" s="190"/>
      <c r="J104" s="396"/>
      <c r="K104" s="155"/>
      <c r="L104" s="396"/>
    </row>
    <row r="105" spans="1:12" s="218" customFormat="1" ht="16.5" customHeight="1" x14ac:dyDescent="0.2">
      <c r="A105" s="397"/>
      <c r="B105" s="397"/>
      <c r="C105" s="397"/>
      <c r="D105" s="28"/>
      <c r="F105" s="396"/>
      <c r="G105" s="155"/>
      <c r="H105" s="396"/>
      <c r="I105" s="190"/>
      <c r="J105" s="396"/>
      <c r="K105" s="155"/>
      <c r="L105" s="396"/>
    </row>
    <row r="106" spans="1:12" s="218" customFormat="1" ht="16.5" customHeight="1" x14ac:dyDescent="0.2">
      <c r="A106" s="397"/>
      <c r="B106" s="397"/>
      <c r="C106" s="397"/>
      <c r="D106" s="28"/>
      <c r="F106" s="396"/>
      <c r="G106" s="155"/>
      <c r="H106" s="396"/>
      <c r="I106" s="190"/>
      <c r="J106" s="396"/>
      <c r="K106" s="155"/>
      <c r="L106" s="396"/>
    </row>
    <row r="107" spans="1:12" s="218" customFormat="1" ht="16.5" customHeight="1" x14ac:dyDescent="0.2">
      <c r="A107" s="397"/>
      <c r="B107" s="397"/>
      <c r="C107" s="397"/>
      <c r="D107" s="28"/>
      <c r="F107" s="396"/>
      <c r="G107" s="155"/>
      <c r="H107" s="396"/>
      <c r="I107" s="190"/>
      <c r="J107" s="396"/>
      <c r="K107" s="155"/>
      <c r="L107" s="396"/>
    </row>
    <row r="108" spans="1:12" s="218" customFormat="1" ht="19.5" customHeight="1" x14ac:dyDescent="0.2">
      <c r="A108" s="397"/>
      <c r="B108" s="397"/>
      <c r="C108" s="397"/>
      <c r="D108" s="28"/>
      <c r="F108" s="396"/>
      <c r="G108" s="155"/>
      <c r="H108" s="396"/>
      <c r="I108" s="190"/>
      <c r="J108" s="396"/>
      <c r="K108" s="155"/>
      <c r="L108" s="396"/>
    </row>
    <row r="109" spans="1:12" s="218" customFormat="1" ht="19.5" customHeight="1" x14ac:dyDescent="0.2">
      <c r="A109" s="397"/>
      <c r="B109" s="397"/>
      <c r="C109" s="397"/>
      <c r="D109" s="28"/>
      <c r="F109" s="396"/>
      <c r="G109" s="155"/>
      <c r="H109" s="396"/>
      <c r="I109" s="190"/>
      <c r="J109" s="396"/>
      <c r="K109" s="155"/>
      <c r="L109" s="396"/>
    </row>
    <row r="110" spans="1:12" s="218" customFormat="1" ht="18.600000000000001" customHeight="1" x14ac:dyDescent="0.2">
      <c r="A110" s="397"/>
      <c r="B110" s="397"/>
      <c r="C110" s="397"/>
      <c r="D110" s="28"/>
      <c r="F110" s="396"/>
      <c r="G110" s="155"/>
      <c r="H110" s="396"/>
      <c r="I110" s="190"/>
      <c r="J110" s="396"/>
      <c r="K110" s="155"/>
      <c r="L110" s="396"/>
    </row>
    <row r="111" spans="1:12" ht="22.15" customHeight="1" x14ac:dyDescent="0.2">
      <c r="A111" s="81" t="str">
        <f>+A57</f>
        <v>The accompanying notes on pages 12 to 32 are an integral part of these consolidated and company financial information.</v>
      </c>
      <c r="B111" s="81"/>
      <c r="C111" s="399"/>
      <c r="D111" s="3"/>
      <c r="E111" s="124"/>
      <c r="F111" s="400"/>
      <c r="G111" s="130"/>
      <c r="H111" s="400"/>
      <c r="I111" s="125"/>
      <c r="J111" s="400"/>
      <c r="K111" s="130"/>
      <c r="L111" s="400"/>
    </row>
    <row r="112" spans="1:12" s="2" customFormat="1" ht="16.5" customHeight="1" x14ac:dyDescent="0.2">
      <c r="A112" s="24" t="str">
        <f>+A1</f>
        <v>Eastern Polymer Group Public Company Limited</v>
      </c>
      <c r="B112" s="25"/>
      <c r="C112" s="26"/>
      <c r="D112" s="1"/>
      <c r="E112" s="23"/>
      <c r="F112" s="77"/>
      <c r="G112" s="77"/>
      <c r="H112" s="77"/>
      <c r="I112" s="77"/>
      <c r="J112" s="77"/>
      <c r="K112" s="77"/>
      <c r="L112" s="77"/>
    </row>
    <row r="113" spans="1:12" s="334" customFormat="1" ht="16.5" customHeight="1" x14ac:dyDescent="0.2">
      <c r="A113" s="29" t="str">
        <f>A59</f>
        <v>Statement of Cash Flows</v>
      </c>
      <c r="B113" s="29"/>
      <c r="C113" s="30"/>
      <c r="D113" s="28"/>
      <c r="E113" s="30"/>
      <c r="F113" s="343"/>
      <c r="G113" s="343"/>
      <c r="H113" s="343"/>
      <c r="I113" s="343"/>
      <c r="J113" s="343"/>
      <c r="K113" s="343"/>
      <c r="L113" s="343"/>
    </row>
    <row r="114" spans="1:12" s="334" customFormat="1" ht="16.5" customHeight="1" x14ac:dyDescent="0.2">
      <c r="A114" s="4" t="str">
        <f>+A3</f>
        <v>For the three-month period ended 30 June 2024</v>
      </c>
      <c r="B114" s="4"/>
      <c r="C114" s="27"/>
      <c r="D114" s="3"/>
      <c r="E114" s="27"/>
      <c r="F114" s="78"/>
      <c r="G114" s="78"/>
      <c r="H114" s="78"/>
      <c r="I114" s="78"/>
      <c r="J114" s="78"/>
      <c r="K114" s="78"/>
      <c r="L114" s="78"/>
    </row>
    <row r="115" spans="1:12" s="334" customFormat="1" ht="10.15" customHeight="1" x14ac:dyDescent="0.2">
      <c r="A115" s="29"/>
      <c r="B115" s="29"/>
      <c r="C115" s="30"/>
      <c r="D115" s="28"/>
      <c r="E115" s="30"/>
      <c r="F115" s="343"/>
      <c r="G115" s="343"/>
      <c r="H115" s="343"/>
      <c r="I115" s="343"/>
      <c r="J115" s="343"/>
      <c r="K115" s="343"/>
      <c r="L115" s="343"/>
    </row>
    <row r="116" spans="1:12" s="334" customFormat="1" ht="10.15" customHeight="1" x14ac:dyDescent="0.2">
      <c r="A116" s="29"/>
      <c r="B116" s="29"/>
      <c r="C116" s="30"/>
      <c r="D116" s="28"/>
      <c r="E116" s="30"/>
      <c r="F116" s="343"/>
      <c r="G116" s="343"/>
      <c r="H116" s="343"/>
      <c r="I116" s="343"/>
      <c r="J116" s="343"/>
      <c r="K116" s="343"/>
      <c r="L116" s="343"/>
    </row>
    <row r="117" spans="1:12" ht="15" customHeight="1" x14ac:dyDescent="0.2">
      <c r="E117" s="23"/>
      <c r="F117" s="433" t="s">
        <v>0</v>
      </c>
      <c r="G117" s="433"/>
      <c r="H117" s="433"/>
      <c r="I117" s="144"/>
      <c r="J117" s="433" t="s">
        <v>132</v>
      </c>
      <c r="K117" s="433"/>
      <c r="L117" s="433"/>
    </row>
    <row r="118" spans="1:12" ht="15" customHeight="1" x14ac:dyDescent="0.2">
      <c r="E118" s="23"/>
      <c r="F118" s="434" t="s">
        <v>101</v>
      </c>
      <c r="G118" s="434"/>
      <c r="H118" s="434"/>
      <c r="I118" s="144"/>
      <c r="J118" s="434" t="s">
        <v>101</v>
      </c>
      <c r="K118" s="434"/>
      <c r="L118" s="434"/>
    </row>
    <row r="119" spans="1:12" ht="15" customHeight="1" x14ac:dyDescent="0.2">
      <c r="E119" s="23"/>
      <c r="F119" s="145" t="s">
        <v>149</v>
      </c>
      <c r="G119" s="145"/>
      <c r="H119" s="145" t="s">
        <v>149</v>
      </c>
      <c r="I119" s="145"/>
      <c r="J119" s="145" t="s">
        <v>149</v>
      </c>
      <c r="K119" s="145"/>
      <c r="L119" s="145" t="s">
        <v>149</v>
      </c>
    </row>
    <row r="120" spans="1:12" ht="15" customHeight="1" x14ac:dyDescent="0.2">
      <c r="E120" s="23"/>
      <c r="F120" s="285" t="s">
        <v>220</v>
      </c>
      <c r="G120" s="432"/>
      <c r="H120" s="285" t="s">
        <v>220</v>
      </c>
      <c r="I120" s="284"/>
      <c r="J120" s="285" t="s">
        <v>220</v>
      </c>
      <c r="K120" s="432"/>
      <c r="L120" s="285" t="s">
        <v>220</v>
      </c>
    </row>
    <row r="121" spans="1:12" ht="15" customHeight="1" x14ac:dyDescent="0.2">
      <c r="E121" s="23"/>
      <c r="F121" s="285" t="s">
        <v>221</v>
      </c>
      <c r="G121" s="432"/>
      <c r="H121" s="285" t="s">
        <v>200</v>
      </c>
      <c r="I121" s="284"/>
      <c r="J121" s="285" t="s">
        <v>221</v>
      </c>
      <c r="K121" s="432"/>
      <c r="L121" s="285" t="s">
        <v>200</v>
      </c>
    </row>
    <row r="122" spans="1:12" ht="15" customHeight="1" x14ac:dyDescent="0.2">
      <c r="D122" s="150" t="s">
        <v>3</v>
      </c>
      <c r="E122" s="149"/>
      <c r="F122" s="151" t="s">
        <v>10</v>
      </c>
      <c r="G122" s="431"/>
      <c r="H122" s="151" t="s">
        <v>10</v>
      </c>
      <c r="I122" s="144"/>
      <c r="J122" s="151" t="s">
        <v>10</v>
      </c>
      <c r="K122" s="431"/>
      <c r="L122" s="151" t="s">
        <v>10</v>
      </c>
    </row>
    <row r="123" spans="1:12" ht="15" customHeight="1" x14ac:dyDescent="0.2">
      <c r="A123" s="401" t="s">
        <v>94</v>
      </c>
      <c r="B123" s="352"/>
      <c r="C123" s="352"/>
      <c r="F123" s="153"/>
      <c r="G123" s="159"/>
      <c r="H123" s="155"/>
      <c r="J123" s="153"/>
      <c r="K123" s="159"/>
      <c r="L123" s="155"/>
    </row>
    <row r="124" spans="1:12" ht="15" customHeight="1" x14ac:dyDescent="0.2">
      <c r="A124" s="352" t="s">
        <v>194</v>
      </c>
      <c r="B124" s="363"/>
      <c r="C124" s="352"/>
      <c r="F124" s="402">
        <v>0</v>
      </c>
      <c r="H124" s="165">
        <v>4302290</v>
      </c>
      <c r="I124" s="361"/>
      <c r="J124" s="402">
        <v>0</v>
      </c>
      <c r="K124" s="361"/>
      <c r="L124" s="403">
        <v>0</v>
      </c>
    </row>
    <row r="125" spans="1:12" ht="15" customHeight="1" x14ac:dyDescent="0.2">
      <c r="A125" s="352" t="s">
        <v>206</v>
      </c>
      <c r="B125" s="363"/>
      <c r="C125" s="352"/>
      <c r="F125" s="402">
        <v>0</v>
      </c>
      <c r="H125" s="165">
        <v>1442479</v>
      </c>
      <c r="I125" s="361"/>
      <c r="J125" s="402">
        <v>0</v>
      </c>
      <c r="K125" s="361"/>
      <c r="L125" s="403">
        <v>0</v>
      </c>
    </row>
    <row r="126" spans="1:12" ht="15" customHeight="1" x14ac:dyDescent="0.2">
      <c r="A126" s="352" t="s">
        <v>100</v>
      </c>
      <c r="B126" s="363"/>
      <c r="C126" s="352"/>
      <c r="F126" s="402"/>
      <c r="H126" s="165"/>
      <c r="J126" s="402"/>
      <c r="L126" s="165"/>
    </row>
    <row r="127" spans="1:12" ht="15" customHeight="1" x14ac:dyDescent="0.2">
      <c r="A127" s="126"/>
      <c r="B127" s="363" t="s">
        <v>99</v>
      </c>
      <c r="C127" s="352"/>
      <c r="F127" s="353">
        <v>-153488292</v>
      </c>
      <c r="G127" s="159"/>
      <c r="H127" s="354">
        <v>-124649587</v>
      </c>
      <c r="I127" s="404"/>
      <c r="J127" s="353">
        <v>-563290</v>
      </c>
      <c r="K127" s="361"/>
      <c r="L127" s="405">
        <v>-123435</v>
      </c>
    </row>
    <row r="128" spans="1:12" ht="15" customHeight="1" x14ac:dyDescent="0.2">
      <c r="A128" s="126"/>
      <c r="B128" s="363" t="s">
        <v>211</v>
      </c>
      <c r="C128" s="352"/>
      <c r="F128" s="353">
        <v>-9513618</v>
      </c>
      <c r="G128" s="159"/>
      <c r="H128" s="354">
        <v>-4766153</v>
      </c>
      <c r="I128" s="404"/>
      <c r="J128" s="353">
        <v>0</v>
      </c>
      <c r="K128" s="361"/>
      <c r="L128" s="405">
        <v>0</v>
      </c>
    </row>
    <row r="129" spans="1:12" ht="15" customHeight="1" x14ac:dyDescent="0.2">
      <c r="A129" s="352" t="s">
        <v>140</v>
      </c>
      <c r="B129" s="352"/>
      <c r="C129" s="352"/>
      <c r="F129" s="156"/>
      <c r="J129" s="179"/>
      <c r="L129" s="406"/>
    </row>
    <row r="130" spans="1:12" ht="15" customHeight="1" x14ac:dyDescent="0.2">
      <c r="A130" s="352"/>
      <c r="B130" s="370" t="s">
        <v>99</v>
      </c>
      <c r="C130" s="369"/>
      <c r="F130" s="156">
        <v>6343206</v>
      </c>
      <c r="H130" s="154">
        <v>8395868</v>
      </c>
      <c r="J130" s="179">
        <v>1870</v>
      </c>
      <c r="L130" s="403">
        <v>26</v>
      </c>
    </row>
    <row r="131" spans="1:12" ht="15" customHeight="1" x14ac:dyDescent="0.2">
      <c r="A131" s="352"/>
      <c r="B131" s="370" t="s">
        <v>211</v>
      </c>
      <c r="C131" s="369"/>
      <c r="F131" s="156">
        <v>0</v>
      </c>
      <c r="H131" s="154">
        <v>28754</v>
      </c>
      <c r="J131" s="179">
        <v>0</v>
      </c>
      <c r="L131" s="403">
        <v>0</v>
      </c>
    </row>
    <row r="132" spans="1:12" ht="15" customHeight="1" x14ac:dyDescent="0.2">
      <c r="A132" s="352" t="s">
        <v>125</v>
      </c>
      <c r="B132" s="126"/>
      <c r="F132" s="402"/>
      <c r="G132" s="159"/>
      <c r="H132" s="165"/>
      <c r="J132" s="179"/>
      <c r="L132" s="406"/>
    </row>
    <row r="133" spans="1:12" ht="15" customHeight="1" x14ac:dyDescent="0.2">
      <c r="A133" s="126"/>
      <c r="B133" s="363" t="s">
        <v>153</v>
      </c>
      <c r="C133" s="363"/>
      <c r="D133" s="1" t="s">
        <v>232</v>
      </c>
      <c r="F133" s="407">
        <v>0</v>
      </c>
      <c r="H133" s="403">
        <v>-17777988</v>
      </c>
      <c r="I133" s="361"/>
      <c r="J133" s="407">
        <v>-356000000</v>
      </c>
      <c r="K133" s="361"/>
      <c r="L133" s="406">
        <v>-184500000</v>
      </c>
    </row>
    <row r="134" spans="1:12" ht="15" customHeight="1" x14ac:dyDescent="0.2">
      <c r="A134" s="126"/>
      <c r="B134" s="363" t="s">
        <v>154</v>
      </c>
      <c r="C134" s="363"/>
      <c r="D134" s="1" t="s">
        <v>232</v>
      </c>
      <c r="F134" s="407">
        <v>0</v>
      </c>
      <c r="H134" s="403">
        <v>0</v>
      </c>
      <c r="I134" s="361"/>
      <c r="J134" s="407">
        <v>298700000</v>
      </c>
      <c r="K134" s="361"/>
      <c r="L134" s="406">
        <v>43500000</v>
      </c>
    </row>
    <row r="135" spans="1:12" ht="15" customHeight="1" x14ac:dyDescent="0.2">
      <c r="A135" s="126" t="s">
        <v>141</v>
      </c>
      <c r="B135" s="363"/>
      <c r="C135" s="363"/>
      <c r="F135" s="407"/>
      <c r="H135" s="403"/>
      <c r="I135" s="361"/>
      <c r="J135" s="407"/>
      <c r="K135" s="361"/>
      <c r="L135" s="406"/>
    </row>
    <row r="136" spans="1:12" ht="15" customHeight="1" x14ac:dyDescent="0.2">
      <c r="A136" s="126"/>
      <c r="B136" s="370" t="s">
        <v>123</v>
      </c>
      <c r="C136" s="363"/>
      <c r="F136" s="408">
        <v>4023000</v>
      </c>
      <c r="H136" s="409">
        <v>11127720</v>
      </c>
      <c r="I136" s="361"/>
      <c r="J136" s="408">
        <v>4023000</v>
      </c>
      <c r="K136" s="361"/>
      <c r="L136" s="410">
        <v>6642000</v>
      </c>
    </row>
    <row r="137" spans="1:12" ht="5.0999999999999996" customHeight="1" x14ac:dyDescent="0.2">
      <c r="B137" s="352"/>
      <c r="C137" s="352"/>
      <c r="D137" s="356"/>
      <c r="E137" s="352"/>
      <c r="F137" s="411"/>
      <c r="G137" s="391"/>
      <c r="H137" s="391"/>
      <c r="I137" s="165"/>
      <c r="J137" s="412"/>
      <c r="K137" s="165"/>
      <c r="L137" s="413"/>
    </row>
    <row r="138" spans="1:12" ht="15" customHeight="1" x14ac:dyDescent="0.2">
      <c r="A138" s="401" t="s">
        <v>185</v>
      </c>
      <c r="B138" s="348"/>
      <c r="C138" s="349"/>
      <c r="F138" s="414">
        <f>SUM(F124:F136)</f>
        <v>-152635704</v>
      </c>
      <c r="G138" s="159"/>
      <c r="H138" s="400">
        <f>SUM(H124:H136)</f>
        <v>-121896617</v>
      </c>
      <c r="J138" s="414">
        <f>SUM(J124:J136)</f>
        <v>-53838420</v>
      </c>
      <c r="K138" s="159"/>
      <c r="L138" s="400">
        <f>SUM(L124:L136)</f>
        <v>-134481409</v>
      </c>
    </row>
    <row r="139" spans="1:12" ht="10.15" customHeight="1" x14ac:dyDescent="0.2">
      <c r="A139" s="401"/>
      <c r="B139" s="352"/>
      <c r="C139" s="349"/>
      <c r="F139" s="415"/>
      <c r="G139" s="159"/>
      <c r="H139" s="375"/>
      <c r="J139" s="415"/>
      <c r="K139" s="159"/>
      <c r="L139" s="375"/>
    </row>
    <row r="140" spans="1:12" ht="15" customHeight="1" x14ac:dyDescent="0.2">
      <c r="A140" s="401" t="s">
        <v>95</v>
      </c>
      <c r="B140" s="207"/>
      <c r="C140" s="349"/>
      <c r="F140" s="402"/>
      <c r="G140" s="165"/>
      <c r="H140" s="165"/>
      <c r="I140" s="165"/>
      <c r="J140" s="402"/>
      <c r="K140" s="165"/>
      <c r="L140" s="165"/>
    </row>
    <row r="141" spans="1:12" ht="15" customHeight="1" x14ac:dyDescent="0.2">
      <c r="A141" s="143" t="s">
        <v>212</v>
      </c>
      <c r="B141" s="207"/>
      <c r="C141" s="349"/>
      <c r="F141" s="402"/>
      <c r="G141" s="165"/>
      <c r="H141" s="165"/>
      <c r="I141" s="165"/>
      <c r="J141" s="402"/>
      <c r="K141" s="165"/>
      <c r="L141" s="165"/>
    </row>
    <row r="142" spans="1:12" ht="15" customHeight="1" x14ac:dyDescent="0.2">
      <c r="A142" s="126"/>
      <c r="B142" s="352" t="s">
        <v>41</v>
      </c>
      <c r="C142" s="349"/>
      <c r="F142" s="353">
        <v>203071579</v>
      </c>
      <c r="G142" s="165"/>
      <c r="H142" s="354">
        <v>38362260</v>
      </c>
      <c r="I142" s="357"/>
      <c r="J142" s="353">
        <v>0</v>
      </c>
      <c r="K142" s="357"/>
      <c r="L142" s="403">
        <v>0</v>
      </c>
    </row>
    <row r="143" spans="1:12" ht="15" customHeight="1" x14ac:dyDescent="0.2">
      <c r="A143" s="143" t="s">
        <v>77</v>
      </c>
      <c r="B143" s="207"/>
      <c r="C143" s="349"/>
      <c r="F143" s="156"/>
      <c r="J143" s="156"/>
    </row>
    <row r="144" spans="1:12" ht="15" customHeight="1" x14ac:dyDescent="0.2">
      <c r="B144" s="363" t="s">
        <v>153</v>
      </c>
      <c r="C144" s="349"/>
      <c r="F144" s="156">
        <v>0</v>
      </c>
      <c r="H144" s="154">
        <v>250000000</v>
      </c>
      <c r="I144" s="361"/>
      <c r="J144" s="353">
        <v>0</v>
      </c>
      <c r="K144" s="357"/>
      <c r="L144" s="403">
        <v>250000000</v>
      </c>
    </row>
    <row r="145" spans="1:12" ht="15" customHeight="1" x14ac:dyDescent="0.2">
      <c r="B145" s="363" t="s">
        <v>154</v>
      </c>
      <c r="C145" s="349"/>
      <c r="F145" s="365">
        <v>-142480484</v>
      </c>
      <c r="G145" s="165"/>
      <c r="H145" s="364">
        <v>-98258123</v>
      </c>
      <c r="I145" s="357"/>
      <c r="J145" s="353">
        <v>-42500000</v>
      </c>
      <c r="K145" s="357"/>
      <c r="L145" s="403">
        <v>-25000000</v>
      </c>
    </row>
    <row r="146" spans="1:12" ht="15" customHeight="1" x14ac:dyDescent="0.2">
      <c r="A146" s="143" t="s">
        <v>148</v>
      </c>
      <c r="B146" s="363"/>
      <c r="C146" s="349"/>
      <c r="F146" s="365">
        <v>-56946272</v>
      </c>
      <c r="G146" s="165"/>
      <c r="H146" s="364">
        <v>-48482547</v>
      </c>
      <c r="I146" s="165"/>
      <c r="J146" s="353">
        <v>-1883117</v>
      </c>
      <c r="K146" s="165"/>
      <c r="L146" s="403">
        <v>-1827354</v>
      </c>
    </row>
    <row r="147" spans="1:12" ht="15" customHeight="1" x14ac:dyDescent="0.2">
      <c r="A147" s="143" t="s">
        <v>238</v>
      </c>
      <c r="B147" s="363"/>
      <c r="C147" s="349"/>
      <c r="F147" s="380">
        <v>-10175605</v>
      </c>
      <c r="G147" s="165"/>
      <c r="H147" s="381">
        <v>-7267625</v>
      </c>
      <c r="I147" s="165"/>
      <c r="J147" s="373">
        <v>-366883</v>
      </c>
      <c r="K147" s="165"/>
      <c r="L147" s="409">
        <v>-422646</v>
      </c>
    </row>
    <row r="148" spans="1:12" ht="5.0999999999999996" customHeight="1" x14ac:dyDescent="0.2">
      <c r="A148" s="352"/>
      <c r="B148" s="352"/>
      <c r="C148" s="349"/>
      <c r="F148" s="416"/>
      <c r="G148" s="205"/>
      <c r="H148" s="396"/>
      <c r="I148" s="205"/>
      <c r="J148" s="416"/>
      <c r="K148" s="205"/>
      <c r="L148" s="396"/>
    </row>
    <row r="149" spans="1:12" ht="15" customHeight="1" x14ac:dyDescent="0.2">
      <c r="A149" s="207" t="s">
        <v>197</v>
      </c>
      <c r="B149" s="207"/>
      <c r="F149" s="417">
        <f>SUM(F142:F148)</f>
        <v>-6530782</v>
      </c>
      <c r="G149" s="165"/>
      <c r="H149" s="418">
        <f>SUM(H141:H147)</f>
        <v>134353965</v>
      </c>
      <c r="I149" s="165"/>
      <c r="J149" s="417">
        <f>SUM(J142:J147)</f>
        <v>-44750000</v>
      </c>
      <c r="K149" s="165"/>
      <c r="L149" s="418">
        <f>SUM(L141:L147)</f>
        <v>222750000</v>
      </c>
    </row>
    <row r="150" spans="1:12" ht="10.15" customHeight="1" x14ac:dyDescent="0.2">
      <c r="A150" s="207"/>
      <c r="B150" s="207"/>
      <c r="F150" s="416"/>
      <c r="G150" s="165"/>
      <c r="H150" s="396"/>
      <c r="I150" s="165"/>
      <c r="J150" s="416"/>
      <c r="K150" s="165"/>
      <c r="L150" s="396"/>
    </row>
    <row r="151" spans="1:12" ht="15" customHeight="1" x14ac:dyDescent="0.2">
      <c r="A151" s="207" t="s">
        <v>210</v>
      </c>
      <c r="B151" s="207"/>
      <c r="F151" s="407">
        <f>SUM(F149,F138,F88)</f>
        <v>219544544</v>
      </c>
      <c r="G151" s="165"/>
      <c r="H151" s="403">
        <f>SUM(H149,H138,H88)</f>
        <v>463898029</v>
      </c>
      <c r="I151" s="165"/>
      <c r="J151" s="407">
        <f>SUM(J149,J138,J88)</f>
        <v>-69115784</v>
      </c>
      <c r="K151" s="165"/>
      <c r="L151" s="403">
        <f>SUM(L149,L138,L88)</f>
        <v>116080589</v>
      </c>
    </row>
    <row r="152" spans="1:12" ht="15" customHeight="1" x14ac:dyDescent="0.2">
      <c r="A152" s="133" t="s">
        <v>198</v>
      </c>
      <c r="B152" s="207"/>
      <c r="F152" s="407">
        <v>-33977768</v>
      </c>
      <c r="G152" s="165"/>
      <c r="H152" s="419">
        <v>-38855344</v>
      </c>
      <c r="I152" s="357"/>
      <c r="J152" s="420">
        <v>0</v>
      </c>
      <c r="K152" s="165"/>
      <c r="L152" s="403">
        <v>0</v>
      </c>
    </row>
    <row r="153" spans="1:12" ht="15" customHeight="1" x14ac:dyDescent="0.2">
      <c r="A153" s="143" t="s">
        <v>115</v>
      </c>
      <c r="B153" s="209"/>
      <c r="C153" s="2"/>
      <c r="F153" s="421">
        <v>1359049669</v>
      </c>
      <c r="G153" s="165"/>
      <c r="H153" s="422">
        <v>1112984847</v>
      </c>
      <c r="I153" s="357"/>
      <c r="J153" s="421">
        <v>406815559</v>
      </c>
      <c r="K153" s="357"/>
      <c r="L153" s="423">
        <v>334878578</v>
      </c>
    </row>
    <row r="154" spans="1:12" ht="5.0999999999999996" customHeight="1" x14ac:dyDescent="0.2">
      <c r="A154" s="209"/>
      <c r="B154" s="209"/>
      <c r="C154" s="2"/>
      <c r="F154" s="424"/>
      <c r="G154" s="165"/>
      <c r="H154" s="205"/>
      <c r="I154" s="165"/>
      <c r="J154" s="424"/>
      <c r="K154" s="165"/>
      <c r="L154" s="205"/>
    </row>
    <row r="155" spans="1:12" ht="15" customHeight="1" x14ac:dyDescent="0.2">
      <c r="A155" s="24" t="s">
        <v>116</v>
      </c>
      <c r="B155" s="24"/>
      <c r="C155" s="425"/>
      <c r="F155" s="421">
        <f>SUM(F151:F153)</f>
        <v>1544616445</v>
      </c>
      <c r="G155" s="165"/>
      <c r="H155" s="422">
        <f>SUM(H151:H153)</f>
        <v>1538027532</v>
      </c>
      <c r="I155" s="165"/>
      <c r="J155" s="426">
        <f>SUM(J151:J153)</f>
        <v>337699775</v>
      </c>
      <c r="K155" s="165"/>
      <c r="L155" s="423">
        <f>SUM(L151:L153)</f>
        <v>450959167</v>
      </c>
    </row>
    <row r="156" spans="1:12" ht="10.15" customHeight="1" x14ac:dyDescent="0.2">
      <c r="A156" s="24"/>
      <c r="B156" s="24"/>
      <c r="C156" s="425"/>
      <c r="F156" s="424"/>
      <c r="G156" s="165"/>
      <c r="H156" s="205"/>
      <c r="I156" s="165"/>
      <c r="J156" s="424"/>
      <c r="K156" s="165"/>
      <c r="L156" s="205"/>
    </row>
    <row r="157" spans="1:12" ht="15" customHeight="1" x14ac:dyDescent="0.2">
      <c r="A157" s="207" t="s">
        <v>97</v>
      </c>
      <c r="B157" s="209"/>
      <c r="C157" s="2"/>
      <c r="D157" s="28"/>
      <c r="F157" s="424"/>
      <c r="G157" s="165"/>
      <c r="H157" s="205"/>
      <c r="I157" s="165"/>
      <c r="J157" s="424"/>
      <c r="K157" s="165"/>
      <c r="L157" s="205"/>
    </row>
    <row r="158" spans="1:12" ht="5.0999999999999996" customHeight="1" x14ac:dyDescent="0.2">
      <c r="B158" s="126"/>
      <c r="C158" s="2"/>
      <c r="D158" s="28"/>
      <c r="F158" s="424"/>
      <c r="G158" s="165"/>
      <c r="H158" s="205"/>
      <c r="I158" s="165"/>
      <c r="J158" s="424"/>
      <c r="K158" s="165"/>
      <c r="L158" s="205"/>
    </row>
    <row r="159" spans="1:12" ht="15" customHeight="1" x14ac:dyDescent="0.2">
      <c r="A159" s="427" t="s">
        <v>213</v>
      </c>
      <c r="B159" s="428"/>
      <c r="C159" s="427"/>
      <c r="D159" s="28"/>
      <c r="F159" s="420">
        <v>8619588</v>
      </c>
      <c r="G159" s="165"/>
      <c r="H159" s="429">
        <v>8424622</v>
      </c>
      <c r="I159" s="165"/>
      <c r="J159" s="420">
        <v>0</v>
      </c>
      <c r="K159" s="165"/>
      <c r="L159" s="403">
        <v>0</v>
      </c>
    </row>
    <row r="160" spans="1:12" ht="15" customHeight="1" x14ac:dyDescent="0.2">
      <c r="A160" s="427" t="s">
        <v>202</v>
      </c>
      <c r="B160" s="427"/>
      <c r="C160" s="427"/>
      <c r="D160" s="28"/>
      <c r="F160" s="420">
        <v>32424376</v>
      </c>
      <c r="G160" s="165"/>
      <c r="H160" s="429">
        <v>32226849</v>
      </c>
      <c r="I160" s="165"/>
      <c r="J160" s="420">
        <v>451419</v>
      </c>
      <c r="K160" s="165"/>
      <c r="L160" s="403">
        <v>18511</v>
      </c>
    </row>
    <row r="161" spans="1:12" ht="15" customHeight="1" x14ac:dyDescent="0.2">
      <c r="A161" s="427" t="s">
        <v>119</v>
      </c>
      <c r="B161" s="427"/>
      <c r="C161" s="427"/>
      <c r="D161" s="28"/>
      <c r="F161" s="420">
        <v>1845678</v>
      </c>
      <c r="G161" s="165"/>
      <c r="H161" s="429">
        <v>1516213</v>
      </c>
      <c r="I161" s="165"/>
      <c r="J161" s="353">
        <v>0</v>
      </c>
      <c r="K161" s="165"/>
      <c r="L161" s="403">
        <v>0</v>
      </c>
    </row>
    <row r="162" spans="1:12" ht="15" customHeight="1" x14ac:dyDescent="0.2">
      <c r="A162" s="24"/>
      <c r="B162" s="427"/>
      <c r="C162" s="425"/>
    </row>
    <row r="163" spans="1:12" ht="15" customHeight="1" x14ac:dyDescent="0.2">
      <c r="A163" s="24"/>
      <c r="B163" s="427"/>
      <c r="C163" s="425"/>
    </row>
    <row r="164" spans="1:12" ht="15" customHeight="1" x14ac:dyDescent="0.2">
      <c r="A164" s="24"/>
      <c r="B164" s="427"/>
      <c r="C164" s="425"/>
    </row>
    <row r="165" spans="1:12" ht="15" customHeight="1" x14ac:dyDescent="0.2">
      <c r="A165" s="24"/>
      <c r="B165" s="427"/>
      <c r="C165" s="425"/>
    </row>
    <row r="166" spans="1:12" ht="15" customHeight="1" x14ac:dyDescent="0.2">
      <c r="A166" s="24"/>
      <c r="B166" s="427"/>
      <c r="C166" s="425"/>
    </row>
    <row r="167" spans="1:12" ht="15" customHeight="1" x14ac:dyDescent="0.2">
      <c r="A167" s="24"/>
      <c r="B167" s="427"/>
      <c r="C167" s="425"/>
    </row>
    <row r="168" spans="1:12" ht="15" customHeight="1" x14ac:dyDescent="0.2">
      <c r="A168" s="24"/>
      <c r="B168" s="427"/>
      <c r="C168" s="425"/>
    </row>
    <row r="169" spans="1:12" ht="15" customHeight="1" x14ac:dyDescent="0.2">
      <c r="A169" s="24"/>
      <c r="B169" s="427"/>
      <c r="C169" s="425"/>
    </row>
    <row r="170" spans="1:12" ht="15" customHeight="1" x14ac:dyDescent="0.2">
      <c r="A170" s="24"/>
      <c r="B170" s="427"/>
      <c r="C170" s="425"/>
    </row>
    <row r="171" spans="1:12" ht="15" customHeight="1" x14ac:dyDescent="0.2">
      <c r="A171" s="24"/>
      <c r="B171" s="427"/>
      <c r="C171" s="425"/>
    </row>
    <row r="172" spans="1:12" ht="15" customHeight="1" x14ac:dyDescent="0.2">
      <c r="A172" s="24"/>
      <c r="B172" s="427"/>
      <c r="C172" s="425"/>
    </row>
    <row r="173" spans="1:12" ht="15" customHeight="1" x14ac:dyDescent="0.2">
      <c r="A173" s="24"/>
      <c r="B173" s="427"/>
      <c r="C173" s="425"/>
    </row>
    <row r="174" spans="1:12" ht="15" customHeight="1" x14ac:dyDescent="0.2">
      <c r="A174" s="24"/>
      <c r="B174" s="427"/>
      <c r="C174" s="425"/>
    </row>
    <row r="175" spans="1:12" ht="11.25" customHeight="1" x14ac:dyDescent="0.2">
      <c r="A175" s="24"/>
      <c r="B175" s="427"/>
      <c r="C175" s="425"/>
    </row>
    <row r="176" spans="1:12" ht="22.15" customHeight="1" x14ac:dyDescent="0.2">
      <c r="A176" s="82" t="str">
        <f>+A57</f>
        <v>The accompanying notes on pages 12 to 32 are an integral part of these consolidated and company financial information.</v>
      </c>
      <c r="B176" s="4"/>
      <c r="C176" s="430"/>
      <c r="D176" s="3"/>
      <c r="E176" s="124"/>
      <c r="F176" s="170"/>
      <c r="G176" s="170"/>
      <c r="H176" s="170"/>
      <c r="I176" s="170"/>
      <c r="J176" s="170"/>
      <c r="K176" s="170"/>
      <c r="L176" s="170"/>
    </row>
  </sheetData>
  <customSheetViews>
    <customSheetView guid="{9B0EB865-C472-4305-A902-A000E518E140}" scale="120" showRuler="0" topLeftCell="A127">
      <selection activeCell="J151" sqref="J151"/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30BE53D6-358F-4507-8547-3F9DEFB0F9B7}" scale="120" showRuler="0" topLeftCell="A76">
      <selection activeCell="C82" sqref="C82"/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5B931486-9772-4EB9-8BDC-4E9231AF05FB}" scale="120" showRuler="0" topLeftCell="A103">
      <selection activeCell="D111" sqref="D111"/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E3B4DA63-CF84-4E75-A22F-949B93BCF851}" scale="120" showRuler="0" topLeftCell="A37">
      <selection activeCell="C82" sqref="C82"/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12">
    <mergeCell ref="F64:H64"/>
    <mergeCell ref="J64:L64"/>
    <mergeCell ref="F118:H118"/>
    <mergeCell ref="J118:L118"/>
    <mergeCell ref="F117:H117"/>
    <mergeCell ref="J117:L117"/>
    <mergeCell ref="F6:H6"/>
    <mergeCell ref="J6:L6"/>
    <mergeCell ref="F63:H63"/>
    <mergeCell ref="J63:L63"/>
    <mergeCell ref="F7:H7"/>
    <mergeCell ref="J7:L7"/>
  </mergeCells>
  <pageMargins left="0.8" right="0.5" top="0.5" bottom="0.6" header="0.49" footer="0.4"/>
  <pageSetup paperSize="9" scale="85" firstPageNumber="9" orientation="portrait" useFirstPageNumber="1" horizontalDpi="1200" verticalDpi="1200" r:id="rId5"/>
  <headerFooter>
    <oddFooter>&amp;R&amp;9&amp;P</oddFooter>
  </headerFooter>
  <rowBreaks count="2" manualBreakCount="2">
    <brk id="57" max="16383" man="1"/>
    <brk id="111" max="16383" man="1"/>
  </rowBreaks>
  <ignoredErrors>
    <ignoredError sqref="A113" formula="1"/>
    <ignoredError sqref="K14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 5-6 (3m)</vt:lpstr>
      <vt:lpstr>7</vt:lpstr>
      <vt:lpstr>8</vt:lpstr>
      <vt:lpstr>9-11</vt:lpstr>
      <vt:lpstr>'9-11'!Print_Area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Duangporn Pongvitayakorn (TH)</cp:lastModifiedBy>
  <cp:lastPrinted>2024-08-14T10:26:29Z</cp:lastPrinted>
  <dcterms:created xsi:type="dcterms:W3CDTF">2011-11-11T09:35:26Z</dcterms:created>
  <dcterms:modified xsi:type="dcterms:W3CDTF">2024-08-14T10:26:29Z</dcterms:modified>
</cp:coreProperties>
</file>