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2'2024\CONVERT\"/>
    </mc:Choice>
  </mc:AlternateContent>
  <xr:revisionPtr revIDLastSave="0" documentId="13_ncr:1_{C073FD4B-0BD0-4BDC-9A3C-0C6110F8194C}" xr6:coauthVersionLast="47" xr6:coauthVersionMax="47" xr10:uidLastSave="{00000000-0000-0000-0000-000000000000}"/>
  <bookViews>
    <workbookView xWindow="-108" yWindow="-108" windowWidth="23256" windowHeight="12576" tabRatio="720" activeTab="4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งบเฉพาะกิจการ" sheetId="9" r:id="rId4"/>
    <sheet name="กระแสเงินสด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3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3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3">#REF!</definedName>
    <definedName name="A7.701" localSheetId="2">#REF!</definedName>
    <definedName name="A7.701" localSheetId="1">#REF!</definedName>
    <definedName name="A7.701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ddition" localSheetId="3">#REF!</definedName>
    <definedName name="addition" localSheetId="2">#REF!</definedName>
    <definedName name="addition" localSheetId="1">#REF!</definedName>
    <definedName name="additio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_Class_List" localSheetId="3">[1]Parameters!#REF!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3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y" localSheetId="3">[3]สมมติฐาน!#REF!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3">[4]กลุ่มสุชาติ!#REF!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3">#REF!</definedName>
    <definedName name="emp_A" localSheetId="2">#REF!</definedName>
    <definedName name="emp_A" localSheetId="1">#REF!</definedName>
    <definedName name="emp_A">#REF!</definedName>
    <definedName name="emp_B" localSheetId="3">#REF!</definedName>
    <definedName name="emp_B" localSheetId="2">#REF!</definedName>
    <definedName name="emp_B" localSheetId="1">#REF!</definedName>
    <definedName name="emp_B">#REF!</definedName>
    <definedName name="emp_BB" localSheetId="3">#REF!</definedName>
    <definedName name="emp_BB" localSheetId="2">#REF!</definedName>
    <definedName name="emp_BB" localSheetId="1">#REF!</definedName>
    <definedName name="emp_BB">#REF!</definedName>
    <definedName name="emp_c" localSheetId="3">#REF!</definedName>
    <definedName name="emp_c" localSheetId="2">#REF!</definedName>
    <definedName name="emp_c" localSheetId="1">#REF!</definedName>
    <definedName name="emp_c">#REF!</definedName>
    <definedName name="emp_CC" localSheetId="3">#REF!</definedName>
    <definedName name="emp_CC" localSheetId="2">#REF!</definedName>
    <definedName name="emp_CC" localSheetId="1">#REF!</definedName>
    <definedName name="emp_CC">#REF!</definedName>
    <definedName name="emp_D" localSheetId="3">#REF!</definedName>
    <definedName name="emp_D" localSheetId="2">#REF!</definedName>
    <definedName name="emp_D" localSheetId="1">#REF!</definedName>
    <definedName name="emp_D">#REF!</definedName>
    <definedName name="emp1_total" localSheetId="3">#REF!</definedName>
    <definedName name="emp1_total" localSheetId="2">#REF!</definedName>
    <definedName name="emp1_total" localSheetId="1">#REF!</definedName>
    <definedName name="emp1_total">#REF!</definedName>
    <definedName name="ex" localSheetId="3">#REF!</definedName>
    <definedName name="ex" localSheetId="2">#REF!</definedName>
    <definedName name="ex" localSheetId="1">#REF!</definedName>
    <definedName name="ex">#REF!</definedName>
    <definedName name="Eๅ993" localSheetId="3">#REF!</definedName>
    <definedName name="Eๅ993" localSheetId="2">#REF!</definedName>
    <definedName name="Eๅ993" localSheetId="1">#REF!</definedName>
    <definedName name="Eๅ993">#REF!</definedName>
    <definedName name="Finish" localSheetId="3">#REF!</definedName>
    <definedName name="Finish" localSheetId="2">#REF!</definedName>
    <definedName name="Finish" localSheetId="1">#REF!</definedName>
    <definedName name="Finish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orm" localSheetId="3">#REF!</definedName>
    <definedName name="form" localSheetId="2">#REF!</definedName>
    <definedName name="form" localSheetId="1">#REF!</definedName>
    <definedName name="form">#REF!</definedName>
    <definedName name="grade_emp" localSheetId="3">#REF!</definedName>
    <definedName name="grade_emp" localSheetId="2">#REF!</definedName>
    <definedName name="grade_emp" localSheetId="1">#REF!</definedName>
    <definedName name="grade_emp">#REF!</definedName>
    <definedName name="HCM_A" localSheetId="3">#REF!</definedName>
    <definedName name="HCM_A" localSheetId="2">#REF!</definedName>
    <definedName name="HCM_A" localSheetId="1">#REF!</definedName>
    <definedName name="HCM_A">#REF!</definedName>
    <definedName name="HCM_B" localSheetId="3">#REF!</definedName>
    <definedName name="HCM_B" localSheetId="2">#REF!</definedName>
    <definedName name="HCM_B" localSheetId="1">#REF!</definedName>
    <definedName name="HCM_B">#REF!</definedName>
    <definedName name="HCM_BB" localSheetId="3">#REF!</definedName>
    <definedName name="HCM_BB" localSheetId="2">#REF!</definedName>
    <definedName name="HCM_BB" localSheetId="1">#REF!</definedName>
    <definedName name="HCM_BB">#REF!</definedName>
    <definedName name="HCM_C" localSheetId="3">#REF!</definedName>
    <definedName name="HCM_C" localSheetId="2">#REF!</definedName>
    <definedName name="HCM_C" localSheetId="1">#REF!</definedName>
    <definedName name="HCM_C">#REF!</definedName>
    <definedName name="HCM_CC" localSheetId="3">#REF!</definedName>
    <definedName name="HCM_CC" localSheetId="2">#REF!</definedName>
    <definedName name="HCM_CC" localSheetId="1">#REF!</definedName>
    <definedName name="HCM_CC">#REF!</definedName>
    <definedName name="HCM_D" localSheetId="3">#REF!</definedName>
    <definedName name="HCM_D" localSheetId="2">#REF!</definedName>
    <definedName name="HCM_D" localSheetId="1">#REF!</definedName>
    <definedName name="HCM_D">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KEY_SU" localSheetId="3">#REF!</definedName>
    <definedName name="KEY_SU" localSheetId="2">#REF!</definedName>
    <definedName name="KEY_SU" localSheetId="1">#REF!</definedName>
    <definedName name="KEY_SU">#REF!</definedName>
    <definedName name="Loss_Rate" localSheetId="3">#REF!</definedName>
    <definedName name="Loss_Rate" localSheetId="2">#REF!</definedName>
    <definedName name="Loss_Rate" localSheetId="1">#REF!</definedName>
    <definedName name="Loss_Rate">#REF!</definedName>
    <definedName name="OPERATION_PERIOD" localSheetId="3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4">กระแสเงินสด!$A$1:$K$112</definedName>
    <definedName name="_xlnm.Print_Area" localSheetId="3">งบเฉพาะกิจการ!$A$1:$O$27</definedName>
    <definedName name="_xlnm.Print_Area" localSheetId="2">งบเปลี่ยนแปลง!$A$1:$O$20</definedName>
    <definedName name="_xlnm.Print_Area" localSheetId="1">งบกำไรขาดทุน!$A$1:$L$118</definedName>
    <definedName name="_xlnm.Print_Area" localSheetId="0">งบดุล!$A$1:$N$71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sheet2" localSheetId="3">#REF!</definedName>
    <definedName name="sheet2" localSheetId="2">#REF!</definedName>
    <definedName name="sheet2" localSheetId="1">#REF!</definedName>
    <definedName name="sheet2">#REF!</definedName>
    <definedName name="Start" localSheetId="3">#REF!</definedName>
    <definedName name="Start" localSheetId="2">#REF!</definedName>
    <definedName name="Start" localSheetId="1">#REF!</definedName>
    <definedName name="Start">#REF!</definedName>
    <definedName name="Stop3" localSheetId="3">[5]กลุ่มสุชาติ!#REF!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3">#REF!</definedName>
    <definedName name="SUM_A" localSheetId="2">#REF!</definedName>
    <definedName name="SUM_A" localSheetId="1">#REF!</definedName>
    <definedName name="SUM_A">#REF!</definedName>
    <definedName name="sum_B" localSheetId="3">#REF!</definedName>
    <definedName name="sum_B" localSheetId="2">#REF!</definedName>
    <definedName name="sum_B" localSheetId="1">#REF!</definedName>
    <definedName name="sum_B">#REF!</definedName>
    <definedName name="sum_BB" localSheetId="3">#REF!</definedName>
    <definedName name="sum_BB" localSheetId="2">#REF!</definedName>
    <definedName name="sum_BB" localSheetId="1">#REF!</definedName>
    <definedName name="sum_BB">#REF!</definedName>
    <definedName name="sum_C" localSheetId="3">#REF!</definedName>
    <definedName name="sum_C" localSheetId="2">#REF!</definedName>
    <definedName name="sum_C" localSheetId="1">#REF!</definedName>
    <definedName name="sum_C">#REF!</definedName>
    <definedName name="sum_CC" localSheetId="3">#REF!</definedName>
    <definedName name="sum_CC" localSheetId="2">#REF!</definedName>
    <definedName name="sum_CC" localSheetId="1">#REF!</definedName>
    <definedName name="sum_CC">#REF!</definedName>
    <definedName name="sum_D" localSheetId="3">#REF!</definedName>
    <definedName name="sum_D" localSheetId="2">#REF!</definedName>
    <definedName name="sum_D" localSheetId="1">#REF!</definedName>
    <definedName name="sum_D">#REF!</definedName>
    <definedName name="sum_E" localSheetId="3">#REF!</definedName>
    <definedName name="sum_E" localSheetId="2">#REF!</definedName>
    <definedName name="sum_E" localSheetId="1">#REF!</definedName>
    <definedName name="sum_E">#REF!</definedName>
    <definedName name="เอกสารหน้า2" localSheetId="3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3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3">#REF!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3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3">#REF!</definedName>
    <definedName name="ขาย" localSheetId="2">#REF!</definedName>
    <definedName name="ขาย" localSheetId="1">#REF!</definedName>
    <definedName name="ขาย">#REF!</definedName>
    <definedName name="คกก." localSheetId="3">#REF!</definedName>
    <definedName name="คกก." localSheetId="2">#REF!</definedName>
    <definedName name="คกก." localSheetId="1">#REF!</definedName>
    <definedName name="คกก.">#REF!</definedName>
    <definedName name="ง" localSheetId="3">#REF!</definedName>
    <definedName name="ง" localSheetId="2">#REF!</definedName>
    <definedName name="ง" localSheetId="1">#REF!</definedName>
    <definedName name="ง">#REF!</definedName>
    <definedName name="งบ" localSheetId="3">#REF!</definedName>
    <definedName name="งบ" localSheetId="2">#REF!</definedName>
    <definedName name="งบ" localSheetId="1">#REF!</definedName>
    <definedName name="งบ">#REF!</definedName>
    <definedName name="งบการเงิน" localSheetId="3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3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3">#REF!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3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3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3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3">[6]กลุ่มสุชาติ!#REF!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3">#REF!</definedName>
    <definedName name="ทุน" localSheetId="2">#REF!</definedName>
    <definedName name="ทุน" localSheetId="1">#REF!</definedName>
    <definedName name="ทุน">#REF!</definedName>
    <definedName name="ฟ2100" localSheetId="4">[7]คำขอแก้ไข_ผู้บริหารแผน!#REF!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3">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3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3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3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3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3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3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3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3">#REF!</definedName>
    <definedName name="ส" localSheetId="2">#REF!</definedName>
    <definedName name="ส" localSheetId="1">#REF!</definedName>
    <definedName name="ส">#REF!</definedName>
    <definedName name="สรุป" localSheetId="3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3">#REF!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3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3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3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3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9" l="1"/>
  <c r="N16" i="6"/>
  <c r="K62" i="8"/>
  <c r="I62" i="8"/>
  <c r="G62" i="8"/>
  <c r="D25" i="9"/>
  <c r="D26" i="9" s="1"/>
  <c r="N24" i="9"/>
  <c r="J22" i="9"/>
  <c r="J25" i="9" s="1"/>
  <c r="J26" i="9" s="1"/>
  <c r="F22" i="9"/>
  <c r="F25" i="9" s="1"/>
  <c r="F26" i="9" s="1"/>
  <c r="D22" i="9"/>
  <c r="N19" i="9"/>
  <c r="N17" i="9"/>
  <c r="L17" i="9"/>
  <c r="N15" i="9"/>
  <c r="L15" i="9"/>
  <c r="J15" i="9"/>
  <c r="J17" i="9" s="1"/>
  <c r="H15" i="9"/>
  <c r="H17" i="9" s="1"/>
  <c r="F15" i="9"/>
  <c r="F17" i="9" s="1"/>
  <c r="D15" i="9"/>
  <c r="D17" i="9" s="1"/>
  <c r="G25" i="8"/>
  <c r="G33" i="8" s="1"/>
  <c r="H26" i="2"/>
  <c r="H13" i="2"/>
  <c r="H17" i="2" s="1"/>
  <c r="H28" i="2" l="1"/>
  <c r="H30" i="2" s="1"/>
  <c r="H84" i="2"/>
  <c r="H71" i="2"/>
  <c r="H75" i="2" s="1"/>
  <c r="H86" i="2" s="1"/>
  <c r="H88" i="2" s="1"/>
  <c r="H108" i="2"/>
  <c r="H14" i="6" s="1"/>
  <c r="N14" i="6" s="1"/>
  <c r="H49" i="2"/>
  <c r="H51" i="2" s="1"/>
  <c r="H110" i="2" l="1"/>
  <c r="N17" i="6"/>
  <c r="J63" i="1" l="1"/>
  <c r="J26" i="1"/>
  <c r="G69" i="8" l="1"/>
  <c r="G55" i="8" l="1"/>
  <c r="H54" i="2"/>
  <c r="G70" i="8" l="1"/>
  <c r="G73" i="8" s="1"/>
  <c r="H113" i="2"/>
  <c r="J50" i="1" l="1"/>
  <c r="J64" i="1" s="1"/>
  <c r="K69" i="8"/>
  <c r="I69" i="8"/>
  <c r="I25" i="8"/>
  <c r="I33" i="8" s="1"/>
  <c r="I55" i="8" s="1"/>
  <c r="L108" i="2"/>
  <c r="L84" i="2"/>
  <c r="L71" i="2"/>
  <c r="L75" i="2" s="1"/>
  <c r="L49" i="2"/>
  <c r="L26" i="2"/>
  <c r="L13" i="2"/>
  <c r="L17" i="2" s="1"/>
  <c r="J108" i="2"/>
  <c r="H21" i="9" s="1"/>
  <c r="J84" i="2"/>
  <c r="K71" i="2"/>
  <c r="J71" i="2"/>
  <c r="J75" i="2" s="1"/>
  <c r="J49" i="2"/>
  <c r="A38" i="2"/>
  <c r="J26" i="2"/>
  <c r="K13" i="2"/>
  <c r="J13" i="2"/>
  <c r="J17" i="2" s="1"/>
  <c r="H22" i="9" l="1"/>
  <c r="H25" i="9" s="1"/>
  <c r="H26" i="9" s="1"/>
  <c r="N21" i="9"/>
  <c r="L86" i="2"/>
  <c r="L28" i="2"/>
  <c r="L30" i="2" s="1"/>
  <c r="L54" i="2" s="1"/>
  <c r="J74" i="1"/>
  <c r="J65" i="1"/>
  <c r="I70" i="8"/>
  <c r="I73" i="8" s="1"/>
  <c r="J86" i="2"/>
  <c r="J88" i="2" s="1"/>
  <c r="L20" i="9" s="1"/>
  <c r="J28" i="2"/>
  <c r="J30" i="2" s="1"/>
  <c r="J54" i="2" s="1"/>
  <c r="L22" i="9" l="1"/>
  <c r="L25" i="9" s="1"/>
  <c r="L26" i="9" s="1"/>
  <c r="N20" i="9"/>
  <c r="J113" i="2"/>
  <c r="L13" i="6"/>
  <c r="N13" i="6" s="1"/>
  <c r="L88" i="2"/>
  <c r="K11" i="8"/>
  <c r="K25" i="8" s="1"/>
  <c r="K33" i="8" s="1"/>
  <c r="K55" i="8" s="1"/>
  <c r="K70" i="8" s="1"/>
  <c r="K73" i="8" s="1"/>
  <c r="L51" i="2"/>
  <c r="J110" i="2"/>
  <c r="J51" i="2"/>
  <c r="N22" i="9" l="1"/>
  <c r="N25" i="9" s="1"/>
  <c r="L113" i="2"/>
  <c r="L110" i="2"/>
  <c r="L50" i="1"/>
  <c r="L26" i="1" l="1"/>
  <c r="N26" i="1"/>
  <c r="A30" i="1"/>
  <c r="N50" i="1"/>
  <c r="L63" i="1"/>
  <c r="N26" i="9" s="1"/>
  <c r="N63" i="1"/>
  <c r="N64" i="1" l="1"/>
  <c r="N65" i="1" s="1"/>
  <c r="L64" i="1"/>
  <c r="L74" i="1" s="1"/>
  <c r="L65" i="1" l="1"/>
  <c r="J15" i="6"/>
  <c r="J18" i="6" s="1"/>
  <c r="J19" i="6" s="1"/>
  <c r="H15" i="6"/>
  <c r="H18" i="6" s="1"/>
  <c r="F15" i="6"/>
  <c r="F18" i="6" s="1"/>
  <c r="F19" i="6" s="1"/>
  <c r="D15" i="6"/>
  <c r="D18" i="6" s="1"/>
  <c r="D19" i="6" s="1"/>
  <c r="N12" i="6"/>
  <c r="H19" i="6" l="1"/>
  <c r="L15" i="6"/>
  <c r="L18" i="6" s="1"/>
  <c r="N15" i="6"/>
  <c r="N18" i="6" s="1"/>
  <c r="L19" i="6" l="1"/>
  <c r="N19" i="6"/>
</calcChain>
</file>

<file path=xl/sharedStrings.xml><?xml version="1.0" encoding="utf-8"?>
<sst xmlns="http://schemas.openxmlformats.org/spreadsheetml/2006/main" count="364" uniqueCount="197">
  <si>
    <t>บริษัทบริหารสินทรัพย์ กรุงเทพพาณิชย์ จำกัด (มหาชน)</t>
  </si>
  <si>
    <t>งบฐานะการเงิน</t>
  </si>
  <si>
    <t>(หน่วย: พันบาท)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</si>
  <si>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</si>
  <si>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</si>
  <si>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</si>
  <si>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</si>
  <si>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</si>
  <si>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</si>
  <si>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</si>
  <si>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</si>
  <si>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</si>
  <si>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5</t>
  </si>
  <si>
    <t>ลูกหนี้ขายผ่อนชำระและดอกเบี้ยค้างรับสุทธิ</t>
  </si>
  <si>
    <t>6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</si>
  <si>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</si>
  <si>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</si>
  <si>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</si>
  <si>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</si>
  <si>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</si>
  <si>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</si>
  <si>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</si>
  <si>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</si>
  <si>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</si>
  <si>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</si>
  <si>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</si>
  <si>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</si>
  <si>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</si>
  <si>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</si>
  <si>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</si>
  <si>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</si>
  <si>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</si>
  <si>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</si>
  <si>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</si>
  <si>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</si>
  <si>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</si>
  <si>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</si>
  <si>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</si>
  <si>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</si>
  <si>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</si>
  <si>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</si>
  <si>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</si>
  <si>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</si>
  <si>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</si>
  <si>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</si>
  <si>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</si>
  <si>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</si>
  <si>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</si>
  <si>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</si>
  <si>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</si>
  <si>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</si>
  <si>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</si>
  <si>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</si>
  <si>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</si>
  <si>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</si>
  <si>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</si>
  <si>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</si>
  <si>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</si>
  <si>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2567</t>
  </si>
  <si>
    <t>2566</t>
  </si>
  <si>
    <t>กำไรขาดทุน:</t>
  </si>
  <si>
    <t>รายได้ดอกเบี้ย</t>
  </si>
  <si>
    <t>ค่าใช้จ่ายดอกเบี้ย</t>
  </si>
  <si>
    <t>22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</si>
  <si>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</si>
  <si>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</si>
  <si>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</si>
  <si>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</si>
  <si>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</si>
  <si>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</si>
  <si>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</si>
  <si>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</si>
  <si>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</si>
  <si>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</si>
  <si>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ขาดทุนจากการด้อยค่าทรัพย์สินรอการขาย (โอนกลับ)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</si>
  <si>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</si>
  <si>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</si>
  <si>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</si>
  <si>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</si>
  <si>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23</t>
  </si>
  <si>
    <t>กำไรจากการดำเนินงานก่อนค่าใช้จ่ายภาษีเงินได้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</si>
  <si>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</si>
  <si>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</si>
  <si>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</si>
  <si>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รายการที่ไม่จัดประเภทรายการใหม่เข้าไปไว้ในกำไรหรือขาดทุนในภายหลัง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</si>
  <si>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</si>
  <si>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ภาษีเงินได้ที่เกี่ยวข้อง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</si>
  <si>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</si>
  <si>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</si>
  <si>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</si>
  <si>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</si>
  <si>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</si>
  <si>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</si>
  <si>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</si>
  <si>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</si>
  <si>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</si>
  <si>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</si>
  <si>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</si>
  <si>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</si>
  <si>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</si>
  <si>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</si>
  <si>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</si>
  <si>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</si>
  <si>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</si>
  <si>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</si>
  <si>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</si>
  <si>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2566</t>
  </si>
  <si>
    <t>กำไรสำหรับงวด</t>
  </si>
  <si>
    <t>กำไรขาดทุนเบ็ดเสร็จรวมสำหรับงวด (ขาดทุน)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</si>
  <si>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</si>
  <si>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</si>
  <si>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</si>
  <si>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</si>
  <si>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</si>
  <si>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</si>
  <si>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</si>
  <si>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ค่าใช้จ่ายค้างจ่ายลดลง</t>
  </si>
  <si>
    <t>สำรองผลประโยชน์ระยะยาวของพนักงาน</t>
  </si>
  <si>
    <t>ขาดทุนจากการด้อยค่าของทรัพย์สินรอการขาย (โอนกลับ)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</si>
  <si>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</si>
  <si>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</si>
  <si>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</si>
  <si>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</si>
  <si>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</si>
  <si>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</si>
  <si>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</si>
  <si>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</si>
  <si>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</si>
  <si>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</si>
  <si>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</si>
  <si>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</si>
  <si>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</si>
  <si>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</si>
  <si>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</si>
  <si>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</si>
  <si>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</si>
  <si>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</si>
  <si>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</si>
  <si>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</si>
  <si>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</si>
  <si>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</si>
  <si>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เงินสดจ่ายหนี้สินตามสัญญาเช่า</t>
  </si>
  <si>
    <t>ค่าเผื่อผลขาดทุนด้านเครดิตที่คาดว่าจะเกิดขึ้นลดลง - เงินฝากสถาบันการเงิน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</si>
  <si>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</si>
  <si>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</si>
  <si>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รายการที่ไม่ใช่เงินสด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</si>
  <si>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</si>
  <si>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</si>
  <si>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</si>
  <si>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</si>
  <si>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</si>
  <si>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งบฐานะการเงิน (ต่อ)</t>
  </si>
  <si>
    <t xml:space="preserve">รายการระหว่างธนาคารและตลาดเงินสุทธิ - เงินฝากสถาบันการเงิน  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</si>
  <si>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</si>
  <si>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</si>
  <si>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>ณ วันที่ 30 มิถุนายน 2567 และ 31 ธันวาคม 2566</t>
  </si>
  <si>
    <t>30 มิถุนายน 2567</t>
  </si>
  <si>
    <t xml:space="preserve">กำไรจากการวัดมูลค่าเงินลงทุนในตราสารทุนที่กำหนดให้วัดมูลค่า </t>
  </si>
  <si>
    <t xml:space="preserve">    ด้วยมูลค่ายุติธรรมผ่านกำไรขาดทุนเบ็ดเสร็จอื่น </t>
  </si>
  <si>
    <t>กำไรขาดทุนเบ็ดเสร็จอื่นสำหรับงวด</t>
  </si>
  <si>
    <t xml:space="preserve">    วัดมูลค่าด้วยมูลค่ายุติธรรมผ่านกำไรขาดทุนเบ็ดเสร็จอื่น </t>
  </si>
  <si>
    <t>สำหรับงวดสามเดือนสิ้นสุดวันที่ 30 มิถุนายน 2567 และ 2566</t>
  </si>
  <si>
    <t>สำหรับงวดหกเดือนสิ้นสุดวันที่ 30 มิถุนายน 2567 และ 2566</t>
  </si>
  <si>
    <t>ยอดคงเหลือ ณ วันที่ 30 มิถุนายน 2566</t>
  </si>
  <si>
    <t>ยอดคงเหลือ ณ วันที่ 30 มิถุนายน 2567</t>
  </si>
  <si>
    <t xml:space="preserve">ค่าใช้จ่ายจ่ายล่วงหน้าลดลง </t>
  </si>
  <si>
    <t>รายได้รับล่วงหน้าลดลง</t>
  </si>
  <si>
    <t>ขาดทุนจากการตัดจำหน่ายสินทรัพย์ไม่มีตัวตน</t>
  </si>
  <si>
    <t>โอนกลับค่าความเสียหายที่เกิดจากคดีฟ้องร้อง</t>
  </si>
  <si>
    <t>กำไรจากการจำหน่ายสินทรัพย์ถาวร</t>
  </si>
  <si>
    <t xml:space="preserve">ผลขาดทุนด้านเครดิตที่คาดว่าจะเกิดขึ้น </t>
  </si>
  <si>
    <t>รายได้เงินปันผลสุทธิ</t>
  </si>
  <si>
    <t>เงินสดรับจากการขายที่ดิน อาคาร และอุปกรณ์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</si>
  <si>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</si>
  <si>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</si>
  <si>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</si>
  <si>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</si>
  <si>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24</t>
  </si>
  <si>
    <t>งบการเงินเฉพาะกิจการ</t>
  </si>
  <si>
    <t>เงินลงทุนในการร่วมค้า</t>
  </si>
  <si>
    <t>เงินสดจ่ายซื้อเงินลงทุนในการร่วมค้า</t>
  </si>
  <si>
    <t>12</t>
  </si>
  <si>
    <t>25</t>
  </si>
  <si>
    <t>เงินปันผลจ่าย (หมายเหตุ 26)</t>
  </si>
  <si>
    <t>(หน่วย: พันบาท ยกเว้นกำไรต่อหุ้นแสดงเป็นบาท)</t>
  </si>
  <si>
    <t>ผลประโยชน์ระยะยาวของพนักงาน</t>
  </si>
  <si>
    <t>กำไร (ขาดทุน) จากการวัดมูลค่าเงินลงทุนในตราสารทุนที่กำหนดให้</t>
  </si>
  <si>
    <t>งบการเงินซึ่งแสดงเงินลงทุนตามวิธีส่วนได้เสีย</t>
  </si>
  <si>
    <t>เงินสดสุทธิใช้ไปในกิจกรรมดำเนินงาน</t>
  </si>
  <si>
    <t>เงินสดรับจากการคืนทุนเงินลงทุน</t>
  </si>
  <si>
    <t>งบการเงิน</t>
  </si>
  <si>
    <t>ตามวิธีส่วนได้เสีย</t>
  </si>
  <si>
    <t>ซึ่งแสดงเงินลงทุน</t>
  </si>
  <si>
    <t>เงินสดสุทธิได้มาจาก (ใช้ไปใน) กิจกรรมจัดหาเงิน</t>
  </si>
  <si>
    <t>โอนกำไรจากการตัดจำหน่ายเงินลงทุนเข้ากำไรสะสม (หมายเหตุ 4)</t>
  </si>
  <si>
    <t>งบการเปลี่ยนแปลงส่วนของเจ้าของ (ต่อ)</t>
  </si>
  <si>
    <t>รายได้ค้างรับลดลง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</si>
</sst>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</cellStyleXfs>
  <cellXfs count="174">
    <xf numFmtId="0" fontId="0" fillId="0" borderId="0" xfId="0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164" fontId="3" fillId="0" borderId="0" xfId="3" applyFont="1" applyFill="1"/>
    <xf numFmtId="41" fontId="3" fillId="0" borderId="3" xfId="3" applyNumberFormat="1" applyFont="1" applyFill="1" applyBorder="1"/>
    <xf numFmtId="164" fontId="3" fillId="0" borderId="0" xfId="1" applyFont="1" applyFill="1" applyAlignment="1">
      <alignment horizontal="right"/>
    </xf>
    <xf numFmtId="164" fontId="4" fillId="0" borderId="0" xfId="1" applyFont="1" applyFill="1"/>
    <xf numFmtId="41" fontId="3" fillId="0" borderId="0" xfId="3" applyNumberFormat="1" applyFont="1" applyFill="1"/>
    <xf numFmtId="41" fontId="8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1" xfId="1" applyNumberFormat="1" applyFont="1" applyFill="1" applyBorder="1"/>
    <xf numFmtId="41" fontId="3" fillId="0" borderId="4" xfId="1" applyNumberFormat="1" applyFont="1" applyFill="1" applyBorder="1"/>
    <xf numFmtId="41" fontId="3" fillId="0" borderId="2" xfId="1" applyNumberFormat="1" applyFont="1" applyFill="1" applyBorder="1"/>
    <xf numFmtId="165" fontId="3" fillId="0" borderId="0" xfId="1" applyNumberFormat="1" applyFont="1" applyFill="1" applyBorder="1"/>
    <xf numFmtId="43" fontId="3" fillId="0" borderId="0" xfId="1" applyNumberFormat="1" applyFont="1" applyFill="1"/>
    <xf numFmtId="164" fontId="4" fillId="0" borderId="0" xfId="3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2" xfId="3" applyNumberFormat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/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1" fillId="0" borderId="0" xfId="2" applyNumberFormat="1" applyFont="1" applyAlignment="1">
      <alignment horizontal="center"/>
    </xf>
    <xf numFmtId="41" fontId="3" fillId="0" borderId="0" xfId="2" applyNumberFormat="1" applyFont="1"/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39" fontId="4" fillId="0" borderId="0" xfId="2" applyNumberFormat="1" applyFont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/>
    </xf>
    <xf numFmtId="164" fontId="4" fillId="0" borderId="0" xfId="2" applyNumberFormat="1" applyFont="1"/>
    <xf numFmtId="41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167" fontId="3" fillId="0" borderId="0" xfId="0" applyNumberFormat="1" applyFont="1"/>
    <xf numFmtId="0" fontId="4" fillId="0" borderId="0" xfId="0" applyFont="1"/>
    <xf numFmtId="164" fontId="3" fillId="0" borderId="0" xfId="0" applyNumberFormat="1" applyFont="1"/>
    <xf numFmtId="41" fontId="3" fillId="0" borderId="0" xfId="0" applyNumberFormat="1" applyFont="1"/>
    <xf numFmtId="0" fontId="3" fillId="0" borderId="0" xfId="4" applyFont="1" applyAlignment="1">
      <alignment vertic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4" fontId="9" fillId="0" borderId="6" xfId="3" applyFont="1" applyFill="1" applyBorder="1" applyAlignment="1">
      <alignment horizontal="left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4" fontId="9" fillId="0" borderId="0" xfId="3" applyFont="1" applyFill="1" applyBorder="1" applyAlignment="1">
      <alignment horizontal="left" vertical="center"/>
    </xf>
    <xf numFmtId="165" fontId="3" fillId="0" borderId="4" xfId="1" applyNumberFormat="1" applyFont="1" applyFill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vertic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8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3 2" xfId="7" xr:uid="{E1336D6F-32EB-4B61-A376-3D20CC6701BB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showGridLines="0" view="pageBreakPreview" zoomScale="85" zoomScaleNormal="100" zoomScaleSheetLayoutView="85" workbookViewId="0">
      <selection activeCell="G76" sqref="G76"/>
    </sheetView>
  </sheetViews>
  <sheetFormatPr defaultRowHeight="24" customHeight="1"/>
  <cols>
    <col min="1" max="1" width="4.109375" style="107" customWidth="1"/>
    <col min="2" max="2" width="1.33203125" style="107" customWidth="1"/>
    <col min="3" max="3" width="4.33203125" style="107" customWidth="1"/>
    <col min="4" max="4" width="9.33203125" style="107" customWidth="1"/>
    <col min="5" max="5" width="7.109375" style="107" customWidth="1"/>
    <col min="6" max="6" width="15.109375" style="107" customWidth="1"/>
    <col min="7" max="7" width="11.21875" style="107" customWidth="1"/>
    <col min="8" max="8" width="9.44140625" style="35" customWidth="1"/>
    <col min="9" max="9" width="1.44140625" style="107" customWidth="1"/>
    <col min="10" max="10" width="16.77734375" style="59" customWidth="1"/>
    <col min="11" max="11" width="1.44140625" style="107" customWidth="1"/>
    <col min="12" max="12" width="16.77734375" style="59" customWidth="1"/>
    <col min="13" max="13" width="1.44140625" style="60" customWidth="1"/>
    <col min="14" max="14" width="16.77734375" style="23" customWidth="1"/>
    <col min="15" max="15" width="9" style="107"/>
    <col min="16" max="16" width="16" style="108" bestFit="1" customWidth="1"/>
    <col min="17" max="17" width="9" style="107"/>
    <col min="18" max="18" width="13" style="107" bestFit="1" customWidth="1"/>
    <col min="19" max="250" width="9" style="107"/>
    <col min="251" max="251" width="4.33203125" style="107" customWidth="1"/>
    <col min="252" max="252" width="4.21875" style="107" customWidth="1"/>
    <col min="253" max="253" width="4.33203125" style="107" customWidth="1"/>
    <col min="254" max="254" width="9.33203125" style="107" customWidth="1"/>
    <col min="255" max="255" width="7.109375" style="107" customWidth="1"/>
    <col min="256" max="256" width="19.77734375" style="107" customWidth="1"/>
    <col min="257" max="257" width="6.88671875" style="107" customWidth="1"/>
    <col min="258" max="258" width="1.21875" style="107" customWidth="1"/>
    <col min="259" max="259" width="18" style="107" customWidth="1"/>
    <col min="260" max="260" width="2.109375" style="107" customWidth="1"/>
    <col min="261" max="261" width="18" style="107" customWidth="1"/>
    <col min="262" max="262" width="2.33203125" style="107" customWidth="1"/>
    <col min="263" max="263" width="18.88671875" style="107" customWidth="1"/>
    <col min="264" max="264" width="10.88671875" style="107" bestFit="1" customWidth="1"/>
    <col min="265" max="265" width="15.33203125" style="107" customWidth="1"/>
    <col min="266" max="506" width="9" style="107"/>
    <col min="507" max="507" width="4.33203125" style="107" customWidth="1"/>
    <col min="508" max="508" width="4.21875" style="107" customWidth="1"/>
    <col min="509" max="509" width="4.33203125" style="107" customWidth="1"/>
    <col min="510" max="510" width="9.33203125" style="107" customWidth="1"/>
    <col min="511" max="511" width="7.109375" style="107" customWidth="1"/>
    <col min="512" max="512" width="19.77734375" style="107" customWidth="1"/>
    <col min="513" max="513" width="6.88671875" style="107" customWidth="1"/>
    <col min="514" max="514" width="1.21875" style="107" customWidth="1"/>
    <col min="515" max="515" width="18" style="107" customWidth="1"/>
    <col min="516" max="516" width="2.109375" style="107" customWidth="1"/>
    <col min="517" max="517" width="18" style="107" customWidth="1"/>
    <col min="518" max="518" width="2.33203125" style="107" customWidth="1"/>
    <col min="519" max="519" width="18.88671875" style="107" customWidth="1"/>
    <col min="520" max="520" width="10.88671875" style="107" bestFit="1" customWidth="1"/>
    <col min="521" max="521" width="15.33203125" style="107" customWidth="1"/>
    <col min="522" max="762" width="9" style="107"/>
    <col min="763" max="763" width="4.33203125" style="107" customWidth="1"/>
    <col min="764" max="764" width="4.21875" style="107" customWidth="1"/>
    <col min="765" max="765" width="4.33203125" style="107" customWidth="1"/>
    <col min="766" max="766" width="9.33203125" style="107" customWidth="1"/>
    <col min="767" max="767" width="7.109375" style="107" customWidth="1"/>
    <col min="768" max="768" width="19.77734375" style="107" customWidth="1"/>
    <col min="769" max="769" width="6.88671875" style="107" customWidth="1"/>
    <col min="770" max="770" width="1.21875" style="107" customWidth="1"/>
    <col min="771" max="771" width="18" style="107" customWidth="1"/>
    <col min="772" max="772" width="2.109375" style="107" customWidth="1"/>
    <col min="773" max="773" width="18" style="107" customWidth="1"/>
    <col min="774" max="774" width="2.33203125" style="107" customWidth="1"/>
    <col min="775" max="775" width="18.88671875" style="107" customWidth="1"/>
    <col min="776" max="776" width="10.88671875" style="107" bestFit="1" customWidth="1"/>
    <col min="777" max="777" width="15.33203125" style="107" customWidth="1"/>
    <col min="778" max="1018" width="9" style="107"/>
    <col min="1019" max="1019" width="4.33203125" style="107" customWidth="1"/>
    <col min="1020" max="1020" width="4.21875" style="107" customWidth="1"/>
    <col min="1021" max="1021" width="4.33203125" style="107" customWidth="1"/>
    <col min="1022" max="1022" width="9.33203125" style="107" customWidth="1"/>
    <col min="1023" max="1023" width="7.109375" style="107" customWidth="1"/>
    <col min="1024" max="1024" width="19.77734375" style="107" customWidth="1"/>
    <col min="1025" max="1025" width="6.88671875" style="107" customWidth="1"/>
    <col min="1026" max="1026" width="1.21875" style="107" customWidth="1"/>
    <col min="1027" max="1027" width="18" style="107" customWidth="1"/>
    <col min="1028" max="1028" width="2.109375" style="107" customWidth="1"/>
    <col min="1029" max="1029" width="18" style="107" customWidth="1"/>
    <col min="1030" max="1030" width="2.33203125" style="107" customWidth="1"/>
    <col min="1031" max="1031" width="18.88671875" style="107" customWidth="1"/>
    <col min="1032" max="1032" width="10.88671875" style="107" bestFit="1" customWidth="1"/>
    <col min="1033" max="1033" width="15.33203125" style="107" customWidth="1"/>
    <col min="1034" max="1274" width="9" style="107"/>
    <col min="1275" max="1275" width="4.33203125" style="107" customWidth="1"/>
    <col min="1276" max="1276" width="4.21875" style="107" customWidth="1"/>
    <col min="1277" max="1277" width="4.33203125" style="107" customWidth="1"/>
    <col min="1278" max="1278" width="9.33203125" style="107" customWidth="1"/>
    <col min="1279" max="1279" width="7.109375" style="107" customWidth="1"/>
    <col min="1280" max="1280" width="19.77734375" style="107" customWidth="1"/>
    <col min="1281" max="1281" width="6.88671875" style="107" customWidth="1"/>
    <col min="1282" max="1282" width="1.21875" style="107" customWidth="1"/>
    <col min="1283" max="1283" width="18" style="107" customWidth="1"/>
    <col min="1284" max="1284" width="2.109375" style="107" customWidth="1"/>
    <col min="1285" max="1285" width="18" style="107" customWidth="1"/>
    <col min="1286" max="1286" width="2.33203125" style="107" customWidth="1"/>
    <col min="1287" max="1287" width="18.88671875" style="107" customWidth="1"/>
    <col min="1288" max="1288" width="10.88671875" style="107" bestFit="1" customWidth="1"/>
    <col min="1289" max="1289" width="15.33203125" style="107" customWidth="1"/>
    <col min="1290" max="1530" width="9" style="107"/>
    <col min="1531" max="1531" width="4.33203125" style="107" customWidth="1"/>
    <col min="1532" max="1532" width="4.21875" style="107" customWidth="1"/>
    <col min="1533" max="1533" width="4.33203125" style="107" customWidth="1"/>
    <col min="1534" max="1534" width="9.33203125" style="107" customWidth="1"/>
    <col min="1535" max="1535" width="7.109375" style="107" customWidth="1"/>
    <col min="1536" max="1536" width="19.77734375" style="107" customWidth="1"/>
    <col min="1537" max="1537" width="6.88671875" style="107" customWidth="1"/>
    <col min="1538" max="1538" width="1.21875" style="107" customWidth="1"/>
    <col min="1539" max="1539" width="18" style="107" customWidth="1"/>
    <col min="1540" max="1540" width="2.109375" style="107" customWidth="1"/>
    <col min="1541" max="1541" width="18" style="107" customWidth="1"/>
    <col min="1542" max="1542" width="2.33203125" style="107" customWidth="1"/>
    <col min="1543" max="1543" width="18.88671875" style="107" customWidth="1"/>
    <col min="1544" max="1544" width="10.88671875" style="107" bestFit="1" customWidth="1"/>
    <col min="1545" max="1545" width="15.33203125" style="107" customWidth="1"/>
    <col min="1546" max="1786" width="9" style="107"/>
    <col min="1787" max="1787" width="4.33203125" style="107" customWidth="1"/>
    <col min="1788" max="1788" width="4.21875" style="107" customWidth="1"/>
    <col min="1789" max="1789" width="4.33203125" style="107" customWidth="1"/>
    <col min="1790" max="1790" width="9.33203125" style="107" customWidth="1"/>
    <col min="1791" max="1791" width="7.109375" style="107" customWidth="1"/>
    <col min="1792" max="1792" width="19.77734375" style="107" customWidth="1"/>
    <col min="1793" max="1793" width="6.88671875" style="107" customWidth="1"/>
    <col min="1794" max="1794" width="1.21875" style="107" customWidth="1"/>
    <col min="1795" max="1795" width="18" style="107" customWidth="1"/>
    <col min="1796" max="1796" width="2.109375" style="107" customWidth="1"/>
    <col min="1797" max="1797" width="18" style="107" customWidth="1"/>
    <col min="1798" max="1798" width="2.33203125" style="107" customWidth="1"/>
    <col min="1799" max="1799" width="18.88671875" style="107" customWidth="1"/>
    <col min="1800" max="1800" width="10.88671875" style="107" bestFit="1" customWidth="1"/>
    <col min="1801" max="1801" width="15.33203125" style="107" customWidth="1"/>
    <col min="1802" max="2042" width="9" style="107"/>
    <col min="2043" max="2043" width="4.33203125" style="107" customWidth="1"/>
    <col min="2044" max="2044" width="4.21875" style="107" customWidth="1"/>
    <col min="2045" max="2045" width="4.33203125" style="107" customWidth="1"/>
    <col min="2046" max="2046" width="9.33203125" style="107" customWidth="1"/>
    <col min="2047" max="2047" width="7.109375" style="107" customWidth="1"/>
    <col min="2048" max="2048" width="19.77734375" style="107" customWidth="1"/>
    <col min="2049" max="2049" width="6.88671875" style="107" customWidth="1"/>
    <col min="2050" max="2050" width="1.21875" style="107" customWidth="1"/>
    <col min="2051" max="2051" width="18" style="107" customWidth="1"/>
    <col min="2052" max="2052" width="2.109375" style="107" customWidth="1"/>
    <col min="2053" max="2053" width="18" style="107" customWidth="1"/>
    <col min="2054" max="2054" width="2.33203125" style="107" customWidth="1"/>
    <col min="2055" max="2055" width="18.88671875" style="107" customWidth="1"/>
    <col min="2056" max="2056" width="10.88671875" style="107" bestFit="1" customWidth="1"/>
    <col min="2057" max="2057" width="15.33203125" style="107" customWidth="1"/>
    <col min="2058" max="2298" width="9" style="107"/>
    <col min="2299" max="2299" width="4.33203125" style="107" customWidth="1"/>
    <col min="2300" max="2300" width="4.21875" style="107" customWidth="1"/>
    <col min="2301" max="2301" width="4.33203125" style="107" customWidth="1"/>
    <col min="2302" max="2302" width="9.33203125" style="107" customWidth="1"/>
    <col min="2303" max="2303" width="7.109375" style="107" customWidth="1"/>
    <col min="2304" max="2304" width="19.77734375" style="107" customWidth="1"/>
    <col min="2305" max="2305" width="6.88671875" style="107" customWidth="1"/>
    <col min="2306" max="2306" width="1.21875" style="107" customWidth="1"/>
    <col min="2307" max="2307" width="18" style="107" customWidth="1"/>
    <col min="2308" max="2308" width="2.109375" style="107" customWidth="1"/>
    <col min="2309" max="2309" width="18" style="107" customWidth="1"/>
    <col min="2310" max="2310" width="2.33203125" style="107" customWidth="1"/>
    <col min="2311" max="2311" width="18.88671875" style="107" customWidth="1"/>
    <col min="2312" max="2312" width="10.88671875" style="107" bestFit="1" customWidth="1"/>
    <col min="2313" max="2313" width="15.33203125" style="107" customWidth="1"/>
    <col min="2314" max="2554" width="9" style="107"/>
    <col min="2555" max="2555" width="4.33203125" style="107" customWidth="1"/>
    <col min="2556" max="2556" width="4.21875" style="107" customWidth="1"/>
    <col min="2557" max="2557" width="4.33203125" style="107" customWidth="1"/>
    <col min="2558" max="2558" width="9.33203125" style="107" customWidth="1"/>
    <col min="2559" max="2559" width="7.109375" style="107" customWidth="1"/>
    <col min="2560" max="2560" width="19.77734375" style="107" customWidth="1"/>
    <col min="2561" max="2561" width="6.88671875" style="107" customWidth="1"/>
    <col min="2562" max="2562" width="1.21875" style="107" customWidth="1"/>
    <col min="2563" max="2563" width="18" style="107" customWidth="1"/>
    <col min="2564" max="2564" width="2.109375" style="107" customWidth="1"/>
    <col min="2565" max="2565" width="18" style="107" customWidth="1"/>
    <col min="2566" max="2566" width="2.33203125" style="107" customWidth="1"/>
    <col min="2567" max="2567" width="18.88671875" style="107" customWidth="1"/>
    <col min="2568" max="2568" width="10.88671875" style="107" bestFit="1" customWidth="1"/>
    <col min="2569" max="2569" width="15.33203125" style="107" customWidth="1"/>
    <col min="2570" max="2810" width="9" style="107"/>
    <col min="2811" max="2811" width="4.33203125" style="107" customWidth="1"/>
    <col min="2812" max="2812" width="4.21875" style="107" customWidth="1"/>
    <col min="2813" max="2813" width="4.33203125" style="107" customWidth="1"/>
    <col min="2814" max="2814" width="9.33203125" style="107" customWidth="1"/>
    <col min="2815" max="2815" width="7.109375" style="107" customWidth="1"/>
    <col min="2816" max="2816" width="19.77734375" style="107" customWidth="1"/>
    <col min="2817" max="2817" width="6.88671875" style="107" customWidth="1"/>
    <col min="2818" max="2818" width="1.21875" style="107" customWidth="1"/>
    <col min="2819" max="2819" width="18" style="107" customWidth="1"/>
    <col min="2820" max="2820" width="2.109375" style="107" customWidth="1"/>
    <col min="2821" max="2821" width="18" style="107" customWidth="1"/>
    <col min="2822" max="2822" width="2.33203125" style="107" customWidth="1"/>
    <col min="2823" max="2823" width="18.88671875" style="107" customWidth="1"/>
    <col min="2824" max="2824" width="10.88671875" style="107" bestFit="1" customWidth="1"/>
    <col min="2825" max="2825" width="15.33203125" style="107" customWidth="1"/>
    <col min="2826" max="3066" width="9" style="107"/>
    <col min="3067" max="3067" width="4.33203125" style="107" customWidth="1"/>
    <col min="3068" max="3068" width="4.21875" style="107" customWidth="1"/>
    <col min="3069" max="3069" width="4.33203125" style="107" customWidth="1"/>
    <col min="3070" max="3070" width="9.33203125" style="107" customWidth="1"/>
    <col min="3071" max="3071" width="7.109375" style="107" customWidth="1"/>
    <col min="3072" max="3072" width="19.77734375" style="107" customWidth="1"/>
    <col min="3073" max="3073" width="6.88671875" style="107" customWidth="1"/>
    <col min="3074" max="3074" width="1.21875" style="107" customWidth="1"/>
    <col min="3075" max="3075" width="18" style="107" customWidth="1"/>
    <col min="3076" max="3076" width="2.109375" style="107" customWidth="1"/>
    <col min="3077" max="3077" width="18" style="107" customWidth="1"/>
    <col min="3078" max="3078" width="2.33203125" style="107" customWidth="1"/>
    <col min="3079" max="3079" width="18.88671875" style="107" customWidth="1"/>
    <col min="3080" max="3080" width="10.88671875" style="107" bestFit="1" customWidth="1"/>
    <col min="3081" max="3081" width="15.33203125" style="107" customWidth="1"/>
    <col min="3082" max="3322" width="9" style="107"/>
    <col min="3323" max="3323" width="4.33203125" style="107" customWidth="1"/>
    <col min="3324" max="3324" width="4.21875" style="107" customWidth="1"/>
    <col min="3325" max="3325" width="4.33203125" style="107" customWidth="1"/>
    <col min="3326" max="3326" width="9.33203125" style="107" customWidth="1"/>
    <col min="3327" max="3327" width="7.109375" style="107" customWidth="1"/>
    <col min="3328" max="3328" width="19.77734375" style="107" customWidth="1"/>
    <col min="3329" max="3329" width="6.88671875" style="107" customWidth="1"/>
    <col min="3330" max="3330" width="1.21875" style="107" customWidth="1"/>
    <col min="3331" max="3331" width="18" style="107" customWidth="1"/>
    <col min="3332" max="3332" width="2.109375" style="107" customWidth="1"/>
    <col min="3333" max="3333" width="18" style="107" customWidth="1"/>
    <col min="3334" max="3334" width="2.33203125" style="107" customWidth="1"/>
    <col min="3335" max="3335" width="18.88671875" style="107" customWidth="1"/>
    <col min="3336" max="3336" width="10.88671875" style="107" bestFit="1" customWidth="1"/>
    <col min="3337" max="3337" width="15.33203125" style="107" customWidth="1"/>
    <col min="3338" max="3578" width="9" style="107"/>
    <col min="3579" max="3579" width="4.33203125" style="107" customWidth="1"/>
    <col min="3580" max="3580" width="4.21875" style="107" customWidth="1"/>
    <col min="3581" max="3581" width="4.33203125" style="107" customWidth="1"/>
    <col min="3582" max="3582" width="9.33203125" style="107" customWidth="1"/>
    <col min="3583" max="3583" width="7.109375" style="107" customWidth="1"/>
    <col min="3584" max="3584" width="19.77734375" style="107" customWidth="1"/>
    <col min="3585" max="3585" width="6.88671875" style="107" customWidth="1"/>
    <col min="3586" max="3586" width="1.21875" style="107" customWidth="1"/>
    <col min="3587" max="3587" width="18" style="107" customWidth="1"/>
    <col min="3588" max="3588" width="2.109375" style="107" customWidth="1"/>
    <col min="3589" max="3589" width="18" style="107" customWidth="1"/>
    <col min="3590" max="3590" width="2.33203125" style="107" customWidth="1"/>
    <col min="3591" max="3591" width="18.88671875" style="107" customWidth="1"/>
    <col min="3592" max="3592" width="10.88671875" style="107" bestFit="1" customWidth="1"/>
    <col min="3593" max="3593" width="15.33203125" style="107" customWidth="1"/>
    <col min="3594" max="3834" width="9" style="107"/>
    <col min="3835" max="3835" width="4.33203125" style="107" customWidth="1"/>
    <col min="3836" max="3836" width="4.21875" style="107" customWidth="1"/>
    <col min="3837" max="3837" width="4.33203125" style="107" customWidth="1"/>
    <col min="3838" max="3838" width="9.33203125" style="107" customWidth="1"/>
    <col min="3839" max="3839" width="7.109375" style="107" customWidth="1"/>
    <col min="3840" max="3840" width="19.77734375" style="107" customWidth="1"/>
    <col min="3841" max="3841" width="6.88671875" style="107" customWidth="1"/>
    <col min="3842" max="3842" width="1.21875" style="107" customWidth="1"/>
    <col min="3843" max="3843" width="18" style="107" customWidth="1"/>
    <col min="3844" max="3844" width="2.109375" style="107" customWidth="1"/>
    <col min="3845" max="3845" width="18" style="107" customWidth="1"/>
    <col min="3846" max="3846" width="2.33203125" style="107" customWidth="1"/>
    <col min="3847" max="3847" width="18.88671875" style="107" customWidth="1"/>
    <col min="3848" max="3848" width="10.88671875" style="107" bestFit="1" customWidth="1"/>
    <col min="3849" max="3849" width="15.33203125" style="107" customWidth="1"/>
    <col min="3850" max="4090" width="9" style="107"/>
    <col min="4091" max="4091" width="4.33203125" style="107" customWidth="1"/>
    <col min="4092" max="4092" width="4.21875" style="107" customWidth="1"/>
    <col min="4093" max="4093" width="4.33203125" style="107" customWidth="1"/>
    <col min="4094" max="4094" width="9.33203125" style="107" customWidth="1"/>
    <col min="4095" max="4095" width="7.109375" style="107" customWidth="1"/>
    <col min="4096" max="4096" width="19.77734375" style="107" customWidth="1"/>
    <col min="4097" max="4097" width="6.88671875" style="107" customWidth="1"/>
    <col min="4098" max="4098" width="1.21875" style="107" customWidth="1"/>
    <col min="4099" max="4099" width="18" style="107" customWidth="1"/>
    <col min="4100" max="4100" width="2.109375" style="107" customWidth="1"/>
    <col min="4101" max="4101" width="18" style="107" customWidth="1"/>
    <col min="4102" max="4102" width="2.33203125" style="107" customWidth="1"/>
    <col min="4103" max="4103" width="18.88671875" style="107" customWidth="1"/>
    <col min="4104" max="4104" width="10.88671875" style="107" bestFit="1" customWidth="1"/>
    <col min="4105" max="4105" width="15.33203125" style="107" customWidth="1"/>
    <col min="4106" max="4346" width="9" style="107"/>
    <col min="4347" max="4347" width="4.33203125" style="107" customWidth="1"/>
    <col min="4348" max="4348" width="4.21875" style="107" customWidth="1"/>
    <col min="4349" max="4349" width="4.33203125" style="107" customWidth="1"/>
    <col min="4350" max="4350" width="9.33203125" style="107" customWidth="1"/>
    <col min="4351" max="4351" width="7.109375" style="107" customWidth="1"/>
    <col min="4352" max="4352" width="19.77734375" style="107" customWidth="1"/>
    <col min="4353" max="4353" width="6.88671875" style="107" customWidth="1"/>
    <col min="4354" max="4354" width="1.21875" style="107" customWidth="1"/>
    <col min="4355" max="4355" width="18" style="107" customWidth="1"/>
    <col min="4356" max="4356" width="2.109375" style="107" customWidth="1"/>
    <col min="4357" max="4357" width="18" style="107" customWidth="1"/>
    <col min="4358" max="4358" width="2.33203125" style="107" customWidth="1"/>
    <col min="4359" max="4359" width="18.88671875" style="107" customWidth="1"/>
    <col min="4360" max="4360" width="10.88671875" style="107" bestFit="1" customWidth="1"/>
    <col min="4361" max="4361" width="15.33203125" style="107" customWidth="1"/>
    <col min="4362" max="4602" width="9" style="107"/>
    <col min="4603" max="4603" width="4.33203125" style="107" customWidth="1"/>
    <col min="4604" max="4604" width="4.21875" style="107" customWidth="1"/>
    <col min="4605" max="4605" width="4.33203125" style="107" customWidth="1"/>
    <col min="4606" max="4606" width="9.33203125" style="107" customWidth="1"/>
    <col min="4607" max="4607" width="7.109375" style="107" customWidth="1"/>
    <col min="4608" max="4608" width="19.77734375" style="107" customWidth="1"/>
    <col min="4609" max="4609" width="6.88671875" style="107" customWidth="1"/>
    <col min="4610" max="4610" width="1.21875" style="107" customWidth="1"/>
    <col min="4611" max="4611" width="18" style="107" customWidth="1"/>
    <col min="4612" max="4612" width="2.109375" style="107" customWidth="1"/>
    <col min="4613" max="4613" width="18" style="107" customWidth="1"/>
    <col min="4614" max="4614" width="2.33203125" style="107" customWidth="1"/>
    <col min="4615" max="4615" width="18.88671875" style="107" customWidth="1"/>
    <col min="4616" max="4616" width="10.88671875" style="107" bestFit="1" customWidth="1"/>
    <col min="4617" max="4617" width="15.33203125" style="107" customWidth="1"/>
    <col min="4618" max="4858" width="9" style="107"/>
    <col min="4859" max="4859" width="4.33203125" style="107" customWidth="1"/>
    <col min="4860" max="4860" width="4.21875" style="107" customWidth="1"/>
    <col min="4861" max="4861" width="4.33203125" style="107" customWidth="1"/>
    <col min="4862" max="4862" width="9.33203125" style="107" customWidth="1"/>
    <col min="4863" max="4863" width="7.109375" style="107" customWidth="1"/>
    <col min="4864" max="4864" width="19.77734375" style="107" customWidth="1"/>
    <col min="4865" max="4865" width="6.88671875" style="107" customWidth="1"/>
    <col min="4866" max="4866" width="1.21875" style="107" customWidth="1"/>
    <col min="4867" max="4867" width="18" style="107" customWidth="1"/>
    <col min="4868" max="4868" width="2.109375" style="107" customWidth="1"/>
    <col min="4869" max="4869" width="18" style="107" customWidth="1"/>
    <col min="4870" max="4870" width="2.33203125" style="107" customWidth="1"/>
    <col min="4871" max="4871" width="18.88671875" style="107" customWidth="1"/>
    <col min="4872" max="4872" width="10.88671875" style="107" bestFit="1" customWidth="1"/>
    <col min="4873" max="4873" width="15.33203125" style="107" customWidth="1"/>
    <col min="4874" max="5114" width="9" style="107"/>
    <col min="5115" max="5115" width="4.33203125" style="107" customWidth="1"/>
    <col min="5116" max="5116" width="4.21875" style="107" customWidth="1"/>
    <col min="5117" max="5117" width="4.33203125" style="107" customWidth="1"/>
    <col min="5118" max="5118" width="9.33203125" style="107" customWidth="1"/>
    <col min="5119" max="5119" width="7.109375" style="107" customWidth="1"/>
    <col min="5120" max="5120" width="19.77734375" style="107" customWidth="1"/>
    <col min="5121" max="5121" width="6.88671875" style="107" customWidth="1"/>
    <col min="5122" max="5122" width="1.21875" style="107" customWidth="1"/>
    <col min="5123" max="5123" width="18" style="107" customWidth="1"/>
    <col min="5124" max="5124" width="2.109375" style="107" customWidth="1"/>
    <col min="5125" max="5125" width="18" style="107" customWidth="1"/>
    <col min="5126" max="5126" width="2.33203125" style="107" customWidth="1"/>
    <col min="5127" max="5127" width="18.88671875" style="107" customWidth="1"/>
    <col min="5128" max="5128" width="10.88671875" style="107" bestFit="1" customWidth="1"/>
    <col min="5129" max="5129" width="15.33203125" style="107" customWidth="1"/>
    <col min="5130" max="5370" width="9" style="107"/>
    <col min="5371" max="5371" width="4.33203125" style="107" customWidth="1"/>
    <col min="5372" max="5372" width="4.21875" style="107" customWidth="1"/>
    <col min="5373" max="5373" width="4.33203125" style="107" customWidth="1"/>
    <col min="5374" max="5374" width="9.33203125" style="107" customWidth="1"/>
    <col min="5375" max="5375" width="7.109375" style="107" customWidth="1"/>
    <col min="5376" max="5376" width="19.77734375" style="107" customWidth="1"/>
    <col min="5377" max="5377" width="6.88671875" style="107" customWidth="1"/>
    <col min="5378" max="5378" width="1.21875" style="107" customWidth="1"/>
    <col min="5379" max="5379" width="18" style="107" customWidth="1"/>
    <col min="5380" max="5380" width="2.109375" style="107" customWidth="1"/>
    <col min="5381" max="5381" width="18" style="107" customWidth="1"/>
    <col min="5382" max="5382" width="2.33203125" style="107" customWidth="1"/>
    <col min="5383" max="5383" width="18.88671875" style="107" customWidth="1"/>
    <col min="5384" max="5384" width="10.88671875" style="107" bestFit="1" customWidth="1"/>
    <col min="5385" max="5385" width="15.33203125" style="107" customWidth="1"/>
    <col min="5386" max="5626" width="9" style="107"/>
    <col min="5627" max="5627" width="4.33203125" style="107" customWidth="1"/>
    <col min="5628" max="5628" width="4.21875" style="107" customWidth="1"/>
    <col min="5629" max="5629" width="4.33203125" style="107" customWidth="1"/>
    <col min="5630" max="5630" width="9.33203125" style="107" customWidth="1"/>
    <col min="5631" max="5631" width="7.109375" style="107" customWidth="1"/>
    <col min="5632" max="5632" width="19.77734375" style="107" customWidth="1"/>
    <col min="5633" max="5633" width="6.88671875" style="107" customWidth="1"/>
    <col min="5634" max="5634" width="1.21875" style="107" customWidth="1"/>
    <col min="5635" max="5635" width="18" style="107" customWidth="1"/>
    <col min="5636" max="5636" width="2.109375" style="107" customWidth="1"/>
    <col min="5637" max="5637" width="18" style="107" customWidth="1"/>
    <col min="5638" max="5638" width="2.33203125" style="107" customWidth="1"/>
    <col min="5639" max="5639" width="18.88671875" style="107" customWidth="1"/>
    <col min="5640" max="5640" width="10.88671875" style="107" bestFit="1" customWidth="1"/>
    <col min="5641" max="5641" width="15.33203125" style="107" customWidth="1"/>
    <col min="5642" max="5882" width="9" style="107"/>
    <col min="5883" max="5883" width="4.33203125" style="107" customWidth="1"/>
    <col min="5884" max="5884" width="4.21875" style="107" customWidth="1"/>
    <col min="5885" max="5885" width="4.33203125" style="107" customWidth="1"/>
    <col min="5886" max="5886" width="9.33203125" style="107" customWidth="1"/>
    <col min="5887" max="5887" width="7.109375" style="107" customWidth="1"/>
    <col min="5888" max="5888" width="19.77734375" style="107" customWidth="1"/>
    <col min="5889" max="5889" width="6.88671875" style="107" customWidth="1"/>
    <col min="5890" max="5890" width="1.21875" style="107" customWidth="1"/>
    <col min="5891" max="5891" width="18" style="107" customWidth="1"/>
    <col min="5892" max="5892" width="2.109375" style="107" customWidth="1"/>
    <col min="5893" max="5893" width="18" style="107" customWidth="1"/>
    <col min="5894" max="5894" width="2.33203125" style="107" customWidth="1"/>
    <col min="5895" max="5895" width="18.88671875" style="107" customWidth="1"/>
    <col min="5896" max="5896" width="10.88671875" style="107" bestFit="1" customWidth="1"/>
    <col min="5897" max="5897" width="15.33203125" style="107" customWidth="1"/>
    <col min="5898" max="6138" width="9" style="107"/>
    <col min="6139" max="6139" width="4.33203125" style="107" customWidth="1"/>
    <col min="6140" max="6140" width="4.21875" style="107" customWidth="1"/>
    <col min="6141" max="6141" width="4.33203125" style="107" customWidth="1"/>
    <col min="6142" max="6142" width="9.33203125" style="107" customWidth="1"/>
    <col min="6143" max="6143" width="7.109375" style="107" customWidth="1"/>
    <col min="6144" max="6144" width="19.77734375" style="107" customWidth="1"/>
    <col min="6145" max="6145" width="6.88671875" style="107" customWidth="1"/>
    <col min="6146" max="6146" width="1.21875" style="107" customWidth="1"/>
    <col min="6147" max="6147" width="18" style="107" customWidth="1"/>
    <col min="6148" max="6148" width="2.109375" style="107" customWidth="1"/>
    <col min="6149" max="6149" width="18" style="107" customWidth="1"/>
    <col min="6150" max="6150" width="2.33203125" style="107" customWidth="1"/>
    <col min="6151" max="6151" width="18.88671875" style="107" customWidth="1"/>
    <col min="6152" max="6152" width="10.88671875" style="107" bestFit="1" customWidth="1"/>
    <col min="6153" max="6153" width="15.33203125" style="107" customWidth="1"/>
    <col min="6154" max="6394" width="9" style="107"/>
    <col min="6395" max="6395" width="4.33203125" style="107" customWidth="1"/>
    <col min="6396" max="6396" width="4.21875" style="107" customWidth="1"/>
    <col min="6397" max="6397" width="4.33203125" style="107" customWidth="1"/>
    <col min="6398" max="6398" width="9.33203125" style="107" customWidth="1"/>
    <col min="6399" max="6399" width="7.109375" style="107" customWidth="1"/>
    <col min="6400" max="6400" width="19.77734375" style="107" customWidth="1"/>
    <col min="6401" max="6401" width="6.88671875" style="107" customWidth="1"/>
    <col min="6402" max="6402" width="1.21875" style="107" customWidth="1"/>
    <col min="6403" max="6403" width="18" style="107" customWidth="1"/>
    <col min="6404" max="6404" width="2.109375" style="107" customWidth="1"/>
    <col min="6405" max="6405" width="18" style="107" customWidth="1"/>
    <col min="6406" max="6406" width="2.33203125" style="107" customWidth="1"/>
    <col min="6407" max="6407" width="18.88671875" style="107" customWidth="1"/>
    <col min="6408" max="6408" width="10.88671875" style="107" bestFit="1" customWidth="1"/>
    <col min="6409" max="6409" width="15.33203125" style="107" customWidth="1"/>
    <col min="6410" max="6650" width="9" style="107"/>
    <col min="6651" max="6651" width="4.33203125" style="107" customWidth="1"/>
    <col min="6652" max="6652" width="4.21875" style="107" customWidth="1"/>
    <col min="6653" max="6653" width="4.33203125" style="107" customWidth="1"/>
    <col min="6654" max="6654" width="9.33203125" style="107" customWidth="1"/>
    <col min="6655" max="6655" width="7.109375" style="107" customWidth="1"/>
    <col min="6656" max="6656" width="19.77734375" style="107" customWidth="1"/>
    <col min="6657" max="6657" width="6.88671875" style="107" customWidth="1"/>
    <col min="6658" max="6658" width="1.21875" style="107" customWidth="1"/>
    <col min="6659" max="6659" width="18" style="107" customWidth="1"/>
    <col min="6660" max="6660" width="2.109375" style="107" customWidth="1"/>
    <col min="6661" max="6661" width="18" style="107" customWidth="1"/>
    <col min="6662" max="6662" width="2.33203125" style="107" customWidth="1"/>
    <col min="6663" max="6663" width="18.88671875" style="107" customWidth="1"/>
    <col min="6664" max="6664" width="10.88671875" style="107" bestFit="1" customWidth="1"/>
    <col min="6665" max="6665" width="15.33203125" style="107" customWidth="1"/>
    <col min="6666" max="6906" width="9" style="107"/>
    <col min="6907" max="6907" width="4.33203125" style="107" customWidth="1"/>
    <col min="6908" max="6908" width="4.21875" style="107" customWidth="1"/>
    <col min="6909" max="6909" width="4.33203125" style="107" customWidth="1"/>
    <col min="6910" max="6910" width="9.33203125" style="107" customWidth="1"/>
    <col min="6911" max="6911" width="7.109375" style="107" customWidth="1"/>
    <col min="6912" max="6912" width="19.77734375" style="107" customWidth="1"/>
    <col min="6913" max="6913" width="6.88671875" style="107" customWidth="1"/>
    <col min="6914" max="6914" width="1.21875" style="107" customWidth="1"/>
    <col min="6915" max="6915" width="18" style="107" customWidth="1"/>
    <col min="6916" max="6916" width="2.109375" style="107" customWidth="1"/>
    <col min="6917" max="6917" width="18" style="107" customWidth="1"/>
    <col min="6918" max="6918" width="2.33203125" style="107" customWidth="1"/>
    <col min="6919" max="6919" width="18.88671875" style="107" customWidth="1"/>
    <col min="6920" max="6920" width="10.88671875" style="107" bestFit="1" customWidth="1"/>
    <col min="6921" max="6921" width="15.33203125" style="107" customWidth="1"/>
    <col min="6922" max="7162" width="9" style="107"/>
    <col min="7163" max="7163" width="4.33203125" style="107" customWidth="1"/>
    <col min="7164" max="7164" width="4.21875" style="107" customWidth="1"/>
    <col min="7165" max="7165" width="4.33203125" style="107" customWidth="1"/>
    <col min="7166" max="7166" width="9.33203125" style="107" customWidth="1"/>
    <col min="7167" max="7167" width="7.109375" style="107" customWidth="1"/>
    <col min="7168" max="7168" width="19.77734375" style="107" customWidth="1"/>
    <col min="7169" max="7169" width="6.88671875" style="107" customWidth="1"/>
    <col min="7170" max="7170" width="1.21875" style="107" customWidth="1"/>
    <col min="7171" max="7171" width="18" style="107" customWidth="1"/>
    <col min="7172" max="7172" width="2.109375" style="107" customWidth="1"/>
    <col min="7173" max="7173" width="18" style="107" customWidth="1"/>
    <col min="7174" max="7174" width="2.33203125" style="107" customWidth="1"/>
    <col min="7175" max="7175" width="18.88671875" style="107" customWidth="1"/>
    <col min="7176" max="7176" width="10.88671875" style="107" bestFit="1" customWidth="1"/>
    <col min="7177" max="7177" width="15.33203125" style="107" customWidth="1"/>
    <col min="7178" max="7418" width="9" style="107"/>
    <col min="7419" max="7419" width="4.33203125" style="107" customWidth="1"/>
    <col min="7420" max="7420" width="4.21875" style="107" customWidth="1"/>
    <col min="7421" max="7421" width="4.33203125" style="107" customWidth="1"/>
    <col min="7422" max="7422" width="9.33203125" style="107" customWidth="1"/>
    <col min="7423" max="7423" width="7.109375" style="107" customWidth="1"/>
    <col min="7424" max="7424" width="19.77734375" style="107" customWidth="1"/>
    <col min="7425" max="7425" width="6.88671875" style="107" customWidth="1"/>
    <col min="7426" max="7426" width="1.21875" style="107" customWidth="1"/>
    <col min="7427" max="7427" width="18" style="107" customWidth="1"/>
    <col min="7428" max="7428" width="2.109375" style="107" customWidth="1"/>
    <col min="7429" max="7429" width="18" style="107" customWidth="1"/>
    <col min="7430" max="7430" width="2.33203125" style="107" customWidth="1"/>
    <col min="7431" max="7431" width="18.88671875" style="107" customWidth="1"/>
    <col min="7432" max="7432" width="10.88671875" style="107" bestFit="1" customWidth="1"/>
    <col min="7433" max="7433" width="15.33203125" style="107" customWidth="1"/>
    <col min="7434" max="7674" width="9" style="107"/>
    <col min="7675" max="7675" width="4.33203125" style="107" customWidth="1"/>
    <col min="7676" max="7676" width="4.21875" style="107" customWidth="1"/>
    <col min="7677" max="7677" width="4.33203125" style="107" customWidth="1"/>
    <col min="7678" max="7678" width="9.33203125" style="107" customWidth="1"/>
    <col min="7679" max="7679" width="7.109375" style="107" customWidth="1"/>
    <col min="7680" max="7680" width="19.77734375" style="107" customWidth="1"/>
    <col min="7681" max="7681" width="6.88671875" style="107" customWidth="1"/>
    <col min="7682" max="7682" width="1.21875" style="107" customWidth="1"/>
    <col min="7683" max="7683" width="18" style="107" customWidth="1"/>
    <col min="7684" max="7684" width="2.109375" style="107" customWidth="1"/>
    <col min="7685" max="7685" width="18" style="107" customWidth="1"/>
    <col min="7686" max="7686" width="2.33203125" style="107" customWidth="1"/>
    <col min="7687" max="7687" width="18.88671875" style="107" customWidth="1"/>
    <col min="7688" max="7688" width="10.88671875" style="107" bestFit="1" customWidth="1"/>
    <col min="7689" max="7689" width="15.33203125" style="107" customWidth="1"/>
    <col min="7690" max="7930" width="9" style="107"/>
    <col min="7931" max="7931" width="4.33203125" style="107" customWidth="1"/>
    <col min="7932" max="7932" width="4.21875" style="107" customWidth="1"/>
    <col min="7933" max="7933" width="4.33203125" style="107" customWidth="1"/>
    <col min="7934" max="7934" width="9.33203125" style="107" customWidth="1"/>
    <col min="7935" max="7935" width="7.109375" style="107" customWidth="1"/>
    <col min="7936" max="7936" width="19.77734375" style="107" customWidth="1"/>
    <col min="7937" max="7937" width="6.88671875" style="107" customWidth="1"/>
    <col min="7938" max="7938" width="1.21875" style="107" customWidth="1"/>
    <col min="7939" max="7939" width="18" style="107" customWidth="1"/>
    <col min="7940" max="7940" width="2.109375" style="107" customWidth="1"/>
    <col min="7941" max="7941" width="18" style="107" customWidth="1"/>
    <col min="7942" max="7942" width="2.33203125" style="107" customWidth="1"/>
    <col min="7943" max="7943" width="18.88671875" style="107" customWidth="1"/>
    <col min="7944" max="7944" width="10.88671875" style="107" bestFit="1" customWidth="1"/>
    <col min="7945" max="7945" width="15.33203125" style="107" customWidth="1"/>
    <col min="7946" max="8186" width="9" style="107"/>
    <col min="8187" max="8187" width="4.33203125" style="107" customWidth="1"/>
    <col min="8188" max="8188" width="4.21875" style="107" customWidth="1"/>
    <col min="8189" max="8189" width="4.33203125" style="107" customWidth="1"/>
    <col min="8190" max="8190" width="9.33203125" style="107" customWidth="1"/>
    <col min="8191" max="8191" width="7.109375" style="107" customWidth="1"/>
    <col min="8192" max="8192" width="19.77734375" style="107" customWidth="1"/>
    <col min="8193" max="8193" width="6.88671875" style="107" customWidth="1"/>
    <col min="8194" max="8194" width="1.21875" style="107" customWidth="1"/>
    <col min="8195" max="8195" width="18" style="107" customWidth="1"/>
    <col min="8196" max="8196" width="2.109375" style="107" customWidth="1"/>
    <col min="8197" max="8197" width="18" style="107" customWidth="1"/>
    <col min="8198" max="8198" width="2.33203125" style="107" customWidth="1"/>
    <col min="8199" max="8199" width="18.88671875" style="107" customWidth="1"/>
    <col min="8200" max="8200" width="10.88671875" style="107" bestFit="1" customWidth="1"/>
    <col min="8201" max="8201" width="15.33203125" style="107" customWidth="1"/>
    <col min="8202" max="8442" width="9" style="107"/>
    <col min="8443" max="8443" width="4.33203125" style="107" customWidth="1"/>
    <col min="8444" max="8444" width="4.21875" style="107" customWidth="1"/>
    <col min="8445" max="8445" width="4.33203125" style="107" customWidth="1"/>
    <col min="8446" max="8446" width="9.33203125" style="107" customWidth="1"/>
    <col min="8447" max="8447" width="7.109375" style="107" customWidth="1"/>
    <col min="8448" max="8448" width="19.77734375" style="107" customWidth="1"/>
    <col min="8449" max="8449" width="6.88671875" style="107" customWidth="1"/>
    <col min="8450" max="8450" width="1.21875" style="107" customWidth="1"/>
    <col min="8451" max="8451" width="18" style="107" customWidth="1"/>
    <col min="8452" max="8452" width="2.109375" style="107" customWidth="1"/>
    <col min="8453" max="8453" width="18" style="107" customWidth="1"/>
    <col min="8454" max="8454" width="2.33203125" style="107" customWidth="1"/>
    <col min="8455" max="8455" width="18.88671875" style="107" customWidth="1"/>
    <col min="8456" max="8456" width="10.88671875" style="107" bestFit="1" customWidth="1"/>
    <col min="8457" max="8457" width="15.33203125" style="107" customWidth="1"/>
    <col min="8458" max="8698" width="9" style="107"/>
    <col min="8699" max="8699" width="4.33203125" style="107" customWidth="1"/>
    <col min="8700" max="8700" width="4.21875" style="107" customWidth="1"/>
    <col min="8701" max="8701" width="4.33203125" style="107" customWidth="1"/>
    <col min="8702" max="8702" width="9.33203125" style="107" customWidth="1"/>
    <col min="8703" max="8703" width="7.109375" style="107" customWidth="1"/>
    <col min="8704" max="8704" width="19.77734375" style="107" customWidth="1"/>
    <col min="8705" max="8705" width="6.88671875" style="107" customWidth="1"/>
    <col min="8706" max="8706" width="1.21875" style="107" customWidth="1"/>
    <col min="8707" max="8707" width="18" style="107" customWidth="1"/>
    <col min="8708" max="8708" width="2.109375" style="107" customWidth="1"/>
    <col min="8709" max="8709" width="18" style="107" customWidth="1"/>
    <col min="8710" max="8710" width="2.33203125" style="107" customWidth="1"/>
    <col min="8711" max="8711" width="18.88671875" style="107" customWidth="1"/>
    <col min="8712" max="8712" width="10.88671875" style="107" bestFit="1" customWidth="1"/>
    <col min="8713" max="8713" width="15.33203125" style="107" customWidth="1"/>
    <col min="8714" max="8954" width="9" style="107"/>
    <col min="8955" max="8955" width="4.33203125" style="107" customWidth="1"/>
    <col min="8956" max="8956" width="4.21875" style="107" customWidth="1"/>
    <col min="8957" max="8957" width="4.33203125" style="107" customWidth="1"/>
    <col min="8958" max="8958" width="9.33203125" style="107" customWidth="1"/>
    <col min="8959" max="8959" width="7.109375" style="107" customWidth="1"/>
    <col min="8960" max="8960" width="19.77734375" style="107" customWidth="1"/>
    <col min="8961" max="8961" width="6.88671875" style="107" customWidth="1"/>
    <col min="8962" max="8962" width="1.21875" style="107" customWidth="1"/>
    <col min="8963" max="8963" width="18" style="107" customWidth="1"/>
    <col min="8964" max="8964" width="2.109375" style="107" customWidth="1"/>
    <col min="8965" max="8965" width="18" style="107" customWidth="1"/>
    <col min="8966" max="8966" width="2.33203125" style="107" customWidth="1"/>
    <col min="8967" max="8967" width="18.88671875" style="107" customWidth="1"/>
    <col min="8968" max="8968" width="10.88671875" style="107" bestFit="1" customWidth="1"/>
    <col min="8969" max="8969" width="15.33203125" style="107" customWidth="1"/>
    <col min="8970" max="9210" width="9" style="107"/>
    <col min="9211" max="9211" width="4.33203125" style="107" customWidth="1"/>
    <col min="9212" max="9212" width="4.21875" style="107" customWidth="1"/>
    <col min="9213" max="9213" width="4.33203125" style="107" customWidth="1"/>
    <col min="9214" max="9214" width="9.33203125" style="107" customWidth="1"/>
    <col min="9215" max="9215" width="7.109375" style="107" customWidth="1"/>
    <col min="9216" max="9216" width="19.77734375" style="107" customWidth="1"/>
    <col min="9217" max="9217" width="6.88671875" style="107" customWidth="1"/>
    <col min="9218" max="9218" width="1.21875" style="107" customWidth="1"/>
    <col min="9219" max="9219" width="18" style="107" customWidth="1"/>
    <col min="9220" max="9220" width="2.109375" style="107" customWidth="1"/>
    <col min="9221" max="9221" width="18" style="107" customWidth="1"/>
    <col min="9222" max="9222" width="2.33203125" style="107" customWidth="1"/>
    <col min="9223" max="9223" width="18.88671875" style="107" customWidth="1"/>
    <col min="9224" max="9224" width="10.88671875" style="107" bestFit="1" customWidth="1"/>
    <col min="9225" max="9225" width="15.33203125" style="107" customWidth="1"/>
    <col min="9226" max="9466" width="9" style="107"/>
    <col min="9467" max="9467" width="4.33203125" style="107" customWidth="1"/>
    <col min="9468" max="9468" width="4.21875" style="107" customWidth="1"/>
    <col min="9469" max="9469" width="4.33203125" style="107" customWidth="1"/>
    <col min="9470" max="9470" width="9.33203125" style="107" customWidth="1"/>
    <col min="9471" max="9471" width="7.109375" style="107" customWidth="1"/>
    <col min="9472" max="9472" width="19.77734375" style="107" customWidth="1"/>
    <col min="9473" max="9473" width="6.88671875" style="107" customWidth="1"/>
    <col min="9474" max="9474" width="1.21875" style="107" customWidth="1"/>
    <col min="9475" max="9475" width="18" style="107" customWidth="1"/>
    <col min="9476" max="9476" width="2.109375" style="107" customWidth="1"/>
    <col min="9477" max="9477" width="18" style="107" customWidth="1"/>
    <col min="9478" max="9478" width="2.33203125" style="107" customWidth="1"/>
    <col min="9479" max="9479" width="18.88671875" style="107" customWidth="1"/>
    <col min="9480" max="9480" width="10.88671875" style="107" bestFit="1" customWidth="1"/>
    <col min="9481" max="9481" width="15.33203125" style="107" customWidth="1"/>
    <col min="9482" max="9722" width="9" style="107"/>
    <col min="9723" max="9723" width="4.33203125" style="107" customWidth="1"/>
    <col min="9724" max="9724" width="4.21875" style="107" customWidth="1"/>
    <col min="9725" max="9725" width="4.33203125" style="107" customWidth="1"/>
    <col min="9726" max="9726" width="9.33203125" style="107" customWidth="1"/>
    <col min="9727" max="9727" width="7.109375" style="107" customWidth="1"/>
    <col min="9728" max="9728" width="19.77734375" style="107" customWidth="1"/>
    <col min="9729" max="9729" width="6.88671875" style="107" customWidth="1"/>
    <col min="9730" max="9730" width="1.21875" style="107" customWidth="1"/>
    <col min="9731" max="9731" width="18" style="107" customWidth="1"/>
    <col min="9732" max="9732" width="2.109375" style="107" customWidth="1"/>
    <col min="9733" max="9733" width="18" style="107" customWidth="1"/>
    <col min="9734" max="9734" width="2.33203125" style="107" customWidth="1"/>
    <col min="9735" max="9735" width="18.88671875" style="107" customWidth="1"/>
    <col min="9736" max="9736" width="10.88671875" style="107" bestFit="1" customWidth="1"/>
    <col min="9737" max="9737" width="15.33203125" style="107" customWidth="1"/>
    <col min="9738" max="9978" width="9" style="107"/>
    <col min="9979" max="9979" width="4.33203125" style="107" customWidth="1"/>
    <col min="9980" max="9980" width="4.21875" style="107" customWidth="1"/>
    <col min="9981" max="9981" width="4.33203125" style="107" customWidth="1"/>
    <col min="9982" max="9982" width="9.33203125" style="107" customWidth="1"/>
    <col min="9983" max="9983" width="7.109375" style="107" customWidth="1"/>
    <col min="9984" max="9984" width="19.77734375" style="107" customWidth="1"/>
    <col min="9985" max="9985" width="6.88671875" style="107" customWidth="1"/>
    <col min="9986" max="9986" width="1.21875" style="107" customWidth="1"/>
    <col min="9987" max="9987" width="18" style="107" customWidth="1"/>
    <col min="9988" max="9988" width="2.109375" style="107" customWidth="1"/>
    <col min="9989" max="9989" width="18" style="107" customWidth="1"/>
    <col min="9990" max="9990" width="2.33203125" style="107" customWidth="1"/>
    <col min="9991" max="9991" width="18.88671875" style="107" customWidth="1"/>
    <col min="9992" max="9992" width="10.88671875" style="107" bestFit="1" customWidth="1"/>
    <col min="9993" max="9993" width="15.33203125" style="107" customWidth="1"/>
    <col min="9994" max="10234" width="9" style="107"/>
    <col min="10235" max="10235" width="4.33203125" style="107" customWidth="1"/>
    <col min="10236" max="10236" width="4.21875" style="107" customWidth="1"/>
    <col min="10237" max="10237" width="4.33203125" style="107" customWidth="1"/>
    <col min="10238" max="10238" width="9.33203125" style="107" customWidth="1"/>
    <col min="10239" max="10239" width="7.109375" style="107" customWidth="1"/>
    <col min="10240" max="10240" width="19.77734375" style="107" customWidth="1"/>
    <col min="10241" max="10241" width="6.88671875" style="107" customWidth="1"/>
    <col min="10242" max="10242" width="1.21875" style="107" customWidth="1"/>
    <col min="10243" max="10243" width="18" style="107" customWidth="1"/>
    <col min="10244" max="10244" width="2.109375" style="107" customWidth="1"/>
    <col min="10245" max="10245" width="18" style="107" customWidth="1"/>
    <col min="10246" max="10246" width="2.33203125" style="107" customWidth="1"/>
    <col min="10247" max="10247" width="18.88671875" style="107" customWidth="1"/>
    <col min="10248" max="10248" width="10.88671875" style="107" bestFit="1" customWidth="1"/>
    <col min="10249" max="10249" width="15.33203125" style="107" customWidth="1"/>
    <col min="10250" max="10490" width="9" style="107"/>
    <col min="10491" max="10491" width="4.33203125" style="107" customWidth="1"/>
    <col min="10492" max="10492" width="4.21875" style="107" customWidth="1"/>
    <col min="10493" max="10493" width="4.33203125" style="107" customWidth="1"/>
    <col min="10494" max="10494" width="9.33203125" style="107" customWidth="1"/>
    <col min="10495" max="10495" width="7.109375" style="107" customWidth="1"/>
    <col min="10496" max="10496" width="19.77734375" style="107" customWidth="1"/>
    <col min="10497" max="10497" width="6.88671875" style="107" customWidth="1"/>
    <col min="10498" max="10498" width="1.21875" style="107" customWidth="1"/>
    <col min="10499" max="10499" width="18" style="107" customWidth="1"/>
    <col min="10500" max="10500" width="2.109375" style="107" customWidth="1"/>
    <col min="10501" max="10501" width="18" style="107" customWidth="1"/>
    <col min="10502" max="10502" width="2.33203125" style="107" customWidth="1"/>
    <col min="10503" max="10503" width="18.88671875" style="107" customWidth="1"/>
    <col min="10504" max="10504" width="10.88671875" style="107" bestFit="1" customWidth="1"/>
    <col min="10505" max="10505" width="15.33203125" style="107" customWidth="1"/>
    <col min="10506" max="10746" width="9" style="107"/>
    <col min="10747" max="10747" width="4.33203125" style="107" customWidth="1"/>
    <col min="10748" max="10748" width="4.21875" style="107" customWidth="1"/>
    <col min="10749" max="10749" width="4.33203125" style="107" customWidth="1"/>
    <col min="10750" max="10750" width="9.33203125" style="107" customWidth="1"/>
    <col min="10751" max="10751" width="7.109375" style="107" customWidth="1"/>
    <col min="10752" max="10752" width="19.77734375" style="107" customWidth="1"/>
    <col min="10753" max="10753" width="6.88671875" style="107" customWidth="1"/>
    <col min="10754" max="10754" width="1.21875" style="107" customWidth="1"/>
    <col min="10755" max="10755" width="18" style="107" customWidth="1"/>
    <col min="10756" max="10756" width="2.109375" style="107" customWidth="1"/>
    <col min="10757" max="10757" width="18" style="107" customWidth="1"/>
    <col min="10758" max="10758" width="2.33203125" style="107" customWidth="1"/>
    <col min="10759" max="10759" width="18.88671875" style="107" customWidth="1"/>
    <col min="10760" max="10760" width="10.88671875" style="107" bestFit="1" customWidth="1"/>
    <col min="10761" max="10761" width="15.33203125" style="107" customWidth="1"/>
    <col min="10762" max="11002" width="9" style="107"/>
    <col min="11003" max="11003" width="4.33203125" style="107" customWidth="1"/>
    <col min="11004" max="11004" width="4.21875" style="107" customWidth="1"/>
    <col min="11005" max="11005" width="4.33203125" style="107" customWidth="1"/>
    <col min="11006" max="11006" width="9.33203125" style="107" customWidth="1"/>
    <col min="11007" max="11007" width="7.109375" style="107" customWidth="1"/>
    <col min="11008" max="11008" width="19.77734375" style="107" customWidth="1"/>
    <col min="11009" max="11009" width="6.88671875" style="107" customWidth="1"/>
    <col min="11010" max="11010" width="1.21875" style="107" customWidth="1"/>
    <col min="11011" max="11011" width="18" style="107" customWidth="1"/>
    <col min="11012" max="11012" width="2.109375" style="107" customWidth="1"/>
    <col min="11013" max="11013" width="18" style="107" customWidth="1"/>
    <col min="11014" max="11014" width="2.33203125" style="107" customWidth="1"/>
    <col min="11015" max="11015" width="18.88671875" style="107" customWidth="1"/>
    <col min="11016" max="11016" width="10.88671875" style="107" bestFit="1" customWidth="1"/>
    <col min="11017" max="11017" width="15.33203125" style="107" customWidth="1"/>
    <col min="11018" max="11258" width="9" style="107"/>
    <col min="11259" max="11259" width="4.33203125" style="107" customWidth="1"/>
    <col min="11260" max="11260" width="4.21875" style="107" customWidth="1"/>
    <col min="11261" max="11261" width="4.33203125" style="107" customWidth="1"/>
    <col min="11262" max="11262" width="9.33203125" style="107" customWidth="1"/>
    <col min="11263" max="11263" width="7.109375" style="107" customWidth="1"/>
    <col min="11264" max="11264" width="19.77734375" style="107" customWidth="1"/>
    <col min="11265" max="11265" width="6.88671875" style="107" customWidth="1"/>
    <col min="11266" max="11266" width="1.21875" style="107" customWidth="1"/>
    <col min="11267" max="11267" width="18" style="107" customWidth="1"/>
    <col min="11268" max="11268" width="2.109375" style="107" customWidth="1"/>
    <col min="11269" max="11269" width="18" style="107" customWidth="1"/>
    <col min="11270" max="11270" width="2.33203125" style="107" customWidth="1"/>
    <col min="11271" max="11271" width="18.88671875" style="107" customWidth="1"/>
    <col min="11272" max="11272" width="10.88671875" style="107" bestFit="1" customWidth="1"/>
    <col min="11273" max="11273" width="15.33203125" style="107" customWidth="1"/>
    <col min="11274" max="11514" width="9" style="107"/>
    <col min="11515" max="11515" width="4.33203125" style="107" customWidth="1"/>
    <col min="11516" max="11516" width="4.21875" style="107" customWidth="1"/>
    <col min="11517" max="11517" width="4.33203125" style="107" customWidth="1"/>
    <col min="11518" max="11518" width="9.33203125" style="107" customWidth="1"/>
    <col min="11519" max="11519" width="7.109375" style="107" customWidth="1"/>
    <col min="11520" max="11520" width="19.77734375" style="107" customWidth="1"/>
    <col min="11521" max="11521" width="6.88671875" style="107" customWidth="1"/>
    <col min="11522" max="11522" width="1.21875" style="107" customWidth="1"/>
    <col min="11523" max="11523" width="18" style="107" customWidth="1"/>
    <col min="11524" max="11524" width="2.109375" style="107" customWidth="1"/>
    <col min="11525" max="11525" width="18" style="107" customWidth="1"/>
    <col min="11526" max="11526" width="2.33203125" style="107" customWidth="1"/>
    <col min="11527" max="11527" width="18.88671875" style="107" customWidth="1"/>
    <col min="11528" max="11528" width="10.88671875" style="107" bestFit="1" customWidth="1"/>
    <col min="11529" max="11529" width="15.33203125" style="107" customWidth="1"/>
    <col min="11530" max="11770" width="9" style="107"/>
    <col min="11771" max="11771" width="4.33203125" style="107" customWidth="1"/>
    <col min="11772" max="11772" width="4.21875" style="107" customWidth="1"/>
    <col min="11773" max="11773" width="4.33203125" style="107" customWidth="1"/>
    <col min="11774" max="11774" width="9.33203125" style="107" customWidth="1"/>
    <col min="11775" max="11775" width="7.109375" style="107" customWidth="1"/>
    <col min="11776" max="11776" width="19.77734375" style="107" customWidth="1"/>
    <col min="11777" max="11777" width="6.88671875" style="107" customWidth="1"/>
    <col min="11778" max="11778" width="1.21875" style="107" customWidth="1"/>
    <col min="11779" max="11779" width="18" style="107" customWidth="1"/>
    <col min="11780" max="11780" width="2.109375" style="107" customWidth="1"/>
    <col min="11781" max="11781" width="18" style="107" customWidth="1"/>
    <col min="11782" max="11782" width="2.33203125" style="107" customWidth="1"/>
    <col min="11783" max="11783" width="18.88671875" style="107" customWidth="1"/>
    <col min="11784" max="11784" width="10.88671875" style="107" bestFit="1" customWidth="1"/>
    <col min="11785" max="11785" width="15.33203125" style="107" customWidth="1"/>
    <col min="11786" max="12026" width="9" style="107"/>
    <col min="12027" max="12027" width="4.33203125" style="107" customWidth="1"/>
    <col min="12028" max="12028" width="4.21875" style="107" customWidth="1"/>
    <col min="12029" max="12029" width="4.33203125" style="107" customWidth="1"/>
    <col min="12030" max="12030" width="9.33203125" style="107" customWidth="1"/>
    <col min="12031" max="12031" width="7.109375" style="107" customWidth="1"/>
    <col min="12032" max="12032" width="19.77734375" style="107" customWidth="1"/>
    <col min="12033" max="12033" width="6.88671875" style="107" customWidth="1"/>
    <col min="12034" max="12034" width="1.21875" style="107" customWidth="1"/>
    <col min="12035" max="12035" width="18" style="107" customWidth="1"/>
    <col min="12036" max="12036" width="2.109375" style="107" customWidth="1"/>
    <col min="12037" max="12037" width="18" style="107" customWidth="1"/>
    <col min="12038" max="12038" width="2.33203125" style="107" customWidth="1"/>
    <col min="12039" max="12039" width="18.88671875" style="107" customWidth="1"/>
    <col min="12040" max="12040" width="10.88671875" style="107" bestFit="1" customWidth="1"/>
    <col min="12041" max="12041" width="15.33203125" style="107" customWidth="1"/>
    <col min="12042" max="12282" width="9" style="107"/>
    <col min="12283" max="12283" width="4.33203125" style="107" customWidth="1"/>
    <col min="12284" max="12284" width="4.21875" style="107" customWidth="1"/>
    <col min="12285" max="12285" width="4.33203125" style="107" customWidth="1"/>
    <col min="12286" max="12286" width="9.33203125" style="107" customWidth="1"/>
    <col min="12287" max="12287" width="7.109375" style="107" customWidth="1"/>
    <col min="12288" max="12288" width="19.77734375" style="107" customWidth="1"/>
    <col min="12289" max="12289" width="6.88671875" style="107" customWidth="1"/>
    <col min="12290" max="12290" width="1.21875" style="107" customWidth="1"/>
    <col min="12291" max="12291" width="18" style="107" customWidth="1"/>
    <col min="12292" max="12292" width="2.109375" style="107" customWidth="1"/>
    <col min="12293" max="12293" width="18" style="107" customWidth="1"/>
    <col min="12294" max="12294" width="2.33203125" style="107" customWidth="1"/>
    <col min="12295" max="12295" width="18.88671875" style="107" customWidth="1"/>
    <col min="12296" max="12296" width="10.88671875" style="107" bestFit="1" customWidth="1"/>
    <col min="12297" max="12297" width="15.33203125" style="107" customWidth="1"/>
    <col min="12298" max="12538" width="9" style="107"/>
    <col min="12539" max="12539" width="4.33203125" style="107" customWidth="1"/>
    <col min="12540" max="12540" width="4.21875" style="107" customWidth="1"/>
    <col min="12541" max="12541" width="4.33203125" style="107" customWidth="1"/>
    <col min="12542" max="12542" width="9.33203125" style="107" customWidth="1"/>
    <col min="12543" max="12543" width="7.109375" style="107" customWidth="1"/>
    <col min="12544" max="12544" width="19.77734375" style="107" customWidth="1"/>
    <col min="12545" max="12545" width="6.88671875" style="107" customWidth="1"/>
    <col min="12546" max="12546" width="1.21875" style="107" customWidth="1"/>
    <col min="12547" max="12547" width="18" style="107" customWidth="1"/>
    <col min="12548" max="12548" width="2.109375" style="107" customWidth="1"/>
    <col min="12549" max="12549" width="18" style="107" customWidth="1"/>
    <col min="12550" max="12550" width="2.33203125" style="107" customWidth="1"/>
    <col min="12551" max="12551" width="18.88671875" style="107" customWidth="1"/>
    <col min="12552" max="12552" width="10.88671875" style="107" bestFit="1" customWidth="1"/>
    <col min="12553" max="12553" width="15.33203125" style="107" customWidth="1"/>
    <col min="12554" max="12794" width="9" style="107"/>
    <col min="12795" max="12795" width="4.33203125" style="107" customWidth="1"/>
    <col min="12796" max="12796" width="4.21875" style="107" customWidth="1"/>
    <col min="12797" max="12797" width="4.33203125" style="107" customWidth="1"/>
    <col min="12798" max="12798" width="9.33203125" style="107" customWidth="1"/>
    <col min="12799" max="12799" width="7.109375" style="107" customWidth="1"/>
    <col min="12800" max="12800" width="19.77734375" style="107" customWidth="1"/>
    <col min="12801" max="12801" width="6.88671875" style="107" customWidth="1"/>
    <col min="12802" max="12802" width="1.21875" style="107" customWidth="1"/>
    <col min="12803" max="12803" width="18" style="107" customWidth="1"/>
    <col min="12804" max="12804" width="2.109375" style="107" customWidth="1"/>
    <col min="12805" max="12805" width="18" style="107" customWidth="1"/>
    <col min="12806" max="12806" width="2.33203125" style="107" customWidth="1"/>
    <col min="12807" max="12807" width="18.88671875" style="107" customWidth="1"/>
    <col min="12808" max="12808" width="10.88671875" style="107" bestFit="1" customWidth="1"/>
    <col min="12809" max="12809" width="15.33203125" style="107" customWidth="1"/>
    <col min="12810" max="13050" width="9" style="107"/>
    <col min="13051" max="13051" width="4.33203125" style="107" customWidth="1"/>
    <col min="13052" max="13052" width="4.21875" style="107" customWidth="1"/>
    <col min="13053" max="13053" width="4.33203125" style="107" customWidth="1"/>
    <col min="13054" max="13054" width="9.33203125" style="107" customWidth="1"/>
    <col min="13055" max="13055" width="7.109375" style="107" customWidth="1"/>
    <col min="13056" max="13056" width="19.77734375" style="107" customWidth="1"/>
    <col min="13057" max="13057" width="6.88671875" style="107" customWidth="1"/>
    <col min="13058" max="13058" width="1.21875" style="107" customWidth="1"/>
    <col min="13059" max="13059" width="18" style="107" customWidth="1"/>
    <col min="13060" max="13060" width="2.109375" style="107" customWidth="1"/>
    <col min="13061" max="13061" width="18" style="107" customWidth="1"/>
    <col min="13062" max="13062" width="2.33203125" style="107" customWidth="1"/>
    <col min="13063" max="13063" width="18.88671875" style="107" customWidth="1"/>
    <col min="13064" max="13064" width="10.88671875" style="107" bestFit="1" customWidth="1"/>
    <col min="13065" max="13065" width="15.33203125" style="107" customWidth="1"/>
    <col min="13066" max="13306" width="9" style="107"/>
    <col min="13307" max="13307" width="4.33203125" style="107" customWidth="1"/>
    <col min="13308" max="13308" width="4.21875" style="107" customWidth="1"/>
    <col min="13309" max="13309" width="4.33203125" style="107" customWidth="1"/>
    <col min="13310" max="13310" width="9.33203125" style="107" customWidth="1"/>
    <col min="13311" max="13311" width="7.109375" style="107" customWidth="1"/>
    <col min="13312" max="13312" width="19.77734375" style="107" customWidth="1"/>
    <col min="13313" max="13313" width="6.88671875" style="107" customWidth="1"/>
    <col min="13314" max="13314" width="1.21875" style="107" customWidth="1"/>
    <col min="13315" max="13315" width="18" style="107" customWidth="1"/>
    <col min="13316" max="13316" width="2.109375" style="107" customWidth="1"/>
    <col min="13317" max="13317" width="18" style="107" customWidth="1"/>
    <col min="13318" max="13318" width="2.33203125" style="107" customWidth="1"/>
    <col min="13319" max="13319" width="18.88671875" style="107" customWidth="1"/>
    <col min="13320" max="13320" width="10.88671875" style="107" bestFit="1" customWidth="1"/>
    <col min="13321" max="13321" width="15.33203125" style="107" customWidth="1"/>
    <col min="13322" max="13562" width="9" style="107"/>
    <col min="13563" max="13563" width="4.33203125" style="107" customWidth="1"/>
    <col min="13564" max="13564" width="4.21875" style="107" customWidth="1"/>
    <col min="13565" max="13565" width="4.33203125" style="107" customWidth="1"/>
    <col min="13566" max="13566" width="9.33203125" style="107" customWidth="1"/>
    <col min="13567" max="13567" width="7.109375" style="107" customWidth="1"/>
    <col min="13568" max="13568" width="19.77734375" style="107" customWidth="1"/>
    <col min="13569" max="13569" width="6.88671875" style="107" customWidth="1"/>
    <col min="13570" max="13570" width="1.21875" style="107" customWidth="1"/>
    <col min="13571" max="13571" width="18" style="107" customWidth="1"/>
    <col min="13572" max="13572" width="2.109375" style="107" customWidth="1"/>
    <col min="13573" max="13573" width="18" style="107" customWidth="1"/>
    <col min="13574" max="13574" width="2.33203125" style="107" customWidth="1"/>
    <col min="13575" max="13575" width="18.88671875" style="107" customWidth="1"/>
    <col min="13576" max="13576" width="10.88671875" style="107" bestFit="1" customWidth="1"/>
    <col min="13577" max="13577" width="15.33203125" style="107" customWidth="1"/>
    <col min="13578" max="13818" width="9" style="107"/>
    <col min="13819" max="13819" width="4.33203125" style="107" customWidth="1"/>
    <col min="13820" max="13820" width="4.21875" style="107" customWidth="1"/>
    <col min="13821" max="13821" width="4.33203125" style="107" customWidth="1"/>
    <col min="13822" max="13822" width="9.33203125" style="107" customWidth="1"/>
    <col min="13823" max="13823" width="7.109375" style="107" customWidth="1"/>
    <col min="13824" max="13824" width="19.77734375" style="107" customWidth="1"/>
    <col min="13825" max="13825" width="6.88671875" style="107" customWidth="1"/>
    <col min="13826" max="13826" width="1.21875" style="107" customWidth="1"/>
    <col min="13827" max="13827" width="18" style="107" customWidth="1"/>
    <col min="13828" max="13828" width="2.109375" style="107" customWidth="1"/>
    <col min="13829" max="13829" width="18" style="107" customWidth="1"/>
    <col min="13830" max="13830" width="2.33203125" style="107" customWidth="1"/>
    <col min="13831" max="13831" width="18.88671875" style="107" customWidth="1"/>
    <col min="13832" max="13832" width="10.88671875" style="107" bestFit="1" customWidth="1"/>
    <col min="13833" max="13833" width="15.33203125" style="107" customWidth="1"/>
    <col min="13834" max="14074" width="9" style="107"/>
    <col min="14075" max="14075" width="4.33203125" style="107" customWidth="1"/>
    <col min="14076" max="14076" width="4.21875" style="107" customWidth="1"/>
    <col min="14077" max="14077" width="4.33203125" style="107" customWidth="1"/>
    <col min="14078" max="14078" width="9.33203125" style="107" customWidth="1"/>
    <col min="14079" max="14079" width="7.109375" style="107" customWidth="1"/>
    <col min="14080" max="14080" width="19.77734375" style="107" customWidth="1"/>
    <col min="14081" max="14081" width="6.88671875" style="107" customWidth="1"/>
    <col min="14082" max="14082" width="1.21875" style="107" customWidth="1"/>
    <col min="14083" max="14083" width="18" style="107" customWidth="1"/>
    <col min="14084" max="14084" width="2.109375" style="107" customWidth="1"/>
    <col min="14085" max="14085" width="18" style="107" customWidth="1"/>
    <col min="14086" max="14086" width="2.33203125" style="107" customWidth="1"/>
    <col min="14087" max="14087" width="18.88671875" style="107" customWidth="1"/>
    <col min="14088" max="14088" width="10.88671875" style="107" bestFit="1" customWidth="1"/>
    <col min="14089" max="14089" width="15.33203125" style="107" customWidth="1"/>
    <col min="14090" max="14330" width="9" style="107"/>
    <col min="14331" max="14331" width="4.33203125" style="107" customWidth="1"/>
    <col min="14332" max="14332" width="4.21875" style="107" customWidth="1"/>
    <col min="14333" max="14333" width="4.33203125" style="107" customWidth="1"/>
    <col min="14334" max="14334" width="9.33203125" style="107" customWidth="1"/>
    <col min="14335" max="14335" width="7.109375" style="107" customWidth="1"/>
    <col min="14336" max="14336" width="19.77734375" style="107" customWidth="1"/>
    <col min="14337" max="14337" width="6.88671875" style="107" customWidth="1"/>
    <col min="14338" max="14338" width="1.21875" style="107" customWidth="1"/>
    <col min="14339" max="14339" width="18" style="107" customWidth="1"/>
    <col min="14340" max="14340" width="2.109375" style="107" customWidth="1"/>
    <col min="14341" max="14341" width="18" style="107" customWidth="1"/>
    <col min="14342" max="14342" width="2.33203125" style="107" customWidth="1"/>
    <col min="14343" max="14343" width="18.88671875" style="107" customWidth="1"/>
    <col min="14344" max="14344" width="10.88671875" style="107" bestFit="1" customWidth="1"/>
    <col min="14345" max="14345" width="15.33203125" style="107" customWidth="1"/>
    <col min="14346" max="14586" width="9" style="107"/>
    <col min="14587" max="14587" width="4.33203125" style="107" customWidth="1"/>
    <col min="14588" max="14588" width="4.21875" style="107" customWidth="1"/>
    <col min="14589" max="14589" width="4.33203125" style="107" customWidth="1"/>
    <col min="14590" max="14590" width="9.33203125" style="107" customWidth="1"/>
    <col min="14591" max="14591" width="7.109375" style="107" customWidth="1"/>
    <col min="14592" max="14592" width="19.77734375" style="107" customWidth="1"/>
    <col min="14593" max="14593" width="6.88671875" style="107" customWidth="1"/>
    <col min="14594" max="14594" width="1.21875" style="107" customWidth="1"/>
    <col min="14595" max="14595" width="18" style="107" customWidth="1"/>
    <col min="14596" max="14596" width="2.109375" style="107" customWidth="1"/>
    <col min="14597" max="14597" width="18" style="107" customWidth="1"/>
    <col min="14598" max="14598" width="2.33203125" style="107" customWidth="1"/>
    <col min="14599" max="14599" width="18.88671875" style="107" customWidth="1"/>
    <col min="14600" max="14600" width="10.88671875" style="107" bestFit="1" customWidth="1"/>
    <col min="14601" max="14601" width="15.33203125" style="107" customWidth="1"/>
    <col min="14602" max="14842" width="9" style="107"/>
    <col min="14843" max="14843" width="4.33203125" style="107" customWidth="1"/>
    <col min="14844" max="14844" width="4.21875" style="107" customWidth="1"/>
    <col min="14845" max="14845" width="4.33203125" style="107" customWidth="1"/>
    <col min="14846" max="14846" width="9.33203125" style="107" customWidth="1"/>
    <col min="14847" max="14847" width="7.109375" style="107" customWidth="1"/>
    <col min="14848" max="14848" width="19.77734375" style="107" customWidth="1"/>
    <col min="14849" max="14849" width="6.88671875" style="107" customWidth="1"/>
    <col min="14850" max="14850" width="1.21875" style="107" customWidth="1"/>
    <col min="14851" max="14851" width="18" style="107" customWidth="1"/>
    <col min="14852" max="14852" width="2.109375" style="107" customWidth="1"/>
    <col min="14853" max="14853" width="18" style="107" customWidth="1"/>
    <col min="14854" max="14854" width="2.33203125" style="107" customWidth="1"/>
    <col min="14855" max="14855" width="18.88671875" style="107" customWidth="1"/>
    <col min="14856" max="14856" width="10.88671875" style="107" bestFit="1" customWidth="1"/>
    <col min="14857" max="14857" width="15.33203125" style="107" customWidth="1"/>
    <col min="14858" max="15098" width="9" style="107"/>
    <col min="15099" max="15099" width="4.33203125" style="107" customWidth="1"/>
    <col min="15100" max="15100" width="4.21875" style="107" customWidth="1"/>
    <col min="15101" max="15101" width="4.33203125" style="107" customWidth="1"/>
    <col min="15102" max="15102" width="9.33203125" style="107" customWidth="1"/>
    <col min="15103" max="15103" width="7.109375" style="107" customWidth="1"/>
    <col min="15104" max="15104" width="19.77734375" style="107" customWidth="1"/>
    <col min="15105" max="15105" width="6.88671875" style="107" customWidth="1"/>
    <col min="15106" max="15106" width="1.21875" style="107" customWidth="1"/>
    <col min="15107" max="15107" width="18" style="107" customWidth="1"/>
    <col min="15108" max="15108" width="2.109375" style="107" customWidth="1"/>
    <col min="15109" max="15109" width="18" style="107" customWidth="1"/>
    <col min="15110" max="15110" width="2.33203125" style="107" customWidth="1"/>
    <col min="15111" max="15111" width="18.88671875" style="107" customWidth="1"/>
    <col min="15112" max="15112" width="10.88671875" style="107" bestFit="1" customWidth="1"/>
    <col min="15113" max="15113" width="15.33203125" style="107" customWidth="1"/>
    <col min="15114" max="15354" width="9" style="107"/>
    <col min="15355" max="15355" width="4.33203125" style="107" customWidth="1"/>
    <col min="15356" max="15356" width="4.21875" style="107" customWidth="1"/>
    <col min="15357" max="15357" width="4.33203125" style="107" customWidth="1"/>
    <col min="15358" max="15358" width="9.33203125" style="107" customWidth="1"/>
    <col min="15359" max="15359" width="7.109375" style="107" customWidth="1"/>
    <col min="15360" max="15360" width="19.77734375" style="107" customWidth="1"/>
    <col min="15361" max="15361" width="6.88671875" style="107" customWidth="1"/>
    <col min="15362" max="15362" width="1.21875" style="107" customWidth="1"/>
    <col min="15363" max="15363" width="18" style="107" customWidth="1"/>
    <col min="15364" max="15364" width="2.109375" style="107" customWidth="1"/>
    <col min="15365" max="15365" width="18" style="107" customWidth="1"/>
    <col min="15366" max="15366" width="2.33203125" style="107" customWidth="1"/>
    <col min="15367" max="15367" width="18.88671875" style="107" customWidth="1"/>
    <col min="15368" max="15368" width="10.88671875" style="107" bestFit="1" customWidth="1"/>
    <col min="15369" max="15369" width="15.33203125" style="107" customWidth="1"/>
    <col min="15370" max="15610" width="9" style="107"/>
    <col min="15611" max="15611" width="4.33203125" style="107" customWidth="1"/>
    <col min="15612" max="15612" width="4.21875" style="107" customWidth="1"/>
    <col min="15613" max="15613" width="4.33203125" style="107" customWidth="1"/>
    <col min="15614" max="15614" width="9.33203125" style="107" customWidth="1"/>
    <col min="15615" max="15615" width="7.109375" style="107" customWidth="1"/>
    <col min="15616" max="15616" width="19.77734375" style="107" customWidth="1"/>
    <col min="15617" max="15617" width="6.88671875" style="107" customWidth="1"/>
    <col min="15618" max="15618" width="1.21875" style="107" customWidth="1"/>
    <col min="15619" max="15619" width="18" style="107" customWidth="1"/>
    <col min="15620" max="15620" width="2.109375" style="107" customWidth="1"/>
    <col min="15621" max="15621" width="18" style="107" customWidth="1"/>
    <col min="15622" max="15622" width="2.33203125" style="107" customWidth="1"/>
    <col min="15623" max="15623" width="18.88671875" style="107" customWidth="1"/>
    <col min="15624" max="15624" width="10.88671875" style="107" bestFit="1" customWidth="1"/>
    <col min="15625" max="15625" width="15.33203125" style="107" customWidth="1"/>
    <col min="15626" max="15866" width="9" style="107"/>
    <col min="15867" max="15867" width="4.33203125" style="107" customWidth="1"/>
    <col min="15868" max="15868" width="4.21875" style="107" customWidth="1"/>
    <col min="15869" max="15869" width="4.33203125" style="107" customWidth="1"/>
    <col min="15870" max="15870" width="9.33203125" style="107" customWidth="1"/>
    <col min="15871" max="15871" width="7.109375" style="107" customWidth="1"/>
    <col min="15872" max="15872" width="19.77734375" style="107" customWidth="1"/>
    <col min="15873" max="15873" width="6.88671875" style="107" customWidth="1"/>
    <col min="15874" max="15874" width="1.21875" style="107" customWidth="1"/>
    <col min="15875" max="15875" width="18" style="107" customWidth="1"/>
    <col min="15876" max="15876" width="2.109375" style="107" customWidth="1"/>
    <col min="15877" max="15877" width="18" style="107" customWidth="1"/>
    <col min="15878" max="15878" width="2.33203125" style="107" customWidth="1"/>
    <col min="15879" max="15879" width="18.88671875" style="107" customWidth="1"/>
    <col min="15880" max="15880" width="10.88671875" style="107" bestFit="1" customWidth="1"/>
    <col min="15881" max="15881" width="15.33203125" style="107" customWidth="1"/>
    <col min="15882" max="16122" width="9" style="107"/>
    <col min="16123" max="16123" width="4.33203125" style="107" customWidth="1"/>
    <col min="16124" max="16124" width="4.21875" style="107" customWidth="1"/>
    <col min="16125" max="16125" width="4.33203125" style="107" customWidth="1"/>
    <col min="16126" max="16126" width="9.33203125" style="107" customWidth="1"/>
    <col min="16127" max="16127" width="7.109375" style="107" customWidth="1"/>
    <col min="16128" max="16128" width="19.77734375" style="107" customWidth="1"/>
    <col min="16129" max="16129" width="6.88671875" style="107" customWidth="1"/>
    <col min="16130" max="16130" width="1.21875" style="107" customWidth="1"/>
    <col min="16131" max="16131" width="18" style="107" customWidth="1"/>
    <col min="16132" max="16132" width="2.109375" style="107" customWidth="1"/>
    <col min="16133" max="16133" width="18" style="107" customWidth="1"/>
    <col min="16134" max="16134" width="2.33203125" style="107" customWidth="1"/>
    <col min="16135" max="16135" width="18.88671875" style="107" customWidth="1"/>
    <col min="16136" max="16136" width="10.88671875" style="107" bestFit="1" customWidth="1"/>
    <col min="16137" max="16137" width="15.33203125" style="107" customWidth="1"/>
    <col min="16138" max="16382" width="9" style="107"/>
    <col min="16383" max="16384" width="9" style="107" customWidth="1"/>
  </cols>
  <sheetData>
    <row r="1" spans="1:18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8" ht="24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8" ht="24" customHeight="1">
      <c r="A3" s="163" t="s">
        <v>155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8" ht="24" customHeight="1">
      <c r="A4" s="109"/>
      <c r="B4" s="109"/>
      <c r="C4" s="109"/>
      <c r="D4" s="109"/>
      <c r="E4" s="109"/>
      <c r="F4" s="109"/>
      <c r="G4" s="109"/>
      <c r="H4" s="46"/>
      <c r="I4" s="110"/>
      <c r="J4" s="75"/>
      <c r="K4" s="110"/>
      <c r="L4" s="75"/>
      <c r="M4" s="40"/>
      <c r="N4" s="111" t="s">
        <v>2</v>
      </c>
    </row>
    <row r="5" spans="1:18" ht="24" customHeight="1">
      <c r="A5" s="109"/>
      <c r="B5" s="109"/>
      <c r="C5" s="109"/>
      <c r="D5" s="109"/>
      <c r="E5" s="109"/>
      <c r="F5" s="109"/>
      <c r="G5" s="109"/>
      <c r="H5" s="46"/>
      <c r="I5" s="110"/>
      <c r="J5" s="161" t="s">
        <v>190</v>
      </c>
      <c r="K5" s="110"/>
      <c r="L5" s="75"/>
      <c r="M5" s="40"/>
      <c r="N5" s="111"/>
    </row>
    <row r="6" spans="1:18" ht="24" customHeight="1">
      <c r="A6" s="109"/>
      <c r="B6" s="109"/>
      <c r="C6" s="109"/>
      <c r="D6" s="109"/>
      <c r="E6" s="109"/>
      <c r="F6" s="109"/>
      <c r="G6" s="109"/>
      <c r="H6" s="46"/>
      <c r="I6" s="110"/>
      <c r="J6" s="161" t="s">
        <v>192</v>
      </c>
      <c r="K6" s="110"/>
      <c r="L6" s="75"/>
      <c r="M6" s="40"/>
      <c r="N6" s="111"/>
    </row>
    <row r="7" spans="1:18" ht="24" customHeight="1">
      <c r="A7" s="109"/>
      <c r="B7" s="109"/>
      <c r="C7" s="109"/>
      <c r="D7" s="109"/>
      <c r="E7" s="109"/>
      <c r="F7" s="109"/>
      <c r="G7" s="109"/>
      <c r="H7" s="46"/>
      <c r="I7" s="110"/>
      <c r="J7" s="160" t="s">
        <v>191</v>
      </c>
      <c r="K7" s="110"/>
      <c r="L7" s="168" t="s">
        <v>178</v>
      </c>
      <c r="M7" s="168"/>
      <c r="N7" s="168"/>
    </row>
    <row r="8" spans="1:18" s="113" customFormat="1" ht="24" customHeight="1">
      <c r="A8" s="109"/>
      <c r="B8" s="109"/>
      <c r="C8" s="109"/>
      <c r="D8" s="109"/>
      <c r="E8" s="109"/>
      <c r="F8" s="109"/>
      <c r="G8" s="109"/>
      <c r="H8" s="47" t="s">
        <v>3</v>
      </c>
      <c r="I8" s="112"/>
      <c r="J8" s="48" t="s">
        <v>156</v>
      </c>
      <c r="K8" s="112"/>
      <c r="L8" s="48" t="s">
        <v>156</v>
      </c>
      <c r="M8" s="49"/>
      <c r="N8" s="48" t="s">
        <v>4</v>
      </c>
      <c r="P8" s="114"/>
    </row>
    <row r="9" spans="1:18" s="113" customFormat="1" ht="24" customHeight="1">
      <c r="A9" s="109"/>
      <c r="B9" s="109"/>
      <c r="C9" s="112"/>
      <c r="E9" s="109"/>
      <c r="F9" s="109"/>
      <c r="G9" s="109"/>
      <c r="H9" s="46"/>
      <c r="I9" s="109"/>
      <c r="J9" s="115" t="s">
        <v>5</v>
      </c>
      <c r="K9" s="109"/>
      <c r="L9" s="115" t="s">
        <v>5</v>
      </c>
      <c r="M9" s="50"/>
      <c r="N9" s="115" t="s">
        <v>6</v>
      </c>
      <c r="P9" s="114"/>
    </row>
    <row r="10" spans="1:18" s="113" customFormat="1" ht="24" customHeight="1">
      <c r="A10" s="109"/>
      <c r="B10" s="109"/>
      <c r="C10" s="112"/>
      <c r="E10" s="109"/>
      <c r="F10" s="109"/>
      <c r="G10" s="109"/>
      <c r="H10" s="46"/>
      <c r="I10" s="109"/>
      <c r="J10" s="115" t="s">
        <v>7</v>
      </c>
      <c r="K10" s="109"/>
      <c r="L10" s="115" t="s">
        <v>7</v>
      </c>
      <c r="M10" s="50"/>
      <c r="N10" s="51"/>
      <c r="P10" s="114"/>
    </row>
    <row r="11" spans="1:18" s="113" customFormat="1" ht="24" customHeight="1">
      <c r="A11" s="52" t="s">
        <v>8</v>
      </c>
      <c r="C11" s="116"/>
      <c r="H11" s="35"/>
      <c r="J11" s="75"/>
      <c r="L11" s="75"/>
      <c r="M11" s="40"/>
      <c r="N11" s="75"/>
      <c r="P11" s="114"/>
    </row>
    <row r="12" spans="1:18" s="113" customFormat="1" ht="24" customHeight="1">
      <c r="A12" s="19" t="s">
        <v>9</v>
      </c>
      <c r="C12" s="116"/>
      <c r="D12" s="117"/>
      <c r="H12" s="28"/>
      <c r="J12" s="3">
        <v>88659</v>
      </c>
      <c r="L12" s="3">
        <v>88659</v>
      </c>
      <c r="M12" s="2"/>
      <c r="N12" s="3">
        <v>107495</v>
      </c>
      <c r="P12" s="53"/>
    </row>
    <row r="13" spans="1:18" ht="24" customHeight="1">
      <c r="A13" s="19" t="s">
        <v>152</v>
      </c>
      <c r="B13" s="29"/>
      <c r="C13" s="30"/>
      <c r="D13" s="30"/>
      <c r="E13" s="30"/>
      <c r="F13" s="30"/>
      <c r="G13" s="30"/>
      <c r="H13" s="31"/>
      <c r="I13" s="54"/>
      <c r="J13" s="2">
        <v>995269</v>
      </c>
      <c r="K13" s="54"/>
      <c r="L13" s="2">
        <v>995269</v>
      </c>
      <c r="M13" s="2"/>
      <c r="N13" s="2">
        <v>1626245</v>
      </c>
      <c r="P13" s="53"/>
      <c r="Q13" s="113"/>
      <c r="R13" s="113"/>
    </row>
    <row r="14" spans="1:18" ht="24" customHeight="1">
      <c r="A14" s="19" t="s">
        <v>10</v>
      </c>
      <c r="C14" s="29"/>
      <c r="E14" s="30"/>
      <c r="F14" s="30"/>
      <c r="G14" s="30"/>
      <c r="H14" s="32">
        <v>4</v>
      </c>
      <c r="I14" s="54"/>
      <c r="J14" s="2">
        <v>681907</v>
      </c>
      <c r="K14" s="54"/>
      <c r="L14" s="2">
        <v>681907</v>
      </c>
      <c r="M14" s="2"/>
      <c r="N14" s="2">
        <v>458950</v>
      </c>
      <c r="P14" s="53"/>
      <c r="Q14" s="113"/>
      <c r="R14" s="113"/>
    </row>
    <row r="15" spans="1:18" ht="24" customHeight="1">
      <c r="A15" s="19" t="s">
        <v>179</v>
      </c>
      <c r="C15" s="29"/>
      <c r="E15" s="30"/>
      <c r="F15" s="30"/>
      <c r="G15" s="30"/>
      <c r="H15" s="33" t="s">
        <v>12</v>
      </c>
      <c r="I15" s="54"/>
      <c r="J15" s="2">
        <v>12500</v>
      </c>
      <c r="K15" s="54"/>
      <c r="L15" s="2">
        <v>12500</v>
      </c>
      <c r="M15" s="2"/>
      <c r="N15" s="2">
        <v>0</v>
      </c>
      <c r="P15" s="53"/>
      <c r="Q15" s="113"/>
      <c r="R15" s="113"/>
    </row>
    <row r="16" spans="1:18" ht="24" customHeight="1">
      <c r="A16" s="19" t="s">
        <v>11</v>
      </c>
      <c r="E16" s="30"/>
      <c r="F16" s="30"/>
      <c r="G16" s="30"/>
      <c r="H16" s="33" t="s">
        <v>14</v>
      </c>
      <c r="I16" s="54"/>
      <c r="J16" s="2">
        <v>79518217</v>
      </c>
      <c r="K16" s="54"/>
      <c r="L16" s="2">
        <v>79518217</v>
      </c>
      <c r="M16" s="2"/>
      <c r="N16" s="2">
        <v>77958811</v>
      </c>
      <c r="P16" s="53"/>
      <c r="Q16" s="113"/>
      <c r="R16" s="113"/>
    </row>
    <row r="17" spans="1:18" ht="24" customHeight="1">
      <c r="A17" s="19" t="s">
        <v>13</v>
      </c>
      <c r="C17" s="30"/>
      <c r="E17" s="30"/>
      <c r="F17" s="30"/>
      <c r="G17" s="30"/>
      <c r="H17" s="31">
        <v>7</v>
      </c>
      <c r="I17" s="54"/>
      <c r="J17" s="2">
        <v>842176</v>
      </c>
      <c r="K17" s="54"/>
      <c r="L17" s="2">
        <v>842176</v>
      </c>
      <c r="M17" s="2"/>
      <c r="N17" s="2">
        <v>742185</v>
      </c>
      <c r="P17" s="53"/>
      <c r="Q17" s="113"/>
      <c r="R17" s="113"/>
    </row>
    <row r="18" spans="1:18" ht="24" customHeight="1">
      <c r="A18" s="19" t="s">
        <v>15</v>
      </c>
      <c r="B18" s="29"/>
      <c r="C18" s="30"/>
      <c r="D18" s="30"/>
      <c r="E18" s="30"/>
      <c r="F18" s="30"/>
      <c r="G18" s="30"/>
      <c r="H18" s="31">
        <v>8</v>
      </c>
      <c r="I18" s="54"/>
      <c r="J18" s="2">
        <v>36115618</v>
      </c>
      <c r="K18" s="54"/>
      <c r="L18" s="2">
        <v>36115618</v>
      </c>
      <c r="M18" s="2"/>
      <c r="N18" s="2">
        <v>34947332</v>
      </c>
      <c r="P18" s="53"/>
      <c r="Q18" s="113"/>
      <c r="R18" s="113"/>
    </row>
    <row r="19" spans="1:18" ht="24" customHeight="1">
      <c r="A19" s="19" t="s">
        <v>16</v>
      </c>
      <c r="B19" s="29"/>
      <c r="C19" s="30"/>
      <c r="D19" s="30"/>
      <c r="E19" s="30"/>
      <c r="F19" s="30"/>
      <c r="G19" s="30"/>
      <c r="H19" s="31">
        <v>9</v>
      </c>
      <c r="I19" s="54"/>
      <c r="J19" s="2">
        <v>1138090</v>
      </c>
      <c r="K19" s="54"/>
      <c r="L19" s="2">
        <v>1138090</v>
      </c>
      <c r="M19" s="2"/>
      <c r="N19" s="2">
        <v>1160763</v>
      </c>
      <c r="P19" s="53"/>
      <c r="Q19" s="113"/>
      <c r="R19" s="113"/>
    </row>
    <row r="20" spans="1:18" s="118" customFormat="1" ht="24" customHeight="1">
      <c r="A20" s="19" t="s">
        <v>17</v>
      </c>
      <c r="B20" s="107"/>
      <c r="C20" s="30"/>
      <c r="D20" s="30"/>
      <c r="E20" s="30"/>
      <c r="F20" s="30"/>
      <c r="G20" s="30"/>
      <c r="H20" s="31">
        <v>10</v>
      </c>
      <c r="I20" s="55"/>
      <c r="J20" s="2">
        <v>19244</v>
      </c>
      <c r="K20" s="55"/>
      <c r="L20" s="2">
        <v>19244</v>
      </c>
      <c r="M20" s="2"/>
      <c r="N20" s="2">
        <v>28787</v>
      </c>
      <c r="P20" s="53"/>
      <c r="Q20" s="113"/>
      <c r="R20" s="113"/>
    </row>
    <row r="21" spans="1:18" s="118" customFormat="1" ht="24" customHeight="1">
      <c r="A21" s="19" t="s">
        <v>18</v>
      </c>
      <c r="B21" s="107"/>
      <c r="C21" s="30"/>
      <c r="D21" s="30"/>
      <c r="E21" s="30"/>
      <c r="F21" s="30"/>
      <c r="G21" s="30"/>
      <c r="H21" s="31">
        <v>11</v>
      </c>
      <c r="I21" s="55"/>
      <c r="J21" s="2">
        <v>188501</v>
      </c>
      <c r="K21" s="55"/>
      <c r="L21" s="2">
        <v>188501</v>
      </c>
      <c r="M21" s="2"/>
      <c r="N21" s="2">
        <v>187181</v>
      </c>
      <c r="P21" s="53"/>
      <c r="Q21" s="113"/>
      <c r="R21" s="113"/>
    </row>
    <row r="22" spans="1:18" s="118" customFormat="1" ht="24" customHeight="1">
      <c r="A22" s="19" t="s">
        <v>19</v>
      </c>
      <c r="B22" s="107"/>
      <c r="C22" s="30"/>
      <c r="D22" s="30"/>
      <c r="E22" s="30"/>
      <c r="F22" s="30"/>
      <c r="G22" s="30"/>
      <c r="H22" s="31">
        <v>12</v>
      </c>
      <c r="I22" s="55"/>
      <c r="J22" s="2">
        <v>5994674</v>
      </c>
      <c r="K22" s="55"/>
      <c r="L22" s="2">
        <v>5994674</v>
      </c>
      <c r="M22" s="2"/>
      <c r="N22" s="2">
        <v>5970949</v>
      </c>
      <c r="P22" s="53"/>
      <c r="Q22" s="113"/>
      <c r="R22" s="113"/>
    </row>
    <row r="23" spans="1:18" ht="24" customHeight="1">
      <c r="A23" s="19" t="s">
        <v>20</v>
      </c>
      <c r="B23" s="29"/>
      <c r="C23" s="30"/>
      <c r="D23" s="30"/>
      <c r="E23" s="30"/>
      <c r="F23" s="30"/>
      <c r="G23" s="30"/>
      <c r="H23" s="31">
        <v>13</v>
      </c>
      <c r="I23" s="54"/>
      <c r="J23" s="2">
        <v>13399095</v>
      </c>
      <c r="K23" s="54"/>
      <c r="L23" s="2">
        <v>13399095</v>
      </c>
      <c r="M23" s="2"/>
      <c r="N23" s="2">
        <v>13156170</v>
      </c>
      <c r="P23" s="53"/>
      <c r="Q23" s="113"/>
      <c r="R23" s="113"/>
    </row>
    <row r="24" spans="1:18" s="118" customFormat="1" ht="24" customHeight="1">
      <c r="A24" s="19" t="s">
        <v>21</v>
      </c>
      <c r="B24" s="107"/>
      <c r="C24" s="30"/>
      <c r="D24" s="30"/>
      <c r="E24" s="30"/>
      <c r="F24" s="30"/>
      <c r="G24" s="30"/>
      <c r="H24" s="32">
        <v>14</v>
      </c>
      <c r="I24" s="56"/>
      <c r="J24" s="57">
        <v>1094466</v>
      </c>
      <c r="K24" s="56"/>
      <c r="L24" s="57">
        <v>1094466</v>
      </c>
      <c r="M24" s="57">
        <v>8</v>
      </c>
      <c r="N24" s="57">
        <v>858100</v>
      </c>
      <c r="P24" s="53"/>
      <c r="Q24" s="113"/>
      <c r="R24" s="113"/>
    </row>
    <row r="25" spans="1:18" ht="24" customHeight="1">
      <c r="A25" s="19" t="s">
        <v>22</v>
      </c>
      <c r="B25" s="29"/>
      <c r="C25" s="30"/>
      <c r="D25" s="30"/>
      <c r="E25" s="30"/>
      <c r="F25" s="30"/>
      <c r="G25" s="30"/>
      <c r="H25" s="32">
        <v>15</v>
      </c>
      <c r="I25" s="54"/>
      <c r="J25" s="2">
        <v>145281</v>
      </c>
      <c r="K25" s="54"/>
      <c r="L25" s="2">
        <v>145281</v>
      </c>
      <c r="M25" s="2"/>
      <c r="N25" s="2">
        <v>111537</v>
      </c>
      <c r="P25" s="53"/>
      <c r="Q25" s="113"/>
      <c r="R25" s="113"/>
    </row>
    <row r="26" spans="1:18" ht="24" customHeight="1" thickBot="1">
      <c r="A26" s="52" t="s">
        <v>23</v>
      </c>
      <c r="B26" s="29"/>
      <c r="C26" s="30"/>
      <c r="D26" s="30"/>
      <c r="E26" s="30"/>
      <c r="F26" s="30"/>
      <c r="G26" s="30"/>
      <c r="H26" s="34"/>
      <c r="I26" s="19"/>
      <c r="J26" s="58">
        <f>SUM(J12:J25)</f>
        <v>140233697</v>
      </c>
      <c r="K26" s="19"/>
      <c r="L26" s="58">
        <f>SUM(L12:L25)</f>
        <v>140233697</v>
      </c>
      <c r="M26" s="2"/>
      <c r="N26" s="58">
        <f>SUM(N12:N25)</f>
        <v>137314505</v>
      </c>
      <c r="P26" s="53"/>
      <c r="Q26" s="113"/>
      <c r="R26" s="113"/>
    </row>
    <row r="27" spans="1:18" ht="24" customHeight="1" thickTop="1">
      <c r="A27" s="19"/>
      <c r="B27" s="29"/>
      <c r="C27" s="30"/>
      <c r="D27" s="30"/>
      <c r="E27" s="30"/>
      <c r="F27" s="30"/>
      <c r="G27" s="30"/>
      <c r="I27" s="19"/>
      <c r="K27" s="19"/>
    </row>
    <row r="28" spans="1:18" ht="24" customHeight="1">
      <c r="A28" s="19" t="s">
        <v>24</v>
      </c>
      <c r="I28" s="19"/>
      <c r="K28" s="19"/>
      <c r="P28" s="25"/>
    </row>
    <row r="29" spans="1:18" ht="24" customHeight="1">
      <c r="A29" s="29"/>
      <c r="I29" s="19"/>
      <c r="K29" s="19"/>
    </row>
    <row r="30" spans="1:18" ht="24" customHeight="1">
      <c r="A30" s="163" t="str">
        <f>+A1</f>
        <v>บริษัทบริหารสินทรัพย์ กรุงเทพพาณิชย์ จำกัด (มหาชน)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</row>
    <row r="31" spans="1:18" ht="24" customHeight="1">
      <c r="A31" s="163" t="s">
        <v>151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</row>
    <row r="32" spans="1:18" ht="24" customHeight="1">
      <c r="A32" s="163" t="s">
        <v>155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</row>
    <row r="33" spans="1:16" ht="24" customHeight="1">
      <c r="A33" s="109"/>
      <c r="B33" s="109"/>
      <c r="C33" s="109"/>
      <c r="D33" s="109"/>
      <c r="E33" s="109"/>
      <c r="F33" s="109"/>
      <c r="G33" s="109"/>
      <c r="H33" s="46"/>
      <c r="I33" s="110"/>
      <c r="J33" s="75"/>
      <c r="K33" s="110"/>
      <c r="L33" s="75"/>
      <c r="M33" s="40"/>
      <c r="N33" s="111" t="s">
        <v>2</v>
      </c>
    </row>
    <row r="34" spans="1:16" ht="24" customHeight="1">
      <c r="A34" s="109"/>
      <c r="B34" s="109"/>
      <c r="C34" s="109"/>
      <c r="D34" s="109"/>
      <c r="E34" s="109"/>
      <c r="F34" s="109"/>
      <c r="G34" s="109"/>
      <c r="H34" s="46"/>
      <c r="I34" s="110"/>
      <c r="J34" s="161" t="s">
        <v>190</v>
      </c>
      <c r="K34" s="110"/>
      <c r="L34" s="75"/>
      <c r="M34" s="40"/>
      <c r="N34" s="111"/>
    </row>
    <row r="35" spans="1:16" ht="24" customHeight="1">
      <c r="A35" s="109"/>
      <c r="B35" s="109"/>
      <c r="C35" s="109"/>
      <c r="D35" s="109"/>
      <c r="E35" s="109"/>
      <c r="F35" s="109"/>
      <c r="G35" s="109"/>
      <c r="H35" s="46"/>
      <c r="I35" s="110"/>
      <c r="J35" s="161" t="s">
        <v>192</v>
      </c>
      <c r="K35" s="110"/>
      <c r="L35" s="75"/>
      <c r="M35" s="40"/>
      <c r="N35" s="111"/>
    </row>
    <row r="36" spans="1:16" ht="24" customHeight="1">
      <c r="A36" s="109"/>
      <c r="B36" s="109"/>
      <c r="C36" s="109"/>
      <c r="D36" s="109"/>
      <c r="E36" s="109"/>
      <c r="F36" s="109"/>
      <c r="G36" s="109"/>
      <c r="H36" s="46"/>
      <c r="I36" s="110"/>
      <c r="J36" s="160" t="s">
        <v>191</v>
      </c>
      <c r="K36" s="110"/>
      <c r="L36" s="168" t="s">
        <v>178</v>
      </c>
      <c r="M36" s="168"/>
      <c r="N36" s="168"/>
    </row>
    <row r="37" spans="1:16" ht="24" customHeight="1">
      <c r="A37" s="109"/>
      <c r="B37" s="109"/>
      <c r="C37" s="109"/>
      <c r="D37" s="109"/>
      <c r="E37" s="109"/>
      <c r="F37" s="109"/>
      <c r="G37" s="109"/>
      <c r="H37" s="47" t="s">
        <v>3</v>
      </c>
      <c r="I37" s="112"/>
      <c r="J37" s="48" t="s">
        <v>156</v>
      </c>
      <c r="K37" s="112"/>
      <c r="L37" s="48" t="s">
        <v>156</v>
      </c>
      <c r="M37" s="49"/>
      <c r="N37" s="48" t="s">
        <v>4</v>
      </c>
    </row>
    <row r="38" spans="1:16" ht="24" customHeight="1">
      <c r="A38" s="109"/>
      <c r="B38" s="109"/>
      <c r="C38" s="109"/>
      <c r="D38" s="109"/>
      <c r="E38" s="109"/>
      <c r="F38" s="109"/>
      <c r="G38" s="109"/>
      <c r="H38" s="61"/>
      <c r="I38" s="112"/>
      <c r="J38" s="115" t="s">
        <v>5</v>
      </c>
      <c r="K38" s="112"/>
      <c r="L38" s="115" t="s">
        <v>5</v>
      </c>
      <c r="M38" s="50"/>
      <c r="N38" s="115" t="s">
        <v>6</v>
      </c>
    </row>
    <row r="39" spans="1:16" ht="24" customHeight="1">
      <c r="A39" s="109"/>
      <c r="B39" s="109"/>
      <c r="C39" s="109"/>
      <c r="D39" s="109"/>
      <c r="E39" s="109"/>
      <c r="F39" s="109"/>
      <c r="G39" s="109"/>
      <c r="H39" s="46"/>
      <c r="I39" s="110"/>
      <c r="J39" s="115" t="s">
        <v>7</v>
      </c>
      <c r="K39" s="110"/>
      <c r="L39" s="115" t="s">
        <v>7</v>
      </c>
      <c r="M39" s="50"/>
      <c r="N39" s="51"/>
    </row>
    <row r="40" spans="1:16" ht="24" customHeight="1">
      <c r="A40" s="52" t="s">
        <v>25</v>
      </c>
      <c r="B40" s="113"/>
      <c r="C40" s="113"/>
      <c r="D40" s="62"/>
      <c r="E40" s="113"/>
      <c r="F40" s="113"/>
      <c r="G40" s="113"/>
      <c r="I40" s="116"/>
      <c r="J40" s="75"/>
      <c r="K40" s="116"/>
      <c r="L40" s="75"/>
      <c r="M40" s="40"/>
      <c r="N40" s="75"/>
    </row>
    <row r="41" spans="1:16" ht="24" customHeight="1">
      <c r="A41" s="52" t="s">
        <v>26</v>
      </c>
      <c r="B41" s="29"/>
      <c r="C41" s="30"/>
      <c r="D41" s="29"/>
      <c r="E41" s="29"/>
      <c r="F41" s="29"/>
      <c r="G41" s="29"/>
      <c r="I41" s="19"/>
      <c r="K41" s="19"/>
    </row>
    <row r="42" spans="1:16" ht="24" customHeight="1">
      <c r="A42" s="19" t="s">
        <v>27</v>
      </c>
      <c r="D42" s="29"/>
      <c r="E42" s="29"/>
      <c r="F42" s="29"/>
      <c r="G42" s="29"/>
      <c r="H42" s="32">
        <v>17</v>
      </c>
      <c r="I42" s="19"/>
      <c r="J42" s="59">
        <v>93508960</v>
      </c>
      <c r="K42" s="19"/>
      <c r="L42" s="59">
        <v>93508960</v>
      </c>
      <c r="N42" s="23">
        <v>90518193</v>
      </c>
      <c r="P42" s="119"/>
    </row>
    <row r="43" spans="1:16" ht="24" customHeight="1">
      <c r="A43" s="19" t="s">
        <v>28</v>
      </c>
      <c r="D43" s="29"/>
      <c r="E43" s="29"/>
      <c r="F43" s="29"/>
      <c r="G43" s="29"/>
      <c r="H43" s="32">
        <v>18</v>
      </c>
      <c r="I43" s="19"/>
      <c r="J43" s="3">
        <v>777103</v>
      </c>
      <c r="K43" s="19"/>
      <c r="L43" s="3">
        <v>777103</v>
      </c>
      <c r="M43" s="2"/>
      <c r="N43" s="3">
        <v>807768</v>
      </c>
      <c r="P43" s="119"/>
    </row>
    <row r="44" spans="1:16" ht="24" customHeight="1">
      <c r="A44" s="19" t="s">
        <v>29</v>
      </c>
      <c r="D44" s="29"/>
      <c r="E44" s="29"/>
      <c r="F44" s="29"/>
      <c r="G44" s="29"/>
      <c r="H44" s="32"/>
      <c r="I44" s="19"/>
      <c r="J44" s="74">
        <v>665384</v>
      </c>
      <c r="K44" s="19"/>
      <c r="L44" s="74">
        <v>665384</v>
      </c>
      <c r="M44" s="2"/>
      <c r="N44" s="3">
        <v>664102</v>
      </c>
    </row>
    <row r="45" spans="1:16" ht="24" customHeight="1">
      <c r="A45" s="19" t="s">
        <v>30</v>
      </c>
      <c r="D45" s="29"/>
      <c r="E45" s="29"/>
      <c r="F45" s="29"/>
      <c r="G45" s="29"/>
      <c r="H45" s="32">
        <v>10</v>
      </c>
      <c r="I45" s="19"/>
      <c r="J45" s="3">
        <v>19801</v>
      </c>
      <c r="K45" s="19"/>
      <c r="L45" s="3">
        <v>19801</v>
      </c>
      <c r="M45" s="2"/>
      <c r="N45" s="3">
        <v>19387</v>
      </c>
      <c r="P45" s="119"/>
    </row>
    <row r="46" spans="1:16" ht="24" customHeight="1">
      <c r="A46" s="19" t="s">
        <v>31</v>
      </c>
      <c r="D46" s="29"/>
      <c r="E46" s="29"/>
      <c r="F46" s="29"/>
      <c r="G46" s="29"/>
      <c r="H46" s="32"/>
      <c r="I46" s="19"/>
      <c r="J46" s="3">
        <v>547138</v>
      </c>
      <c r="K46" s="19"/>
      <c r="L46" s="3">
        <v>547138</v>
      </c>
      <c r="M46" s="2"/>
      <c r="N46" s="3">
        <v>596660</v>
      </c>
      <c r="P46" s="119"/>
    </row>
    <row r="47" spans="1:16" ht="24" customHeight="1">
      <c r="A47" s="19" t="s">
        <v>32</v>
      </c>
      <c r="D47" s="29"/>
      <c r="E47" s="29"/>
      <c r="F47" s="29"/>
      <c r="G47" s="29"/>
      <c r="H47" s="32"/>
      <c r="I47" s="19"/>
      <c r="J47" s="3">
        <v>103498</v>
      </c>
      <c r="K47" s="19"/>
      <c r="L47" s="3">
        <v>103498</v>
      </c>
      <c r="M47" s="2"/>
      <c r="N47" s="3">
        <v>356187</v>
      </c>
      <c r="P47" s="119"/>
    </row>
    <row r="48" spans="1:16" ht="24" customHeight="1">
      <c r="A48" s="107" t="s">
        <v>33</v>
      </c>
      <c r="H48" s="32">
        <v>19</v>
      </c>
      <c r="I48" s="54"/>
      <c r="J48" s="3">
        <v>809466</v>
      </c>
      <c r="K48" s="54"/>
      <c r="L48" s="3">
        <v>809466</v>
      </c>
      <c r="M48" s="2"/>
      <c r="N48" s="3">
        <v>252078</v>
      </c>
      <c r="P48" s="119"/>
    </row>
    <row r="49" spans="1:18" ht="24" customHeight="1">
      <c r="A49" s="19" t="s">
        <v>34</v>
      </c>
      <c r="D49" s="29"/>
      <c r="E49" s="29"/>
      <c r="F49" s="29"/>
      <c r="G49" s="29"/>
      <c r="H49" s="32">
        <v>20</v>
      </c>
      <c r="I49" s="54"/>
      <c r="J49" s="74">
        <v>342563</v>
      </c>
      <c r="K49" s="54"/>
      <c r="L49" s="74">
        <v>342563</v>
      </c>
      <c r="M49" s="2"/>
      <c r="N49" s="3">
        <v>470927</v>
      </c>
      <c r="P49" s="119"/>
    </row>
    <row r="50" spans="1:18" ht="24" customHeight="1">
      <c r="A50" s="19" t="s">
        <v>35</v>
      </c>
      <c r="B50" s="29"/>
      <c r="C50" s="30"/>
      <c r="D50" s="29"/>
      <c r="E50" s="29"/>
      <c r="F50" s="29"/>
      <c r="G50" s="29"/>
      <c r="H50" s="32"/>
      <c r="I50" s="54"/>
      <c r="J50" s="4">
        <f>SUM(J42:J49)</f>
        <v>96773913</v>
      </c>
      <c r="K50" s="54"/>
      <c r="L50" s="4">
        <f>SUM(L42:L49)</f>
        <v>96773913</v>
      </c>
      <c r="M50" s="2"/>
      <c r="N50" s="4">
        <f>SUM(N42:N49)</f>
        <v>93685302</v>
      </c>
      <c r="P50" s="119"/>
    </row>
    <row r="51" spans="1:18" s="110" customFormat="1" ht="24" customHeight="1">
      <c r="A51" s="52" t="s">
        <v>36</v>
      </c>
      <c r="B51" s="62"/>
      <c r="C51" s="85"/>
      <c r="D51" s="62"/>
      <c r="E51" s="62"/>
      <c r="F51" s="62"/>
      <c r="G51" s="62"/>
      <c r="H51" s="86"/>
      <c r="I51" s="87"/>
      <c r="J51" s="88"/>
      <c r="K51" s="87"/>
      <c r="L51" s="88"/>
      <c r="M51" s="89"/>
      <c r="N51" s="88"/>
      <c r="P51" s="120"/>
    </row>
    <row r="52" spans="1:18" ht="24" customHeight="1">
      <c r="A52" s="19" t="s">
        <v>37</v>
      </c>
      <c r="C52" s="30"/>
      <c r="D52" s="29"/>
      <c r="E52" s="29"/>
      <c r="F52" s="29"/>
      <c r="G52" s="29"/>
      <c r="H52" s="32"/>
      <c r="I52" s="54"/>
      <c r="J52" s="5"/>
      <c r="K52" s="54"/>
      <c r="L52" s="5"/>
      <c r="M52" s="36"/>
      <c r="N52" s="5"/>
      <c r="P52" s="119"/>
    </row>
    <row r="53" spans="1:18" ht="24" customHeight="1">
      <c r="A53" s="19" t="s">
        <v>38</v>
      </c>
      <c r="B53" s="29"/>
      <c r="D53" s="29"/>
      <c r="E53" s="29"/>
      <c r="F53" s="29"/>
      <c r="G53" s="29"/>
      <c r="H53" s="32"/>
      <c r="I53" s="19"/>
      <c r="J53" s="5"/>
      <c r="K53" s="19"/>
      <c r="L53" s="5"/>
      <c r="M53" s="36"/>
      <c r="N53" s="5"/>
      <c r="P53" s="119"/>
    </row>
    <row r="54" spans="1:18" ht="24" customHeight="1" thickBot="1">
      <c r="A54" s="19" t="s">
        <v>39</v>
      </c>
      <c r="B54" s="29"/>
      <c r="C54" s="27"/>
      <c r="E54" s="29"/>
      <c r="F54" s="29"/>
      <c r="G54" s="29"/>
      <c r="H54" s="32"/>
      <c r="I54" s="19"/>
      <c r="J54" s="63">
        <v>16225000</v>
      </c>
      <c r="K54" s="19"/>
      <c r="L54" s="63">
        <v>16225000</v>
      </c>
      <c r="M54" s="2"/>
      <c r="N54" s="63">
        <v>16225000</v>
      </c>
      <c r="P54" s="119"/>
    </row>
    <row r="55" spans="1:18" ht="24" customHeight="1" thickTop="1">
      <c r="A55" s="19" t="s">
        <v>40</v>
      </c>
      <c r="B55" s="29"/>
      <c r="D55" s="29"/>
      <c r="E55" s="29"/>
      <c r="F55" s="29"/>
      <c r="G55" s="29"/>
      <c r="I55" s="19"/>
      <c r="J55" s="5"/>
      <c r="K55" s="19"/>
      <c r="L55" s="5"/>
      <c r="M55" s="36"/>
      <c r="N55" s="5"/>
      <c r="P55" s="119"/>
    </row>
    <row r="56" spans="1:18" ht="24" customHeight="1">
      <c r="A56" s="19" t="s">
        <v>41</v>
      </c>
      <c r="B56" s="29"/>
      <c r="C56" s="30"/>
      <c r="E56" s="29"/>
      <c r="F56" s="29"/>
      <c r="G56" s="29"/>
      <c r="I56" s="19"/>
      <c r="J56" s="3">
        <v>16160212</v>
      </c>
      <c r="K56" s="19"/>
      <c r="L56" s="3">
        <v>16160212</v>
      </c>
      <c r="M56" s="2"/>
      <c r="N56" s="3">
        <v>16160212</v>
      </c>
      <c r="P56" s="119"/>
    </row>
    <row r="57" spans="1:18" ht="24" customHeight="1">
      <c r="A57" s="19" t="s">
        <v>42</v>
      </c>
      <c r="B57" s="29"/>
      <c r="D57" s="29"/>
      <c r="E57" s="29"/>
      <c r="F57" s="29"/>
      <c r="G57" s="29"/>
      <c r="I57" s="19"/>
      <c r="J57" s="3">
        <v>6044227</v>
      </c>
      <c r="K57" s="19"/>
      <c r="L57" s="3">
        <v>6044227</v>
      </c>
      <c r="M57" s="2"/>
      <c r="N57" s="3">
        <v>6044227</v>
      </c>
      <c r="P57" s="119"/>
    </row>
    <row r="58" spans="1:18" ht="24" customHeight="1">
      <c r="A58" s="19" t="s">
        <v>43</v>
      </c>
      <c r="B58" s="29"/>
      <c r="D58" s="29"/>
      <c r="E58" s="29"/>
      <c r="F58" s="29"/>
      <c r="G58" s="29"/>
      <c r="H58" s="64"/>
      <c r="I58" s="19"/>
      <c r="J58" s="3"/>
      <c r="K58" s="19"/>
      <c r="L58" s="3"/>
      <c r="M58" s="2"/>
      <c r="N58" s="3"/>
      <c r="P58" s="119"/>
      <c r="R58" s="108"/>
    </row>
    <row r="59" spans="1:18" ht="24" customHeight="1">
      <c r="A59" s="19" t="s">
        <v>44</v>
      </c>
      <c r="D59" s="29"/>
      <c r="E59" s="29"/>
      <c r="F59" s="29"/>
      <c r="G59" s="29"/>
      <c r="H59" s="65"/>
      <c r="I59" s="19"/>
      <c r="J59" s="2">
        <v>424649</v>
      </c>
      <c r="K59" s="19"/>
      <c r="L59" s="2">
        <v>424649</v>
      </c>
      <c r="M59" s="2"/>
      <c r="N59" s="2">
        <v>246282</v>
      </c>
      <c r="P59" s="119"/>
    </row>
    <row r="60" spans="1:18" ht="24" customHeight="1">
      <c r="A60" s="19" t="s">
        <v>45</v>
      </c>
      <c r="C60" s="30"/>
      <c r="D60" s="29"/>
      <c r="E60" s="29"/>
      <c r="F60" s="29"/>
      <c r="G60" s="29"/>
      <c r="H60" s="65"/>
      <c r="I60" s="19"/>
      <c r="J60" s="5"/>
      <c r="K60" s="19"/>
      <c r="L60" s="5"/>
      <c r="M60" s="36"/>
      <c r="N60" s="5"/>
      <c r="P60" s="119"/>
    </row>
    <row r="61" spans="1:18" ht="24" customHeight="1">
      <c r="A61" s="19" t="s">
        <v>46</v>
      </c>
      <c r="B61" s="29"/>
      <c r="D61" s="29"/>
      <c r="E61" s="29"/>
      <c r="F61" s="29"/>
      <c r="G61" s="29"/>
      <c r="H61" s="65"/>
      <c r="I61" s="19"/>
      <c r="J61" s="3">
        <v>1622500</v>
      </c>
      <c r="K61" s="19"/>
      <c r="L61" s="3">
        <v>1622500</v>
      </c>
      <c r="M61" s="2"/>
      <c r="N61" s="3">
        <v>1622500</v>
      </c>
      <c r="P61" s="119"/>
    </row>
    <row r="62" spans="1:18" ht="24" customHeight="1">
      <c r="A62" s="19" t="s">
        <v>47</v>
      </c>
      <c r="B62" s="29"/>
      <c r="D62" s="29"/>
      <c r="E62" s="29"/>
      <c r="F62" s="29"/>
      <c r="G62" s="29"/>
      <c r="I62" s="19"/>
      <c r="J62" s="6">
        <v>19208196</v>
      </c>
      <c r="K62" s="19"/>
      <c r="L62" s="6">
        <v>19208196</v>
      </c>
      <c r="M62" s="37"/>
      <c r="N62" s="6">
        <v>19555982</v>
      </c>
      <c r="P62" s="119"/>
    </row>
    <row r="63" spans="1:18" ht="24" customHeight="1">
      <c r="A63" s="19" t="s">
        <v>48</v>
      </c>
      <c r="B63" s="29"/>
      <c r="C63" s="30"/>
      <c r="D63" s="29"/>
      <c r="E63" s="29"/>
      <c r="F63" s="29"/>
      <c r="G63" s="29"/>
      <c r="I63" s="19"/>
      <c r="J63" s="4">
        <f>SUM(J56:J62)</f>
        <v>43459784</v>
      </c>
      <c r="K63" s="19"/>
      <c r="L63" s="4">
        <f>SUM(L56:L62)</f>
        <v>43459784</v>
      </c>
      <c r="M63" s="2"/>
      <c r="N63" s="4">
        <f>SUM(N56:N62)</f>
        <v>43629203</v>
      </c>
      <c r="P63" s="119"/>
    </row>
    <row r="64" spans="1:18" ht="24" customHeight="1" thickBot="1">
      <c r="A64" s="52" t="s">
        <v>49</v>
      </c>
      <c r="B64" s="29"/>
      <c r="C64" s="30"/>
      <c r="D64" s="29"/>
      <c r="E64" s="29"/>
      <c r="F64" s="29"/>
      <c r="G64" s="29"/>
      <c r="I64" s="19"/>
      <c r="J64" s="58">
        <f>SUM(J50+J63)</f>
        <v>140233697</v>
      </c>
      <c r="K64" s="19"/>
      <c r="L64" s="58">
        <f>SUM(L50+L63)</f>
        <v>140233697</v>
      </c>
      <c r="M64" s="2"/>
      <c r="N64" s="58">
        <f>SUM(N50,N63)</f>
        <v>137314505</v>
      </c>
    </row>
    <row r="65" spans="1:17" ht="24" customHeight="1" thickTop="1">
      <c r="A65" s="27"/>
      <c r="B65" s="29"/>
      <c r="C65" s="30"/>
      <c r="D65" s="29"/>
      <c r="E65" s="29"/>
      <c r="F65" s="29"/>
      <c r="G65" s="29"/>
      <c r="I65" s="19"/>
      <c r="J65" s="66">
        <f>SUM(J64-J26)</f>
        <v>0</v>
      </c>
      <c r="K65" s="19"/>
      <c r="L65" s="66">
        <f>SUM(L64-L26)</f>
        <v>0</v>
      </c>
      <c r="M65" s="67"/>
      <c r="N65" s="66">
        <f>SUM(N64-N26)</f>
        <v>0</v>
      </c>
    </row>
    <row r="66" spans="1:17" ht="24" customHeight="1">
      <c r="A66" s="19" t="s">
        <v>24</v>
      </c>
      <c r="C66" s="30"/>
      <c r="D66" s="29"/>
      <c r="E66" s="29"/>
      <c r="F66" s="29"/>
      <c r="G66" s="29"/>
      <c r="I66" s="19"/>
      <c r="J66" s="60"/>
      <c r="K66" s="19"/>
      <c r="L66" s="60"/>
      <c r="Q66" s="108"/>
    </row>
    <row r="67" spans="1:17" ht="24" customHeight="1">
      <c r="A67" s="29"/>
      <c r="B67" s="29"/>
      <c r="C67" s="30"/>
      <c r="D67" s="29"/>
      <c r="E67" s="29"/>
      <c r="F67" s="29"/>
      <c r="G67" s="29"/>
      <c r="I67" s="19"/>
      <c r="J67" s="60"/>
      <c r="K67" s="19"/>
      <c r="L67" s="60"/>
    </row>
    <row r="68" spans="1:17" ht="24" customHeight="1">
      <c r="A68" s="29"/>
      <c r="B68" s="29"/>
      <c r="C68" s="30"/>
      <c r="D68" s="29"/>
      <c r="E68" s="29"/>
      <c r="F68" s="29"/>
      <c r="G68" s="29"/>
      <c r="I68" s="19"/>
      <c r="J68" s="60"/>
      <c r="K68" s="19"/>
      <c r="L68" s="60"/>
    </row>
    <row r="69" spans="1:17" ht="24" customHeight="1">
      <c r="B69" s="164" t="s">
        <v>50</v>
      </c>
      <c r="C69" s="164"/>
      <c r="D69" s="164"/>
      <c r="E69" s="164"/>
      <c r="F69" s="164"/>
      <c r="G69" s="68"/>
      <c r="I69" s="167"/>
      <c r="J69" s="167"/>
      <c r="K69" s="164" t="s">
        <v>50</v>
      </c>
      <c r="L69" s="164"/>
      <c r="M69" s="164"/>
      <c r="N69" s="164"/>
    </row>
    <row r="70" spans="1:17" ht="24" customHeight="1">
      <c r="A70" s="29"/>
      <c r="D70" s="107" t="s">
        <v>51</v>
      </c>
      <c r="J70" s="40"/>
      <c r="L70" s="165" t="s">
        <v>52</v>
      </c>
      <c r="M70" s="165"/>
      <c r="N70" s="165"/>
    </row>
    <row r="71" spans="1:17" ht="24" customHeight="1">
      <c r="A71" s="29"/>
      <c r="D71" s="107" t="s">
        <v>53</v>
      </c>
      <c r="J71" s="75"/>
      <c r="L71" s="166" t="s">
        <v>54</v>
      </c>
      <c r="M71" s="166"/>
      <c r="N71" s="166"/>
    </row>
    <row r="72" spans="1:17" ht="24" customHeight="1">
      <c r="D72" s="162"/>
      <c r="E72" s="162"/>
      <c r="F72" s="162"/>
      <c r="G72" s="113"/>
    </row>
    <row r="73" spans="1:17" ht="24" customHeight="1">
      <c r="O73" s="107" t="s">
        <v>55</v>
      </c>
    </row>
    <row r="74" spans="1:17" ht="24" customHeight="1">
      <c r="J74" s="59">
        <f>+J64-J26</f>
        <v>0</v>
      </c>
      <c r="L74" s="59">
        <f>+L64-L26</f>
        <v>0</v>
      </c>
    </row>
  </sheetData>
  <mergeCells count="14">
    <mergeCell ref="A30:N30"/>
    <mergeCell ref="A1:N1"/>
    <mergeCell ref="A2:N2"/>
    <mergeCell ref="A3:N3"/>
    <mergeCell ref="L7:N7"/>
    <mergeCell ref="D72:F72"/>
    <mergeCell ref="A31:N31"/>
    <mergeCell ref="A32:N32"/>
    <mergeCell ref="B69:F69"/>
    <mergeCell ref="K69:N69"/>
    <mergeCell ref="L70:N70"/>
    <mergeCell ref="L71:N71"/>
    <mergeCell ref="I69:J69"/>
    <mergeCell ref="L36:N36"/>
  </mergeCells>
  <pageMargins left="0.86614173228346458" right="0.55118110236220474" top="0.86614173228346458" bottom="0" header="0.51181102362204722" footer="0.23622047244094491"/>
  <pageSetup paperSize="9" scale="75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topLeftCell="A21" zoomScale="70" zoomScaleNormal="98" zoomScaleSheetLayoutView="70" workbookViewId="0">
      <selection activeCell="S33" sqref="S33"/>
    </sheetView>
  </sheetViews>
  <sheetFormatPr defaultRowHeight="24" customHeight="1"/>
  <cols>
    <col min="1" max="1" width="1.33203125" style="121" customWidth="1"/>
    <col min="2" max="2" width="3" style="121" customWidth="1"/>
    <col min="3" max="3" width="9.21875" style="121" customWidth="1"/>
    <col min="4" max="4" width="20.33203125" style="121" customWidth="1"/>
    <col min="5" max="5" width="25.88671875" style="121" customWidth="1"/>
    <col min="6" max="6" width="9.33203125" style="122" customWidth="1"/>
    <col min="7" max="7" width="1.109375" style="121" customWidth="1"/>
    <col min="8" max="8" width="14.88671875" style="123" customWidth="1"/>
    <col min="9" max="9" width="1.109375" style="121" customWidth="1"/>
    <col min="10" max="10" width="14.88671875" style="123" customWidth="1"/>
    <col min="11" max="11" width="1.109375" style="123" customWidth="1"/>
    <col min="12" max="12" width="14.88671875" style="123" customWidth="1"/>
    <col min="13" max="13" width="8.88671875" style="121"/>
    <col min="14" max="14" width="16" style="121" customWidth="1"/>
    <col min="15" max="15" width="11.44140625" style="121" bestFit="1" customWidth="1"/>
    <col min="16" max="16" width="13.33203125" style="121" bestFit="1" customWidth="1"/>
    <col min="17" max="17" width="9.21875" style="121" bestFit="1" customWidth="1"/>
    <col min="18" max="244" width="8.88671875" style="121"/>
    <col min="245" max="245" width="6.33203125" style="121" customWidth="1"/>
    <col min="246" max="246" width="6.77734375" style="121" customWidth="1"/>
    <col min="247" max="247" width="9.21875" style="121" customWidth="1"/>
    <col min="248" max="248" width="14" style="121" customWidth="1"/>
    <col min="249" max="249" width="11.77734375" style="121" customWidth="1"/>
    <col min="250" max="250" width="3.21875" style="121" customWidth="1"/>
    <col min="251" max="251" width="16.77734375" style="121" customWidth="1"/>
    <col min="252" max="252" width="2.33203125" style="121" customWidth="1"/>
    <col min="253" max="253" width="17.33203125" style="121" customWidth="1"/>
    <col min="254" max="255" width="0" style="121" hidden="1" customWidth="1"/>
    <col min="256" max="500" width="8.88671875" style="121"/>
    <col min="501" max="501" width="6.33203125" style="121" customWidth="1"/>
    <col min="502" max="502" width="6.77734375" style="121" customWidth="1"/>
    <col min="503" max="503" width="9.21875" style="121" customWidth="1"/>
    <col min="504" max="504" width="14" style="121" customWidth="1"/>
    <col min="505" max="505" width="11.77734375" style="121" customWidth="1"/>
    <col min="506" max="506" width="3.21875" style="121" customWidth="1"/>
    <col min="507" max="507" width="16.77734375" style="121" customWidth="1"/>
    <col min="508" max="508" width="2.33203125" style="121" customWidth="1"/>
    <col min="509" max="509" width="17.33203125" style="121" customWidth="1"/>
    <col min="510" max="511" width="0" style="121" hidden="1" customWidth="1"/>
    <col min="512" max="756" width="8.88671875" style="121"/>
    <col min="757" max="757" width="6.33203125" style="121" customWidth="1"/>
    <col min="758" max="758" width="6.77734375" style="121" customWidth="1"/>
    <col min="759" max="759" width="9.21875" style="121" customWidth="1"/>
    <col min="760" max="760" width="14" style="121" customWidth="1"/>
    <col min="761" max="761" width="11.77734375" style="121" customWidth="1"/>
    <col min="762" max="762" width="3.21875" style="121" customWidth="1"/>
    <col min="763" max="763" width="16.77734375" style="121" customWidth="1"/>
    <col min="764" max="764" width="2.33203125" style="121" customWidth="1"/>
    <col min="765" max="765" width="17.33203125" style="121" customWidth="1"/>
    <col min="766" max="767" width="0" style="121" hidden="1" customWidth="1"/>
    <col min="768" max="1012" width="8.88671875" style="121"/>
    <col min="1013" max="1013" width="6.33203125" style="121" customWidth="1"/>
    <col min="1014" max="1014" width="6.77734375" style="121" customWidth="1"/>
    <col min="1015" max="1015" width="9.21875" style="121" customWidth="1"/>
    <col min="1016" max="1016" width="14" style="121" customWidth="1"/>
    <col min="1017" max="1017" width="11.77734375" style="121" customWidth="1"/>
    <col min="1018" max="1018" width="3.21875" style="121" customWidth="1"/>
    <col min="1019" max="1019" width="16.77734375" style="121" customWidth="1"/>
    <col min="1020" max="1020" width="2.33203125" style="121" customWidth="1"/>
    <col min="1021" max="1021" width="17.33203125" style="121" customWidth="1"/>
    <col min="1022" max="1023" width="0" style="121" hidden="1" customWidth="1"/>
    <col min="1024" max="1268" width="8.88671875" style="121"/>
    <col min="1269" max="1269" width="6.33203125" style="121" customWidth="1"/>
    <col min="1270" max="1270" width="6.77734375" style="121" customWidth="1"/>
    <col min="1271" max="1271" width="9.21875" style="121" customWidth="1"/>
    <col min="1272" max="1272" width="14" style="121" customWidth="1"/>
    <col min="1273" max="1273" width="11.77734375" style="121" customWidth="1"/>
    <col min="1274" max="1274" width="3.21875" style="121" customWidth="1"/>
    <col min="1275" max="1275" width="16.77734375" style="121" customWidth="1"/>
    <col min="1276" max="1276" width="2.33203125" style="121" customWidth="1"/>
    <col min="1277" max="1277" width="17.33203125" style="121" customWidth="1"/>
    <col min="1278" max="1279" width="0" style="121" hidden="1" customWidth="1"/>
    <col min="1280" max="1524" width="8.88671875" style="121"/>
    <col min="1525" max="1525" width="6.33203125" style="121" customWidth="1"/>
    <col min="1526" max="1526" width="6.77734375" style="121" customWidth="1"/>
    <col min="1527" max="1527" width="9.21875" style="121" customWidth="1"/>
    <col min="1528" max="1528" width="14" style="121" customWidth="1"/>
    <col min="1529" max="1529" width="11.77734375" style="121" customWidth="1"/>
    <col min="1530" max="1530" width="3.21875" style="121" customWidth="1"/>
    <col min="1531" max="1531" width="16.77734375" style="121" customWidth="1"/>
    <col min="1532" max="1532" width="2.33203125" style="121" customWidth="1"/>
    <col min="1533" max="1533" width="17.33203125" style="121" customWidth="1"/>
    <col min="1534" max="1535" width="0" style="121" hidden="1" customWidth="1"/>
    <col min="1536" max="1780" width="8.88671875" style="121"/>
    <col min="1781" max="1781" width="6.33203125" style="121" customWidth="1"/>
    <col min="1782" max="1782" width="6.77734375" style="121" customWidth="1"/>
    <col min="1783" max="1783" width="9.21875" style="121" customWidth="1"/>
    <col min="1784" max="1784" width="14" style="121" customWidth="1"/>
    <col min="1785" max="1785" width="11.77734375" style="121" customWidth="1"/>
    <col min="1786" max="1786" width="3.21875" style="121" customWidth="1"/>
    <col min="1787" max="1787" width="16.77734375" style="121" customWidth="1"/>
    <col min="1788" max="1788" width="2.33203125" style="121" customWidth="1"/>
    <col min="1789" max="1789" width="17.33203125" style="121" customWidth="1"/>
    <col min="1790" max="1791" width="0" style="121" hidden="1" customWidth="1"/>
    <col min="1792" max="2036" width="8.88671875" style="121"/>
    <col min="2037" max="2037" width="6.33203125" style="121" customWidth="1"/>
    <col min="2038" max="2038" width="6.77734375" style="121" customWidth="1"/>
    <col min="2039" max="2039" width="9.21875" style="121" customWidth="1"/>
    <col min="2040" max="2040" width="14" style="121" customWidth="1"/>
    <col min="2041" max="2041" width="11.77734375" style="121" customWidth="1"/>
    <col min="2042" max="2042" width="3.21875" style="121" customWidth="1"/>
    <col min="2043" max="2043" width="16.77734375" style="121" customWidth="1"/>
    <col min="2044" max="2044" width="2.33203125" style="121" customWidth="1"/>
    <col min="2045" max="2045" width="17.33203125" style="121" customWidth="1"/>
    <col min="2046" max="2047" width="0" style="121" hidden="1" customWidth="1"/>
    <col min="2048" max="2292" width="8.88671875" style="121"/>
    <col min="2293" max="2293" width="6.33203125" style="121" customWidth="1"/>
    <col min="2294" max="2294" width="6.77734375" style="121" customWidth="1"/>
    <col min="2295" max="2295" width="9.21875" style="121" customWidth="1"/>
    <col min="2296" max="2296" width="14" style="121" customWidth="1"/>
    <col min="2297" max="2297" width="11.77734375" style="121" customWidth="1"/>
    <col min="2298" max="2298" width="3.21875" style="121" customWidth="1"/>
    <col min="2299" max="2299" width="16.77734375" style="121" customWidth="1"/>
    <col min="2300" max="2300" width="2.33203125" style="121" customWidth="1"/>
    <col min="2301" max="2301" width="17.33203125" style="121" customWidth="1"/>
    <col min="2302" max="2303" width="0" style="121" hidden="1" customWidth="1"/>
    <col min="2304" max="2548" width="8.88671875" style="121"/>
    <col min="2549" max="2549" width="6.33203125" style="121" customWidth="1"/>
    <col min="2550" max="2550" width="6.77734375" style="121" customWidth="1"/>
    <col min="2551" max="2551" width="9.21875" style="121" customWidth="1"/>
    <col min="2552" max="2552" width="14" style="121" customWidth="1"/>
    <col min="2553" max="2553" width="11.77734375" style="121" customWidth="1"/>
    <col min="2554" max="2554" width="3.21875" style="121" customWidth="1"/>
    <col min="2555" max="2555" width="16.77734375" style="121" customWidth="1"/>
    <col min="2556" max="2556" width="2.33203125" style="121" customWidth="1"/>
    <col min="2557" max="2557" width="17.33203125" style="121" customWidth="1"/>
    <col min="2558" max="2559" width="0" style="121" hidden="1" customWidth="1"/>
    <col min="2560" max="2804" width="8.88671875" style="121"/>
    <col min="2805" max="2805" width="6.33203125" style="121" customWidth="1"/>
    <col min="2806" max="2806" width="6.77734375" style="121" customWidth="1"/>
    <col min="2807" max="2807" width="9.21875" style="121" customWidth="1"/>
    <col min="2808" max="2808" width="14" style="121" customWidth="1"/>
    <col min="2809" max="2809" width="11.77734375" style="121" customWidth="1"/>
    <col min="2810" max="2810" width="3.21875" style="121" customWidth="1"/>
    <col min="2811" max="2811" width="16.77734375" style="121" customWidth="1"/>
    <col min="2812" max="2812" width="2.33203125" style="121" customWidth="1"/>
    <col min="2813" max="2813" width="17.33203125" style="121" customWidth="1"/>
    <col min="2814" max="2815" width="0" style="121" hidden="1" customWidth="1"/>
    <col min="2816" max="3060" width="8.88671875" style="121"/>
    <col min="3061" max="3061" width="6.33203125" style="121" customWidth="1"/>
    <col min="3062" max="3062" width="6.77734375" style="121" customWidth="1"/>
    <col min="3063" max="3063" width="9.21875" style="121" customWidth="1"/>
    <col min="3064" max="3064" width="14" style="121" customWidth="1"/>
    <col min="3065" max="3065" width="11.77734375" style="121" customWidth="1"/>
    <col min="3066" max="3066" width="3.21875" style="121" customWidth="1"/>
    <col min="3067" max="3067" width="16.77734375" style="121" customWidth="1"/>
    <col min="3068" max="3068" width="2.33203125" style="121" customWidth="1"/>
    <col min="3069" max="3069" width="17.33203125" style="121" customWidth="1"/>
    <col min="3070" max="3071" width="0" style="121" hidden="1" customWidth="1"/>
    <col min="3072" max="3316" width="8.88671875" style="121"/>
    <col min="3317" max="3317" width="6.33203125" style="121" customWidth="1"/>
    <col min="3318" max="3318" width="6.77734375" style="121" customWidth="1"/>
    <col min="3319" max="3319" width="9.21875" style="121" customWidth="1"/>
    <col min="3320" max="3320" width="14" style="121" customWidth="1"/>
    <col min="3321" max="3321" width="11.77734375" style="121" customWidth="1"/>
    <col min="3322" max="3322" width="3.21875" style="121" customWidth="1"/>
    <col min="3323" max="3323" width="16.77734375" style="121" customWidth="1"/>
    <col min="3324" max="3324" width="2.33203125" style="121" customWidth="1"/>
    <col min="3325" max="3325" width="17.33203125" style="121" customWidth="1"/>
    <col min="3326" max="3327" width="0" style="121" hidden="1" customWidth="1"/>
    <col min="3328" max="3572" width="8.88671875" style="121"/>
    <col min="3573" max="3573" width="6.33203125" style="121" customWidth="1"/>
    <col min="3574" max="3574" width="6.77734375" style="121" customWidth="1"/>
    <col min="3575" max="3575" width="9.21875" style="121" customWidth="1"/>
    <col min="3576" max="3576" width="14" style="121" customWidth="1"/>
    <col min="3577" max="3577" width="11.77734375" style="121" customWidth="1"/>
    <col min="3578" max="3578" width="3.21875" style="121" customWidth="1"/>
    <col min="3579" max="3579" width="16.77734375" style="121" customWidth="1"/>
    <col min="3580" max="3580" width="2.33203125" style="121" customWidth="1"/>
    <col min="3581" max="3581" width="17.33203125" style="121" customWidth="1"/>
    <col min="3582" max="3583" width="0" style="121" hidden="1" customWidth="1"/>
    <col min="3584" max="3828" width="8.88671875" style="121"/>
    <col min="3829" max="3829" width="6.33203125" style="121" customWidth="1"/>
    <col min="3830" max="3830" width="6.77734375" style="121" customWidth="1"/>
    <col min="3831" max="3831" width="9.21875" style="121" customWidth="1"/>
    <col min="3832" max="3832" width="14" style="121" customWidth="1"/>
    <col min="3833" max="3833" width="11.77734375" style="121" customWidth="1"/>
    <col min="3834" max="3834" width="3.21875" style="121" customWidth="1"/>
    <col min="3835" max="3835" width="16.77734375" style="121" customWidth="1"/>
    <col min="3836" max="3836" width="2.33203125" style="121" customWidth="1"/>
    <col min="3837" max="3837" width="17.33203125" style="121" customWidth="1"/>
    <col min="3838" max="3839" width="0" style="121" hidden="1" customWidth="1"/>
    <col min="3840" max="4084" width="8.88671875" style="121"/>
    <col min="4085" max="4085" width="6.33203125" style="121" customWidth="1"/>
    <col min="4086" max="4086" width="6.77734375" style="121" customWidth="1"/>
    <col min="4087" max="4087" width="9.21875" style="121" customWidth="1"/>
    <col min="4088" max="4088" width="14" style="121" customWidth="1"/>
    <col min="4089" max="4089" width="11.77734375" style="121" customWidth="1"/>
    <col min="4090" max="4090" width="3.21875" style="121" customWidth="1"/>
    <col min="4091" max="4091" width="16.77734375" style="121" customWidth="1"/>
    <col min="4092" max="4092" width="2.33203125" style="121" customWidth="1"/>
    <col min="4093" max="4093" width="17.33203125" style="121" customWidth="1"/>
    <col min="4094" max="4095" width="0" style="121" hidden="1" customWidth="1"/>
    <col min="4096" max="4340" width="8.88671875" style="121"/>
    <col min="4341" max="4341" width="6.33203125" style="121" customWidth="1"/>
    <col min="4342" max="4342" width="6.77734375" style="121" customWidth="1"/>
    <col min="4343" max="4343" width="9.21875" style="121" customWidth="1"/>
    <col min="4344" max="4344" width="14" style="121" customWidth="1"/>
    <col min="4345" max="4345" width="11.77734375" style="121" customWidth="1"/>
    <col min="4346" max="4346" width="3.21875" style="121" customWidth="1"/>
    <col min="4347" max="4347" width="16.77734375" style="121" customWidth="1"/>
    <col min="4348" max="4348" width="2.33203125" style="121" customWidth="1"/>
    <col min="4349" max="4349" width="17.33203125" style="121" customWidth="1"/>
    <col min="4350" max="4351" width="0" style="121" hidden="1" customWidth="1"/>
    <col min="4352" max="4596" width="8.88671875" style="121"/>
    <col min="4597" max="4597" width="6.33203125" style="121" customWidth="1"/>
    <col min="4598" max="4598" width="6.77734375" style="121" customWidth="1"/>
    <col min="4599" max="4599" width="9.21875" style="121" customWidth="1"/>
    <col min="4600" max="4600" width="14" style="121" customWidth="1"/>
    <col min="4601" max="4601" width="11.77734375" style="121" customWidth="1"/>
    <col min="4602" max="4602" width="3.21875" style="121" customWidth="1"/>
    <col min="4603" max="4603" width="16.77734375" style="121" customWidth="1"/>
    <col min="4604" max="4604" width="2.33203125" style="121" customWidth="1"/>
    <col min="4605" max="4605" width="17.33203125" style="121" customWidth="1"/>
    <col min="4606" max="4607" width="0" style="121" hidden="1" customWidth="1"/>
    <col min="4608" max="4852" width="8.88671875" style="121"/>
    <col min="4853" max="4853" width="6.33203125" style="121" customWidth="1"/>
    <col min="4854" max="4854" width="6.77734375" style="121" customWidth="1"/>
    <col min="4855" max="4855" width="9.21875" style="121" customWidth="1"/>
    <col min="4856" max="4856" width="14" style="121" customWidth="1"/>
    <col min="4857" max="4857" width="11.77734375" style="121" customWidth="1"/>
    <col min="4858" max="4858" width="3.21875" style="121" customWidth="1"/>
    <col min="4859" max="4859" width="16.77734375" style="121" customWidth="1"/>
    <col min="4860" max="4860" width="2.33203125" style="121" customWidth="1"/>
    <col min="4861" max="4861" width="17.33203125" style="121" customWidth="1"/>
    <col min="4862" max="4863" width="0" style="121" hidden="1" customWidth="1"/>
    <col min="4864" max="5108" width="8.88671875" style="121"/>
    <col min="5109" max="5109" width="6.33203125" style="121" customWidth="1"/>
    <col min="5110" max="5110" width="6.77734375" style="121" customWidth="1"/>
    <col min="5111" max="5111" width="9.21875" style="121" customWidth="1"/>
    <col min="5112" max="5112" width="14" style="121" customWidth="1"/>
    <col min="5113" max="5113" width="11.77734375" style="121" customWidth="1"/>
    <col min="5114" max="5114" width="3.21875" style="121" customWidth="1"/>
    <col min="5115" max="5115" width="16.77734375" style="121" customWidth="1"/>
    <col min="5116" max="5116" width="2.33203125" style="121" customWidth="1"/>
    <col min="5117" max="5117" width="17.33203125" style="121" customWidth="1"/>
    <col min="5118" max="5119" width="0" style="121" hidden="1" customWidth="1"/>
    <col min="5120" max="5364" width="8.88671875" style="121"/>
    <col min="5365" max="5365" width="6.33203125" style="121" customWidth="1"/>
    <col min="5366" max="5366" width="6.77734375" style="121" customWidth="1"/>
    <col min="5367" max="5367" width="9.21875" style="121" customWidth="1"/>
    <col min="5368" max="5368" width="14" style="121" customWidth="1"/>
    <col min="5369" max="5369" width="11.77734375" style="121" customWidth="1"/>
    <col min="5370" max="5370" width="3.21875" style="121" customWidth="1"/>
    <col min="5371" max="5371" width="16.77734375" style="121" customWidth="1"/>
    <col min="5372" max="5372" width="2.33203125" style="121" customWidth="1"/>
    <col min="5373" max="5373" width="17.33203125" style="121" customWidth="1"/>
    <col min="5374" max="5375" width="0" style="121" hidden="1" customWidth="1"/>
    <col min="5376" max="5620" width="8.88671875" style="121"/>
    <col min="5621" max="5621" width="6.33203125" style="121" customWidth="1"/>
    <col min="5622" max="5622" width="6.77734375" style="121" customWidth="1"/>
    <col min="5623" max="5623" width="9.21875" style="121" customWidth="1"/>
    <col min="5624" max="5624" width="14" style="121" customWidth="1"/>
    <col min="5625" max="5625" width="11.77734375" style="121" customWidth="1"/>
    <col min="5626" max="5626" width="3.21875" style="121" customWidth="1"/>
    <col min="5627" max="5627" width="16.77734375" style="121" customWidth="1"/>
    <col min="5628" max="5628" width="2.33203125" style="121" customWidth="1"/>
    <col min="5629" max="5629" width="17.33203125" style="121" customWidth="1"/>
    <col min="5630" max="5631" width="0" style="121" hidden="1" customWidth="1"/>
    <col min="5632" max="5876" width="8.88671875" style="121"/>
    <col min="5877" max="5877" width="6.33203125" style="121" customWidth="1"/>
    <col min="5878" max="5878" width="6.77734375" style="121" customWidth="1"/>
    <col min="5879" max="5879" width="9.21875" style="121" customWidth="1"/>
    <col min="5880" max="5880" width="14" style="121" customWidth="1"/>
    <col min="5881" max="5881" width="11.77734375" style="121" customWidth="1"/>
    <col min="5882" max="5882" width="3.21875" style="121" customWidth="1"/>
    <col min="5883" max="5883" width="16.77734375" style="121" customWidth="1"/>
    <col min="5884" max="5884" width="2.33203125" style="121" customWidth="1"/>
    <col min="5885" max="5885" width="17.33203125" style="121" customWidth="1"/>
    <col min="5886" max="5887" width="0" style="121" hidden="1" customWidth="1"/>
    <col min="5888" max="6132" width="8.88671875" style="121"/>
    <col min="6133" max="6133" width="6.33203125" style="121" customWidth="1"/>
    <col min="6134" max="6134" width="6.77734375" style="121" customWidth="1"/>
    <col min="6135" max="6135" width="9.21875" style="121" customWidth="1"/>
    <col min="6136" max="6136" width="14" style="121" customWidth="1"/>
    <col min="6137" max="6137" width="11.77734375" style="121" customWidth="1"/>
    <col min="6138" max="6138" width="3.21875" style="121" customWidth="1"/>
    <col min="6139" max="6139" width="16.77734375" style="121" customWidth="1"/>
    <col min="6140" max="6140" width="2.33203125" style="121" customWidth="1"/>
    <col min="6141" max="6141" width="17.33203125" style="121" customWidth="1"/>
    <col min="6142" max="6143" width="0" style="121" hidden="1" customWidth="1"/>
    <col min="6144" max="6388" width="8.88671875" style="121"/>
    <col min="6389" max="6389" width="6.33203125" style="121" customWidth="1"/>
    <col min="6390" max="6390" width="6.77734375" style="121" customWidth="1"/>
    <col min="6391" max="6391" width="9.21875" style="121" customWidth="1"/>
    <col min="6392" max="6392" width="14" style="121" customWidth="1"/>
    <col min="6393" max="6393" width="11.77734375" style="121" customWidth="1"/>
    <col min="6394" max="6394" width="3.21875" style="121" customWidth="1"/>
    <col min="6395" max="6395" width="16.77734375" style="121" customWidth="1"/>
    <col min="6396" max="6396" width="2.33203125" style="121" customWidth="1"/>
    <col min="6397" max="6397" width="17.33203125" style="121" customWidth="1"/>
    <col min="6398" max="6399" width="0" style="121" hidden="1" customWidth="1"/>
    <col min="6400" max="6644" width="8.88671875" style="121"/>
    <col min="6645" max="6645" width="6.33203125" style="121" customWidth="1"/>
    <col min="6646" max="6646" width="6.77734375" style="121" customWidth="1"/>
    <col min="6647" max="6647" width="9.21875" style="121" customWidth="1"/>
    <col min="6648" max="6648" width="14" style="121" customWidth="1"/>
    <col min="6649" max="6649" width="11.77734375" style="121" customWidth="1"/>
    <col min="6650" max="6650" width="3.21875" style="121" customWidth="1"/>
    <col min="6651" max="6651" width="16.77734375" style="121" customWidth="1"/>
    <col min="6652" max="6652" width="2.33203125" style="121" customWidth="1"/>
    <col min="6653" max="6653" width="17.33203125" style="121" customWidth="1"/>
    <col min="6654" max="6655" width="0" style="121" hidden="1" customWidth="1"/>
    <col min="6656" max="6900" width="8.88671875" style="121"/>
    <col min="6901" max="6901" width="6.33203125" style="121" customWidth="1"/>
    <col min="6902" max="6902" width="6.77734375" style="121" customWidth="1"/>
    <col min="6903" max="6903" width="9.21875" style="121" customWidth="1"/>
    <col min="6904" max="6904" width="14" style="121" customWidth="1"/>
    <col min="6905" max="6905" width="11.77734375" style="121" customWidth="1"/>
    <col min="6906" max="6906" width="3.21875" style="121" customWidth="1"/>
    <col min="6907" max="6907" width="16.77734375" style="121" customWidth="1"/>
    <col min="6908" max="6908" width="2.33203125" style="121" customWidth="1"/>
    <col min="6909" max="6909" width="17.33203125" style="121" customWidth="1"/>
    <col min="6910" max="6911" width="0" style="121" hidden="1" customWidth="1"/>
    <col min="6912" max="7156" width="8.88671875" style="121"/>
    <col min="7157" max="7157" width="6.33203125" style="121" customWidth="1"/>
    <col min="7158" max="7158" width="6.77734375" style="121" customWidth="1"/>
    <col min="7159" max="7159" width="9.21875" style="121" customWidth="1"/>
    <col min="7160" max="7160" width="14" style="121" customWidth="1"/>
    <col min="7161" max="7161" width="11.77734375" style="121" customWidth="1"/>
    <col min="7162" max="7162" width="3.21875" style="121" customWidth="1"/>
    <col min="7163" max="7163" width="16.77734375" style="121" customWidth="1"/>
    <col min="7164" max="7164" width="2.33203125" style="121" customWidth="1"/>
    <col min="7165" max="7165" width="17.33203125" style="121" customWidth="1"/>
    <col min="7166" max="7167" width="0" style="121" hidden="1" customWidth="1"/>
    <col min="7168" max="7412" width="8.88671875" style="121"/>
    <col min="7413" max="7413" width="6.33203125" style="121" customWidth="1"/>
    <col min="7414" max="7414" width="6.77734375" style="121" customWidth="1"/>
    <col min="7415" max="7415" width="9.21875" style="121" customWidth="1"/>
    <col min="7416" max="7416" width="14" style="121" customWidth="1"/>
    <col min="7417" max="7417" width="11.77734375" style="121" customWidth="1"/>
    <col min="7418" max="7418" width="3.21875" style="121" customWidth="1"/>
    <col min="7419" max="7419" width="16.77734375" style="121" customWidth="1"/>
    <col min="7420" max="7420" width="2.33203125" style="121" customWidth="1"/>
    <col min="7421" max="7421" width="17.33203125" style="121" customWidth="1"/>
    <col min="7422" max="7423" width="0" style="121" hidden="1" customWidth="1"/>
    <col min="7424" max="7668" width="8.88671875" style="121"/>
    <col min="7669" max="7669" width="6.33203125" style="121" customWidth="1"/>
    <col min="7670" max="7670" width="6.77734375" style="121" customWidth="1"/>
    <col min="7671" max="7671" width="9.21875" style="121" customWidth="1"/>
    <col min="7672" max="7672" width="14" style="121" customWidth="1"/>
    <col min="7673" max="7673" width="11.77734375" style="121" customWidth="1"/>
    <col min="7674" max="7674" width="3.21875" style="121" customWidth="1"/>
    <col min="7675" max="7675" width="16.77734375" style="121" customWidth="1"/>
    <col min="7676" max="7676" width="2.33203125" style="121" customWidth="1"/>
    <col min="7677" max="7677" width="17.33203125" style="121" customWidth="1"/>
    <col min="7678" max="7679" width="0" style="121" hidden="1" customWidth="1"/>
    <col min="7680" max="7924" width="8.88671875" style="121"/>
    <col min="7925" max="7925" width="6.33203125" style="121" customWidth="1"/>
    <col min="7926" max="7926" width="6.77734375" style="121" customWidth="1"/>
    <col min="7927" max="7927" width="9.21875" style="121" customWidth="1"/>
    <col min="7928" max="7928" width="14" style="121" customWidth="1"/>
    <col min="7929" max="7929" width="11.77734375" style="121" customWidth="1"/>
    <col min="7930" max="7930" width="3.21875" style="121" customWidth="1"/>
    <col min="7931" max="7931" width="16.77734375" style="121" customWidth="1"/>
    <col min="7932" max="7932" width="2.33203125" style="121" customWidth="1"/>
    <col min="7933" max="7933" width="17.33203125" style="121" customWidth="1"/>
    <col min="7934" max="7935" width="0" style="121" hidden="1" customWidth="1"/>
    <col min="7936" max="8180" width="8.88671875" style="121"/>
    <col min="8181" max="8181" width="6.33203125" style="121" customWidth="1"/>
    <col min="8182" max="8182" width="6.77734375" style="121" customWidth="1"/>
    <col min="8183" max="8183" width="9.21875" style="121" customWidth="1"/>
    <col min="8184" max="8184" width="14" style="121" customWidth="1"/>
    <col min="8185" max="8185" width="11.77734375" style="121" customWidth="1"/>
    <col min="8186" max="8186" width="3.21875" style="121" customWidth="1"/>
    <col min="8187" max="8187" width="16.77734375" style="121" customWidth="1"/>
    <col min="8188" max="8188" width="2.33203125" style="121" customWidth="1"/>
    <col min="8189" max="8189" width="17.33203125" style="121" customWidth="1"/>
    <col min="8190" max="8191" width="0" style="121" hidden="1" customWidth="1"/>
    <col min="8192" max="8436" width="8.88671875" style="121"/>
    <col min="8437" max="8437" width="6.33203125" style="121" customWidth="1"/>
    <col min="8438" max="8438" width="6.77734375" style="121" customWidth="1"/>
    <col min="8439" max="8439" width="9.21875" style="121" customWidth="1"/>
    <col min="8440" max="8440" width="14" style="121" customWidth="1"/>
    <col min="8441" max="8441" width="11.77734375" style="121" customWidth="1"/>
    <col min="8442" max="8442" width="3.21875" style="121" customWidth="1"/>
    <col min="8443" max="8443" width="16.77734375" style="121" customWidth="1"/>
    <col min="8444" max="8444" width="2.33203125" style="121" customWidth="1"/>
    <col min="8445" max="8445" width="17.33203125" style="121" customWidth="1"/>
    <col min="8446" max="8447" width="0" style="121" hidden="1" customWidth="1"/>
    <col min="8448" max="8692" width="8.88671875" style="121"/>
    <col min="8693" max="8693" width="6.33203125" style="121" customWidth="1"/>
    <col min="8694" max="8694" width="6.77734375" style="121" customWidth="1"/>
    <col min="8695" max="8695" width="9.21875" style="121" customWidth="1"/>
    <col min="8696" max="8696" width="14" style="121" customWidth="1"/>
    <col min="8697" max="8697" width="11.77734375" style="121" customWidth="1"/>
    <col min="8698" max="8698" width="3.21875" style="121" customWidth="1"/>
    <col min="8699" max="8699" width="16.77734375" style="121" customWidth="1"/>
    <col min="8700" max="8700" width="2.33203125" style="121" customWidth="1"/>
    <col min="8701" max="8701" width="17.33203125" style="121" customWidth="1"/>
    <col min="8702" max="8703" width="0" style="121" hidden="1" customWidth="1"/>
    <col min="8704" max="8948" width="8.88671875" style="121"/>
    <col min="8949" max="8949" width="6.33203125" style="121" customWidth="1"/>
    <col min="8950" max="8950" width="6.77734375" style="121" customWidth="1"/>
    <col min="8951" max="8951" width="9.21875" style="121" customWidth="1"/>
    <col min="8952" max="8952" width="14" style="121" customWidth="1"/>
    <col min="8953" max="8953" width="11.77734375" style="121" customWidth="1"/>
    <col min="8954" max="8954" width="3.21875" style="121" customWidth="1"/>
    <col min="8955" max="8955" width="16.77734375" style="121" customWidth="1"/>
    <col min="8956" max="8956" width="2.33203125" style="121" customWidth="1"/>
    <col min="8957" max="8957" width="17.33203125" style="121" customWidth="1"/>
    <col min="8958" max="8959" width="0" style="121" hidden="1" customWidth="1"/>
    <col min="8960" max="9204" width="8.88671875" style="121"/>
    <col min="9205" max="9205" width="6.33203125" style="121" customWidth="1"/>
    <col min="9206" max="9206" width="6.77734375" style="121" customWidth="1"/>
    <col min="9207" max="9207" width="9.21875" style="121" customWidth="1"/>
    <col min="9208" max="9208" width="14" style="121" customWidth="1"/>
    <col min="9209" max="9209" width="11.77734375" style="121" customWidth="1"/>
    <col min="9210" max="9210" width="3.21875" style="121" customWidth="1"/>
    <col min="9211" max="9211" width="16.77734375" style="121" customWidth="1"/>
    <col min="9212" max="9212" width="2.33203125" style="121" customWidth="1"/>
    <col min="9213" max="9213" width="17.33203125" style="121" customWidth="1"/>
    <col min="9214" max="9215" width="0" style="121" hidden="1" customWidth="1"/>
    <col min="9216" max="9460" width="8.88671875" style="121"/>
    <col min="9461" max="9461" width="6.33203125" style="121" customWidth="1"/>
    <col min="9462" max="9462" width="6.77734375" style="121" customWidth="1"/>
    <col min="9463" max="9463" width="9.21875" style="121" customWidth="1"/>
    <col min="9464" max="9464" width="14" style="121" customWidth="1"/>
    <col min="9465" max="9465" width="11.77734375" style="121" customWidth="1"/>
    <col min="9466" max="9466" width="3.21875" style="121" customWidth="1"/>
    <col min="9467" max="9467" width="16.77734375" style="121" customWidth="1"/>
    <col min="9468" max="9468" width="2.33203125" style="121" customWidth="1"/>
    <col min="9469" max="9469" width="17.33203125" style="121" customWidth="1"/>
    <col min="9470" max="9471" width="0" style="121" hidden="1" customWidth="1"/>
    <col min="9472" max="9716" width="8.88671875" style="121"/>
    <col min="9717" max="9717" width="6.33203125" style="121" customWidth="1"/>
    <col min="9718" max="9718" width="6.77734375" style="121" customWidth="1"/>
    <col min="9719" max="9719" width="9.21875" style="121" customWidth="1"/>
    <col min="9720" max="9720" width="14" style="121" customWidth="1"/>
    <col min="9721" max="9721" width="11.77734375" style="121" customWidth="1"/>
    <col min="9722" max="9722" width="3.21875" style="121" customWidth="1"/>
    <col min="9723" max="9723" width="16.77734375" style="121" customWidth="1"/>
    <col min="9724" max="9724" width="2.33203125" style="121" customWidth="1"/>
    <col min="9725" max="9725" width="17.33203125" style="121" customWidth="1"/>
    <col min="9726" max="9727" width="0" style="121" hidden="1" customWidth="1"/>
    <col min="9728" max="9972" width="8.88671875" style="121"/>
    <col min="9973" max="9973" width="6.33203125" style="121" customWidth="1"/>
    <col min="9974" max="9974" width="6.77734375" style="121" customWidth="1"/>
    <col min="9975" max="9975" width="9.21875" style="121" customWidth="1"/>
    <col min="9976" max="9976" width="14" style="121" customWidth="1"/>
    <col min="9977" max="9977" width="11.77734375" style="121" customWidth="1"/>
    <col min="9978" max="9978" width="3.21875" style="121" customWidth="1"/>
    <col min="9979" max="9979" width="16.77734375" style="121" customWidth="1"/>
    <col min="9980" max="9980" width="2.33203125" style="121" customWidth="1"/>
    <col min="9981" max="9981" width="17.33203125" style="121" customWidth="1"/>
    <col min="9982" max="9983" width="0" style="121" hidden="1" customWidth="1"/>
    <col min="9984" max="10228" width="8.88671875" style="121"/>
    <col min="10229" max="10229" width="6.33203125" style="121" customWidth="1"/>
    <col min="10230" max="10230" width="6.77734375" style="121" customWidth="1"/>
    <col min="10231" max="10231" width="9.21875" style="121" customWidth="1"/>
    <col min="10232" max="10232" width="14" style="121" customWidth="1"/>
    <col min="10233" max="10233" width="11.77734375" style="121" customWidth="1"/>
    <col min="10234" max="10234" width="3.21875" style="121" customWidth="1"/>
    <col min="10235" max="10235" width="16.77734375" style="121" customWidth="1"/>
    <col min="10236" max="10236" width="2.33203125" style="121" customWidth="1"/>
    <col min="10237" max="10237" width="17.33203125" style="121" customWidth="1"/>
    <col min="10238" max="10239" width="0" style="121" hidden="1" customWidth="1"/>
    <col min="10240" max="10484" width="8.88671875" style="121"/>
    <col min="10485" max="10485" width="6.33203125" style="121" customWidth="1"/>
    <col min="10486" max="10486" width="6.77734375" style="121" customWidth="1"/>
    <col min="10487" max="10487" width="9.21875" style="121" customWidth="1"/>
    <col min="10488" max="10488" width="14" style="121" customWidth="1"/>
    <col min="10489" max="10489" width="11.77734375" style="121" customWidth="1"/>
    <col min="10490" max="10490" width="3.21875" style="121" customWidth="1"/>
    <col min="10491" max="10491" width="16.77734375" style="121" customWidth="1"/>
    <col min="10492" max="10492" width="2.33203125" style="121" customWidth="1"/>
    <col min="10493" max="10493" width="17.33203125" style="121" customWidth="1"/>
    <col min="10494" max="10495" width="0" style="121" hidden="1" customWidth="1"/>
    <col min="10496" max="10740" width="8.88671875" style="121"/>
    <col min="10741" max="10741" width="6.33203125" style="121" customWidth="1"/>
    <col min="10742" max="10742" width="6.77734375" style="121" customWidth="1"/>
    <col min="10743" max="10743" width="9.21875" style="121" customWidth="1"/>
    <col min="10744" max="10744" width="14" style="121" customWidth="1"/>
    <col min="10745" max="10745" width="11.77734375" style="121" customWidth="1"/>
    <col min="10746" max="10746" width="3.21875" style="121" customWidth="1"/>
    <col min="10747" max="10747" width="16.77734375" style="121" customWidth="1"/>
    <col min="10748" max="10748" width="2.33203125" style="121" customWidth="1"/>
    <col min="10749" max="10749" width="17.33203125" style="121" customWidth="1"/>
    <col min="10750" max="10751" width="0" style="121" hidden="1" customWidth="1"/>
    <col min="10752" max="10996" width="8.88671875" style="121"/>
    <col min="10997" max="10997" width="6.33203125" style="121" customWidth="1"/>
    <col min="10998" max="10998" width="6.77734375" style="121" customWidth="1"/>
    <col min="10999" max="10999" width="9.21875" style="121" customWidth="1"/>
    <col min="11000" max="11000" width="14" style="121" customWidth="1"/>
    <col min="11001" max="11001" width="11.77734375" style="121" customWidth="1"/>
    <col min="11002" max="11002" width="3.21875" style="121" customWidth="1"/>
    <col min="11003" max="11003" width="16.77734375" style="121" customWidth="1"/>
    <col min="11004" max="11004" width="2.33203125" style="121" customWidth="1"/>
    <col min="11005" max="11005" width="17.33203125" style="121" customWidth="1"/>
    <col min="11006" max="11007" width="0" style="121" hidden="1" customWidth="1"/>
    <col min="11008" max="11252" width="8.88671875" style="121"/>
    <col min="11253" max="11253" width="6.33203125" style="121" customWidth="1"/>
    <col min="11254" max="11254" width="6.77734375" style="121" customWidth="1"/>
    <col min="11255" max="11255" width="9.21875" style="121" customWidth="1"/>
    <col min="11256" max="11256" width="14" style="121" customWidth="1"/>
    <col min="11257" max="11257" width="11.77734375" style="121" customWidth="1"/>
    <col min="11258" max="11258" width="3.21875" style="121" customWidth="1"/>
    <col min="11259" max="11259" width="16.77734375" style="121" customWidth="1"/>
    <col min="11260" max="11260" width="2.33203125" style="121" customWidth="1"/>
    <col min="11261" max="11261" width="17.33203125" style="121" customWidth="1"/>
    <col min="11262" max="11263" width="0" style="121" hidden="1" customWidth="1"/>
    <col min="11264" max="11508" width="8.88671875" style="121"/>
    <col min="11509" max="11509" width="6.33203125" style="121" customWidth="1"/>
    <col min="11510" max="11510" width="6.77734375" style="121" customWidth="1"/>
    <col min="11511" max="11511" width="9.21875" style="121" customWidth="1"/>
    <col min="11512" max="11512" width="14" style="121" customWidth="1"/>
    <col min="11513" max="11513" width="11.77734375" style="121" customWidth="1"/>
    <col min="11514" max="11514" width="3.21875" style="121" customWidth="1"/>
    <col min="11515" max="11515" width="16.77734375" style="121" customWidth="1"/>
    <col min="11516" max="11516" width="2.33203125" style="121" customWidth="1"/>
    <col min="11517" max="11517" width="17.33203125" style="121" customWidth="1"/>
    <col min="11518" max="11519" width="0" style="121" hidden="1" customWidth="1"/>
    <col min="11520" max="11764" width="8.88671875" style="121"/>
    <col min="11765" max="11765" width="6.33203125" style="121" customWidth="1"/>
    <col min="11766" max="11766" width="6.77734375" style="121" customWidth="1"/>
    <col min="11767" max="11767" width="9.21875" style="121" customWidth="1"/>
    <col min="11768" max="11768" width="14" style="121" customWidth="1"/>
    <col min="11769" max="11769" width="11.77734375" style="121" customWidth="1"/>
    <col min="11770" max="11770" width="3.21875" style="121" customWidth="1"/>
    <col min="11771" max="11771" width="16.77734375" style="121" customWidth="1"/>
    <col min="11772" max="11772" width="2.33203125" style="121" customWidth="1"/>
    <col min="11773" max="11773" width="17.33203125" style="121" customWidth="1"/>
    <col min="11774" max="11775" width="0" style="121" hidden="1" customWidth="1"/>
    <col min="11776" max="12020" width="8.88671875" style="121"/>
    <col min="12021" max="12021" width="6.33203125" style="121" customWidth="1"/>
    <col min="12022" max="12022" width="6.77734375" style="121" customWidth="1"/>
    <col min="12023" max="12023" width="9.21875" style="121" customWidth="1"/>
    <col min="12024" max="12024" width="14" style="121" customWidth="1"/>
    <col min="12025" max="12025" width="11.77734375" style="121" customWidth="1"/>
    <col min="12026" max="12026" width="3.21875" style="121" customWidth="1"/>
    <col min="12027" max="12027" width="16.77734375" style="121" customWidth="1"/>
    <col min="12028" max="12028" width="2.33203125" style="121" customWidth="1"/>
    <col min="12029" max="12029" width="17.33203125" style="121" customWidth="1"/>
    <col min="12030" max="12031" width="0" style="121" hidden="1" customWidth="1"/>
    <col min="12032" max="12276" width="8.88671875" style="121"/>
    <col min="12277" max="12277" width="6.33203125" style="121" customWidth="1"/>
    <col min="12278" max="12278" width="6.77734375" style="121" customWidth="1"/>
    <col min="12279" max="12279" width="9.21875" style="121" customWidth="1"/>
    <col min="12280" max="12280" width="14" style="121" customWidth="1"/>
    <col min="12281" max="12281" width="11.77734375" style="121" customWidth="1"/>
    <col min="12282" max="12282" width="3.21875" style="121" customWidth="1"/>
    <col min="12283" max="12283" width="16.77734375" style="121" customWidth="1"/>
    <col min="12284" max="12284" width="2.33203125" style="121" customWidth="1"/>
    <col min="12285" max="12285" width="17.33203125" style="121" customWidth="1"/>
    <col min="12286" max="12287" width="0" style="121" hidden="1" customWidth="1"/>
    <col min="12288" max="12532" width="8.88671875" style="121"/>
    <col min="12533" max="12533" width="6.33203125" style="121" customWidth="1"/>
    <col min="12534" max="12534" width="6.77734375" style="121" customWidth="1"/>
    <col min="12535" max="12535" width="9.21875" style="121" customWidth="1"/>
    <col min="12536" max="12536" width="14" style="121" customWidth="1"/>
    <col min="12537" max="12537" width="11.77734375" style="121" customWidth="1"/>
    <col min="12538" max="12538" width="3.21875" style="121" customWidth="1"/>
    <col min="12539" max="12539" width="16.77734375" style="121" customWidth="1"/>
    <col min="12540" max="12540" width="2.33203125" style="121" customWidth="1"/>
    <col min="12541" max="12541" width="17.33203125" style="121" customWidth="1"/>
    <col min="12542" max="12543" width="0" style="121" hidden="1" customWidth="1"/>
    <col min="12544" max="12788" width="8.88671875" style="121"/>
    <col min="12789" max="12789" width="6.33203125" style="121" customWidth="1"/>
    <col min="12790" max="12790" width="6.77734375" style="121" customWidth="1"/>
    <col min="12791" max="12791" width="9.21875" style="121" customWidth="1"/>
    <col min="12792" max="12792" width="14" style="121" customWidth="1"/>
    <col min="12793" max="12793" width="11.77734375" style="121" customWidth="1"/>
    <col min="12794" max="12794" width="3.21875" style="121" customWidth="1"/>
    <col min="12795" max="12795" width="16.77734375" style="121" customWidth="1"/>
    <col min="12796" max="12796" width="2.33203125" style="121" customWidth="1"/>
    <col min="12797" max="12797" width="17.33203125" style="121" customWidth="1"/>
    <col min="12798" max="12799" width="0" style="121" hidden="1" customWidth="1"/>
    <col min="12800" max="13044" width="8.88671875" style="121"/>
    <col min="13045" max="13045" width="6.33203125" style="121" customWidth="1"/>
    <col min="13046" max="13046" width="6.77734375" style="121" customWidth="1"/>
    <col min="13047" max="13047" width="9.21875" style="121" customWidth="1"/>
    <col min="13048" max="13048" width="14" style="121" customWidth="1"/>
    <col min="13049" max="13049" width="11.77734375" style="121" customWidth="1"/>
    <col min="13050" max="13050" width="3.21875" style="121" customWidth="1"/>
    <col min="13051" max="13051" width="16.77734375" style="121" customWidth="1"/>
    <col min="13052" max="13052" width="2.33203125" style="121" customWidth="1"/>
    <col min="13053" max="13053" width="17.33203125" style="121" customWidth="1"/>
    <col min="13054" max="13055" width="0" style="121" hidden="1" customWidth="1"/>
    <col min="13056" max="13300" width="8.88671875" style="121"/>
    <col min="13301" max="13301" width="6.33203125" style="121" customWidth="1"/>
    <col min="13302" max="13302" width="6.77734375" style="121" customWidth="1"/>
    <col min="13303" max="13303" width="9.21875" style="121" customWidth="1"/>
    <col min="13304" max="13304" width="14" style="121" customWidth="1"/>
    <col min="13305" max="13305" width="11.77734375" style="121" customWidth="1"/>
    <col min="13306" max="13306" width="3.21875" style="121" customWidth="1"/>
    <col min="13307" max="13307" width="16.77734375" style="121" customWidth="1"/>
    <col min="13308" max="13308" width="2.33203125" style="121" customWidth="1"/>
    <col min="13309" max="13309" width="17.33203125" style="121" customWidth="1"/>
    <col min="13310" max="13311" width="0" style="121" hidden="1" customWidth="1"/>
    <col min="13312" max="13556" width="8.88671875" style="121"/>
    <col min="13557" max="13557" width="6.33203125" style="121" customWidth="1"/>
    <col min="13558" max="13558" width="6.77734375" style="121" customWidth="1"/>
    <col min="13559" max="13559" width="9.21875" style="121" customWidth="1"/>
    <col min="13560" max="13560" width="14" style="121" customWidth="1"/>
    <col min="13561" max="13561" width="11.77734375" style="121" customWidth="1"/>
    <col min="13562" max="13562" width="3.21875" style="121" customWidth="1"/>
    <col min="13563" max="13563" width="16.77734375" style="121" customWidth="1"/>
    <col min="13564" max="13564" width="2.33203125" style="121" customWidth="1"/>
    <col min="13565" max="13565" width="17.33203125" style="121" customWidth="1"/>
    <col min="13566" max="13567" width="0" style="121" hidden="1" customWidth="1"/>
    <col min="13568" max="13812" width="8.88671875" style="121"/>
    <col min="13813" max="13813" width="6.33203125" style="121" customWidth="1"/>
    <col min="13814" max="13814" width="6.77734375" style="121" customWidth="1"/>
    <col min="13815" max="13815" width="9.21875" style="121" customWidth="1"/>
    <col min="13816" max="13816" width="14" style="121" customWidth="1"/>
    <col min="13817" max="13817" width="11.77734375" style="121" customWidth="1"/>
    <col min="13818" max="13818" width="3.21875" style="121" customWidth="1"/>
    <col min="13819" max="13819" width="16.77734375" style="121" customWidth="1"/>
    <col min="13820" max="13820" width="2.33203125" style="121" customWidth="1"/>
    <col min="13821" max="13821" width="17.33203125" style="121" customWidth="1"/>
    <col min="13822" max="13823" width="0" style="121" hidden="1" customWidth="1"/>
    <col min="13824" max="14068" width="8.88671875" style="121"/>
    <col min="14069" max="14069" width="6.33203125" style="121" customWidth="1"/>
    <col min="14070" max="14070" width="6.77734375" style="121" customWidth="1"/>
    <col min="14071" max="14071" width="9.21875" style="121" customWidth="1"/>
    <col min="14072" max="14072" width="14" style="121" customWidth="1"/>
    <col min="14073" max="14073" width="11.77734375" style="121" customWidth="1"/>
    <col min="14074" max="14074" width="3.21875" style="121" customWidth="1"/>
    <col min="14075" max="14075" width="16.77734375" style="121" customWidth="1"/>
    <col min="14076" max="14076" width="2.33203125" style="121" customWidth="1"/>
    <col min="14077" max="14077" width="17.33203125" style="121" customWidth="1"/>
    <col min="14078" max="14079" width="0" style="121" hidden="1" customWidth="1"/>
    <col min="14080" max="14324" width="8.88671875" style="121"/>
    <col min="14325" max="14325" width="6.33203125" style="121" customWidth="1"/>
    <col min="14326" max="14326" width="6.77734375" style="121" customWidth="1"/>
    <col min="14327" max="14327" width="9.21875" style="121" customWidth="1"/>
    <col min="14328" max="14328" width="14" style="121" customWidth="1"/>
    <col min="14329" max="14329" width="11.77734375" style="121" customWidth="1"/>
    <col min="14330" max="14330" width="3.21875" style="121" customWidth="1"/>
    <col min="14331" max="14331" width="16.77734375" style="121" customWidth="1"/>
    <col min="14332" max="14332" width="2.33203125" style="121" customWidth="1"/>
    <col min="14333" max="14333" width="17.33203125" style="121" customWidth="1"/>
    <col min="14334" max="14335" width="0" style="121" hidden="1" customWidth="1"/>
    <col min="14336" max="14580" width="8.88671875" style="121"/>
    <col min="14581" max="14581" width="6.33203125" style="121" customWidth="1"/>
    <col min="14582" max="14582" width="6.77734375" style="121" customWidth="1"/>
    <col min="14583" max="14583" width="9.21875" style="121" customWidth="1"/>
    <col min="14584" max="14584" width="14" style="121" customWidth="1"/>
    <col min="14585" max="14585" width="11.77734375" style="121" customWidth="1"/>
    <col min="14586" max="14586" width="3.21875" style="121" customWidth="1"/>
    <col min="14587" max="14587" width="16.77734375" style="121" customWidth="1"/>
    <col min="14588" max="14588" width="2.33203125" style="121" customWidth="1"/>
    <col min="14589" max="14589" width="17.33203125" style="121" customWidth="1"/>
    <col min="14590" max="14591" width="0" style="121" hidden="1" customWidth="1"/>
    <col min="14592" max="14836" width="8.88671875" style="121"/>
    <col min="14837" max="14837" width="6.33203125" style="121" customWidth="1"/>
    <col min="14838" max="14838" width="6.77734375" style="121" customWidth="1"/>
    <col min="14839" max="14839" width="9.21875" style="121" customWidth="1"/>
    <col min="14840" max="14840" width="14" style="121" customWidth="1"/>
    <col min="14841" max="14841" width="11.77734375" style="121" customWidth="1"/>
    <col min="14842" max="14842" width="3.21875" style="121" customWidth="1"/>
    <col min="14843" max="14843" width="16.77734375" style="121" customWidth="1"/>
    <col min="14844" max="14844" width="2.33203125" style="121" customWidth="1"/>
    <col min="14845" max="14845" width="17.33203125" style="121" customWidth="1"/>
    <col min="14846" max="14847" width="0" style="121" hidden="1" customWidth="1"/>
    <col min="14848" max="15092" width="8.88671875" style="121"/>
    <col min="15093" max="15093" width="6.33203125" style="121" customWidth="1"/>
    <col min="15094" max="15094" width="6.77734375" style="121" customWidth="1"/>
    <col min="15095" max="15095" width="9.21875" style="121" customWidth="1"/>
    <col min="15096" max="15096" width="14" style="121" customWidth="1"/>
    <col min="15097" max="15097" width="11.77734375" style="121" customWidth="1"/>
    <col min="15098" max="15098" width="3.21875" style="121" customWidth="1"/>
    <col min="15099" max="15099" width="16.77734375" style="121" customWidth="1"/>
    <col min="15100" max="15100" width="2.33203125" style="121" customWidth="1"/>
    <col min="15101" max="15101" width="17.33203125" style="121" customWidth="1"/>
    <col min="15102" max="15103" width="0" style="121" hidden="1" customWidth="1"/>
    <col min="15104" max="15348" width="8.88671875" style="121"/>
    <col min="15349" max="15349" width="6.33203125" style="121" customWidth="1"/>
    <col min="15350" max="15350" width="6.77734375" style="121" customWidth="1"/>
    <col min="15351" max="15351" width="9.21875" style="121" customWidth="1"/>
    <col min="15352" max="15352" width="14" style="121" customWidth="1"/>
    <col min="15353" max="15353" width="11.77734375" style="121" customWidth="1"/>
    <col min="15354" max="15354" width="3.21875" style="121" customWidth="1"/>
    <col min="15355" max="15355" width="16.77734375" style="121" customWidth="1"/>
    <col min="15356" max="15356" width="2.33203125" style="121" customWidth="1"/>
    <col min="15357" max="15357" width="17.33203125" style="121" customWidth="1"/>
    <col min="15358" max="15359" width="0" style="121" hidden="1" customWidth="1"/>
    <col min="15360" max="15604" width="8.88671875" style="121"/>
    <col min="15605" max="15605" width="6.33203125" style="121" customWidth="1"/>
    <col min="15606" max="15606" width="6.77734375" style="121" customWidth="1"/>
    <col min="15607" max="15607" width="9.21875" style="121" customWidth="1"/>
    <col min="15608" max="15608" width="14" style="121" customWidth="1"/>
    <col min="15609" max="15609" width="11.77734375" style="121" customWidth="1"/>
    <col min="15610" max="15610" width="3.21875" style="121" customWidth="1"/>
    <col min="15611" max="15611" width="16.77734375" style="121" customWidth="1"/>
    <col min="15612" max="15612" width="2.33203125" style="121" customWidth="1"/>
    <col min="15613" max="15613" width="17.33203125" style="121" customWidth="1"/>
    <col min="15614" max="15615" width="0" style="121" hidden="1" customWidth="1"/>
    <col min="15616" max="15860" width="8.88671875" style="121"/>
    <col min="15861" max="15861" width="6.33203125" style="121" customWidth="1"/>
    <col min="15862" max="15862" width="6.77734375" style="121" customWidth="1"/>
    <col min="15863" max="15863" width="9.21875" style="121" customWidth="1"/>
    <col min="15864" max="15864" width="14" style="121" customWidth="1"/>
    <col min="15865" max="15865" width="11.77734375" style="121" customWidth="1"/>
    <col min="15866" max="15866" width="3.21875" style="121" customWidth="1"/>
    <col min="15867" max="15867" width="16.77734375" style="121" customWidth="1"/>
    <col min="15868" max="15868" width="2.33203125" style="121" customWidth="1"/>
    <col min="15869" max="15869" width="17.33203125" style="121" customWidth="1"/>
    <col min="15870" max="15871" width="0" style="121" hidden="1" customWidth="1"/>
    <col min="15872" max="16116" width="8.88671875" style="121"/>
    <col min="16117" max="16117" width="6.33203125" style="121" customWidth="1"/>
    <col min="16118" max="16118" width="6.77734375" style="121" customWidth="1"/>
    <col min="16119" max="16119" width="9.21875" style="121" customWidth="1"/>
    <col min="16120" max="16120" width="14" style="121" customWidth="1"/>
    <col min="16121" max="16121" width="11.77734375" style="121" customWidth="1"/>
    <col min="16122" max="16122" width="3.21875" style="121" customWidth="1"/>
    <col min="16123" max="16123" width="16.77734375" style="121" customWidth="1"/>
    <col min="16124" max="16124" width="2.33203125" style="121" customWidth="1"/>
    <col min="16125" max="16125" width="17.33203125" style="121" customWidth="1"/>
    <col min="16126" max="16127" width="0" style="121" hidden="1" customWidth="1"/>
    <col min="16128" max="16375" width="8.88671875" style="121"/>
    <col min="16376" max="16384" width="9.21875" style="121" customWidth="1"/>
  </cols>
  <sheetData>
    <row r="1" spans="1:17" ht="24" customHeight="1">
      <c r="L1" s="124" t="s">
        <v>56</v>
      </c>
    </row>
    <row r="2" spans="1:17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7" ht="24" customHeight="1">
      <c r="A3" s="170" t="s">
        <v>57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7" ht="24" customHeight="1">
      <c r="A4" s="170" t="s">
        <v>161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7" ht="24" customHeight="1">
      <c r="A5" s="125"/>
      <c r="B5" s="125"/>
      <c r="C5" s="125"/>
      <c r="D5" s="125"/>
      <c r="E5" s="125"/>
      <c r="F5" s="126"/>
      <c r="G5" s="127"/>
      <c r="I5" s="127"/>
      <c r="L5" s="111" t="s">
        <v>184</v>
      </c>
    </row>
    <row r="6" spans="1:17" ht="24" customHeight="1">
      <c r="A6" s="125"/>
      <c r="B6" s="125"/>
      <c r="C6" s="125"/>
      <c r="D6" s="125"/>
      <c r="E6" s="125"/>
      <c r="F6" s="126"/>
      <c r="G6" s="127"/>
      <c r="H6" s="161" t="s">
        <v>190</v>
      </c>
      <c r="I6" s="127"/>
      <c r="L6" s="111"/>
    </row>
    <row r="7" spans="1:17" ht="24" customHeight="1">
      <c r="A7" s="125"/>
      <c r="B7" s="125"/>
      <c r="C7" s="125"/>
      <c r="D7" s="125"/>
      <c r="E7" s="125"/>
      <c r="F7" s="126"/>
      <c r="G7" s="127"/>
      <c r="H7" s="161" t="s">
        <v>192</v>
      </c>
      <c r="I7" s="127"/>
      <c r="L7" s="111"/>
    </row>
    <row r="8" spans="1:17" ht="24" customHeight="1">
      <c r="A8" s="125"/>
      <c r="B8" s="125"/>
      <c r="C8" s="125"/>
      <c r="D8" s="125"/>
      <c r="E8" s="125"/>
      <c r="F8" s="126"/>
      <c r="G8" s="127"/>
      <c r="H8" s="160" t="s">
        <v>191</v>
      </c>
      <c r="I8" s="127"/>
      <c r="J8" s="168" t="s">
        <v>178</v>
      </c>
      <c r="K8" s="168"/>
      <c r="L8" s="168"/>
    </row>
    <row r="9" spans="1:17" ht="24" customHeight="1">
      <c r="A9" s="127"/>
      <c r="B9" s="127"/>
      <c r="C9" s="125"/>
      <c r="D9" s="38"/>
      <c r="E9" s="127"/>
      <c r="F9" s="128" t="s">
        <v>3</v>
      </c>
      <c r="G9" s="127"/>
      <c r="H9" s="128" t="s">
        <v>58</v>
      </c>
      <c r="I9" s="127"/>
      <c r="J9" s="128" t="s">
        <v>58</v>
      </c>
      <c r="K9" s="122"/>
      <c r="L9" s="128" t="s">
        <v>59</v>
      </c>
    </row>
    <row r="10" spans="1:17" ht="24" customHeight="1">
      <c r="A10" s="127" t="s">
        <v>60</v>
      </c>
      <c r="B10" s="127"/>
      <c r="C10" s="125"/>
      <c r="D10" s="38"/>
      <c r="E10" s="127"/>
      <c r="G10" s="127"/>
      <c r="H10" s="75"/>
      <c r="I10" s="127"/>
      <c r="J10" s="75"/>
      <c r="K10" s="40"/>
      <c r="L10" s="75"/>
    </row>
    <row r="11" spans="1:17" ht="24" customHeight="1">
      <c r="A11" s="121" t="s">
        <v>61</v>
      </c>
      <c r="C11" s="129"/>
      <c r="D11" s="39"/>
      <c r="F11" s="130" t="s">
        <v>63</v>
      </c>
      <c r="H11" s="92">
        <v>2577381</v>
      </c>
      <c r="J11" s="92">
        <v>2577381</v>
      </c>
      <c r="K11" s="7"/>
      <c r="L11" s="92">
        <v>2239519</v>
      </c>
      <c r="N11" s="7"/>
      <c r="O11" s="131"/>
      <c r="P11" s="77"/>
      <c r="Q11" s="131"/>
    </row>
    <row r="12" spans="1:17" ht="24" customHeight="1">
      <c r="A12" s="121" t="s">
        <v>62</v>
      </c>
      <c r="C12" s="129"/>
      <c r="D12" s="39"/>
      <c r="F12" s="130" t="s">
        <v>79</v>
      </c>
      <c r="H12" s="92">
        <v>802580</v>
      </c>
      <c r="J12" s="92">
        <v>802580</v>
      </c>
      <c r="K12" s="7"/>
      <c r="L12" s="92">
        <v>722750</v>
      </c>
      <c r="N12" s="7"/>
      <c r="O12" s="131"/>
      <c r="P12" s="77"/>
      <c r="Q12" s="131"/>
    </row>
    <row r="13" spans="1:17" ht="24" customHeight="1">
      <c r="A13" s="121" t="s">
        <v>64</v>
      </c>
      <c r="C13" s="129"/>
      <c r="D13" s="39"/>
      <c r="F13" s="130"/>
      <c r="H13" s="93">
        <f>+H11-H12</f>
        <v>1774801</v>
      </c>
      <c r="J13" s="93">
        <f>+J11-J12</f>
        <v>1774801</v>
      </c>
      <c r="K13" s="7">
        <f>+K11-K12</f>
        <v>0</v>
      </c>
      <c r="L13" s="93">
        <f>+L11-L12</f>
        <v>1516769</v>
      </c>
      <c r="N13" s="7"/>
      <c r="O13" s="131"/>
      <c r="P13" s="77"/>
      <c r="Q13" s="131"/>
    </row>
    <row r="14" spans="1:17" ht="24" customHeight="1">
      <c r="A14" s="121" t="s">
        <v>65</v>
      </c>
      <c r="C14" s="129"/>
      <c r="D14" s="39"/>
      <c r="H14" s="92">
        <v>692657</v>
      </c>
      <c r="J14" s="92">
        <v>692657</v>
      </c>
      <c r="K14" s="7"/>
      <c r="L14" s="94">
        <v>575233</v>
      </c>
      <c r="N14" s="7"/>
      <c r="O14" s="131"/>
      <c r="P14" s="77"/>
      <c r="Q14" s="131"/>
    </row>
    <row r="15" spans="1:17" ht="24" customHeight="1">
      <c r="A15" s="121" t="s">
        <v>66</v>
      </c>
      <c r="C15" s="129"/>
      <c r="D15" s="39"/>
      <c r="H15" s="92">
        <v>100473</v>
      </c>
      <c r="J15" s="92">
        <v>100473</v>
      </c>
      <c r="K15" s="7"/>
      <c r="L15" s="92">
        <v>275091</v>
      </c>
      <c r="N15" s="7"/>
      <c r="O15" s="131"/>
      <c r="P15" s="77"/>
      <c r="Q15" s="131"/>
    </row>
    <row r="16" spans="1:17" ht="24" customHeight="1">
      <c r="A16" s="121" t="s">
        <v>67</v>
      </c>
      <c r="C16" s="129"/>
      <c r="D16" s="39"/>
      <c r="H16" s="92">
        <v>22681</v>
      </c>
      <c r="J16" s="92">
        <v>22681</v>
      </c>
      <c r="K16" s="7"/>
      <c r="L16" s="92">
        <v>13884</v>
      </c>
      <c r="N16" s="7"/>
      <c r="O16" s="131"/>
      <c r="P16" s="77"/>
      <c r="Q16" s="131"/>
    </row>
    <row r="17" spans="1:17" ht="24" customHeight="1">
      <c r="A17" s="121" t="s">
        <v>68</v>
      </c>
      <c r="C17" s="129"/>
      <c r="D17" s="39"/>
      <c r="H17" s="95">
        <f>SUM(H13:H16)</f>
        <v>2590612</v>
      </c>
      <c r="J17" s="95">
        <f>SUM(J13:J16)</f>
        <v>2590612</v>
      </c>
      <c r="K17" s="7"/>
      <c r="L17" s="95">
        <f>SUM(L13:L16)</f>
        <v>2380977</v>
      </c>
      <c r="N17" s="7"/>
      <c r="O17" s="131"/>
      <c r="P17" s="77"/>
      <c r="Q17" s="131"/>
    </row>
    <row r="18" spans="1:17" ht="24" customHeight="1">
      <c r="A18" s="121" t="s">
        <v>69</v>
      </c>
      <c r="C18" s="129"/>
      <c r="D18" s="39"/>
      <c r="H18" s="132"/>
      <c r="J18" s="132"/>
      <c r="K18" s="131"/>
      <c r="L18" s="132"/>
      <c r="N18" s="131"/>
      <c r="O18" s="131"/>
      <c r="P18" s="77"/>
      <c r="Q18" s="131"/>
    </row>
    <row r="19" spans="1:17" ht="24" customHeight="1">
      <c r="B19" s="121" t="s">
        <v>70</v>
      </c>
      <c r="C19" s="129"/>
      <c r="D19" s="39"/>
      <c r="H19" s="92">
        <v>343394</v>
      </c>
      <c r="J19" s="92">
        <v>343394</v>
      </c>
      <c r="K19" s="7"/>
      <c r="L19" s="92">
        <v>397095</v>
      </c>
      <c r="N19" s="7"/>
      <c r="O19" s="131"/>
      <c r="P19" s="77"/>
      <c r="Q19" s="131"/>
    </row>
    <row r="20" spans="1:17" ht="24" customHeight="1">
      <c r="B20" s="121" t="s">
        <v>71</v>
      </c>
      <c r="C20" s="129"/>
      <c r="D20" s="39"/>
      <c r="H20" s="92">
        <v>5755</v>
      </c>
      <c r="J20" s="92">
        <v>5755</v>
      </c>
      <c r="K20" s="7"/>
      <c r="L20" s="92">
        <v>2069</v>
      </c>
      <c r="N20" s="7"/>
      <c r="O20" s="131"/>
      <c r="P20" s="77"/>
      <c r="Q20" s="131"/>
    </row>
    <row r="21" spans="1:17" ht="24" customHeight="1">
      <c r="B21" s="121" t="s">
        <v>72</v>
      </c>
      <c r="C21" s="129"/>
      <c r="D21" s="39"/>
      <c r="H21" s="92">
        <v>46187</v>
      </c>
      <c r="J21" s="92">
        <v>46187</v>
      </c>
      <c r="K21" s="7"/>
      <c r="L21" s="92">
        <v>50698</v>
      </c>
      <c r="N21" s="7"/>
      <c r="O21" s="131"/>
      <c r="P21" s="77"/>
      <c r="Q21" s="131"/>
    </row>
    <row r="22" spans="1:17" ht="24" customHeight="1">
      <c r="B22" s="121" t="s">
        <v>73</v>
      </c>
      <c r="C22" s="129"/>
      <c r="D22" s="39"/>
      <c r="H22" s="92">
        <v>131585</v>
      </c>
      <c r="J22" s="92">
        <v>131585</v>
      </c>
      <c r="K22" s="7"/>
      <c r="L22" s="92">
        <v>172482</v>
      </c>
      <c r="N22" s="7"/>
      <c r="O22" s="131"/>
      <c r="P22" s="77"/>
      <c r="Q22" s="131"/>
    </row>
    <row r="23" spans="1:17" ht="24" customHeight="1">
      <c r="B23" s="121" t="s">
        <v>74</v>
      </c>
      <c r="C23" s="129"/>
      <c r="D23" s="39"/>
      <c r="H23" s="92">
        <v>66463</v>
      </c>
      <c r="J23" s="92">
        <v>66463</v>
      </c>
      <c r="K23" s="7"/>
      <c r="L23" s="94">
        <v>-22750</v>
      </c>
      <c r="N23" s="7"/>
      <c r="O23" s="131"/>
      <c r="P23" s="77"/>
      <c r="Q23" s="131"/>
    </row>
    <row r="24" spans="1:17" ht="24" customHeight="1">
      <c r="B24" s="121" t="s">
        <v>75</v>
      </c>
      <c r="C24" s="129"/>
      <c r="D24" s="39"/>
      <c r="H24" s="92">
        <v>36703</v>
      </c>
      <c r="J24" s="92">
        <v>36703</v>
      </c>
      <c r="K24" s="7"/>
      <c r="L24" s="94">
        <v>54657</v>
      </c>
      <c r="N24" s="7"/>
      <c r="O24" s="131"/>
      <c r="P24" s="77"/>
      <c r="Q24" s="131"/>
    </row>
    <row r="25" spans="1:17" ht="24" customHeight="1">
      <c r="B25" s="121" t="s">
        <v>76</v>
      </c>
      <c r="C25" s="129"/>
      <c r="D25" s="39"/>
      <c r="H25" s="96">
        <v>99697</v>
      </c>
      <c r="J25" s="96">
        <v>99697</v>
      </c>
      <c r="K25" s="7"/>
      <c r="L25" s="96">
        <v>87558</v>
      </c>
      <c r="N25" s="7"/>
      <c r="O25" s="131"/>
      <c r="P25" s="77"/>
      <c r="Q25" s="131"/>
    </row>
    <row r="26" spans="1:17" ht="24" customHeight="1">
      <c r="B26" s="121" t="s">
        <v>77</v>
      </c>
      <c r="C26" s="129"/>
      <c r="D26" s="39"/>
      <c r="H26" s="92">
        <f>SUM(H19:H25)</f>
        <v>729784</v>
      </c>
      <c r="J26" s="92">
        <f>SUM(J19:J25)</f>
        <v>729784</v>
      </c>
      <c r="K26" s="7"/>
      <c r="L26" s="92">
        <f>SUM(L19:L25)</f>
        <v>741809</v>
      </c>
      <c r="N26" s="7"/>
      <c r="O26" s="131"/>
      <c r="P26" s="77"/>
      <c r="Q26" s="131"/>
    </row>
    <row r="27" spans="1:17" ht="24" customHeight="1">
      <c r="A27" s="121" t="s">
        <v>78</v>
      </c>
      <c r="C27" s="129"/>
      <c r="D27" s="39"/>
      <c r="F27" s="130" t="s">
        <v>177</v>
      </c>
      <c r="H27" s="96">
        <v>1295790</v>
      </c>
      <c r="J27" s="96">
        <v>1295790</v>
      </c>
      <c r="K27" s="7"/>
      <c r="L27" s="96">
        <v>1125650</v>
      </c>
      <c r="M27" s="69"/>
      <c r="N27" s="7"/>
      <c r="O27" s="131"/>
      <c r="P27" s="77"/>
      <c r="Q27" s="131"/>
    </row>
    <row r="28" spans="1:17" ht="24" customHeight="1">
      <c r="A28" s="121" t="s">
        <v>80</v>
      </c>
      <c r="C28" s="129"/>
      <c r="D28" s="39"/>
      <c r="F28" s="130"/>
      <c r="H28" s="92">
        <f>SUM(H17-H26-H27)</f>
        <v>565038</v>
      </c>
      <c r="J28" s="92">
        <f>SUM(J17-J26-J27)</f>
        <v>565038</v>
      </c>
      <c r="K28" s="7"/>
      <c r="L28" s="92">
        <f>SUM(L17-L26-L27)</f>
        <v>513518</v>
      </c>
      <c r="N28" s="7"/>
      <c r="O28" s="131"/>
      <c r="P28" s="77"/>
      <c r="Q28" s="131"/>
    </row>
    <row r="29" spans="1:17" ht="24" customHeight="1">
      <c r="A29" s="121" t="s">
        <v>81</v>
      </c>
      <c r="C29" s="129"/>
      <c r="D29" s="39"/>
      <c r="F29" s="130" t="s">
        <v>181</v>
      </c>
      <c r="H29" s="96">
        <v>-108914</v>
      </c>
      <c r="J29" s="96">
        <v>-108914</v>
      </c>
      <c r="K29" s="7"/>
      <c r="L29" s="94">
        <v>-88348</v>
      </c>
      <c r="N29" s="7"/>
      <c r="O29" s="131"/>
      <c r="P29" s="77"/>
      <c r="Q29" s="131"/>
    </row>
    <row r="30" spans="1:17" ht="24" customHeight="1">
      <c r="A30" s="127" t="s">
        <v>107</v>
      </c>
      <c r="C30" s="129"/>
      <c r="D30" s="39"/>
      <c r="H30" s="95">
        <f>SUM(H28:H29)</f>
        <v>456124</v>
      </c>
      <c r="J30" s="95">
        <f>SUM(J28:J29)</f>
        <v>456124</v>
      </c>
      <c r="K30" s="7"/>
      <c r="L30" s="95">
        <f>SUM(L28:L29)</f>
        <v>425170</v>
      </c>
      <c r="N30" s="7"/>
      <c r="O30" s="131"/>
      <c r="P30" s="77"/>
      <c r="Q30" s="131"/>
    </row>
    <row r="31" spans="1:17" ht="24" customHeight="1">
      <c r="C31" s="129"/>
      <c r="D31" s="39"/>
      <c r="H31" s="7"/>
      <c r="J31" s="7"/>
      <c r="K31" s="7"/>
      <c r="L31" s="7"/>
      <c r="N31" s="131"/>
    </row>
    <row r="32" spans="1:17" s="107" customFormat="1" ht="24" customHeight="1">
      <c r="A32" s="19" t="s">
        <v>24</v>
      </c>
      <c r="H32" s="35"/>
      <c r="J32" s="35"/>
      <c r="K32" s="19"/>
      <c r="L32" s="59"/>
      <c r="M32" s="60"/>
      <c r="N32" s="121"/>
    </row>
    <row r="33" spans="1:15" s="107" customFormat="1" ht="24" customHeight="1">
      <c r="A33" s="19"/>
      <c r="H33" s="35"/>
      <c r="J33" s="35"/>
      <c r="K33" s="19"/>
      <c r="L33" s="59"/>
      <c r="M33" s="60"/>
      <c r="N33" s="24"/>
    </row>
    <row r="34" spans="1:15" ht="24" customHeight="1">
      <c r="A34" s="19"/>
      <c r="N34" s="24"/>
    </row>
    <row r="35" spans="1:15" ht="24" customHeight="1">
      <c r="B35" s="129"/>
      <c r="C35" s="129"/>
      <c r="D35" s="129"/>
      <c r="H35" s="133"/>
      <c r="J35" s="133"/>
      <c r="K35" s="133"/>
      <c r="L35" s="124" t="s">
        <v>56</v>
      </c>
    </row>
    <row r="36" spans="1:15" ht="24" customHeight="1">
      <c r="A36" s="169" t="s">
        <v>0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5" ht="24" customHeight="1">
      <c r="A37" s="170" t="s">
        <v>82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</row>
    <row r="38" spans="1:15" ht="24" customHeight="1">
      <c r="A38" s="170" t="str">
        <f>+A4</f>
        <v>สำหรับงวดสามเดือนสิ้นสุดวันที่ 30 มิถุนายน 2567 และ 2566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5" ht="24" customHeight="1">
      <c r="A39" s="125"/>
      <c r="B39" s="125"/>
      <c r="C39" s="125"/>
      <c r="D39" s="125"/>
      <c r="E39" s="125"/>
      <c r="F39" s="126"/>
      <c r="G39" s="127"/>
      <c r="I39" s="127"/>
      <c r="L39" s="111" t="s">
        <v>184</v>
      </c>
    </row>
    <row r="40" spans="1:15" ht="24" customHeight="1">
      <c r="A40" s="125"/>
      <c r="B40" s="125"/>
      <c r="C40" s="125"/>
      <c r="D40" s="125"/>
      <c r="E40" s="125"/>
      <c r="F40" s="126"/>
      <c r="G40" s="127"/>
      <c r="H40" s="161" t="s">
        <v>190</v>
      </c>
      <c r="I40" s="127"/>
      <c r="L40" s="111"/>
    </row>
    <row r="41" spans="1:15" ht="24" customHeight="1">
      <c r="A41" s="125"/>
      <c r="B41" s="125"/>
      <c r="C41" s="125"/>
      <c r="D41" s="125"/>
      <c r="E41" s="125"/>
      <c r="F41" s="126"/>
      <c r="G41" s="127"/>
      <c r="H41" s="161" t="s">
        <v>192</v>
      </c>
      <c r="I41" s="127"/>
      <c r="L41" s="111"/>
    </row>
    <row r="42" spans="1:15" ht="24" customHeight="1">
      <c r="A42" s="125"/>
      <c r="B42" s="125"/>
      <c r="C42" s="125"/>
      <c r="D42" s="125"/>
      <c r="E42" s="125"/>
      <c r="F42" s="126"/>
      <c r="G42" s="127"/>
      <c r="H42" s="160" t="s">
        <v>191</v>
      </c>
      <c r="I42" s="127"/>
      <c r="J42" s="168" t="s">
        <v>178</v>
      </c>
      <c r="K42" s="168"/>
      <c r="L42" s="168"/>
    </row>
    <row r="43" spans="1:15" ht="24" customHeight="1">
      <c r="A43" s="127"/>
      <c r="B43" s="127"/>
      <c r="C43" s="125"/>
      <c r="D43" s="38"/>
      <c r="E43" s="127"/>
      <c r="F43" s="128" t="s">
        <v>3</v>
      </c>
      <c r="G43" s="127"/>
      <c r="H43" s="128" t="s">
        <v>58</v>
      </c>
      <c r="I43" s="127"/>
      <c r="J43" s="128" t="s">
        <v>58</v>
      </c>
      <c r="K43" s="122"/>
      <c r="L43" s="128" t="s">
        <v>59</v>
      </c>
    </row>
    <row r="44" spans="1:15" ht="24" customHeight="1">
      <c r="A44" s="127" t="s">
        <v>83</v>
      </c>
      <c r="C44" s="129"/>
      <c r="D44" s="39"/>
      <c r="H44" s="75"/>
      <c r="J44" s="75"/>
      <c r="K44" s="40"/>
      <c r="L44" s="75"/>
    </row>
    <row r="45" spans="1:15" ht="24" customHeight="1">
      <c r="A45" s="121" t="s">
        <v>84</v>
      </c>
      <c r="C45" s="129"/>
      <c r="D45" s="39"/>
      <c r="H45" s="7"/>
      <c r="J45" s="7"/>
      <c r="K45" s="7"/>
      <c r="L45" s="7"/>
    </row>
    <row r="46" spans="1:15" ht="24" customHeight="1">
      <c r="B46" s="121" t="s">
        <v>157</v>
      </c>
      <c r="C46" s="129"/>
      <c r="D46" s="39"/>
      <c r="H46" s="7"/>
      <c r="J46" s="7"/>
      <c r="K46" s="7"/>
      <c r="L46" s="7"/>
    </row>
    <row r="47" spans="1:15" ht="24" customHeight="1">
      <c r="B47" s="121" t="s">
        <v>158</v>
      </c>
      <c r="C47" s="129"/>
      <c r="D47" s="39"/>
      <c r="H47" s="7">
        <v>216111</v>
      </c>
      <c r="J47" s="7">
        <v>216111</v>
      </c>
      <c r="K47" s="7"/>
      <c r="L47" s="7">
        <v>3352</v>
      </c>
      <c r="O47" s="131"/>
    </row>
    <row r="48" spans="1:15" ht="24" customHeight="1">
      <c r="B48" s="121" t="s">
        <v>86</v>
      </c>
      <c r="C48" s="129"/>
      <c r="D48" s="39"/>
      <c r="H48" s="7">
        <v>-43223</v>
      </c>
      <c r="J48" s="7">
        <v>-43223</v>
      </c>
      <c r="K48" s="7"/>
      <c r="L48" s="7">
        <v>-671</v>
      </c>
      <c r="O48" s="131"/>
    </row>
    <row r="49" spans="1:15" ht="24" customHeight="1">
      <c r="A49" s="127" t="s">
        <v>159</v>
      </c>
      <c r="C49" s="129"/>
      <c r="D49" s="39"/>
      <c r="H49" s="41">
        <f>SUM(H45:H48)</f>
        <v>172888</v>
      </c>
      <c r="J49" s="41">
        <f>SUM(J45:J48)</f>
        <v>172888</v>
      </c>
      <c r="K49" s="7"/>
      <c r="L49" s="41">
        <f>SUM(L45:L48)</f>
        <v>2681</v>
      </c>
      <c r="O49" s="131"/>
    </row>
    <row r="50" spans="1:15" ht="24" customHeight="1">
      <c r="C50" s="129"/>
      <c r="D50" s="39"/>
      <c r="H50" s="42"/>
      <c r="J50" s="42"/>
      <c r="K50" s="7"/>
      <c r="L50" s="42"/>
      <c r="O50" s="131"/>
    </row>
    <row r="51" spans="1:15" ht="24" customHeight="1" thickBot="1">
      <c r="A51" s="127" t="s">
        <v>88</v>
      </c>
      <c r="C51" s="129"/>
      <c r="D51" s="39"/>
      <c r="H51" s="70">
        <f>+H30+H49</f>
        <v>629012</v>
      </c>
      <c r="J51" s="70">
        <f>+J30+J49</f>
        <v>629012</v>
      </c>
      <c r="K51" s="7"/>
      <c r="L51" s="70">
        <f>+L30+L49</f>
        <v>427851</v>
      </c>
      <c r="O51" s="131"/>
    </row>
    <row r="52" spans="1:15" ht="24" customHeight="1" thickTop="1">
      <c r="C52" s="129"/>
      <c r="D52" s="39"/>
      <c r="H52" s="7"/>
      <c r="J52" s="7"/>
      <c r="K52" s="7"/>
      <c r="L52" s="7"/>
    </row>
    <row r="53" spans="1:15" ht="24" customHeight="1">
      <c r="A53" s="127" t="s">
        <v>89</v>
      </c>
      <c r="C53" s="129"/>
      <c r="D53" s="39"/>
      <c r="H53" s="43"/>
      <c r="J53" s="43"/>
      <c r="K53" s="43"/>
      <c r="L53" s="43"/>
    </row>
    <row r="54" spans="1:15" ht="24" customHeight="1" thickBot="1">
      <c r="B54" s="121" t="s">
        <v>90</v>
      </c>
      <c r="F54" s="130" t="s">
        <v>182</v>
      </c>
      <c r="H54" s="44">
        <f>SUM(H30/3232042)</f>
        <v>0.14112564131282948</v>
      </c>
      <c r="J54" s="44">
        <f>SUM(J30/3232042)</f>
        <v>0.14112564131282948</v>
      </c>
      <c r="K54" s="1"/>
      <c r="L54" s="44">
        <f>SUM(L30/3232042)</f>
        <v>0.13154841428422032</v>
      </c>
    </row>
    <row r="55" spans="1:15" ht="24" customHeight="1" thickTop="1">
      <c r="H55" s="133"/>
      <c r="J55" s="133"/>
      <c r="K55" s="133"/>
      <c r="L55" s="133"/>
    </row>
    <row r="56" spans="1:15" s="107" customFormat="1" ht="24" customHeight="1">
      <c r="A56" s="19" t="s">
        <v>24</v>
      </c>
      <c r="H56" s="35"/>
      <c r="J56" s="35"/>
      <c r="K56" s="19"/>
      <c r="L56" s="59"/>
      <c r="M56" s="60"/>
      <c r="N56" s="24"/>
    </row>
    <row r="57" spans="1:15" s="107" customFormat="1" ht="24" customHeight="1">
      <c r="A57" s="19"/>
      <c r="H57" s="35"/>
      <c r="J57" s="35"/>
      <c r="K57" s="19"/>
      <c r="L57" s="59"/>
      <c r="M57" s="60"/>
      <c r="N57" s="24"/>
      <c r="O57" s="110"/>
    </row>
    <row r="58" spans="1:15" ht="24" customHeight="1">
      <c r="A58" s="19"/>
    </row>
    <row r="59" spans="1:15" ht="24" customHeight="1">
      <c r="B59" s="129"/>
      <c r="C59" s="129"/>
      <c r="D59" s="129"/>
      <c r="H59" s="133"/>
      <c r="J59" s="133"/>
      <c r="K59" s="133"/>
      <c r="L59" s="124" t="s">
        <v>56</v>
      </c>
    </row>
    <row r="60" spans="1:15" s="107" customFormat="1" ht="24" customHeight="1">
      <c r="A60" s="163" t="s">
        <v>0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</row>
    <row r="61" spans="1:15" s="107" customFormat="1" ht="24" customHeight="1">
      <c r="A61" s="171" t="s">
        <v>57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</row>
    <row r="62" spans="1:15" s="107" customFormat="1" ht="24" customHeight="1">
      <c r="A62" s="171" t="s">
        <v>162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</row>
    <row r="63" spans="1:15" s="107" customFormat="1" ht="24" customHeight="1">
      <c r="A63" s="109"/>
      <c r="B63" s="109"/>
      <c r="C63" s="109"/>
      <c r="D63" s="109"/>
      <c r="E63" s="109"/>
      <c r="F63" s="135"/>
      <c r="G63" s="110"/>
      <c r="H63" s="136"/>
      <c r="I63" s="110"/>
      <c r="J63" s="136"/>
      <c r="K63" s="136"/>
      <c r="L63" s="111" t="s">
        <v>184</v>
      </c>
    </row>
    <row r="64" spans="1:15" s="107" customFormat="1" ht="24" customHeight="1">
      <c r="A64" s="109"/>
      <c r="B64" s="109"/>
      <c r="C64" s="109"/>
      <c r="D64" s="109"/>
      <c r="E64" s="109"/>
      <c r="F64" s="135"/>
      <c r="G64" s="110"/>
      <c r="H64" s="161" t="s">
        <v>190</v>
      </c>
      <c r="I64" s="110"/>
      <c r="J64" s="136"/>
      <c r="K64" s="136"/>
      <c r="L64" s="111"/>
    </row>
    <row r="65" spans="1:15" s="107" customFormat="1" ht="24" customHeight="1">
      <c r="A65" s="109"/>
      <c r="B65" s="109"/>
      <c r="C65" s="109"/>
      <c r="D65" s="109"/>
      <c r="E65" s="109"/>
      <c r="F65" s="135"/>
      <c r="G65" s="110"/>
      <c r="H65" s="161" t="s">
        <v>192</v>
      </c>
      <c r="I65" s="110"/>
      <c r="J65" s="136"/>
      <c r="K65" s="136"/>
      <c r="L65" s="111"/>
    </row>
    <row r="66" spans="1:15" s="107" customFormat="1" ht="24" customHeight="1">
      <c r="A66" s="109"/>
      <c r="B66" s="109"/>
      <c r="C66" s="109"/>
      <c r="D66" s="109"/>
      <c r="E66" s="109"/>
      <c r="F66" s="135"/>
      <c r="G66" s="110"/>
      <c r="H66" s="160" t="s">
        <v>191</v>
      </c>
      <c r="I66" s="110"/>
      <c r="J66" s="168" t="s">
        <v>178</v>
      </c>
      <c r="K66" s="168"/>
      <c r="L66" s="168"/>
    </row>
    <row r="67" spans="1:15" s="107" customFormat="1" ht="24" customHeight="1">
      <c r="A67" s="110"/>
      <c r="B67" s="110"/>
      <c r="C67" s="109"/>
      <c r="D67" s="97"/>
      <c r="E67" s="110"/>
      <c r="F67" s="137" t="s">
        <v>3</v>
      </c>
      <c r="G67" s="110"/>
      <c r="H67" s="128" t="s">
        <v>58</v>
      </c>
      <c r="I67" s="110"/>
      <c r="J67" s="128" t="s">
        <v>58</v>
      </c>
      <c r="K67" s="122"/>
      <c r="L67" s="128" t="s">
        <v>59</v>
      </c>
    </row>
    <row r="68" spans="1:15" s="107" customFormat="1" ht="24" customHeight="1">
      <c r="A68" s="110" t="s">
        <v>60</v>
      </c>
      <c r="B68" s="110"/>
      <c r="C68" s="109"/>
      <c r="D68" s="97"/>
      <c r="E68" s="110"/>
      <c r="F68" s="138"/>
      <c r="G68" s="110"/>
      <c r="H68" s="138"/>
      <c r="I68" s="110"/>
      <c r="J68" s="138"/>
      <c r="K68" s="138"/>
      <c r="L68" s="138"/>
    </row>
    <row r="69" spans="1:15" s="107" customFormat="1" ht="24" customHeight="1">
      <c r="A69" s="107" t="s">
        <v>61</v>
      </c>
      <c r="C69" s="113"/>
      <c r="D69" s="98"/>
      <c r="F69" s="130" t="s">
        <v>63</v>
      </c>
      <c r="H69" s="92">
        <v>5096245</v>
      </c>
      <c r="J69" s="92">
        <v>5096245</v>
      </c>
      <c r="K69" s="94"/>
      <c r="L69" s="92">
        <v>4384439</v>
      </c>
      <c r="O69" s="25"/>
    </row>
    <row r="70" spans="1:15" s="107" customFormat="1" ht="24" customHeight="1">
      <c r="A70" s="107" t="s">
        <v>62</v>
      </c>
      <c r="C70" s="113"/>
      <c r="D70" s="98"/>
      <c r="F70" s="130" t="s">
        <v>79</v>
      </c>
      <c r="H70" s="92">
        <v>1573578</v>
      </c>
      <c r="J70" s="92">
        <v>1573578</v>
      </c>
      <c r="K70" s="94"/>
      <c r="L70" s="92">
        <v>1415507</v>
      </c>
      <c r="O70" s="25"/>
    </row>
    <row r="71" spans="1:15" s="107" customFormat="1" ht="24" customHeight="1">
      <c r="A71" s="107" t="s">
        <v>64</v>
      </c>
      <c r="C71" s="113"/>
      <c r="D71" s="98"/>
      <c r="F71" s="130"/>
      <c r="H71" s="93">
        <f>+H69-H70</f>
        <v>3522667</v>
      </c>
      <c r="J71" s="93">
        <f>+J69-J70</f>
        <v>3522667</v>
      </c>
      <c r="K71" s="94">
        <f>+K69-K70</f>
        <v>0</v>
      </c>
      <c r="L71" s="93">
        <f>+L69-L70</f>
        <v>2968932</v>
      </c>
      <c r="O71" s="25"/>
    </row>
    <row r="72" spans="1:15" s="107" customFormat="1" ht="24" customHeight="1">
      <c r="A72" s="107" t="s">
        <v>65</v>
      </c>
      <c r="C72" s="113"/>
      <c r="D72" s="98"/>
      <c r="F72" s="122"/>
      <c r="H72" s="94">
        <v>1136151</v>
      </c>
      <c r="J72" s="94">
        <v>1136151</v>
      </c>
      <c r="K72" s="94"/>
      <c r="L72" s="94">
        <v>1064729</v>
      </c>
      <c r="O72" s="25"/>
    </row>
    <row r="73" spans="1:15" s="107" customFormat="1" ht="24" customHeight="1">
      <c r="A73" s="107" t="s">
        <v>66</v>
      </c>
      <c r="C73" s="113"/>
      <c r="D73" s="98"/>
      <c r="F73" s="122"/>
      <c r="H73" s="92">
        <v>194666</v>
      </c>
      <c r="J73" s="92">
        <v>194666</v>
      </c>
      <c r="K73" s="94"/>
      <c r="L73" s="92">
        <v>309767</v>
      </c>
      <c r="O73" s="25"/>
    </row>
    <row r="74" spans="1:15" s="107" customFormat="1" ht="24" customHeight="1">
      <c r="A74" s="107" t="s">
        <v>67</v>
      </c>
      <c r="C74" s="113"/>
      <c r="D74" s="98"/>
      <c r="F74" s="122"/>
      <c r="H74" s="92">
        <v>34293</v>
      </c>
      <c r="J74" s="92">
        <v>34293</v>
      </c>
      <c r="K74" s="94"/>
      <c r="L74" s="92">
        <v>31968</v>
      </c>
      <c r="O74" s="25"/>
    </row>
    <row r="75" spans="1:15" s="107" customFormat="1" ht="24" customHeight="1">
      <c r="A75" s="107" t="s">
        <v>68</v>
      </c>
      <c r="C75" s="113"/>
      <c r="D75" s="98"/>
      <c r="F75" s="122"/>
      <c r="H75" s="95">
        <f>SUM(H71:H74)</f>
        <v>4887777</v>
      </c>
      <c r="J75" s="95">
        <f>SUM(J71:J74)</f>
        <v>4887777</v>
      </c>
      <c r="K75" s="94"/>
      <c r="L75" s="95">
        <f>SUM(L71:L74)</f>
        <v>4375396</v>
      </c>
      <c r="O75" s="25"/>
    </row>
    <row r="76" spans="1:15" s="107" customFormat="1" ht="24" customHeight="1">
      <c r="A76" s="107" t="s">
        <v>69</v>
      </c>
      <c r="C76" s="113"/>
      <c r="D76" s="98"/>
      <c r="F76" s="122"/>
      <c r="H76" s="132"/>
      <c r="J76" s="132"/>
      <c r="K76" s="132"/>
      <c r="L76" s="132"/>
      <c r="O76" s="25"/>
    </row>
    <row r="77" spans="1:15" s="107" customFormat="1" ht="24" customHeight="1">
      <c r="B77" s="107" t="s">
        <v>70</v>
      </c>
      <c r="C77" s="113"/>
      <c r="D77" s="98"/>
      <c r="F77" s="122"/>
      <c r="H77" s="92">
        <v>678684</v>
      </c>
      <c r="J77" s="92">
        <v>678684</v>
      </c>
      <c r="K77" s="94"/>
      <c r="L77" s="92">
        <v>782383</v>
      </c>
      <c r="O77" s="25"/>
    </row>
    <row r="78" spans="1:15" s="107" customFormat="1" ht="24" customHeight="1">
      <c r="B78" s="107" t="s">
        <v>71</v>
      </c>
      <c r="C78" s="113"/>
      <c r="D78" s="98"/>
      <c r="F78" s="122"/>
      <c r="H78" s="92">
        <v>8549</v>
      </c>
      <c r="J78" s="92">
        <v>8549</v>
      </c>
      <c r="K78" s="94"/>
      <c r="L78" s="92">
        <v>4511</v>
      </c>
      <c r="N78" s="25"/>
      <c r="O78" s="25"/>
    </row>
    <row r="79" spans="1:15" s="107" customFormat="1" ht="24" customHeight="1">
      <c r="B79" s="107" t="s">
        <v>72</v>
      </c>
      <c r="C79" s="113"/>
      <c r="D79" s="98"/>
      <c r="F79" s="122"/>
      <c r="H79" s="92">
        <v>89877</v>
      </c>
      <c r="J79" s="92">
        <v>89877</v>
      </c>
      <c r="K79" s="94"/>
      <c r="L79" s="92">
        <v>91768</v>
      </c>
      <c r="O79" s="25"/>
    </row>
    <row r="80" spans="1:15" s="107" customFormat="1" ht="24" customHeight="1">
      <c r="B80" s="107" t="s">
        <v>73</v>
      </c>
      <c r="C80" s="113"/>
      <c r="D80" s="98"/>
      <c r="F80" s="122"/>
      <c r="H80" s="92">
        <v>275319</v>
      </c>
      <c r="J80" s="92">
        <v>275319</v>
      </c>
      <c r="K80" s="94"/>
      <c r="L80" s="92">
        <v>304919</v>
      </c>
      <c r="O80" s="25"/>
    </row>
    <row r="81" spans="1:15" s="107" customFormat="1" ht="24" customHeight="1">
      <c r="B81" s="121" t="s">
        <v>74</v>
      </c>
      <c r="C81" s="113"/>
      <c r="D81" s="98"/>
      <c r="F81" s="122"/>
      <c r="H81" s="94">
        <v>88533</v>
      </c>
      <c r="J81" s="94">
        <v>88533</v>
      </c>
      <c r="K81" s="94"/>
      <c r="L81" s="94">
        <v>-27645</v>
      </c>
      <c r="O81" s="25"/>
    </row>
    <row r="82" spans="1:15" s="107" customFormat="1" ht="24" customHeight="1">
      <c r="B82" s="107" t="s">
        <v>75</v>
      </c>
      <c r="C82" s="113"/>
      <c r="D82" s="98"/>
      <c r="F82" s="122"/>
      <c r="H82" s="94">
        <v>79709</v>
      </c>
      <c r="J82" s="94">
        <v>79709</v>
      </c>
      <c r="K82" s="94"/>
      <c r="L82" s="94">
        <v>94806</v>
      </c>
      <c r="O82" s="25"/>
    </row>
    <row r="83" spans="1:15" s="107" customFormat="1" ht="24" customHeight="1">
      <c r="B83" s="107" t="s">
        <v>76</v>
      </c>
      <c r="C83" s="113"/>
      <c r="D83" s="98"/>
      <c r="F83" s="122"/>
      <c r="H83" s="96">
        <v>188782</v>
      </c>
      <c r="J83" s="96">
        <v>188782</v>
      </c>
      <c r="K83" s="94"/>
      <c r="L83" s="96">
        <v>175407</v>
      </c>
      <c r="O83" s="25"/>
    </row>
    <row r="84" spans="1:15" s="107" customFormat="1" ht="24" customHeight="1">
      <c r="B84" s="107" t="s">
        <v>77</v>
      </c>
      <c r="C84" s="113"/>
      <c r="D84" s="98"/>
      <c r="F84" s="122"/>
      <c r="H84" s="92">
        <f>SUM(H77:H83)</f>
        <v>1409453</v>
      </c>
      <c r="J84" s="92">
        <f>SUM(J77:J83)</f>
        <v>1409453</v>
      </c>
      <c r="K84" s="94"/>
      <c r="L84" s="92">
        <f>SUM(L77:L83)</f>
        <v>1426149</v>
      </c>
      <c r="O84" s="25"/>
    </row>
    <row r="85" spans="1:15" s="107" customFormat="1" ht="24" customHeight="1">
      <c r="A85" s="107" t="s">
        <v>78</v>
      </c>
      <c r="C85" s="113"/>
      <c r="D85" s="98"/>
      <c r="F85" s="130" t="s">
        <v>177</v>
      </c>
      <c r="H85" s="96">
        <v>2394782</v>
      </c>
      <c r="J85" s="96">
        <v>2394782</v>
      </c>
      <c r="K85" s="94"/>
      <c r="L85" s="96">
        <v>2112447</v>
      </c>
      <c r="O85" s="25"/>
    </row>
    <row r="86" spans="1:15" s="107" customFormat="1" ht="24" customHeight="1">
      <c r="A86" s="107" t="s">
        <v>80</v>
      </c>
      <c r="C86" s="113"/>
      <c r="D86" s="98"/>
      <c r="F86" s="130"/>
      <c r="H86" s="92">
        <f>SUM(H75-H84-H85)</f>
        <v>1083542</v>
      </c>
      <c r="J86" s="92">
        <f>SUM(J75-J84-J85)</f>
        <v>1083542</v>
      </c>
      <c r="K86" s="94"/>
      <c r="L86" s="92">
        <f>SUM(L75-L84-L85)</f>
        <v>836800</v>
      </c>
      <c r="O86" s="25"/>
    </row>
    <row r="87" spans="1:15" s="107" customFormat="1" ht="24" customHeight="1">
      <c r="A87" s="107" t="s">
        <v>81</v>
      </c>
      <c r="C87" s="113"/>
      <c r="D87" s="98"/>
      <c r="F87" s="130" t="s">
        <v>181</v>
      </c>
      <c r="H87" s="94">
        <v>-204013</v>
      </c>
      <c r="J87" s="94">
        <v>-204013</v>
      </c>
      <c r="K87" s="94"/>
      <c r="L87" s="94">
        <v>-145071</v>
      </c>
      <c r="O87" s="25"/>
    </row>
    <row r="88" spans="1:15" s="107" customFormat="1" ht="24" customHeight="1">
      <c r="A88" s="110" t="s">
        <v>107</v>
      </c>
      <c r="C88" s="113"/>
      <c r="D88" s="98"/>
      <c r="F88" s="138"/>
      <c r="H88" s="95">
        <f>SUM(H86:H87)</f>
        <v>879529</v>
      </c>
      <c r="J88" s="95">
        <f>SUM(J86:J87)</f>
        <v>879529</v>
      </c>
      <c r="K88" s="94"/>
      <c r="L88" s="95">
        <f>SUM(L86:L87)</f>
        <v>691729</v>
      </c>
      <c r="O88" s="25"/>
    </row>
    <row r="89" spans="1:15" s="107" customFormat="1" ht="24" customHeight="1">
      <c r="C89" s="113"/>
      <c r="D89" s="98"/>
      <c r="F89" s="138"/>
      <c r="H89" s="94"/>
      <c r="J89" s="94"/>
      <c r="K89" s="94"/>
      <c r="L89" s="94"/>
    </row>
    <row r="90" spans="1:15" s="107" customFormat="1" ht="24" customHeight="1">
      <c r="A90" s="19" t="s">
        <v>24</v>
      </c>
      <c r="H90" s="35"/>
      <c r="J90" s="35"/>
      <c r="K90" s="19"/>
      <c r="L90" s="59"/>
      <c r="M90" s="60"/>
    </row>
    <row r="91" spans="1:15" s="107" customFormat="1" ht="24" customHeight="1">
      <c r="A91" s="19"/>
      <c r="H91" s="35"/>
      <c r="J91" s="35"/>
      <c r="K91" s="19"/>
      <c r="L91" s="59"/>
      <c r="M91" s="60"/>
    </row>
    <row r="92" spans="1:15" s="107" customFormat="1" ht="24" customHeight="1">
      <c r="F92" s="138"/>
      <c r="H92" s="136"/>
      <c r="J92" s="136"/>
      <c r="K92" s="136"/>
      <c r="L92" s="136"/>
      <c r="N92" s="24"/>
    </row>
    <row r="93" spans="1:15" s="107" customFormat="1" ht="24" customHeight="1">
      <c r="B93" s="113"/>
      <c r="C93" s="113"/>
      <c r="D93" s="113"/>
      <c r="F93" s="138"/>
      <c r="H93" s="139"/>
      <c r="J93" s="139"/>
      <c r="K93" s="139"/>
      <c r="L93" s="124" t="s">
        <v>56</v>
      </c>
      <c r="N93" s="24"/>
    </row>
    <row r="94" spans="1:15" s="107" customFormat="1" ht="24" customHeight="1">
      <c r="A94" s="163" t="s">
        <v>0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</row>
    <row r="95" spans="1:15" s="107" customFormat="1" ht="24" customHeight="1">
      <c r="A95" s="171" t="s">
        <v>82</v>
      </c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</row>
    <row r="96" spans="1:15" s="107" customFormat="1" ht="24" customHeight="1">
      <c r="A96" s="171" t="s">
        <v>162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</row>
    <row r="97" spans="1:16" s="107" customFormat="1" ht="24" customHeight="1">
      <c r="A97" s="109"/>
      <c r="B97" s="109"/>
      <c r="C97" s="109"/>
      <c r="D97" s="109"/>
      <c r="E97" s="109"/>
      <c r="F97" s="135"/>
      <c r="G97" s="110"/>
      <c r="H97" s="136"/>
      <c r="I97" s="110"/>
      <c r="J97" s="136"/>
      <c r="K97" s="136"/>
      <c r="L97" s="111" t="s">
        <v>184</v>
      </c>
    </row>
    <row r="98" spans="1:16" s="107" customFormat="1" ht="24" customHeight="1">
      <c r="A98" s="109"/>
      <c r="B98" s="109"/>
      <c r="C98" s="109"/>
      <c r="D98" s="109"/>
      <c r="E98" s="109"/>
      <c r="F98" s="135"/>
      <c r="G98" s="110"/>
      <c r="H98" s="161" t="s">
        <v>190</v>
      </c>
      <c r="I98" s="110"/>
      <c r="J98" s="136"/>
      <c r="K98" s="136"/>
      <c r="L98" s="111"/>
    </row>
    <row r="99" spans="1:16" s="107" customFormat="1" ht="24" customHeight="1">
      <c r="A99" s="109"/>
      <c r="B99" s="109"/>
      <c r="C99" s="109"/>
      <c r="D99" s="109"/>
      <c r="E99" s="109"/>
      <c r="F99" s="135"/>
      <c r="G99" s="110"/>
      <c r="H99" s="161" t="s">
        <v>192</v>
      </c>
      <c r="I99" s="110"/>
      <c r="J99" s="136"/>
      <c r="K99" s="136"/>
      <c r="L99" s="111"/>
    </row>
    <row r="100" spans="1:16" s="107" customFormat="1" ht="24" customHeight="1">
      <c r="A100" s="109"/>
      <c r="B100" s="109"/>
      <c r="C100" s="109"/>
      <c r="D100" s="109"/>
      <c r="E100" s="109"/>
      <c r="F100" s="135"/>
      <c r="G100" s="110"/>
      <c r="H100" s="160" t="s">
        <v>191</v>
      </c>
      <c r="I100" s="110"/>
      <c r="J100" s="168" t="s">
        <v>178</v>
      </c>
      <c r="K100" s="168"/>
      <c r="L100" s="168"/>
    </row>
    <row r="101" spans="1:16" s="107" customFormat="1" ht="24" customHeight="1">
      <c r="A101" s="110"/>
      <c r="B101" s="110"/>
      <c r="C101" s="109"/>
      <c r="D101" s="97"/>
      <c r="E101" s="110"/>
      <c r="F101" s="137" t="s">
        <v>3</v>
      </c>
      <c r="G101" s="110"/>
      <c r="H101" s="128" t="s">
        <v>58</v>
      </c>
      <c r="I101" s="110"/>
      <c r="J101" s="128" t="s">
        <v>58</v>
      </c>
      <c r="K101" s="122"/>
      <c r="L101" s="128" t="s">
        <v>59</v>
      </c>
    </row>
    <row r="102" spans="1:16" s="107" customFormat="1" ht="24" customHeight="1">
      <c r="A102" s="110" t="s">
        <v>83</v>
      </c>
      <c r="C102" s="113"/>
      <c r="D102" s="98"/>
      <c r="F102" s="138"/>
      <c r="H102" s="75"/>
      <c r="J102" s="75"/>
      <c r="K102" s="40"/>
      <c r="L102" s="75"/>
    </row>
    <row r="103" spans="1:16" s="107" customFormat="1" ht="24" customHeight="1">
      <c r="A103" s="107" t="s">
        <v>84</v>
      </c>
      <c r="C103" s="113"/>
      <c r="D103" s="98"/>
      <c r="F103" s="138"/>
      <c r="H103" s="94"/>
      <c r="J103" s="94"/>
      <c r="K103" s="94"/>
      <c r="L103" s="94"/>
    </row>
    <row r="104" spans="1:16" s="107" customFormat="1" ht="24" customHeight="1">
      <c r="B104" s="107" t="s">
        <v>186</v>
      </c>
      <c r="C104" s="113"/>
      <c r="D104" s="98"/>
      <c r="F104" s="138"/>
      <c r="H104" s="94"/>
      <c r="J104" s="94"/>
      <c r="K104" s="94"/>
      <c r="L104" s="94"/>
    </row>
    <row r="105" spans="1:16" s="107" customFormat="1" ht="24" customHeight="1">
      <c r="B105" s="107" t="s">
        <v>160</v>
      </c>
      <c r="C105" s="113"/>
      <c r="D105" s="98"/>
      <c r="F105" s="138"/>
      <c r="H105" s="94">
        <v>224015</v>
      </c>
      <c r="J105" s="94">
        <v>224015</v>
      </c>
      <c r="K105" s="94"/>
      <c r="L105" s="94">
        <v>-7365</v>
      </c>
    </row>
    <row r="106" spans="1:16" s="107" customFormat="1" ht="24" customHeight="1">
      <c r="B106" s="121" t="s">
        <v>85</v>
      </c>
      <c r="C106" s="113"/>
      <c r="D106" s="98"/>
      <c r="F106" s="138"/>
      <c r="H106" s="73">
        <v>0</v>
      </c>
      <c r="J106" s="73">
        <v>0</v>
      </c>
      <c r="K106" s="94"/>
      <c r="L106" s="73">
        <v>221692</v>
      </c>
      <c r="N106" s="25"/>
    </row>
    <row r="107" spans="1:16" s="107" customFormat="1" ht="24" customHeight="1">
      <c r="B107" s="107" t="s">
        <v>86</v>
      </c>
      <c r="C107" s="113"/>
      <c r="D107" s="98"/>
      <c r="F107" s="138"/>
      <c r="H107" s="73">
        <v>-44803</v>
      </c>
      <c r="J107" s="73">
        <v>-44803</v>
      </c>
      <c r="K107" s="94"/>
      <c r="L107" s="73">
        <v>-42866</v>
      </c>
      <c r="N107" s="25"/>
      <c r="O107" s="108"/>
    </row>
    <row r="108" spans="1:16" s="107" customFormat="1" ht="24" customHeight="1">
      <c r="A108" s="110" t="s">
        <v>153</v>
      </c>
      <c r="C108" s="113"/>
      <c r="D108" s="98"/>
      <c r="F108" s="138"/>
      <c r="H108" s="95">
        <f>SUM(H103:H107)</f>
        <v>179212</v>
      </c>
      <c r="J108" s="95">
        <f>SUM(J103:J107)</f>
        <v>179212</v>
      </c>
      <c r="K108" s="94"/>
      <c r="L108" s="95">
        <f>SUM(L103:L107)</f>
        <v>171461</v>
      </c>
      <c r="N108" s="25"/>
      <c r="P108" s="108"/>
    </row>
    <row r="109" spans="1:16" s="107" customFormat="1" ht="24" customHeight="1">
      <c r="C109" s="113"/>
      <c r="D109" s="98"/>
      <c r="F109" s="138"/>
      <c r="H109" s="93"/>
      <c r="J109" s="93"/>
      <c r="K109" s="94"/>
      <c r="L109" s="93"/>
      <c r="N109" s="25"/>
      <c r="P109" s="25"/>
    </row>
    <row r="110" spans="1:16" s="107" customFormat="1" ht="24" customHeight="1" thickBot="1">
      <c r="A110" s="110" t="s">
        <v>88</v>
      </c>
      <c r="C110" s="113"/>
      <c r="D110" s="98"/>
      <c r="F110" s="138"/>
      <c r="H110" s="99">
        <f>+H88+H108</f>
        <v>1058741</v>
      </c>
      <c r="J110" s="99">
        <f>+J88+J108</f>
        <v>1058741</v>
      </c>
      <c r="K110" s="94"/>
      <c r="L110" s="99">
        <f>+L88+L108</f>
        <v>863190</v>
      </c>
      <c r="N110" s="25"/>
    </row>
    <row r="111" spans="1:16" s="107" customFormat="1" ht="24" customHeight="1" thickTop="1">
      <c r="C111" s="113"/>
      <c r="D111" s="98"/>
      <c r="F111" s="138"/>
      <c r="H111" s="94"/>
      <c r="J111" s="94"/>
      <c r="K111" s="94"/>
      <c r="L111" s="94"/>
      <c r="N111" s="25"/>
    </row>
    <row r="112" spans="1:16" s="107" customFormat="1" ht="24" customHeight="1">
      <c r="A112" s="110" t="s">
        <v>89</v>
      </c>
      <c r="C112" s="113"/>
      <c r="D112" s="98"/>
      <c r="F112" s="138"/>
      <c r="H112" s="100"/>
      <c r="J112" s="100"/>
      <c r="K112" s="100"/>
      <c r="L112" s="100"/>
      <c r="N112" s="108"/>
    </row>
    <row r="113" spans="1:14" s="107" customFormat="1" ht="24" customHeight="1" thickBot="1">
      <c r="B113" s="107" t="s">
        <v>90</v>
      </c>
      <c r="F113" s="130" t="s">
        <v>182</v>
      </c>
      <c r="H113" s="101">
        <f>SUM(H88/3232042)</f>
        <v>0.27212796120842492</v>
      </c>
      <c r="J113" s="101">
        <f>SUM(J88/3232042)</f>
        <v>0.27212796120842492</v>
      </c>
      <c r="K113" s="102"/>
      <c r="L113" s="101">
        <f>SUM(L88/3232042)</f>
        <v>0.21402228065105589</v>
      </c>
    </row>
    <row r="114" spans="1:14" s="107" customFormat="1" ht="24" customHeight="1" thickTop="1">
      <c r="F114" s="138"/>
      <c r="H114" s="139"/>
      <c r="J114" s="139"/>
      <c r="K114" s="139"/>
      <c r="L114" s="139"/>
    </row>
    <row r="115" spans="1:14" s="107" customFormat="1" ht="24" customHeight="1">
      <c r="A115" s="19" t="s">
        <v>24</v>
      </c>
      <c r="H115" s="35"/>
      <c r="J115" s="35"/>
      <c r="K115" s="19"/>
      <c r="L115" s="59"/>
      <c r="M115" s="60"/>
    </row>
    <row r="116" spans="1:14" s="107" customFormat="1" ht="24" customHeight="1">
      <c r="A116" s="19"/>
      <c r="H116" s="35"/>
      <c r="J116" s="35"/>
      <c r="K116" s="19"/>
      <c r="L116" s="59"/>
      <c r="M116" s="60"/>
    </row>
    <row r="117" spans="1:14" s="107" customFormat="1" ht="24" customHeight="1">
      <c r="F117" s="138"/>
      <c r="H117" s="136"/>
      <c r="J117" s="136"/>
      <c r="K117" s="136"/>
      <c r="L117" s="136"/>
      <c r="N117" s="24"/>
    </row>
    <row r="118" spans="1:14" ht="24" customHeight="1">
      <c r="N118" s="24"/>
    </row>
    <row r="119" spans="1:14" ht="24" customHeight="1">
      <c r="N119" s="107"/>
    </row>
  </sheetData>
  <mergeCells count="16">
    <mergeCell ref="J42:L42"/>
    <mergeCell ref="J66:L66"/>
    <mergeCell ref="J100:L100"/>
    <mergeCell ref="A96:L96"/>
    <mergeCell ref="A60:L60"/>
    <mergeCell ref="A61:L61"/>
    <mergeCell ref="A62:L62"/>
    <mergeCell ref="A94:L94"/>
    <mergeCell ref="A95:L95"/>
    <mergeCell ref="A2:L2"/>
    <mergeCell ref="A3:L3"/>
    <mergeCell ref="A4:L4"/>
    <mergeCell ref="A38:L38"/>
    <mergeCell ref="A36:L36"/>
    <mergeCell ref="A37:L37"/>
    <mergeCell ref="J8:L8"/>
  </mergeCells>
  <pageMargins left="0.86614173228346458" right="0.55118110236220474" top="0.9055118110236221" bottom="0" header="0.31496062992125984" footer="0.15748031496062992"/>
  <pageSetup paperSize="9" scale="75" orientation="portrait" r:id="rId1"/>
  <rowBreaks count="3" manualBreakCount="3">
    <brk id="34" max="16383" man="1"/>
    <brk id="5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2"/>
  <sheetViews>
    <sheetView showGridLines="0" view="pageBreakPreview" zoomScale="85" zoomScaleNormal="100" zoomScaleSheetLayoutView="85" workbookViewId="0">
      <selection activeCell="A33" sqref="A33"/>
    </sheetView>
  </sheetViews>
  <sheetFormatPr defaultRowHeight="24" customHeight="1"/>
  <cols>
    <col min="1" max="1" width="53.21875" style="107" customWidth="1"/>
    <col min="2" max="2" width="2.77734375" style="107" customWidth="1"/>
    <col min="3" max="3" width="1.6640625" style="107" customWidth="1"/>
    <col min="4" max="4" width="18.44140625" style="107" customWidth="1"/>
    <col min="5" max="5" width="1.109375" style="107" customWidth="1"/>
    <col min="6" max="6" width="18.44140625" style="107" customWidth="1"/>
    <col min="7" max="7" width="1.109375" style="107" customWidth="1"/>
    <col min="8" max="8" width="18.44140625" style="107" customWidth="1"/>
    <col min="9" max="9" width="1.109375" style="107" customWidth="1"/>
    <col min="10" max="10" width="18.44140625" style="107" customWidth="1"/>
    <col min="11" max="11" width="1.109375" style="107" customWidth="1"/>
    <col min="12" max="12" width="18.44140625" style="113" customWidth="1"/>
    <col min="13" max="13" width="1.109375" style="107" customWidth="1"/>
    <col min="14" max="14" width="18.44140625" style="107" customWidth="1"/>
    <col min="15" max="15" width="1.6640625" style="107" customWidth="1"/>
    <col min="16" max="16" width="16.77734375" style="107" bestFit="1" customWidth="1"/>
    <col min="17" max="17" width="15.88671875" style="107" bestFit="1" customWidth="1"/>
    <col min="18" max="18" width="16.77734375" style="107" bestFit="1" customWidth="1"/>
    <col min="19" max="19" width="12" style="107" bestFit="1" customWidth="1"/>
    <col min="20" max="20" width="8.88671875" style="107"/>
    <col min="21" max="21" width="16.77734375" style="107" bestFit="1" customWidth="1"/>
    <col min="22" max="258" width="8.88671875" style="107"/>
    <col min="259" max="259" width="32.33203125" style="107" customWidth="1"/>
    <col min="260" max="260" width="7.6640625" style="107" customWidth="1"/>
    <col min="261" max="261" width="3" style="107" customWidth="1"/>
    <col min="262" max="262" width="18.33203125" style="107" customWidth="1"/>
    <col min="263" max="263" width="2.33203125" style="107" customWidth="1"/>
    <col min="264" max="264" width="15.33203125" style="107" customWidth="1"/>
    <col min="265" max="265" width="2.33203125" style="107" customWidth="1"/>
    <col min="266" max="266" width="17" style="107" customWidth="1"/>
    <col min="267" max="267" width="2.33203125" style="107" customWidth="1"/>
    <col min="268" max="268" width="15.33203125" style="107" customWidth="1"/>
    <col min="269" max="269" width="2.33203125" style="107" customWidth="1"/>
    <col min="270" max="270" width="17.109375" style="107" customWidth="1"/>
    <col min="271" max="271" width="2.33203125" style="107" customWidth="1"/>
    <col min="272" max="272" width="18.88671875" style="107" customWidth="1"/>
    <col min="273" max="273" width="8.88671875" style="107"/>
    <col min="274" max="274" width="14" style="107" bestFit="1" customWidth="1"/>
    <col min="275" max="514" width="8.88671875" style="107"/>
    <col min="515" max="515" width="32.33203125" style="107" customWidth="1"/>
    <col min="516" max="516" width="7.6640625" style="107" customWidth="1"/>
    <col min="517" max="517" width="3" style="107" customWidth="1"/>
    <col min="518" max="518" width="18.33203125" style="107" customWidth="1"/>
    <col min="519" max="519" width="2.33203125" style="107" customWidth="1"/>
    <col min="520" max="520" width="15.33203125" style="107" customWidth="1"/>
    <col min="521" max="521" width="2.33203125" style="107" customWidth="1"/>
    <col min="522" max="522" width="17" style="107" customWidth="1"/>
    <col min="523" max="523" width="2.33203125" style="107" customWidth="1"/>
    <col min="524" max="524" width="15.33203125" style="107" customWidth="1"/>
    <col min="525" max="525" width="2.33203125" style="107" customWidth="1"/>
    <col min="526" max="526" width="17.109375" style="107" customWidth="1"/>
    <col min="527" max="527" width="2.33203125" style="107" customWidth="1"/>
    <col min="528" max="528" width="18.88671875" style="107" customWidth="1"/>
    <col min="529" max="529" width="8.88671875" style="107"/>
    <col min="530" max="530" width="14" style="107" bestFit="1" customWidth="1"/>
    <col min="531" max="770" width="8.88671875" style="107"/>
    <col min="771" max="771" width="32.33203125" style="107" customWidth="1"/>
    <col min="772" max="772" width="7.6640625" style="107" customWidth="1"/>
    <col min="773" max="773" width="3" style="107" customWidth="1"/>
    <col min="774" max="774" width="18.33203125" style="107" customWidth="1"/>
    <col min="775" max="775" width="2.33203125" style="107" customWidth="1"/>
    <col min="776" max="776" width="15.33203125" style="107" customWidth="1"/>
    <col min="777" max="777" width="2.33203125" style="107" customWidth="1"/>
    <col min="778" max="778" width="17" style="107" customWidth="1"/>
    <col min="779" max="779" width="2.33203125" style="107" customWidth="1"/>
    <col min="780" max="780" width="15.33203125" style="107" customWidth="1"/>
    <col min="781" max="781" width="2.33203125" style="107" customWidth="1"/>
    <col min="782" max="782" width="17.109375" style="107" customWidth="1"/>
    <col min="783" max="783" width="2.33203125" style="107" customWidth="1"/>
    <col min="784" max="784" width="18.88671875" style="107" customWidth="1"/>
    <col min="785" max="785" width="8.88671875" style="107"/>
    <col min="786" max="786" width="14" style="107" bestFit="1" customWidth="1"/>
    <col min="787" max="1026" width="8.88671875" style="107"/>
    <col min="1027" max="1027" width="32.33203125" style="107" customWidth="1"/>
    <col min="1028" max="1028" width="7.6640625" style="107" customWidth="1"/>
    <col min="1029" max="1029" width="3" style="107" customWidth="1"/>
    <col min="1030" max="1030" width="18.33203125" style="107" customWidth="1"/>
    <col min="1031" max="1031" width="2.33203125" style="107" customWidth="1"/>
    <col min="1032" max="1032" width="15.33203125" style="107" customWidth="1"/>
    <col min="1033" max="1033" width="2.33203125" style="107" customWidth="1"/>
    <col min="1034" max="1034" width="17" style="107" customWidth="1"/>
    <col min="1035" max="1035" width="2.33203125" style="107" customWidth="1"/>
    <col min="1036" max="1036" width="15.33203125" style="107" customWidth="1"/>
    <col min="1037" max="1037" width="2.33203125" style="107" customWidth="1"/>
    <col min="1038" max="1038" width="17.109375" style="107" customWidth="1"/>
    <col min="1039" max="1039" width="2.33203125" style="107" customWidth="1"/>
    <col min="1040" max="1040" width="18.88671875" style="107" customWidth="1"/>
    <col min="1041" max="1041" width="8.88671875" style="107"/>
    <col min="1042" max="1042" width="14" style="107" bestFit="1" customWidth="1"/>
    <col min="1043" max="1282" width="8.88671875" style="107"/>
    <col min="1283" max="1283" width="32.33203125" style="107" customWidth="1"/>
    <col min="1284" max="1284" width="7.6640625" style="107" customWidth="1"/>
    <col min="1285" max="1285" width="3" style="107" customWidth="1"/>
    <col min="1286" max="1286" width="18.33203125" style="107" customWidth="1"/>
    <col min="1287" max="1287" width="2.33203125" style="107" customWidth="1"/>
    <col min="1288" max="1288" width="15.33203125" style="107" customWidth="1"/>
    <col min="1289" max="1289" width="2.33203125" style="107" customWidth="1"/>
    <col min="1290" max="1290" width="17" style="107" customWidth="1"/>
    <col min="1291" max="1291" width="2.33203125" style="107" customWidth="1"/>
    <col min="1292" max="1292" width="15.33203125" style="107" customWidth="1"/>
    <col min="1293" max="1293" width="2.33203125" style="107" customWidth="1"/>
    <col min="1294" max="1294" width="17.109375" style="107" customWidth="1"/>
    <col min="1295" max="1295" width="2.33203125" style="107" customWidth="1"/>
    <col min="1296" max="1296" width="18.88671875" style="107" customWidth="1"/>
    <col min="1297" max="1297" width="8.88671875" style="107"/>
    <col min="1298" max="1298" width="14" style="107" bestFit="1" customWidth="1"/>
    <col min="1299" max="1538" width="8.88671875" style="107"/>
    <col min="1539" max="1539" width="32.33203125" style="107" customWidth="1"/>
    <col min="1540" max="1540" width="7.6640625" style="107" customWidth="1"/>
    <col min="1541" max="1541" width="3" style="107" customWidth="1"/>
    <col min="1542" max="1542" width="18.33203125" style="107" customWidth="1"/>
    <col min="1543" max="1543" width="2.33203125" style="107" customWidth="1"/>
    <col min="1544" max="1544" width="15.33203125" style="107" customWidth="1"/>
    <col min="1545" max="1545" width="2.33203125" style="107" customWidth="1"/>
    <col min="1546" max="1546" width="17" style="107" customWidth="1"/>
    <col min="1547" max="1547" width="2.33203125" style="107" customWidth="1"/>
    <col min="1548" max="1548" width="15.33203125" style="107" customWidth="1"/>
    <col min="1549" max="1549" width="2.33203125" style="107" customWidth="1"/>
    <col min="1550" max="1550" width="17.109375" style="107" customWidth="1"/>
    <col min="1551" max="1551" width="2.33203125" style="107" customWidth="1"/>
    <col min="1552" max="1552" width="18.88671875" style="107" customWidth="1"/>
    <col min="1553" max="1553" width="8.88671875" style="107"/>
    <col min="1554" max="1554" width="14" style="107" bestFit="1" customWidth="1"/>
    <col min="1555" max="1794" width="8.88671875" style="107"/>
    <col min="1795" max="1795" width="32.33203125" style="107" customWidth="1"/>
    <col min="1796" max="1796" width="7.6640625" style="107" customWidth="1"/>
    <col min="1797" max="1797" width="3" style="107" customWidth="1"/>
    <col min="1798" max="1798" width="18.33203125" style="107" customWidth="1"/>
    <col min="1799" max="1799" width="2.33203125" style="107" customWidth="1"/>
    <col min="1800" max="1800" width="15.33203125" style="107" customWidth="1"/>
    <col min="1801" max="1801" width="2.33203125" style="107" customWidth="1"/>
    <col min="1802" max="1802" width="17" style="107" customWidth="1"/>
    <col min="1803" max="1803" width="2.33203125" style="107" customWidth="1"/>
    <col min="1804" max="1804" width="15.33203125" style="107" customWidth="1"/>
    <col min="1805" max="1805" width="2.33203125" style="107" customWidth="1"/>
    <col min="1806" max="1806" width="17.109375" style="107" customWidth="1"/>
    <col min="1807" max="1807" width="2.33203125" style="107" customWidth="1"/>
    <col min="1808" max="1808" width="18.88671875" style="107" customWidth="1"/>
    <col min="1809" max="1809" width="8.88671875" style="107"/>
    <col min="1810" max="1810" width="14" style="107" bestFit="1" customWidth="1"/>
    <col min="1811" max="2050" width="8.88671875" style="107"/>
    <col min="2051" max="2051" width="32.33203125" style="107" customWidth="1"/>
    <col min="2052" max="2052" width="7.6640625" style="107" customWidth="1"/>
    <col min="2053" max="2053" width="3" style="107" customWidth="1"/>
    <col min="2054" max="2054" width="18.33203125" style="107" customWidth="1"/>
    <col min="2055" max="2055" width="2.33203125" style="107" customWidth="1"/>
    <col min="2056" max="2056" width="15.33203125" style="107" customWidth="1"/>
    <col min="2057" max="2057" width="2.33203125" style="107" customWidth="1"/>
    <col min="2058" max="2058" width="17" style="107" customWidth="1"/>
    <col min="2059" max="2059" width="2.33203125" style="107" customWidth="1"/>
    <col min="2060" max="2060" width="15.33203125" style="107" customWidth="1"/>
    <col min="2061" max="2061" width="2.33203125" style="107" customWidth="1"/>
    <col min="2062" max="2062" width="17.109375" style="107" customWidth="1"/>
    <col min="2063" max="2063" width="2.33203125" style="107" customWidth="1"/>
    <col min="2064" max="2064" width="18.88671875" style="107" customWidth="1"/>
    <col min="2065" max="2065" width="8.88671875" style="107"/>
    <col min="2066" max="2066" width="14" style="107" bestFit="1" customWidth="1"/>
    <col min="2067" max="2306" width="8.88671875" style="107"/>
    <col min="2307" max="2307" width="32.33203125" style="107" customWidth="1"/>
    <col min="2308" max="2308" width="7.6640625" style="107" customWidth="1"/>
    <col min="2309" max="2309" width="3" style="107" customWidth="1"/>
    <col min="2310" max="2310" width="18.33203125" style="107" customWidth="1"/>
    <col min="2311" max="2311" width="2.33203125" style="107" customWidth="1"/>
    <col min="2312" max="2312" width="15.33203125" style="107" customWidth="1"/>
    <col min="2313" max="2313" width="2.33203125" style="107" customWidth="1"/>
    <col min="2314" max="2314" width="17" style="107" customWidth="1"/>
    <col min="2315" max="2315" width="2.33203125" style="107" customWidth="1"/>
    <col min="2316" max="2316" width="15.33203125" style="107" customWidth="1"/>
    <col min="2317" max="2317" width="2.33203125" style="107" customWidth="1"/>
    <col min="2318" max="2318" width="17.109375" style="107" customWidth="1"/>
    <col min="2319" max="2319" width="2.33203125" style="107" customWidth="1"/>
    <col min="2320" max="2320" width="18.88671875" style="107" customWidth="1"/>
    <col min="2321" max="2321" width="8.88671875" style="107"/>
    <col min="2322" max="2322" width="14" style="107" bestFit="1" customWidth="1"/>
    <col min="2323" max="2562" width="8.88671875" style="107"/>
    <col min="2563" max="2563" width="32.33203125" style="107" customWidth="1"/>
    <col min="2564" max="2564" width="7.6640625" style="107" customWidth="1"/>
    <col min="2565" max="2565" width="3" style="107" customWidth="1"/>
    <col min="2566" max="2566" width="18.33203125" style="107" customWidth="1"/>
    <col min="2567" max="2567" width="2.33203125" style="107" customWidth="1"/>
    <col min="2568" max="2568" width="15.33203125" style="107" customWidth="1"/>
    <col min="2569" max="2569" width="2.33203125" style="107" customWidth="1"/>
    <col min="2570" max="2570" width="17" style="107" customWidth="1"/>
    <col min="2571" max="2571" width="2.33203125" style="107" customWidth="1"/>
    <col min="2572" max="2572" width="15.33203125" style="107" customWidth="1"/>
    <col min="2573" max="2573" width="2.33203125" style="107" customWidth="1"/>
    <col min="2574" max="2574" width="17.109375" style="107" customWidth="1"/>
    <col min="2575" max="2575" width="2.33203125" style="107" customWidth="1"/>
    <col min="2576" max="2576" width="18.88671875" style="107" customWidth="1"/>
    <col min="2577" max="2577" width="8.88671875" style="107"/>
    <col min="2578" max="2578" width="14" style="107" bestFit="1" customWidth="1"/>
    <col min="2579" max="2818" width="8.88671875" style="107"/>
    <col min="2819" max="2819" width="32.33203125" style="107" customWidth="1"/>
    <col min="2820" max="2820" width="7.6640625" style="107" customWidth="1"/>
    <col min="2821" max="2821" width="3" style="107" customWidth="1"/>
    <col min="2822" max="2822" width="18.33203125" style="107" customWidth="1"/>
    <col min="2823" max="2823" width="2.33203125" style="107" customWidth="1"/>
    <col min="2824" max="2824" width="15.33203125" style="107" customWidth="1"/>
    <col min="2825" max="2825" width="2.33203125" style="107" customWidth="1"/>
    <col min="2826" max="2826" width="17" style="107" customWidth="1"/>
    <col min="2827" max="2827" width="2.33203125" style="107" customWidth="1"/>
    <col min="2828" max="2828" width="15.33203125" style="107" customWidth="1"/>
    <col min="2829" max="2829" width="2.33203125" style="107" customWidth="1"/>
    <col min="2830" max="2830" width="17.109375" style="107" customWidth="1"/>
    <col min="2831" max="2831" width="2.33203125" style="107" customWidth="1"/>
    <col min="2832" max="2832" width="18.88671875" style="107" customWidth="1"/>
    <col min="2833" max="2833" width="8.88671875" style="107"/>
    <col min="2834" max="2834" width="14" style="107" bestFit="1" customWidth="1"/>
    <col min="2835" max="3074" width="8.88671875" style="107"/>
    <col min="3075" max="3075" width="32.33203125" style="107" customWidth="1"/>
    <col min="3076" max="3076" width="7.6640625" style="107" customWidth="1"/>
    <col min="3077" max="3077" width="3" style="107" customWidth="1"/>
    <col min="3078" max="3078" width="18.33203125" style="107" customWidth="1"/>
    <col min="3079" max="3079" width="2.33203125" style="107" customWidth="1"/>
    <col min="3080" max="3080" width="15.33203125" style="107" customWidth="1"/>
    <col min="3081" max="3081" width="2.33203125" style="107" customWidth="1"/>
    <col min="3082" max="3082" width="17" style="107" customWidth="1"/>
    <col min="3083" max="3083" width="2.33203125" style="107" customWidth="1"/>
    <col min="3084" max="3084" width="15.33203125" style="107" customWidth="1"/>
    <col min="3085" max="3085" width="2.33203125" style="107" customWidth="1"/>
    <col min="3086" max="3086" width="17.109375" style="107" customWidth="1"/>
    <col min="3087" max="3087" width="2.33203125" style="107" customWidth="1"/>
    <col min="3088" max="3088" width="18.88671875" style="107" customWidth="1"/>
    <col min="3089" max="3089" width="8.88671875" style="107"/>
    <col min="3090" max="3090" width="14" style="107" bestFit="1" customWidth="1"/>
    <col min="3091" max="3330" width="8.88671875" style="107"/>
    <col min="3331" max="3331" width="32.33203125" style="107" customWidth="1"/>
    <col min="3332" max="3332" width="7.6640625" style="107" customWidth="1"/>
    <col min="3333" max="3333" width="3" style="107" customWidth="1"/>
    <col min="3334" max="3334" width="18.33203125" style="107" customWidth="1"/>
    <col min="3335" max="3335" width="2.33203125" style="107" customWidth="1"/>
    <col min="3336" max="3336" width="15.33203125" style="107" customWidth="1"/>
    <col min="3337" max="3337" width="2.33203125" style="107" customWidth="1"/>
    <col min="3338" max="3338" width="17" style="107" customWidth="1"/>
    <col min="3339" max="3339" width="2.33203125" style="107" customWidth="1"/>
    <col min="3340" max="3340" width="15.33203125" style="107" customWidth="1"/>
    <col min="3341" max="3341" width="2.33203125" style="107" customWidth="1"/>
    <col min="3342" max="3342" width="17.109375" style="107" customWidth="1"/>
    <col min="3343" max="3343" width="2.33203125" style="107" customWidth="1"/>
    <col min="3344" max="3344" width="18.88671875" style="107" customWidth="1"/>
    <col min="3345" max="3345" width="8.88671875" style="107"/>
    <col min="3346" max="3346" width="14" style="107" bestFit="1" customWidth="1"/>
    <col min="3347" max="3586" width="8.88671875" style="107"/>
    <col min="3587" max="3587" width="32.33203125" style="107" customWidth="1"/>
    <col min="3588" max="3588" width="7.6640625" style="107" customWidth="1"/>
    <col min="3589" max="3589" width="3" style="107" customWidth="1"/>
    <col min="3590" max="3590" width="18.33203125" style="107" customWidth="1"/>
    <col min="3591" max="3591" width="2.33203125" style="107" customWidth="1"/>
    <col min="3592" max="3592" width="15.33203125" style="107" customWidth="1"/>
    <col min="3593" max="3593" width="2.33203125" style="107" customWidth="1"/>
    <col min="3594" max="3594" width="17" style="107" customWidth="1"/>
    <col min="3595" max="3595" width="2.33203125" style="107" customWidth="1"/>
    <col min="3596" max="3596" width="15.33203125" style="107" customWidth="1"/>
    <col min="3597" max="3597" width="2.33203125" style="107" customWidth="1"/>
    <col min="3598" max="3598" width="17.109375" style="107" customWidth="1"/>
    <col min="3599" max="3599" width="2.33203125" style="107" customWidth="1"/>
    <col min="3600" max="3600" width="18.88671875" style="107" customWidth="1"/>
    <col min="3601" max="3601" width="8.88671875" style="107"/>
    <col min="3602" max="3602" width="14" style="107" bestFit="1" customWidth="1"/>
    <col min="3603" max="3842" width="8.88671875" style="107"/>
    <col min="3843" max="3843" width="32.33203125" style="107" customWidth="1"/>
    <col min="3844" max="3844" width="7.6640625" style="107" customWidth="1"/>
    <col min="3845" max="3845" width="3" style="107" customWidth="1"/>
    <col min="3846" max="3846" width="18.33203125" style="107" customWidth="1"/>
    <col min="3847" max="3847" width="2.33203125" style="107" customWidth="1"/>
    <col min="3848" max="3848" width="15.33203125" style="107" customWidth="1"/>
    <col min="3849" max="3849" width="2.33203125" style="107" customWidth="1"/>
    <col min="3850" max="3850" width="17" style="107" customWidth="1"/>
    <col min="3851" max="3851" width="2.33203125" style="107" customWidth="1"/>
    <col min="3852" max="3852" width="15.33203125" style="107" customWidth="1"/>
    <col min="3853" max="3853" width="2.33203125" style="107" customWidth="1"/>
    <col min="3854" max="3854" width="17.109375" style="107" customWidth="1"/>
    <col min="3855" max="3855" width="2.33203125" style="107" customWidth="1"/>
    <col min="3856" max="3856" width="18.88671875" style="107" customWidth="1"/>
    <col min="3857" max="3857" width="8.88671875" style="107"/>
    <col min="3858" max="3858" width="14" style="107" bestFit="1" customWidth="1"/>
    <col min="3859" max="4098" width="8.88671875" style="107"/>
    <col min="4099" max="4099" width="32.33203125" style="107" customWidth="1"/>
    <col min="4100" max="4100" width="7.6640625" style="107" customWidth="1"/>
    <col min="4101" max="4101" width="3" style="107" customWidth="1"/>
    <col min="4102" max="4102" width="18.33203125" style="107" customWidth="1"/>
    <col min="4103" max="4103" width="2.33203125" style="107" customWidth="1"/>
    <col min="4104" max="4104" width="15.33203125" style="107" customWidth="1"/>
    <col min="4105" max="4105" width="2.33203125" style="107" customWidth="1"/>
    <col min="4106" max="4106" width="17" style="107" customWidth="1"/>
    <col min="4107" max="4107" width="2.33203125" style="107" customWidth="1"/>
    <col min="4108" max="4108" width="15.33203125" style="107" customWidth="1"/>
    <col min="4109" max="4109" width="2.33203125" style="107" customWidth="1"/>
    <col min="4110" max="4110" width="17.109375" style="107" customWidth="1"/>
    <col min="4111" max="4111" width="2.33203125" style="107" customWidth="1"/>
    <col min="4112" max="4112" width="18.88671875" style="107" customWidth="1"/>
    <col min="4113" max="4113" width="8.88671875" style="107"/>
    <col min="4114" max="4114" width="14" style="107" bestFit="1" customWidth="1"/>
    <col min="4115" max="4354" width="8.88671875" style="107"/>
    <col min="4355" max="4355" width="32.33203125" style="107" customWidth="1"/>
    <col min="4356" max="4356" width="7.6640625" style="107" customWidth="1"/>
    <col min="4357" max="4357" width="3" style="107" customWidth="1"/>
    <col min="4358" max="4358" width="18.33203125" style="107" customWidth="1"/>
    <col min="4359" max="4359" width="2.33203125" style="107" customWidth="1"/>
    <col min="4360" max="4360" width="15.33203125" style="107" customWidth="1"/>
    <col min="4361" max="4361" width="2.33203125" style="107" customWidth="1"/>
    <col min="4362" max="4362" width="17" style="107" customWidth="1"/>
    <col min="4363" max="4363" width="2.33203125" style="107" customWidth="1"/>
    <col min="4364" max="4364" width="15.33203125" style="107" customWidth="1"/>
    <col min="4365" max="4365" width="2.33203125" style="107" customWidth="1"/>
    <col min="4366" max="4366" width="17.109375" style="107" customWidth="1"/>
    <col min="4367" max="4367" width="2.33203125" style="107" customWidth="1"/>
    <col min="4368" max="4368" width="18.88671875" style="107" customWidth="1"/>
    <col min="4369" max="4369" width="8.88671875" style="107"/>
    <col min="4370" max="4370" width="14" style="107" bestFit="1" customWidth="1"/>
    <col min="4371" max="4610" width="8.88671875" style="107"/>
    <col min="4611" max="4611" width="32.33203125" style="107" customWidth="1"/>
    <col min="4612" max="4612" width="7.6640625" style="107" customWidth="1"/>
    <col min="4613" max="4613" width="3" style="107" customWidth="1"/>
    <col min="4614" max="4614" width="18.33203125" style="107" customWidth="1"/>
    <col min="4615" max="4615" width="2.33203125" style="107" customWidth="1"/>
    <col min="4616" max="4616" width="15.33203125" style="107" customWidth="1"/>
    <col min="4617" max="4617" width="2.33203125" style="107" customWidth="1"/>
    <col min="4618" max="4618" width="17" style="107" customWidth="1"/>
    <col min="4619" max="4619" width="2.33203125" style="107" customWidth="1"/>
    <col min="4620" max="4620" width="15.33203125" style="107" customWidth="1"/>
    <col min="4621" max="4621" width="2.33203125" style="107" customWidth="1"/>
    <col min="4622" max="4622" width="17.109375" style="107" customWidth="1"/>
    <col min="4623" max="4623" width="2.33203125" style="107" customWidth="1"/>
    <col min="4624" max="4624" width="18.88671875" style="107" customWidth="1"/>
    <col min="4625" max="4625" width="8.88671875" style="107"/>
    <col min="4626" max="4626" width="14" style="107" bestFit="1" customWidth="1"/>
    <col min="4627" max="4866" width="8.88671875" style="107"/>
    <col min="4867" max="4867" width="32.33203125" style="107" customWidth="1"/>
    <col min="4868" max="4868" width="7.6640625" style="107" customWidth="1"/>
    <col min="4869" max="4869" width="3" style="107" customWidth="1"/>
    <col min="4870" max="4870" width="18.33203125" style="107" customWidth="1"/>
    <col min="4871" max="4871" width="2.33203125" style="107" customWidth="1"/>
    <col min="4872" max="4872" width="15.33203125" style="107" customWidth="1"/>
    <col min="4873" max="4873" width="2.33203125" style="107" customWidth="1"/>
    <col min="4874" max="4874" width="17" style="107" customWidth="1"/>
    <col min="4875" max="4875" width="2.33203125" style="107" customWidth="1"/>
    <col min="4876" max="4876" width="15.33203125" style="107" customWidth="1"/>
    <col min="4877" max="4877" width="2.33203125" style="107" customWidth="1"/>
    <col min="4878" max="4878" width="17.109375" style="107" customWidth="1"/>
    <col min="4879" max="4879" width="2.33203125" style="107" customWidth="1"/>
    <col min="4880" max="4880" width="18.88671875" style="107" customWidth="1"/>
    <col min="4881" max="4881" width="8.88671875" style="107"/>
    <col min="4882" max="4882" width="14" style="107" bestFit="1" customWidth="1"/>
    <col min="4883" max="5122" width="8.88671875" style="107"/>
    <col min="5123" max="5123" width="32.33203125" style="107" customWidth="1"/>
    <col min="5124" max="5124" width="7.6640625" style="107" customWidth="1"/>
    <col min="5125" max="5125" width="3" style="107" customWidth="1"/>
    <col min="5126" max="5126" width="18.33203125" style="107" customWidth="1"/>
    <col min="5127" max="5127" width="2.33203125" style="107" customWidth="1"/>
    <col min="5128" max="5128" width="15.33203125" style="107" customWidth="1"/>
    <col min="5129" max="5129" width="2.33203125" style="107" customWidth="1"/>
    <col min="5130" max="5130" width="17" style="107" customWidth="1"/>
    <col min="5131" max="5131" width="2.33203125" style="107" customWidth="1"/>
    <col min="5132" max="5132" width="15.33203125" style="107" customWidth="1"/>
    <col min="5133" max="5133" width="2.33203125" style="107" customWidth="1"/>
    <col min="5134" max="5134" width="17.109375" style="107" customWidth="1"/>
    <col min="5135" max="5135" width="2.33203125" style="107" customWidth="1"/>
    <col min="5136" max="5136" width="18.88671875" style="107" customWidth="1"/>
    <col min="5137" max="5137" width="8.88671875" style="107"/>
    <col min="5138" max="5138" width="14" style="107" bestFit="1" customWidth="1"/>
    <col min="5139" max="5378" width="8.88671875" style="107"/>
    <col min="5379" max="5379" width="32.33203125" style="107" customWidth="1"/>
    <col min="5380" max="5380" width="7.6640625" style="107" customWidth="1"/>
    <col min="5381" max="5381" width="3" style="107" customWidth="1"/>
    <col min="5382" max="5382" width="18.33203125" style="107" customWidth="1"/>
    <col min="5383" max="5383" width="2.33203125" style="107" customWidth="1"/>
    <col min="5384" max="5384" width="15.33203125" style="107" customWidth="1"/>
    <col min="5385" max="5385" width="2.33203125" style="107" customWidth="1"/>
    <col min="5386" max="5386" width="17" style="107" customWidth="1"/>
    <col min="5387" max="5387" width="2.33203125" style="107" customWidth="1"/>
    <col min="5388" max="5388" width="15.33203125" style="107" customWidth="1"/>
    <col min="5389" max="5389" width="2.33203125" style="107" customWidth="1"/>
    <col min="5390" max="5390" width="17.109375" style="107" customWidth="1"/>
    <col min="5391" max="5391" width="2.33203125" style="107" customWidth="1"/>
    <col min="5392" max="5392" width="18.88671875" style="107" customWidth="1"/>
    <col min="5393" max="5393" width="8.88671875" style="107"/>
    <col min="5394" max="5394" width="14" style="107" bestFit="1" customWidth="1"/>
    <col min="5395" max="5634" width="8.88671875" style="107"/>
    <col min="5635" max="5635" width="32.33203125" style="107" customWidth="1"/>
    <col min="5636" max="5636" width="7.6640625" style="107" customWidth="1"/>
    <col min="5637" max="5637" width="3" style="107" customWidth="1"/>
    <col min="5638" max="5638" width="18.33203125" style="107" customWidth="1"/>
    <col min="5639" max="5639" width="2.33203125" style="107" customWidth="1"/>
    <col min="5640" max="5640" width="15.33203125" style="107" customWidth="1"/>
    <col min="5641" max="5641" width="2.33203125" style="107" customWidth="1"/>
    <col min="5642" max="5642" width="17" style="107" customWidth="1"/>
    <col min="5643" max="5643" width="2.33203125" style="107" customWidth="1"/>
    <col min="5644" max="5644" width="15.33203125" style="107" customWidth="1"/>
    <col min="5645" max="5645" width="2.33203125" style="107" customWidth="1"/>
    <col min="5646" max="5646" width="17.109375" style="107" customWidth="1"/>
    <col min="5647" max="5647" width="2.33203125" style="107" customWidth="1"/>
    <col min="5648" max="5648" width="18.88671875" style="107" customWidth="1"/>
    <col min="5649" max="5649" width="8.88671875" style="107"/>
    <col min="5650" max="5650" width="14" style="107" bestFit="1" customWidth="1"/>
    <col min="5651" max="5890" width="8.88671875" style="107"/>
    <col min="5891" max="5891" width="32.33203125" style="107" customWidth="1"/>
    <col min="5892" max="5892" width="7.6640625" style="107" customWidth="1"/>
    <col min="5893" max="5893" width="3" style="107" customWidth="1"/>
    <col min="5894" max="5894" width="18.33203125" style="107" customWidth="1"/>
    <col min="5895" max="5895" width="2.33203125" style="107" customWidth="1"/>
    <col min="5896" max="5896" width="15.33203125" style="107" customWidth="1"/>
    <col min="5897" max="5897" width="2.33203125" style="107" customWidth="1"/>
    <col min="5898" max="5898" width="17" style="107" customWidth="1"/>
    <col min="5899" max="5899" width="2.33203125" style="107" customWidth="1"/>
    <col min="5900" max="5900" width="15.33203125" style="107" customWidth="1"/>
    <col min="5901" max="5901" width="2.33203125" style="107" customWidth="1"/>
    <col min="5902" max="5902" width="17.109375" style="107" customWidth="1"/>
    <col min="5903" max="5903" width="2.33203125" style="107" customWidth="1"/>
    <col min="5904" max="5904" width="18.88671875" style="107" customWidth="1"/>
    <col min="5905" max="5905" width="8.88671875" style="107"/>
    <col min="5906" max="5906" width="14" style="107" bestFit="1" customWidth="1"/>
    <col min="5907" max="6146" width="8.88671875" style="107"/>
    <col min="6147" max="6147" width="32.33203125" style="107" customWidth="1"/>
    <col min="6148" max="6148" width="7.6640625" style="107" customWidth="1"/>
    <col min="6149" max="6149" width="3" style="107" customWidth="1"/>
    <col min="6150" max="6150" width="18.33203125" style="107" customWidth="1"/>
    <col min="6151" max="6151" width="2.33203125" style="107" customWidth="1"/>
    <col min="6152" max="6152" width="15.33203125" style="107" customWidth="1"/>
    <col min="6153" max="6153" width="2.33203125" style="107" customWidth="1"/>
    <col min="6154" max="6154" width="17" style="107" customWidth="1"/>
    <col min="6155" max="6155" width="2.33203125" style="107" customWidth="1"/>
    <col min="6156" max="6156" width="15.33203125" style="107" customWidth="1"/>
    <col min="6157" max="6157" width="2.33203125" style="107" customWidth="1"/>
    <col min="6158" max="6158" width="17.109375" style="107" customWidth="1"/>
    <col min="6159" max="6159" width="2.33203125" style="107" customWidth="1"/>
    <col min="6160" max="6160" width="18.88671875" style="107" customWidth="1"/>
    <col min="6161" max="6161" width="8.88671875" style="107"/>
    <col min="6162" max="6162" width="14" style="107" bestFit="1" customWidth="1"/>
    <col min="6163" max="6402" width="8.88671875" style="107"/>
    <col min="6403" max="6403" width="32.33203125" style="107" customWidth="1"/>
    <col min="6404" max="6404" width="7.6640625" style="107" customWidth="1"/>
    <col min="6405" max="6405" width="3" style="107" customWidth="1"/>
    <col min="6406" max="6406" width="18.33203125" style="107" customWidth="1"/>
    <col min="6407" max="6407" width="2.33203125" style="107" customWidth="1"/>
    <col min="6408" max="6408" width="15.33203125" style="107" customWidth="1"/>
    <col min="6409" max="6409" width="2.33203125" style="107" customWidth="1"/>
    <col min="6410" max="6410" width="17" style="107" customWidth="1"/>
    <col min="6411" max="6411" width="2.33203125" style="107" customWidth="1"/>
    <col min="6412" max="6412" width="15.33203125" style="107" customWidth="1"/>
    <col min="6413" max="6413" width="2.33203125" style="107" customWidth="1"/>
    <col min="6414" max="6414" width="17.109375" style="107" customWidth="1"/>
    <col min="6415" max="6415" width="2.33203125" style="107" customWidth="1"/>
    <col min="6416" max="6416" width="18.88671875" style="107" customWidth="1"/>
    <col min="6417" max="6417" width="8.88671875" style="107"/>
    <col min="6418" max="6418" width="14" style="107" bestFit="1" customWidth="1"/>
    <col min="6419" max="6658" width="8.88671875" style="107"/>
    <col min="6659" max="6659" width="32.33203125" style="107" customWidth="1"/>
    <col min="6660" max="6660" width="7.6640625" style="107" customWidth="1"/>
    <col min="6661" max="6661" width="3" style="107" customWidth="1"/>
    <col min="6662" max="6662" width="18.33203125" style="107" customWidth="1"/>
    <col min="6663" max="6663" width="2.33203125" style="107" customWidth="1"/>
    <col min="6664" max="6664" width="15.33203125" style="107" customWidth="1"/>
    <col min="6665" max="6665" width="2.33203125" style="107" customWidth="1"/>
    <col min="6666" max="6666" width="17" style="107" customWidth="1"/>
    <col min="6667" max="6667" width="2.33203125" style="107" customWidth="1"/>
    <col min="6668" max="6668" width="15.33203125" style="107" customWidth="1"/>
    <col min="6669" max="6669" width="2.33203125" style="107" customWidth="1"/>
    <col min="6670" max="6670" width="17.109375" style="107" customWidth="1"/>
    <col min="6671" max="6671" width="2.33203125" style="107" customWidth="1"/>
    <col min="6672" max="6672" width="18.88671875" style="107" customWidth="1"/>
    <col min="6673" max="6673" width="8.88671875" style="107"/>
    <col min="6674" max="6674" width="14" style="107" bestFit="1" customWidth="1"/>
    <col min="6675" max="6914" width="8.88671875" style="107"/>
    <col min="6915" max="6915" width="32.33203125" style="107" customWidth="1"/>
    <col min="6916" max="6916" width="7.6640625" style="107" customWidth="1"/>
    <col min="6917" max="6917" width="3" style="107" customWidth="1"/>
    <col min="6918" max="6918" width="18.33203125" style="107" customWidth="1"/>
    <col min="6919" max="6919" width="2.33203125" style="107" customWidth="1"/>
    <col min="6920" max="6920" width="15.33203125" style="107" customWidth="1"/>
    <col min="6921" max="6921" width="2.33203125" style="107" customWidth="1"/>
    <col min="6922" max="6922" width="17" style="107" customWidth="1"/>
    <col min="6923" max="6923" width="2.33203125" style="107" customWidth="1"/>
    <col min="6924" max="6924" width="15.33203125" style="107" customWidth="1"/>
    <col min="6925" max="6925" width="2.33203125" style="107" customWidth="1"/>
    <col min="6926" max="6926" width="17.109375" style="107" customWidth="1"/>
    <col min="6927" max="6927" width="2.33203125" style="107" customWidth="1"/>
    <col min="6928" max="6928" width="18.88671875" style="107" customWidth="1"/>
    <col min="6929" max="6929" width="8.88671875" style="107"/>
    <col min="6930" max="6930" width="14" style="107" bestFit="1" customWidth="1"/>
    <col min="6931" max="7170" width="8.88671875" style="107"/>
    <col min="7171" max="7171" width="32.33203125" style="107" customWidth="1"/>
    <col min="7172" max="7172" width="7.6640625" style="107" customWidth="1"/>
    <col min="7173" max="7173" width="3" style="107" customWidth="1"/>
    <col min="7174" max="7174" width="18.33203125" style="107" customWidth="1"/>
    <col min="7175" max="7175" width="2.33203125" style="107" customWidth="1"/>
    <col min="7176" max="7176" width="15.33203125" style="107" customWidth="1"/>
    <col min="7177" max="7177" width="2.33203125" style="107" customWidth="1"/>
    <col min="7178" max="7178" width="17" style="107" customWidth="1"/>
    <col min="7179" max="7179" width="2.33203125" style="107" customWidth="1"/>
    <col min="7180" max="7180" width="15.33203125" style="107" customWidth="1"/>
    <col min="7181" max="7181" width="2.33203125" style="107" customWidth="1"/>
    <col min="7182" max="7182" width="17.109375" style="107" customWidth="1"/>
    <col min="7183" max="7183" width="2.33203125" style="107" customWidth="1"/>
    <col min="7184" max="7184" width="18.88671875" style="107" customWidth="1"/>
    <col min="7185" max="7185" width="8.88671875" style="107"/>
    <col min="7186" max="7186" width="14" style="107" bestFit="1" customWidth="1"/>
    <col min="7187" max="7426" width="8.88671875" style="107"/>
    <col min="7427" max="7427" width="32.33203125" style="107" customWidth="1"/>
    <col min="7428" max="7428" width="7.6640625" style="107" customWidth="1"/>
    <col min="7429" max="7429" width="3" style="107" customWidth="1"/>
    <col min="7430" max="7430" width="18.33203125" style="107" customWidth="1"/>
    <col min="7431" max="7431" width="2.33203125" style="107" customWidth="1"/>
    <col min="7432" max="7432" width="15.33203125" style="107" customWidth="1"/>
    <col min="7433" max="7433" width="2.33203125" style="107" customWidth="1"/>
    <col min="7434" max="7434" width="17" style="107" customWidth="1"/>
    <col min="7435" max="7435" width="2.33203125" style="107" customWidth="1"/>
    <col min="7436" max="7436" width="15.33203125" style="107" customWidth="1"/>
    <col min="7437" max="7437" width="2.33203125" style="107" customWidth="1"/>
    <col min="7438" max="7438" width="17.109375" style="107" customWidth="1"/>
    <col min="7439" max="7439" width="2.33203125" style="107" customWidth="1"/>
    <col min="7440" max="7440" width="18.88671875" style="107" customWidth="1"/>
    <col min="7441" max="7441" width="8.88671875" style="107"/>
    <col min="7442" max="7442" width="14" style="107" bestFit="1" customWidth="1"/>
    <col min="7443" max="7682" width="8.88671875" style="107"/>
    <col min="7683" max="7683" width="32.33203125" style="107" customWidth="1"/>
    <col min="7684" max="7684" width="7.6640625" style="107" customWidth="1"/>
    <col min="7685" max="7685" width="3" style="107" customWidth="1"/>
    <col min="7686" max="7686" width="18.33203125" style="107" customWidth="1"/>
    <col min="7687" max="7687" width="2.33203125" style="107" customWidth="1"/>
    <col min="7688" max="7688" width="15.33203125" style="107" customWidth="1"/>
    <col min="7689" max="7689" width="2.33203125" style="107" customWidth="1"/>
    <col min="7690" max="7690" width="17" style="107" customWidth="1"/>
    <col min="7691" max="7691" width="2.33203125" style="107" customWidth="1"/>
    <col min="7692" max="7692" width="15.33203125" style="107" customWidth="1"/>
    <col min="7693" max="7693" width="2.33203125" style="107" customWidth="1"/>
    <col min="7694" max="7694" width="17.109375" style="107" customWidth="1"/>
    <col min="7695" max="7695" width="2.33203125" style="107" customWidth="1"/>
    <col min="7696" max="7696" width="18.88671875" style="107" customWidth="1"/>
    <col min="7697" max="7697" width="8.88671875" style="107"/>
    <col min="7698" max="7698" width="14" style="107" bestFit="1" customWidth="1"/>
    <col min="7699" max="7938" width="8.88671875" style="107"/>
    <col min="7939" max="7939" width="32.33203125" style="107" customWidth="1"/>
    <col min="7940" max="7940" width="7.6640625" style="107" customWidth="1"/>
    <col min="7941" max="7941" width="3" style="107" customWidth="1"/>
    <col min="7942" max="7942" width="18.33203125" style="107" customWidth="1"/>
    <col min="7943" max="7943" width="2.33203125" style="107" customWidth="1"/>
    <col min="7944" max="7944" width="15.33203125" style="107" customWidth="1"/>
    <col min="7945" max="7945" width="2.33203125" style="107" customWidth="1"/>
    <col min="7946" max="7946" width="17" style="107" customWidth="1"/>
    <col min="7947" max="7947" width="2.33203125" style="107" customWidth="1"/>
    <col min="7948" max="7948" width="15.33203125" style="107" customWidth="1"/>
    <col min="7949" max="7949" width="2.33203125" style="107" customWidth="1"/>
    <col min="7950" max="7950" width="17.109375" style="107" customWidth="1"/>
    <col min="7951" max="7951" width="2.33203125" style="107" customWidth="1"/>
    <col min="7952" max="7952" width="18.88671875" style="107" customWidth="1"/>
    <col min="7953" max="7953" width="8.88671875" style="107"/>
    <col min="7954" max="7954" width="14" style="107" bestFit="1" customWidth="1"/>
    <col min="7955" max="8194" width="8.88671875" style="107"/>
    <col min="8195" max="8195" width="32.33203125" style="107" customWidth="1"/>
    <col min="8196" max="8196" width="7.6640625" style="107" customWidth="1"/>
    <col min="8197" max="8197" width="3" style="107" customWidth="1"/>
    <col min="8198" max="8198" width="18.33203125" style="107" customWidth="1"/>
    <col min="8199" max="8199" width="2.33203125" style="107" customWidth="1"/>
    <col min="8200" max="8200" width="15.33203125" style="107" customWidth="1"/>
    <col min="8201" max="8201" width="2.33203125" style="107" customWidth="1"/>
    <col min="8202" max="8202" width="17" style="107" customWidth="1"/>
    <col min="8203" max="8203" width="2.33203125" style="107" customWidth="1"/>
    <col min="8204" max="8204" width="15.33203125" style="107" customWidth="1"/>
    <col min="8205" max="8205" width="2.33203125" style="107" customWidth="1"/>
    <col min="8206" max="8206" width="17.109375" style="107" customWidth="1"/>
    <col min="8207" max="8207" width="2.33203125" style="107" customWidth="1"/>
    <col min="8208" max="8208" width="18.88671875" style="107" customWidth="1"/>
    <col min="8209" max="8209" width="8.88671875" style="107"/>
    <col min="8210" max="8210" width="14" style="107" bestFit="1" customWidth="1"/>
    <col min="8211" max="8450" width="8.88671875" style="107"/>
    <col min="8451" max="8451" width="32.33203125" style="107" customWidth="1"/>
    <col min="8452" max="8452" width="7.6640625" style="107" customWidth="1"/>
    <col min="8453" max="8453" width="3" style="107" customWidth="1"/>
    <col min="8454" max="8454" width="18.33203125" style="107" customWidth="1"/>
    <col min="8455" max="8455" width="2.33203125" style="107" customWidth="1"/>
    <col min="8456" max="8456" width="15.33203125" style="107" customWidth="1"/>
    <col min="8457" max="8457" width="2.33203125" style="107" customWidth="1"/>
    <col min="8458" max="8458" width="17" style="107" customWidth="1"/>
    <col min="8459" max="8459" width="2.33203125" style="107" customWidth="1"/>
    <col min="8460" max="8460" width="15.33203125" style="107" customWidth="1"/>
    <col min="8461" max="8461" width="2.33203125" style="107" customWidth="1"/>
    <col min="8462" max="8462" width="17.109375" style="107" customWidth="1"/>
    <col min="8463" max="8463" width="2.33203125" style="107" customWidth="1"/>
    <col min="8464" max="8464" width="18.88671875" style="107" customWidth="1"/>
    <col min="8465" max="8465" width="8.88671875" style="107"/>
    <col min="8466" max="8466" width="14" style="107" bestFit="1" customWidth="1"/>
    <col min="8467" max="8706" width="8.88671875" style="107"/>
    <col min="8707" max="8707" width="32.33203125" style="107" customWidth="1"/>
    <col min="8708" max="8708" width="7.6640625" style="107" customWidth="1"/>
    <col min="8709" max="8709" width="3" style="107" customWidth="1"/>
    <col min="8710" max="8710" width="18.33203125" style="107" customWidth="1"/>
    <col min="8711" max="8711" width="2.33203125" style="107" customWidth="1"/>
    <col min="8712" max="8712" width="15.33203125" style="107" customWidth="1"/>
    <col min="8713" max="8713" width="2.33203125" style="107" customWidth="1"/>
    <col min="8714" max="8714" width="17" style="107" customWidth="1"/>
    <col min="8715" max="8715" width="2.33203125" style="107" customWidth="1"/>
    <col min="8716" max="8716" width="15.33203125" style="107" customWidth="1"/>
    <col min="8717" max="8717" width="2.33203125" style="107" customWidth="1"/>
    <col min="8718" max="8718" width="17.109375" style="107" customWidth="1"/>
    <col min="8719" max="8719" width="2.33203125" style="107" customWidth="1"/>
    <col min="8720" max="8720" width="18.88671875" style="107" customWidth="1"/>
    <col min="8721" max="8721" width="8.88671875" style="107"/>
    <col min="8722" max="8722" width="14" style="107" bestFit="1" customWidth="1"/>
    <col min="8723" max="8962" width="8.88671875" style="107"/>
    <col min="8963" max="8963" width="32.33203125" style="107" customWidth="1"/>
    <col min="8964" max="8964" width="7.6640625" style="107" customWidth="1"/>
    <col min="8965" max="8965" width="3" style="107" customWidth="1"/>
    <col min="8966" max="8966" width="18.33203125" style="107" customWidth="1"/>
    <col min="8967" max="8967" width="2.33203125" style="107" customWidth="1"/>
    <col min="8968" max="8968" width="15.33203125" style="107" customWidth="1"/>
    <col min="8969" max="8969" width="2.33203125" style="107" customWidth="1"/>
    <col min="8970" max="8970" width="17" style="107" customWidth="1"/>
    <col min="8971" max="8971" width="2.33203125" style="107" customWidth="1"/>
    <col min="8972" max="8972" width="15.33203125" style="107" customWidth="1"/>
    <col min="8973" max="8973" width="2.33203125" style="107" customWidth="1"/>
    <col min="8974" max="8974" width="17.109375" style="107" customWidth="1"/>
    <col min="8975" max="8975" width="2.33203125" style="107" customWidth="1"/>
    <col min="8976" max="8976" width="18.88671875" style="107" customWidth="1"/>
    <col min="8977" max="8977" width="8.88671875" style="107"/>
    <col min="8978" max="8978" width="14" style="107" bestFit="1" customWidth="1"/>
    <col min="8979" max="9218" width="8.88671875" style="107"/>
    <col min="9219" max="9219" width="32.33203125" style="107" customWidth="1"/>
    <col min="9220" max="9220" width="7.6640625" style="107" customWidth="1"/>
    <col min="9221" max="9221" width="3" style="107" customWidth="1"/>
    <col min="9222" max="9222" width="18.33203125" style="107" customWidth="1"/>
    <col min="9223" max="9223" width="2.33203125" style="107" customWidth="1"/>
    <col min="9224" max="9224" width="15.33203125" style="107" customWidth="1"/>
    <col min="9225" max="9225" width="2.33203125" style="107" customWidth="1"/>
    <col min="9226" max="9226" width="17" style="107" customWidth="1"/>
    <col min="9227" max="9227" width="2.33203125" style="107" customWidth="1"/>
    <col min="9228" max="9228" width="15.33203125" style="107" customWidth="1"/>
    <col min="9229" max="9229" width="2.33203125" style="107" customWidth="1"/>
    <col min="9230" max="9230" width="17.109375" style="107" customWidth="1"/>
    <col min="9231" max="9231" width="2.33203125" style="107" customWidth="1"/>
    <col min="9232" max="9232" width="18.88671875" style="107" customWidth="1"/>
    <col min="9233" max="9233" width="8.88671875" style="107"/>
    <col min="9234" max="9234" width="14" style="107" bestFit="1" customWidth="1"/>
    <col min="9235" max="9474" width="8.88671875" style="107"/>
    <col min="9475" max="9475" width="32.33203125" style="107" customWidth="1"/>
    <col min="9476" max="9476" width="7.6640625" style="107" customWidth="1"/>
    <col min="9477" max="9477" width="3" style="107" customWidth="1"/>
    <col min="9478" max="9478" width="18.33203125" style="107" customWidth="1"/>
    <col min="9479" max="9479" width="2.33203125" style="107" customWidth="1"/>
    <col min="9480" max="9480" width="15.33203125" style="107" customWidth="1"/>
    <col min="9481" max="9481" width="2.33203125" style="107" customWidth="1"/>
    <col min="9482" max="9482" width="17" style="107" customWidth="1"/>
    <col min="9483" max="9483" width="2.33203125" style="107" customWidth="1"/>
    <col min="9484" max="9484" width="15.33203125" style="107" customWidth="1"/>
    <col min="9485" max="9485" width="2.33203125" style="107" customWidth="1"/>
    <col min="9486" max="9486" width="17.109375" style="107" customWidth="1"/>
    <col min="9487" max="9487" width="2.33203125" style="107" customWidth="1"/>
    <col min="9488" max="9488" width="18.88671875" style="107" customWidth="1"/>
    <col min="9489" max="9489" width="8.88671875" style="107"/>
    <col min="9490" max="9490" width="14" style="107" bestFit="1" customWidth="1"/>
    <col min="9491" max="9730" width="8.88671875" style="107"/>
    <col min="9731" max="9731" width="32.33203125" style="107" customWidth="1"/>
    <col min="9732" max="9732" width="7.6640625" style="107" customWidth="1"/>
    <col min="9733" max="9733" width="3" style="107" customWidth="1"/>
    <col min="9734" max="9734" width="18.33203125" style="107" customWidth="1"/>
    <col min="9735" max="9735" width="2.33203125" style="107" customWidth="1"/>
    <col min="9736" max="9736" width="15.33203125" style="107" customWidth="1"/>
    <col min="9737" max="9737" width="2.33203125" style="107" customWidth="1"/>
    <col min="9738" max="9738" width="17" style="107" customWidth="1"/>
    <col min="9739" max="9739" width="2.33203125" style="107" customWidth="1"/>
    <col min="9740" max="9740" width="15.33203125" style="107" customWidth="1"/>
    <col min="9741" max="9741" width="2.33203125" style="107" customWidth="1"/>
    <col min="9742" max="9742" width="17.109375" style="107" customWidth="1"/>
    <col min="9743" max="9743" width="2.33203125" style="107" customWidth="1"/>
    <col min="9744" max="9744" width="18.88671875" style="107" customWidth="1"/>
    <col min="9745" max="9745" width="8.88671875" style="107"/>
    <col min="9746" max="9746" width="14" style="107" bestFit="1" customWidth="1"/>
    <col min="9747" max="9986" width="8.88671875" style="107"/>
    <col min="9987" max="9987" width="32.33203125" style="107" customWidth="1"/>
    <col min="9988" max="9988" width="7.6640625" style="107" customWidth="1"/>
    <col min="9989" max="9989" width="3" style="107" customWidth="1"/>
    <col min="9990" max="9990" width="18.33203125" style="107" customWidth="1"/>
    <col min="9991" max="9991" width="2.33203125" style="107" customWidth="1"/>
    <col min="9992" max="9992" width="15.33203125" style="107" customWidth="1"/>
    <col min="9993" max="9993" width="2.33203125" style="107" customWidth="1"/>
    <col min="9994" max="9994" width="17" style="107" customWidth="1"/>
    <col min="9995" max="9995" width="2.33203125" style="107" customWidth="1"/>
    <col min="9996" max="9996" width="15.33203125" style="107" customWidth="1"/>
    <col min="9997" max="9997" width="2.33203125" style="107" customWidth="1"/>
    <col min="9998" max="9998" width="17.109375" style="107" customWidth="1"/>
    <col min="9999" max="9999" width="2.33203125" style="107" customWidth="1"/>
    <col min="10000" max="10000" width="18.88671875" style="107" customWidth="1"/>
    <col min="10001" max="10001" width="8.88671875" style="107"/>
    <col min="10002" max="10002" width="14" style="107" bestFit="1" customWidth="1"/>
    <col min="10003" max="10242" width="8.88671875" style="107"/>
    <col min="10243" max="10243" width="32.33203125" style="107" customWidth="1"/>
    <col min="10244" max="10244" width="7.6640625" style="107" customWidth="1"/>
    <col min="10245" max="10245" width="3" style="107" customWidth="1"/>
    <col min="10246" max="10246" width="18.33203125" style="107" customWidth="1"/>
    <col min="10247" max="10247" width="2.33203125" style="107" customWidth="1"/>
    <col min="10248" max="10248" width="15.33203125" style="107" customWidth="1"/>
    <col min="10249" max="10249" width="2.33203125" style="107" customWidth="1"/>
    <col min="10250" max="10250" width="17" style="107" customWidth="1"/>
    <col min="10251" max="10251" width="2.33203125" style="107" customWidth="1"/>
    <col min="10252" max="10252" width="15.33203125" style="107" customWidth="1"/>
    <col min="10253" max="10253" width="2.33203125" style="107" customWidth="1"/>
    <col min="10254" max="10254" width="17.109375" style="107" customWidth="1"/>
    <col min="10255" max="10255" width="2.33203125" style="107" customWidth="1"/>
    <col min="10256" max="10256" width="18.88671875" style="107" customWidth="1"/>
    <col min="10257" max="10257" width="8.88671875" style="107"/>
    <col min="10258" max="10258" width="14" style="107" bestFit="1" customWidth="1"/>
    <col min="10259" max="10498" width="8.88671875" style="107"/>
    <col min="10499" max="10499" width="32.33203125" style="107" customWidth="1"/>
    <col min="10500" max="10500" width="7.6640625" style="107" customWidth="1"/>
    <col min="10501" max="10501" width="3" style="107" customWidth="1"/>
    <col min="10502" max="10502" width="18.33203125" style="107" customWidth="1"/>
    <col min="10503" max="10503" width="2.33203125" style="107" customWidth="1"/>
    <col min="10504" max="10504" width="15.33203125" style="107" customWidth="1"/>
    <col min="10505" max="10505" width="2.33203125" style="107" customWidth="1"/>
    <col min="10506" max="10506" width="17" style="107" customWidth="1"/>
    <col min="10507" max="10507" width="2.33203125" style="107" customWidth="1"/>
    <col min="10508" max="10508" width="15.33203125" style="107" customWidth="1"/>
    <col min="10509" max="10509" width="2.33203125" style="107" customWidth="1"/>
    <col min="10510" max="10510" width="17.109375" style="107" customWidth="1"/>
    <col min="10511" max="10511" width="2.33203125" style="107" customWidth="1"/>
    <col min="10512" max="10512" width="18.88671875" style="107" customWidth="1"/>
    <col min="10513" max="10513" width="8.88671875" style="107"/>
    <col min="10514" max="10514" width="14" style="107" bestFit="1" customWidth="1"/>
    <col min="10515" max="10754" width="8.88671875" style="107"/>
    <col min="10755" max="10755" width="32.33203125" style="107" customWidth="1"/>
    <col min="10756" max="10756" width="7.6640625" style="107" customWidth="1"/>
    <col min="10757" max="10757" width="3" style="107" customWidth="1"/>
    <col min="10758" max="10758" width="18.33203125" style="107" customWidth="1"/>
    <col min="10759" max="10759" width="2.33203125" style="107" customWidth="1"/>
    <col min="10760" max="10760" width="15.33203125" style="107" customWidth="1"/>
    <col min="10761" max="10761" width="2.33203125" style="107" customWidth="1"/>
    <col min="10762" max="10762" width="17" style="107" customWidth="1"/>
    <col min="10763" max="10763" width="2.33203125" style="107" customWidth="1"/>
    <col min="10764" max="10764" width="15.33203125" style="107" customWidth="1"/>
    <col min="10765" max="10765" width="2.33203125" style="107" customWidth="1"/>
    <col min="10766" max="10766" width="17.109375" style="107" customWidth="1"/>
    <col min="10767" max="10767" width="2.33203125" style="107" customWidth="1"/>
    <col min="10768" max="10768" width="18.88671875" style="107" customWidth="1"/>
    <col min="10769" max="10769" width="8.88671875" style="107"/>
    <col min="10770" max="10770" width="14" style="107" bestFit="1" customWidth="1"/>
    <col min="10771" max="11010" width="8.88671875" style="107"/>
    <col min="11011" max="11011" width="32.33203125" style="107" customWidth="1"/>
    <col min="11012" max="11012" width="7.6640625" style="107" customWidth="1"/>
    <col min="11013" max="11013" width="3" style="107" customWidth="1"/>
    <col min="11014" max="11014" width="18.33203125" style="107" customWidth="1"/>
    <col min="11015" max="11015" width="2.33203125" style="107" customWidth="1"/>
    <col min="11016" max="11016" width="15.33203125" style="107" customWidth="1"/>
    <col min="11017" max="11017" width="2.33203125" style="107" customWidth="1"/>
    <col min="11018" max="11018" width="17" style="107" customWidth="1"/>
    <col min="11019" max="11019" width="2.33203125" style="107" customWidth="1"/>
    <col min="11020" max="11020" width="15.33203125" style="107" customWidth="1"/>
    <col min="11021" max="11021" width="2.33203125" style="107" customWidth="1"/>
    <col min="11022" max="11022" width="17.109375" style="107" customWidth="1"/>
    <col min="11023" max="11023" width="2.33203125" style="107" customWidth="1"/>
    <col min="11024" max="11024" width="18.88671875" style="107" customWidth="1"/>
    <col min="11025" max="11025" width="8.88671875" style="107"/>
    <col min="11026" max="11026" width="14" style="107" bestFit="1" customWidth="1"/>
    <col min="11027" max="11266" width="8.88671875" style="107"/>
    <col min="11267" max="11267" width="32.33203125" style="107" customWidth="1"/>
    <col min="11268" max="11268" width="7.6640625" style="107" customWidth="1"/>
    <col min="11269" max="11269" width="3" style="107" customWidth="1"/>
    <col min="11270" max="11270" width="18.33203125" style="107" customWidth="1"/>
    <col min="11271" max="11271" width="2.33203125" style="107" customWidth="1"/>
    <col min="11272" max="11272" width="15.33203125" style="107" customWidth="1"/>
    <col min="11273" max="11273" width="2.33203125" style="107" customWidth="1"/>
    <col min="11274" max="11274" width="17" style="107" customWidth="1"/>
    <col min="11275" max="11275" width="2.33203125" style="107" customWidth="1"/>
    <col min="11276" max="11276" width="15.33203125" style="107" customWidth="1"/>
    <col min="11277" max="11277" width="2.33203125" style="107" customWidth="1"/>
    <col min="11278" max="11278" width="17.109375" style="107" customWidth="1"/>
    <col min="11279" max="11279" width="2.33203125" style="107" customWidth="1"/>
    <col min="11280" max="11280" width="18.88671875" style="107" customWidth="1"/>
    <col min="11281" max="11281" width="8.88671875" style="107"/>
    <col min="11282" max="11282" width="14" style="107" bestFit="1" customWidth="1"/>
    <col min="11283" max="11522" width="8.88671875" style="107"/>
    <col min="11523" max="11523" width="32.33203125" style="107" customWidth="1"/>
    <col min="11524" max="11524" width="7.6640625" style="107" customWidth="1"/>
    <col min="11525" max="11525" width="3" style="107" customWidth="1"/>
    <col min="11526" max="11526" width="18.33203125" style="107" customWidth="1"/>
    <col min="11527" max="11527" width="2.33203125" style="107" customWidth="1"/>
    <col min="11528" max="11528" width="15.33203125" style="107" customWidth="1"/>
    <col min="11529" max="11529" width="2.33203125" style="107" customWidth="1"/>
    <col min="11530" max="11530" width="17" style="107" customWidth="1"/>
    <col min="11531" max="11531" width="2.33203125" style="107" customWidth="1"/>
    <col min="11532" max="11532" width="15.33203125" style="107" customWidth="1"/>
    <col min="11533" max="11533" width="2.33203125" style="107" customWidth="1"/>
    <col min="11534" max="11534" width="17.109375" style="107" customWidth="1"/>
    <col min="11535" max="11535" width="2.33203125" style="107" customWidth="1"/>
    <col min="11536" max="11536" width="18.88671875" style="107" customWidth="1"/>
    <col min="11537" max="11537" width="8.88671875" style="107"/>
    <col min="11538" max="11538" width="14" style="107" bestFit="1" customWidth="1"/>
    <col min="11539" max="11778" width="8.88671875" style="107"/>
    <col min="11779" max="11779" width="32.33203125" style="107" customWidth="1"/>
    <col min="11780" max="11780" width="7.6640625" style="107" customWidth="1"/>
    <col min="11781" max="11781" width="3" style="107" customWidth="1"/>
    <col min="11782" max="11782" width="18.33203125" style="107" customWidth="1"/>
    <col min="11783" max="11783" width="2.33203125" style="107" customWidth="1"/>
    <col min="11784" max="11784" width="15.33203125" style="107" customWidth="1"/>
    <col min="11785" max="11785" width="2.33203125" style="107" customWidth="1"/>
    <col min="11786" max="11786" width="17" style="107" customWidth="1"/>
    <col min="11787" max="11787" width="2.33203125" style="107" customWidth="1"/>
    <col min="11788" max="11788" width="15.33203125" style="107" customWidth="1"/>
    <col min="11789" max="11789" width="2.33203125" style="107" customWidth="1"/>
    <col min="11790" max="11790" width="17.109375" style="107" customWidth="1"/>
    <col min="11791" max="11791" width="2.33203125" style="107" customWidth="1"/>
    <col min="11792" max="11792" width="18.88671875" style="107" customWidth="1"/>
    <col min="11793" max="11793" width="8.88671875" style="107"/>
    <col min="11794" max="11794" width="14" style="107" bestFit="1" customWidth="1"/>
    <col min="11795" max="12034" width="8.88671875" style="107"/>
    <col min="12035" max="12035" width="32.33203125" style="107" customWidth="1"/>
    <col min="12036" max="12036" width="7.6640625" style="107" customWidth="1"/>
    <col min="12037" max="12037" width="3" style="107" customWidth="1"/>
    <col min="12038" max="12038" width="18.33203125" style="107" customWidth="1"/>
    <col min="12039" max="12039" width="2.33203125" style="107" customWidth="1"/>
    <col min="12040" max="12040" width="15.33203125" style="107" customWidth="1"/>
    <col min="12041" max="12041" width="2.33203125" style="107" customWidth="1"/>
    <col min="12042" max="12042" width="17" style="107" customWidth="1"/>
    <col min="12043" max="12043" width="2.33203125" style="107" customWidth="1"/>
    <col min="12044" max="12044" width="15.33203125" style="107" customWidth="1"/>
    <col min="12045" max="12045" width="2.33203125" style="107" customWidth="1"/>
    <col min="12046" max="12046" width="17.109375" style="107" customWidth="1"/>
    <col min="12047" max="12047" width="2.33203125" style="107" customWidth="1"/>
    <col min="12048" max="12048" width="18.88671875" style="107" customWidth="1"/>
    <col min="12049" max="12049" width="8.88671875" style="107"/>
    <col min="12050" max="12050" width="14" style="107" bestFit="1" customWidth="1"/>
    <col min="12051" max="12290" width="8.88671875" style="107"/>
    <col min="12291" max="12291" width="32.33203125" style="107" customWidth="1"/>
    <col min="12292" max="12292" width="7.6640625" style="107" customWidth="1"/>
    <col min="12293" max="12293" width="3" style="107" customWidth="1"/>
    <col min="12294" max="12294" width="18.33203125" style="107" customWidth="1"/>
    <col min="12295" max="12295" width="2.33203125" style="107" customWidth="1"/>
    <col min="12296" max="12296" width="15.33203125" style="107" customWidth="1"/>
    <col min="12297" max="12297" width="2.33203125" style="107" customWidth="1"/>
    <col min="12298" max="12298" width="17" style="107" customWidth="1"/>
    <col min="12299" max="12299" width="2.33203125" style="107" customWidth="1"/>
    <col min="12300" max="12300" width="15.33203125" style="107" customWidth="1"/>
    <col min="12301" max="12301" width="2.33203125" style="107" customWidth="1"/>
    <col min="12302" max="12302" width="17.109375" style="107" customWidth="1"/>
    <col min="12303" max="12303" width="2.33203125" style="107" customWidth="1"/>
    <col min="12304" max="12304" width="18.88671875" style="107" customWidth="1"/>
    <col min="12305" max="12305" width="8.88671875" style="107"/>
    <col min="12306" max="12306" width="14" style="107" bestFit="1" customWidth="1"/>
    <col min="12307" max="12546" width="8.88671875" style="107"/>
    <col min="12547" max="12547" width="32.33203125" style="107" customWidth="1"/>
    <col min="12548" max="12548" width="7.6640625" style="107" customWidth="1"/>
    <col min="12549" max="12549" width="3" style="107" customWidth="1"/>
    <col min="12550" max="12550" width="18.33203125" style="107" customWidth="1"/>
    <col min="12551" max="12551" width="2.33203125" style="107" customWidth="1"/>
    <col min="12552" max="12552" width="15.33203125" style="107" customWidth="1"/>
    <col min="12553" max="12553" width="2.33203125" style="107" customWidth="1"/>
    <col min="12554" max="12554" width="17" style="107" customWidth="1"/>
    <col min="12555" max="12555" width="2.33203125" style="107" customWidth="1"/>
    <col min="12556" max="12556" width="15.33203125" style="107" customWidth="1"/>
    <col min="12557" max="12557" width="2.33203125" style="107" customWidth="1"/>
    <col min="12558" max="12558" width="17.109375" style="107" customWidth="1"/>
    <col min="12559" max="12559" width="2.33203125" style="107" customWidth="1"/>
    <col min="12560" max="12560" width="18.88671875" style="107" customWidth="1"/>
    <col min="12561" max="12561" width="8.88671875" style="107"/>
    <col min="12562" max="12562" width="14" style="107" bestFit="1" customWidth="1"/>
    <col min="12563" max="12802" width="8.88671875" style="107"/>
    <col min="12803" max="12803" width="32.33203125" style="107" customWidth="1"/>
    <col min="12804" max="12804" width="7.6640625" style="107" customWidth="1"/>
    <col min="12805" max="12805" width="3" style="107" customWidth="1"/>
    <col min="12806" max="12806" width="18.33203125" style="107" customWidth="1"/>
    <col min="12807" max="12807" width="2.33203125" style="107" customWidth="1"/>
    <col min="12808" max="12808" width="15.33203125" style="107" customWidth="1"/>
    <col min="12809" max="12809" width="2.33203125" style="107" customWidth="1"/>
    <col min="12810" max="12810" width="17" style="107" customWidth="1"/>
    <col min="12811" max="12811" width="2.33203125" style="107" customWidth="1"/>
    <col min="12812" max="12812" width="15.33203125" style="107" customWidth="1"/>
    <col min="12813" max="12813" width="2.33203125" style="107" customWidth="1"/>
    <col min="12814" max="12814" width="17.109375" style="107" customWidth="1"/>
    <col min="12815" max="12815" width="2.33203125" style="107" customWidth="1"/>
    <col min="12816" max="12816" width="18.88671875" style="107" customWidth="1"/>
    <col min="12817" max="12817" width="8.88671875" style="107"/>
    <col min="12818" max="12818" width="14" style="107" bestFit="1" customWidth="1"/>
    <col min="12819" max="13058" width="8.88671875" style="107"/>
    <col min="13059" max="13059" width="32.33203125" style="107" customWidth="1"/>
    <col min="13060" max="13060" width="7.6640625" style="107" customWidth="1"/>
    <col min="13061" max="13061" width="3" style="107" customWidth="1"/>
    <col min="13062" max="13062" width="18.33203125" style="107" customWidth="1"/>
    <col min="13063" max="13063" width="2.33203125" style="107" customWidth="1"/>
    <col min="13064" max="13064" width="15.33203125" style="107" customWidth="1"/>
    <col min="13065" max="13065" width="2.33203125" style="107" customWidth="1"/>
    <col min="13066" max="13066" width="17" style="107" customWidth="1"/>
    <col min="13067" max="13067" width="2.33203125" style="107" customWidth="1"/>
    <col min="13068" max="13068" width="15.33203125" style="107" customWidth="1"/>
    <col min="13069" max="13069" width="2.33203125" style="107" customWidth="1"/>
    <col min="13070" max="13070" width="17.109375" style="107" customWidth="1"/>
    <col min="13071" max="13071" width="2.33203125" style="107" customWidth="1"/>
    <col min="13072" max="13072" width="18.88671875" style="107" customWidth="1"/>
    <col min="13073" max="13073" width="8.88671875" style="107"/>
    <col min="13074" max="13074" width="14" style="107" bestFit="1" customWidth="1"/>
    <col min="13075" max="13314" width="8.88671875" style="107"/>
    <col min="13315" max="13315" width="32.33203125" style="107" customWidth="1"/>
    <col min="13316" max="13316" width="7.6640625" style="107" customWidth="1"/>
    <col min="13317" max="13317" width="3" style="107" customWidth="1"/>
    <col min="13318" max="13318" width="18.33203125" style="107" customWidth="1"/>
    <col min="13319" max="13319" width="2.33203125" style="107" customWidth="1"/>
    <col min="13320" max="13320" width="15.33203125" style="107" customWidth="1"/>
    <col min="13321" max="13321" width="2.33203125" style="107" customWidth="1"/>
    <col min="13322" max="13322" width="17" style="107" customWidth="1"/>
    <col min="13323" max="13323" width="2.33203125" style="107" customWidth="1"/>
    <col min="13324" max="13324" width="15.33203125" style="107" customWidth="1"/>
    <col min="13325" max="13325" width="2.33203125" style="107" customWidth="1"/>
    <col min="13326" max="13326" width="17.109375" style="107" customWidth="1"/>
    <col min="13327" max="13327" width="2.33203125" style="107" customWidth="1"/>
    <col min="13328" max="13328" width="18.88671875" style="107" customWidth="1"/>
    <col min="13329" max="13329" width="8.88671875" style="107"/>
    <col min="13330" max="13330" width="14" style="107" bestFit="1" customWidth="1"/>
    <col min="13331" max="13570" width="8.88671875" style="107"/>
    <col min="13571" max="13571" width="32.33203125" style="107" customWidth="1"/>
    <col min="13572" max="13572" width="7.6640625" style="107" customWidth="1"/>
    <col min="13573" max="13573" width="3" style="107" customWidth="1"/>
    <col min="13574" max="13574" width="18.33203125" style="107" customWidth="1"/>
    <col min="13575" max="13575" width="2.33203125" style="107" customWidth="1"/>
    <col min="13576" max="13576" width="15.33203125" style="107" customWidth="1"/>
    <col min="13577" max="13577" width="2.33203125" style="107" customWidth="1"/>
    <col min="13578" max="13578" width="17" style="107" customWidth="1"/>
    <col min="13579" max="13579" width="2.33203125" style="107" customWidth="1"/>
    <col min="13580" max="13580" width="15.33203125" style="107" customWidth="1"/>
    <col min="13581" max="13581" width="2.33203125" style="107" customWidth="1"/>
    <col min="13582" max="13582" width="17.109375" style="107" customWidth="1"/>
    <col min="13583" max="13583" width="2.33203125" style="107" customWidth="1"/>
    <col min="13584" max="13584" width="18.88671875" style="107" customWidth="1"/>
    <col min="13585" max="13585" width="8.88671875" style="107"/>
    <col min="13586" max="13586" width="14" style="107" bestFit="1" customWidth="1"/>
    <col min="13587" max="13826" width="8.88671875" style="107"/>
    <col min="13827" max="13827" width="32.33203125" style="107" customWidth="1"/>
    <col min="13828" max="13828" width="7.6640625" style="107" customWidth="1"/>
    <col min="13829" max="13829" width="3" style="107" customWidth="1"/>
    <col min="13830" max="13830" width="18.33203125" style="107" customWidth="1"/>
    <col min="13831" max="13831" width="2.33203125" style="107" customWidth="1"/>
    <col min="13832" max="13832" width="15.33203125" style="107" customWidth="1"/>
    <col min="13833" max="13833" width="2.33203125" style="107" customWidth="1"/>
    <col min="13834" max="13834" width="17" style="107" customWidth="1"/>
    <col min="13835" max="13835" width="2.33203125" style="107" customWidth="1"/>
    <col min="13836" max="13836" width="15.33203125" style="107" customWidth="1"/>
    <col min="13837" max="13837" width="2.33203125" style="107" customWidth="1"/>
    <col min="13838" max="13838" width="17.109375" style="107" customWidth="1"/>
    <col min="13839" max="13839" width="2.33203125" style="107" customWidth="1"/>
    <col min="13840" max="13840" width="18.88671875" style="107" customWidth="1"/>
    <col min="13841" max="13841" width="8.88671875" style="107"/>
    <col min="13842" max="13842" width="14" style="107" bestFit="1" customWidth="1"/>
    <col min="13843" max="14082" width="8.88671875" style="107"/>
    <col min="14083" max="14083" width="32.33203125" style="107" customWidth="1"/>
    <col min="14084" max="14084" width="7.6640625" style="107" customWidth="1"/>
    <col min="14085" max="14085" width="3" style="107" customWidth="1"/>
    <col min="14086" max="14086" width="18.33203125" style="107" customWidth="1"/>
    <col min="14087" max="14087" width="2.33203125" style="107" customWidth="1"/>
    <col min="14088" max="14088" width="15.33203125" style="107" customWidth="1"/>
    <col min="14089" max="14089" width="2.33203125" style="107" customWidth="1"/>
    <col min="14090" max="14090" width="17" style="107" customWidth="1"/>
    <col min="14091" max="14091" width="2.33203125" style="107" customWidth="1"/>
    <col min="14092" max="14092" width="15.33203125" style="107" customWidth="1"/>
    <col min="14093" max="14093" width="2.33203125" style="107" customWidth="1"/>
    <col min="14094" max="14094" width="17.109375" style="107" customWidth="1"/>
    <col min="14095" max="14095" width="2.33203125" style="107" customWidth="1"/>
    <col min="14096" max="14096" width="18.88671875" style="107" customWidth="1"/>
    <col min="14097" max="14097" width="8.88671875" style="107"/>
    <col min="14098" max="14098" width="14" style="107" bestFit="1" customWidth="1"/>
    <col min="14099" max="14338" width="8.88671875" style="107"/>
    <col min="14339" max="14339" width="32.33203125" style="107" customWidth="1"/>
    <col min="14340" max="14340" width="7.6640625" style="107" customWidth="1"/>
    <col min="14341" max="14341" width="3" style="107" customWidth="1"/>
    <col min="14342" max="14342" width="18.33203125" style="107" customWidth="1"/>
    <col min="14343" max="14343" width="2.33203125" style="107" customWidth="1"/>
    <col min="14344" max="14344" width="15.33203125" style="107" customWidth="1"/>
    <col min="14345" max="14345" width="2.33203125" style="107" customWidth="1"/>
    <col min="14346" max="14346" width="17" style="107" customWidth="1"/>
    <col min="14347" max="14347" width="2.33203125" style="107" customWidth="1"/>
    <col min="14348" max="14348" width="15.33203125" style="107" customWidth="1"/>
    <col min="14349" max="14349" width="2.33203125" style="107" customWidth="1"/>
    <col min="14350" max="14350" width="17.109375" style="107" customWidth="1"/>
    <col min="14351" max="14351" width="2.33203125" style="107" customWidth="1"/>
    <col min="14352" max="14352" width="18.88671875" style="107" customWidth="1"/>
    <col min="14353" max="14353" width="8.88671875" style="107"/>
    <col min="14354" max="14354" width="14" style="107" bestFit="1" customWidth="1"/>
    <col min="14355" max="14594" width="8.88671875" style="107"/>
    <col min="14595" max="14595" width="32.33203125" style="107" customWidth="1"/>
    <col min="14596" max="14596" width="7.6640625" style="107" customWidth="1"/>
    <col min="14597" max="14597" width="3" style="107" customWidth="1"/>
    <col min="14598" max="14598" width="18.33203125" style="107" customWidth="1"/>
    <col min="14599" max="14599" width="2.33203125" style="107" customWidth="1"/>
    <col min="14600" max="14600" width="15.33203125" style="107" customWidth="1"/>
    <col min="14601" max="14601" width="2.33203125" style="107" customWidth="1"/>
    <col min="14602" max="14602" width="17" style="107" customWidth="1"/>
    <col min="14603" max="14603" width="2.33203125" style="107" customWidth="1"/>
    <col min="14604" max="14604" width="15.33203125" style="107" customWidth="1"/>
    <col min="14605" max="14605" width="2.33203125" style="107" customWidth="1"/>
    <col min="14606" max="14606" width="17.109375" style="107" customWidth="1"/>
    <col min="14607" max="14607" width="2.33203125" style="107" customWidth="1"/>
    <col min="14608" max="14608" width="18.88671875" style="107" customWidth="1"/>
    <col min="14609" max="14609" width="8.88671875" style="107"/>
    <col min="14610" max="14610" width="14" style="107" bestFit="1" customWidth="1"/>
    <col min="14611" max="14850" width="8.88671875" style="107"/>
    <col min="14851" max="14851" width="32.33203125" style="107" customWidth="1"/>
    <col min="14852" max="14852" width="7.6640625" style="107" customWidth="1"/>
    <col min="14853" max="14853" width="3" style="107" customWidth="1"/>
    <col min="14854" max="14854" width="18.33203125" style="107" customWidth="1"/>
    <col min="14855" max="14855" width="2.33203125" style="107" customWidth="1"/>
    <col min="14856" max="14856" width="15.33203125" style="107" customWidth="1"/>
    <col min="14857" max="14857" width="2.33203125" style="107" customWidth="1"/>
    <col min="14858" max="14858" width="17" style="107" customWidth="1"/>
    <col min="14859" max="14859" width="2.33203125" style="107" customWidth="1"/>
    <col min="14860" max="14860" width="15.33203125" style="107" customWidth="1"/>
    <col min="14861" max="14861" width="2.33203125" style="107" customWidth="1"/>
    <col min="14862" max="14862" width="17.109375" style="107" customWidth="1"/>
    <col min="14863" max="14863" width="2.33203125" style="107" customWidth="1"/>
    <col min="14864" max="14864" width="18.88671875" style="107" customWidth="1"/>
    <col min="14865" max="14865" width="8.88671875" style="107"/>
    <col min="14866" max="14866" width="14" style="107" bestFit="1" customWidth="1"/>
    <col min="14867" max="15106" width="8.88671875" style="107"/>
    <col min="15107" max="15107" width="32.33203125" style="107" customWidth="1"/>
    <col min="15108" max="15108" width="7.6640625" style="107" customWidth="1"/>
    <col min="15109" max="15109" width="3" style="107" customWidth="1"/>
    <col min="15110" max="15110" width="18.33203125" style="107" customWidth="1"/>
    <col min="15111" max="15111" width="2.33203125" style="107" customWidth="1"/>
    <col min="15112" max="15112" width="15.33203125" style="107" customWidth="1"/>
    <col min="15113" max="15113" width="2.33203125" style="107" customWidth="1"/>
    <col min="15114" max="15114" width="17" style="107" customWidth="1"/>
    <col min="15115" max="15115" width="2.33203125" style="107" customWidth="1"/>
    <col min="15116" max="15116" width="15.33203125" style="107" customWidth="1"/>
    <col min="15117" max="15117" width="2.33203125" style="107" customWidth="1"/>
    <col min="15118" max="15118" width="17.109375" style="107" customWidth="1"/>
    <col min="15119" max="15119" width="2.33203125" style="107" customWidth="1"/>
    <col min="15120" max="15120" width="18.88671875" style="107" customWidth="1"/>
    <col min="15121" max="15121" width="8.88671875" style="107"/>
    <col min="15122" max="15122" width="14" style="107" bestFit="1" customWidth="1"/>
    <col min="15123" max="15362" width="8.88671875" style="107"/>
    <col min="15363" max="15363" width="32.33203125" style="107" customWidth="1"/>
    <col min="15364" max="15364" width="7.6640625" style="107" customWidth="1"/>
    <col min="15365" max="15365" width="3" style="107" customWidth="1"/>
    <col min="15366" max="15366" width="18.33203125" style="107" customWidth="1"/>
    <col min="15367" max="15367" width="2.33203125" style="107" customWidth="1"/>
    <col min="15368" max="15368" width="15.33203125" style="107" customWidth="1"/>
    <col min="15369" max="15369" width="2.33203125" style="107" customWidth="1"/>
    <col min="15370" max="15370" width="17" style="107" customWidth="1"/>
    <col min="15371" max="15371" width="2.33203125" style="107" customWidth="1"/>
    <col min="15372" max="15372" width="15.33203125" style="107" customWidth="1"/>
    <col min="15373" max="15373" width="2.33203125" style="107" customWidth="1"/>
    <col min="15374" max="15374" width="17.109375" style="107" customWidth="1"/>
    <col min="15375" max="15375" width="2.33203125" style="107" customWidth="1"/>
    <col min="15376" max="15376" width="18.88671875" style="107" customWidth="1"/>
    <col min="15377" max="15377" width="8.88671875" style="107"/>
    <col min="15378" max="15378" width="14" style="107" bestFit="1" customWidth="1"/>
    <col min="15379" max="15618" width="8.88671875" style="107"/>
    <col min="15619" max="15619" width="32.33203125" style="107" customWidth="1"/>
    <col min="15620" max="15620" width="7.6640625" style="107" customWidth="1"/>
    <col min="15621" max="15621" width="3" style="107" customWidth="1"/>
    <col min="15622" max="15622" width="18.33203125" style="107" customWidth="1"/>
    <col min="15623" max="15623" width="2.33203125" style="107" customWidth="1"/>
    <col min="15624" max="15624" width="15.33203125" style="107" customWidth="1"/>
    <col min="15625" max="15625" width="2.33203125" style="107" customWidth="1"/>
    <col min="15626" max="15626" width="17" style="107" customWidth="1"/>
    <col min="15627" max="15627" width="2.33203125" style="107" customWidth="1"/>
    <col min="15628" max="15628" width="15.33203125" style="107" customWidth="1"/>
    <col min="15629" max="15629" width="2.33203125" style="107" customWidth="1"/>
    <col min="15630" max="15630" width="17.109375" style="107" customWidth="1"/>
    <col min="15631" max="15631" width="2.33203125" style="107" customWidth="1"/>
    <col min="15632" max="15632" width="18.88671875" style="107" customWidth="1"/>
    <col min="15633" max="15633" width="8.88671875" style="107"/>
    <col min="15634" max="15634" width="14" style="107" bestFit="1" customWidth="1"/>
    <col min="15635" max="15874" width="8.88671875" style="107"/>
    <col min="15875" max="15875" width="32.33203125" style="107" customWidth="1"/>
    <col min="15876" max="15876" width="7.6640625" style="107" customWidth="1"/>
    <col min="15877" max="15877" width="3" style="107" customWidth="1"/>
    <col min="15878" max="15878" width="18.33203125" style="107" customWidth="1"/>
    <col min="15879" max="15879" width="2.33203125" style="107" customWidth="1"/>
    <col min="15880" max="15880" width="15.33203125" style="107" customWidth="1"/>
    <col min="15881" max="15881" width="2.33203125" style="107" customWidth="1"/>
    <col min="15882" max="15882" width="17" style="107" customWidth="1"/>
    <col min="15883" max="15883" width="2.33203125" style="107" customWidth="1"/>
    <col min="15884" max="15884" width="15.33203125" style="107" customWidth="1"/>
    <col min="15885" max="15885" width="2.33203125" style="107" customWidth="1"/>
    <col min="15886" max="15886" width="17.109375" style="107" customWidth="1"/>
    <col min="15887" max="15887" width="2.33203125" style="107" customWidth="1"/>
    <col min="15888" max="15888" width="18.88671875" style="107" customWidth="1"/>
    <col min="15889" max="15889" width="8.88671875" style="107"/>
    <col min="15890" max="15890" width="14" style="107" bestFit="1" customWidth="1"/>
    <col min="15891" max="16130" width="8.88671875" style="107"/>
    <col min="16131" max="16131" width="32.33203125" style="107" customWidth="1"/>
    <col min="16132" max="16132" width="7.6640625" style="107" customWidth="1"/>
    <col min="16133" max="16133" width="3" style="107" customWidth="1"/>
    <col min="16134" max="16134" width="18.33203125" style="107" customWidth="1"/>
    <col min="16135" max="16135" width="2.33203125" style="107" customWidth="1"/>
    <col min="16136" max="16136" width="15.33203125" style="107" customWidth="1"/>
    <col min="16137" max="16137" width="2.33203125" style="107" customWidth="1"/>
    <col min="16138" max="16138" width="17" style="107" customWidth="1"/>
    <col min="16139" max="16139" width="2.33203125" style="107" customWidth="1"/>
    <col min="16140" max="16140" width="15.33203125" style="107" customWidth="1"/>
    <col min="16141" max="16141" width="2.33203125" style="107" customWidth="1"/>
    <col min="16142" max="16142" width="17.109375" style="107" customWidth="1"/>
    <col min="16143" max="16143" width="2.33203125" style="107" customWidth="1"/>
    <col min="16144" max="16144" width="18.88671875" style="107" customWidth="1"/>
    <col min="16145" max="16145" width="8.88671875" style="107"/>
    <col min="16146" max="16146" width="14" style="107" bestFit="1" customWidth="1"/>
    <col min="16147" max="16383" width="8.88671875" style="107"/>
    <col min="16384" max="16384" width="9" style="107" customWidth="1"/>
  </cols>
  <sheetData>
    <row r="1" spans="1:18" ht="24" customHeight="1">
      <c r="N1" s="124" t="s">
        <v>56</v>
      </c>
    </row>
    <row r="2" spans="1:18" s="110" customFormat="1" ht="24" customHeight="1">
      <c r="A2" s="140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8" s="110" customFormat="1" ht="24" customHeight="1">
      <c r="A3" s="110" t="s">
        <v>91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8" s="110" customFormat="1" ht="24" customHeight="1">
      <c r="A4" s="170" t="s">
        <v>162</v>
      </c>
      <c r="B4" s="170"/>
      <c r="C4" s="170"/>
      <c r="D4" s="170"/>
      <c r="E4" s="170"/>
      <c r="F4" s="170"/>
      <c r="G4" s="170"/>
      <c r="H4" s="170"/>
      <c r="I4" s="170"/>
      <c r="J4" s="170"/>
      <c r="K4" s="107"/>
      <c r="L4" s="107"/>
      <c r="M4" s="107"/>
      <c r="N4" s="107"/>
      <c r="O4" s="107"/>
      <c r="P4" s="107"/>
      <c r="Q4" s="109"/>
      <c r="R4" s="109"/>
    </row>
    <row r="5" spans="1:18" s="110" customFormat="1" ht="24" customHeight="1">
      <c r="A5" s="109"/>
      <c r="B5" s="109"/>
      <c r="C5" s="109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1" t="s">
        <v>2</v>
      </c>
      <c r="O5" s="109"/>
    </row>
    <row r="6" spans="1:18" s="110" customFormat="1" ht="24" customHeight="1">
      <c r="A6" s="109"/>
      <c r="B6" s="109"/>
      <c r="C6" s="109"/>
      <c r="D6" s="172" t="s">
        <v>187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09"/>
    </row>
    <row r="7" spans="1:18" s="110" customFormat="1" ht="24" customHeight="1">
      <c r="A7" s="109"/>
      <c r="B7" s="109"/>
      <c r="C7" s="109"/>
      <c r="D7" s="113"/>
      <c r="E7" s="113"/>
      <c r="F7" s="113"/>
      <c r="G7" s="113"/>
      <c r="H7" s="142" t="s">
        <v>92</v>
      </c>
      <c r="I7" s="113"/>
      <c r="J7" s="113"/>
      <c r="K7" s="113"/>
      <c r="L7" s="113"/>
      <c r="M7" s="113"/>
      <c r="N7" s="111"/>
      <c r="O7" s="109"/>
    </row>
    <row r="8" spans="1:18" s="110" customFormat="1" ht="24" customHeight="1">
      <c r="D8" s="107"/>
      <c r="E8" s="107"/>
      <c r="F8" s="107"/>
      <c r="G8" s="107"/>
      <c r="H8" s="113" t="s">
        <v>93</v>
      </c>
      <c r="I8" s="107"/>
      <c r="J8" s="172" t="s">
        <v>45</v>
      </c>
      <c r="K8" s="172"/>
      <c r="L8" s="172"/>
      <c r="M8" s="107"/>
      <c r="N8" s="107"/>
    </row>
    <row r="9" spans="1:18" s="110" customFormat="1" ht="24" customHeight="1">
      <c r="B9" s="112"/>
      <c r="C9" s="109"/>
      <c r="D9" s="107"/>
      <c r="E9" s="113"/>
      <c r="G9" s="113"/>
      <c r="H9" s="113" t="s">
        <v>94</v>
      </c>
      <c r="I9" s="113"/>
      <c r="J9" s="113" t="s">
        <v>95</v>
      </c>
      <c r="K9" s="113"/>
      <c r="L9" s="107"/>
      <c r="M9" s="107"/>
      <c r="N9" s="107"/>
    </row>
    <row r="10" spans="1:18" s="110" customFormat="1" ht="24" customHeight="1">
      <c r="D10" s="113" t="s">
        <v>96</v>
      </c>
      <c r="E10" s="113"/>
      <c r="F10" s="113" t="s">
        <v>97</v>
      </c>
      <c r="G10" s="113"/>
      <c r="H10" s="113" t="s">
        <v>98</v>
      </c>
      <c r="I10" s="113"/>
      <c r="J10" s="113" t="s">
        <v>99</v>
      </c>
      <c r="K10" s="113"/>
      <c r="L10" s="113"/>
      <c r="M10" s="107"/>
      <c r="N10" s="107"/>
    </row>
    <row r="11" spans="1:18" s="110" customFormat="1" ht="24" customHeight="1">
      <c r="D11" s="141" t="s">
        <v>100</v>
      </c>
      <c r="E11" s="113"/>
      <c r="F11" s="141" t="s">
        <v>101</v>
      </c>
      <c r="G11" s="113"/>
      <c r="H11" s="141" t="s">
        <v>102</v>
      </c>
      <c r="I11" s="113"/>
      <c r="J11" s="141" t="s">
        <v>103</v>
      </c>
      <c r="K11" s="113"/>
      <c r="L11" s="141" t="s">
        <v>104</v>
      </c>
      <c r="M11" s="107"/>
      <c r="N11" s="141" t="s">
        <v>105</v>
      </c>
    </row>
    <row r="12" spans="1:18" s="110" customFormat="1" ht="24" customHeight="1">
      <c r="A12" s="134" t="s">
        <v>109</v>
      </c>
      <c r="B12" s="117"/>
      <c r="C12" s="117"/>
      <c r="D12" s="14">
        <v>16160212</v>
      </c>
      <c r="E12" s="10"/>
      <c r="F12" s="14">
        <v>6044227</v>
      </c>
      <c r="G12" s="11"/>
      <c r="H12" s="14">
        <v>246282</v>
      </c>
      <c r="I12" s="11"/>
      <c r="J12" s="14">
        <v>1622500</v>
      </c>
      <c r="K12" s="11"/>
      <c r="L12" s="10">
        <v>19555982</v>
      </c>
      <c r="M12" s="11"/>
      <c r="N12" s="10">
        <f t="shared" ref="N12" si="0">SUM(D12:L12)</f>
        <v>43629203</v>
      </c>
      <c r="Q12" s="127"/>
    </row>
    <row r="13" spans="1:18" s="110" customFormat="1" ht="24" customHeight="1">
      <c r="A13" s="117" t="s">
        <v>107</v>
      </c>
      <c r="B13" s="117"/>
      <c r="C13" s="117"/>
      <c r="D13" s="14">
        <v>0</v>
      </c>
      <c r="E13" s="10"/>
      <c r="F13" s="14">
        <v>0</v>
      </c>
      <c r="G13" s="10"/>
      <c r="H13" s="14">
        <v>0</v>
      </c>
      <c r="I13" s="10"/>
      <c r="J13" s="14">
        <v>0</v>
      </c>
      <c r="K13" s="10"/>
      <c r="L13" s="10">
        <f>+งบกำไรขาดทุน!J88</f>
        <v>879529</v>
      </c>
      <c r="M13" s="10"/>
      <c r="N13" s="10">
        <f>SUM(D13:L13)</f>
        <v>879529</v>
      </c>
      <c r="Q13" s="127"/>
    </row>
    <row r="14" spans="1:18" ht="24" customHeight="1">
      <c r="A14" s="117" t="s">
        <v>153</v>
      </c>
      <c r="B14" s="117"/>
      <c r="C14" s="117"/>
      <c r="D14" s="45">
        <v>0</v>
      </c>
      <c r="E14" s="10"/>
      <c r="F14" s="45">
        <v>0</v>
      </c>
      <c r="G14" s="10"/>
      <c r="H14" s="45">
        <f>งบกำไรขาดทุน!H108</f>
        <v>179212</v>
      </c>
      <c r="I14" s="10"/>
      <c r="J14" s="45">
        <v>0</v>
      </c>
      <c r="K14" s="10"/>
      <c r="L14" s="12">
        <v>0</v>
      </c>
      <c r="M14" s="10"/>
      <c r="N14" s="12">
        <f>SUM(D14:L14)</f>
        <v>179212</v>
      </c>
    </row>
    <row r="15" spans="1:18" ht="24" customHeight="1">
      <c r="A15" s="117" t="s">
        <v>154</v>
      </c>
      <c r="B15" s="117"/>
      <c r="C15" s="117"/>
      <c r="D15" s="10">
        <f>SUM(D13:D14)</f>
        <v>0</v>
      </c>
      <c r="E15" s="10"/>
      <c r="F15" s="10">
        <f>SUM(F13:F14)</f>
        <v>0</v>
      </c>
      <c r="G15" s="10"/>
      <c r="H15" s="10">
        <f>SUM(H13:H14)</f>
        <v>179212</v>
      </c>
      <c r="I15" s="10"/>
      <c r="J15" s="10">
        <f>SUM(J13:J14)</f>
        <v>0</v>
      </c>
      <c r="K15" s="10"/>
      <c r="L15" s="10">
        <f>SUM(L13:L14)</f>
        <v>879529</v>
      </c>
      <c r="M15" s="10"/>
      <c r="N15" s="10">
        <f>SUM(N13:N14)</f>
        <v>1058741</v>
      </c>
      <c r="O15" s="110"/>
      <c r="P15" s="145"/>
    </row>
    <row r="16" spans="1:18" ht="24" customHeight="1">
      <c r="A16" s="117" t="s">
        <v>194</v>
      </c>
      <c r="B16" s="117"/>
      <c r="C16" s="117"/>
      <c r="D16" s="10">
        <v>0</v>
      </c>
      <c r="E16" s="10"/>
      <c r="F16" s="10">
        <v>0</v>
      </c>
      <c r="G16" s="10"/>
      <c r="H16" s="10">
        <v>-845</v>
      </c>
      <c r="I16" s="10"/>
      <c r="J16" s="10">
        <v>0</v>
      </c>
      <c r="K16" s="10"/>
      <c r="L16" s="10">
        <v>845</v>
      </c>
      <c r="M16" s="10"/>
      <c r="N16" s="10">
        <f>SUM(D16:L16)</f>
        <v>0</v>
      </c>
      <c r="O16" s="110"/>
      <c r="P16" s="145"/>
    </row>
    <row r="17" spans="1:20" ht="24" customHeight="1">
      <c r="A17" s="117" t="s">
        <v>183</v>
      </c>
      <c r="B17" s="117"/>
      <c r="C17" s="117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-1228160</v>
      </c>
      <c r="M17" s="10"/>
      <c r="N17" s="10">
        <f t="shared" ref="N17" si="1">SUM(D17:L17)</f>
        <v>-1228160</v>
      </c>
      <c r="O17" s="110"/>
      <c r="P17" s="145"/>
    </row>
    <row r="18" spans="1:20" s="110" customFormat="1" ht="24" customHeight="1" thickBot="1">
      <c r="A18" s="134" t="s">
        <v>164</v>
      </c>
      <c r="B18" s="9"/>
      <c r="C18" s="117"/>
      <c r="D18" s="17">
        <f>SUM(D12:D12,D15:D15)</f>
        <v>16160212</v>
      </c>
      <c r="E18" s="18"/>
      <c r="F18" s="17">
        <f>SUM(F12:F12,F15:F15)</f>
        <v>6044227</v>
      </c>
      <c r="G18" s="18"/>
      <c r="H18" s="17">
        <f>SUM(H12:H12,H15:H17)</f>
        <v>424649</v>
      </c>
      <c r="I18" s="18"/>
      <c r="J18" s="17">
        <f>SUM(J12:J12,J15:J15)</f>
        <v>1622500</v>
      </c>
      <c r="K18" s="18"/>
      <c r="L18" s="17">
        <f>SUM(L12:L12,L15:L17)</f>
        <v>19208196</v>
      </c>
      <c r="M18" s="18"/>
      <c r="N18" s="17">
        <f>SUM(N12:N12,N15:N17)</f>
        <v>43459784</v>
      </c>
      <c r="P18" s="146"/>
      <c r="Q18" s="147"/>
      <c r="R18" s="146"/>
      <c r="S18" s="146"/>
      <c r="T18" s="146"/>
    </row>
    <row r="19" spans="1:20" s="110" customFormat="1" ht="24" customHeight="1" thickTop="1">
      <c r="A19" s="117"/>
      <c r="B19" s="9"/>
      <c r="C19" s="117"/>
      <c r="D19" s="15">
        <f>SUM(D18-'[8]งบดุล '!J48)</f>
        <v>0</v>
      </c>
      <c r="E19" s="15"/>
      <c r="F19" s="15">
        <f>SUM(F18-'[8]งบดุล '!J49)</f>
        <v>0</v>
      </c>
      <c r="G19" s="15"/>
      <c r="H19" s="15">
        <f>SUM(H18-งบดุล!L59)</f>
        <v>0</v>
      </c>
      <c r="I19" s="15"/>
      <c r="J19" s="15">
        <f>SUM(J18-'[8]งบดุล '!J53)</f>
        <v>0</v>
      </c>
      <c r="K19" s="15"/>
      <c r="L19" s="15">
        <f>+L18-งบดุล!L62</f>
        <v>0</v>
      </c>
      <c r="M19" s="15"/>
      <c r="N19" s="11">
        <f>+N18-งบดุล!L63</f>
        <v>0</v>
      </c>
    </row>
    <row r="20" spans="1:20" ht="24" customHeight="1">
      <c r="A20" s="19" t="s">
        <v>24</v>
      </c>
      <c r="B20" s="13"/>
      <c r="C20" s="117"/>
      <c r="D20" s="20"/>
      <c r="E20" s="21"/>
      <c r="F20" s="20"/>
      <c r="G20" s="22"/>
      <c r="H20" s="20"/>
      <c r="I20" s="22"/>
      <c r="J20" s="20"/>
      <c r="K20" s="22"/>
      <c r="L20" s="20"/>
      <c r="M20" s="22"/>
      <c r="N20" s="21"/>
      <c r="O20" s="21"/>
      <c r="P20" s="21"/>
      <c r="Q20" s="110"/>
      <c r="R20" s="110"/>
      <c r="S20" s="110"/>
    </row>
    <row r="21" spans="1:20" ht="24" customHeight="1">
      <c r="D21" s="23"/>
      <c r="E21" s="23"/>
      <c r="F21" s="23"/>
      <c r="G21" s="24"/>
      <c r="H21" s="23"/>
      <c r="I21" s="24"/>
      <c r="J21" s="23"/>
      <c r="K21" s="24"/>
      <c r="L21" s="75"/>
      <c r="M21" s="24"/>
      <c r="N21" s="23"/>
      <c r="O21" s="23"/>
      <c r="P21" s="23"/>
    </row>
    <row r="22" spans="1:20" ht="24" customHeight="1">
      <c r="D22" s="20"/>
      <c r="E22" s="21"/>
      <c r="F22" s="20"/>
      <c r="G22" s="22"/>
      <c r="H22" s="20"/>
      <c r="I22" s="22"/>
      <c r="J22" s="20"/>
      <c r="K22" s="22"/>
      <c r="L22" s="21"/>
      <c r="M22" s="22"/>
      <c r="N22" s="21"/>
      <c r="O22" s="21"/>
    </row>
    <row r="23" spans="1:20" ht="24" customHeight="1">
      <c r="D23" s="23"/>
      <c r="E23" s="23"/>
      <c r="F23" s="23"/>
      <c r="G23" s="24"/>
      <c r="H23" s="23"/>
      <c r="I23" s="24"/>
      <c r="J23" s="23"/>
      <c r="K23" s="24"/>
      <c r="L23" s="75"/>
      <c r="M23" s="24"/>
      <c r="N23" s="23"/>
      <c r="O23" s="23"/>
      <c r="P23" s="23"/>
    </row>
    <row r="24" spans="1:20" ht="24" customHeight="1">
      <c r="D24" s="23"/>
      <c r="E24" s="23"/>
      <c r="F24" s="23"/>
      <c r="G24" s="24"/>
      <c r="H24" s="23"/>
      <c r="I24" s="24"/>
      <c r="J24" s="23"/>
      <c r="K24" s="24"/>
      <c r="L24" s="75"/>
      <c r="M24" s="24"/>
      <c r="N24" s="23"/>
      <c r="O24" s="23"/>
      <c r="P24" s="23"/>
    </row>
    <row r="25" spans="1:20" ht="24" customHeight="1">
      <c r="D25" s="23"/>
      <c r="E25" s="23"/>
      <c r="F25" s="23"/>
      <c r="G25" s="24"/>
      <c r="H25" s="23"/>
      <c r="I25" s="24"/>
      <c r="J25" s="23"/>
      <c r="K25" s="24"/>
      <c r="L25" s="75"/>
      <c r="M25" s="24"/>
      <c r="N25" s="23"/>
      <c r="O25" s="23"/>
      <c r="P25" s="23"/>
    </row>
    <row r="26" spans="1:20" ht="24" customHeight="1">
      <c r="D26" s="23"/>
      <c r="E26" s="23"/>
      <c r="F26" s="23"/>
      <c r="G26" s="24"/>
      <c r="H26" s="23"/>
      <c r="I26" s="24"/>
      <c r="J26" s="23"/>
      <c r="K26" s="24"/>
      <c r="L26" s="75"/>
      <c r="M26" s="24"/>
      <c r="N26" s="23"/>
      <c r="O26" s="23"/>
      <c r="P26" s="23"/>
    </row>
    <row r="30" spans="1:20" s="25" customFormat="1" ht="24" customHeight="1">
      <c r="G30" s="26"/>
      <c r="I30" s="26"/>
      <c r="K30" s="26"/>
      <c r="L30" s="9"/>
      <c r="M30" s="26"/>
    </row>
    <row r="31" spans="1:20" ht="24" customHeight="1">
      <c r="H31" s="108"/>
      <c r="P31" s="108"/>
      <c r="R31" s="108"/>
    </row>
    <row r="32" spans="1:20" ht="24" customHeight="1">
      <c r="H32" s="108"/>
      <c r="R32" s="108"/>
    </row>
  </sheetData>
  <mergeCells count="3">
    <mergeCell ref="J8:L8"/>
    <mergeCell ref="A4:J4"/>
    <mergeCell ref="D6:N6"/>
  </mergeCells>
  <printOptions horizontalCentered="1"/>
  <pageMargins left="0.59055118110236227" right="0.59055118110236227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2CCA-6FAA-4404-B1A0-4E90961B88CE}">
  <dimension ref="A1:T39"/>
  <sheetViews>
    <sheetView showGridLines="0" view="pageBreakPreview" topLeftCell="A21" zoomScale="115" zoomScaleNormal="100" zoomScaleSheetLayoutView="115" workbookViewId="0">
      <selection activeCell="F30" sqref="F30"/>
    </sheetView>
  </sheetViews>
  <sheetFormatPr defaultRowHeight="24" customHeight="1"/>
  <cols>
    <col min="1" max="1" width="50.33203125" style="107" customWidth="1"/>
    <col min="2" max="2" width="2.77734375" style="107" customWidth="1"/>
    <col min="3" max="3" width="1.6640625" style="107" customWidth="1"/>
    <col min="4" max="4" width="18.44140625" style="107" customWidth="1"/>
    <col min="5" max="5" width="1.109375" style="107" customWidth="1"/>
    <col min="6" max="6" width="18.44140625" style="107" customWidth="1"/>
    <col min="7" max="7" width="1.109375" style="107" customWidth="1"/>
    <col min="8" max="8" width="18.44140625" style="107" customWidth="1"/>
    <col min="9" max="9" width="1.109375" style="107" customWidth="1"/>
    <col min="10" max="10" width="18.44140625" style="107" customWidth="1"/>
    <col min="11" max="11" width="1.109375" style="107" customWidth="1"/>
    <col min="12" max="12" width="18.44140625" style="113" customWidth="1"/>
    <col min="13" max="13" width="1.109375" style="107" customWidth="1"/>
    <col min="14" max="14" width="18.44140625" style="107" customWidth="1"/>
    <col min="15" max="15" width="1.6640625" style="107" customWidth="1"/>
    <col min="16" max="16" width="16.77734375" style="107" bestFit="1" customWidth="1"/>
    <col min="17" max="17" width="15.88671875" style="107" bestFit="1" customWidth="1"/>
    <col min="18" max="18" width="16.77734375" style="107" bestFit="1" customWidth="1"/>
    <col min="19" max="19" width="12" style="107" bestFit="1" customWidth="1"/>
    <col min="20" max="20" width="8.88671875" style="107"/>
    <col min="21" max="21" width="16.77734375" style="107" bestFit="1" customWidth="1"/>
    <col min="22" max="258" width="8.88671875" style="107"/>
    <col min="259" max="259" width="32.33203125" style="107" customWidth="1"/>
    <col min="260" max="260" width="7.6640625" style="107" customWidth="1"/>
    <col min="261" max="261" width="3" style="107" customWidth="1"/>
    <col min="262" max="262" width="18.33203125" style="107" customWidth="1"/>
    <col min="263" max="263" width="2.33203125" style="107" customWidth="1"/>
    <col min="264" max="264" width="15.33203125" style="107" customWidth="1"/>
    <col min="265" max="265" width="2.33203125" style="107" customWidth="1"/>
    <col min="266" max="266" width="17" style="107" customWidth="1"/>
    <col min="267" max="267" width="2.33203125" style="107" customWidth="1"/>
    <col min="268" max="268" width="15.33203125" style="107" customWidth="1"/>
    <col min="269" max="269" width="2.33203125" style="107" customWidth="1"/>
    <col min="270" max="270" width="17.109375" style="107" customWidth="1"/>
    <col min="271" max="271" width="2.33203125" style="107" customWidth="1"/>
    <col min="272" max="272" width="18.88671875" style="107" customWidth="1"/>
    <col min="273" max="273" width="8.88671875" style="107"/>
    <col min="274" max="274" width="14" style="107" bestFit="1" customWidth="1"/>
    <col min="275" max="514" width="8.88671875" style="107"/>
    <col min="515" max="515" width="32.33203125" style="107" customWidth="1"/>
    <col min="516" max="516" width="7.6640625" style="107" customWidth="1"/>
    <col min="517" max="517" width="3" style="107" customWidth="1"/>
    <col min="518" max="518" width="18.33203125" style="107" customWidth="1"/>
    <col min="519" max="519" width="2.33203125" style="107" customWidth="1"/>
    <col min="520" max="520" width="15.33203125" style="107" customWidth="1"/>
    <col min="521" max="521" width="2.33203125" style="107" customWidth="1"/>
    <col min="522" max="522" width="17" style="107" customWidth="1"/>
    <col min="523" max="523" width="2.33203125" style="107" customWidth="1"/>
    <col min="524" max="524" width="15.33203125" style="107" customWidth="1"/>
    <col min="525" max="525" width="2.33203125" style="107" customWidth="1"/>
    <col min="526" max="526" width="17.109375" style="107" customWidth="1"/>
    <col min="527" max="527" width="2.33203125" style="107" customWidth="1"/>
    <col min="528" max="528" width="18.88671875" style="107" customWidth="1"/>
    <col min="529" max="529" width="8.88671875" style="107"/>
    <col min="530" max="530" width="14" style="107" bestFit="1" customWidth="1"/>
    <col min="531" max="770" width="8.88671875" style="107"/>
    <col min="771" max="771" width="32.33203125" style="107" customWidth="1"/>
    <col min="772" max="772" width="7.6640625" style="107" customWidth="1"/>
    <col min="773" max="773" width="3" style="107" customWidth="1"/>
    <col min="774" max="774" width="18.33203125" style="107" customWidth="1"/>
    <col min="775" max="775" width="2.33203125" style="107" customWidth="1"/>
    <col min="776" max="776" width="15.33203125" style="107" customWidth="1"/>
    <col min="777" max="777" width="2.33203125" style="107" customWidth="1"/>
    <col min="778" max="778" width="17" style="107" customWidth="1"/>
    <col min="779" max="779" width="2.33203125" style="107" customWidth="1"/>
    <col min="780" max="780" width="15.33203125" style="107" customWidth="1"/>
    <col min="781" max="781" width="2.33203125" style="107" customWidth="1"/>
    <col min="782" max="782" width="17.109375" style="107" customWidth="1"/>
    <col min="783" max="783" width="2.33203125" style="107" customWidth="1"/>
    <col min="784" max="784" width="18.88671875" style="107" customWidth="1"/>
    <col min="785" max="785" width="8.88671875" style="107"/>
    <col min="786" max="786" width="14" style="107" bestFit="1" customWidth="1"/>
    <col min="787" max="1026" width="8.88671875" style="107"/>
    <col min="1027" max="1027" width="32.33203125" style="107" customWidth="1"/>
    <col min="1028" max="1028" width="7.6640625" style="107" customWidth="1"/>
    <col min="1029" max="1029" width="3" style="107" customWidth="1"/>
    <col min="1030" max="1030" width="18.33203125" style="107" customWidth="1"/>
    <col min="1031" max="1031" width="2.33203125" style="107" customWidth="1"/>
    <col min="1032" max="1032" width="15.33203125" style="107" customWidth="1"/>
    <col min="1033" max="1033" width="2.33203125" style="107" customWidth="1"/>
    <col min="1034" max="1034" width="17" style="107" customWidth="1"/>
    <col min="1035" max="1035" width="2.33203125" style="107" customWidth="1"/>
    <col min="1036" max="1036" width="15.33203125" style="107" customWidth="1"/>
    <col min="1037" max="1037" width="2.33203125" style="107" customWidth="1"/>
    <col min="1038" max="1038" width="17.109375" style="107" customWidth="1"/>
    <col min="1039" max="1039" width="2.33203125" style="107" customWidth="1"/>
    <col min="1040" max="1040" width="18.88671875" style="107" customWidth="1"/>
    <col min="1041" max="1041" width="8.88671875" style="107"/>
    <col min="1042" max="1042" width="14" style="107" bestFit="1" customWidth="1"/>
    <col min="1043" max="1282" width="8.88671875" style="107"/>
    <col min="1283" max="1283" width="32.33203125" style="107" customWidth="1"/>
    <col min="1284" max="1284" width="7.6640625" style="107" customWidth="1"/>
    <col min="1285" max="1285" width="3" style="107" customWidth="1"/>
    <col min="1286" max="1286" width="18.33203125" style="107" customWidth="1"/>
    <col min="1287" max="1287" width="2.33203125" style="107" customWidth="1"/>
    <col min="1288" max="1288" width="15.33203125" style="107" customWidth="1"/>
    <col min="1289" max="1289" width="2.33203125" style="107" customWidth="1"/>
    <col min="1290" max="1290" width="17" style="107" customWidth="1"/>
    <col min="1291" max="1291" width="2.33203125" style="107" customWidth="1"/>
    <col min="1292" max="1292" width="15.33203125" style="107" customWidth="1"/>
    <col min="1293" max="1293" width="2.33203125" style="107" customWidth="1"/>
    <col min="1294" max="1294" width="17.109375" style="107" customWidth="1"/>
    <col min="1295" max="1295" width="2.33203125" style="107" customWidth="1"/>
    <col min="1296" max="1296" width="18.88671875" style="107" customWidth="1"/>
    <col min="1297" max="1297" width="8.88671875" style="107"/>
    <col min="1298" max="1298" width="14" style="107" bestFit="1" customWidth="1"/>
    <col min="1299" max="1538" width="8.88671875" style="107"/>
    <col min="1539" max="1539" width="32.33203125" style="107" customWidth="1"/>
    <col min="1540" max="1540" width="7.6640625" style="107" customWidth="1"/>
    <col min="1541" max="1541" width="3" style="107" customWidth="1"/>
    <col min="1542" max="1542" width="18.33203125" style="107" customWidth="1"/>
    <col min="1543" max="1543" width="2.33203125" style="107" customWidth="1"/>
    <col min="1544" max="1544" width="15.33203125" style="107" customWidth="1"/>
    <col min="1545" max="1545" width="2.33203125" style="107" customWidth="1"/>
    <col min="1546" max="1546" width="17" style="107" customWidth="1"/>
    <col min="1547" max="1547" width="2.33203125" style="107" customWidth="1"/>
    <col min="1548" max="1548" width="15.33203125" style="107" customWidth="1"/>
    <col min="1549" max="1549" width="2.33203125" style="107" customWidth="1"/>
    <col min="1550" max="1550" width="17.109375" style="107" customWidth="1"/>
    <col min="1551" max="1551" width="2.33203125" style="107" customWidth="1"/>
    <col min="1552" max="1552" width="18.88671875" style="107" customWidth="1"/>
    <col min="1553" max="1553" width="8.88671875" style="107"/>
    <col min="1554" max="1554" width="14" style="107" bestFit="1" customWidth="1"/>
    <col min="1555" max="1794" width="8.88671875" style="107"/>
    <col min="1795" max="1795" width="32.33203125" style="107" customWidth="1"/>
    <col min="1796" max="1796" width="7.6640625" style="107" customWidth="1"/>
    <col min="1797" max="1797" width="3" style="107" customWidth="1"/>
    <col min="1798" max="1798" width="18.33203125" style="107" customWidth="1"/>
    <col min="1799" max="1799" width="2.33203125" style="107" customWidth="1"/>
    <col min="1800" max="1800" width="15.33203125" style="107" customWidth="1"/>
    <col min="1801" max="1801" width="2.33203125" style="107" customWidth="1"/>
    <col min="1802" max="1802" width="17" style="107" customWidth="1"/>
    <col min="1803" max="1803" width="2.33203125" style="107" customWidth="1"/>
    <col min="1804" max="1804" width="15.33203125" style="107" customWidth="1"/>
    <col min="1805" max="1805" width="2.33203125" style="107" customWidth="1"/>
    <col min="1806" max="1806" width="17.109375" style="107" customWidth="1"/>
    <col min="1807" max="1807" width="2.33203125" style="107" customWidth="1"/>
    <col min="1808" max="1808" width="18.88671875" style="107" customWidth="1"/>
    <col min="1809" max="1809" width="8.88671875" style="107"/>
    <col min="1810" max="1810" width="14" style="107" bestFit="1" customWidth="1"/>
    <col min="1811" max="2050" width="8.88671875" style="107"/>
    <col min="2051" max="2051" width="32.33203125" style="107" customWidth="1"/>
    <col min="2052" max="2052" width="7.6640625" style="107" customWidth="1"/>
    <col min="2053" max="2053" width="3" style="107" customWidth="1"/>
    <col min="2054" max="2054" width="18.33203125" style="107" customWidth="1"/>
    <col min="2055" max="2055" width="2.33203125" style="107" customWidth="1"/>
    <col min="2056" max="2056" width="15.33203125" style="107" customWidth="1"/>
    <col min="2057" max="2057" width="2.33203125" style="107" customWidth="1"/>
    <col min="2058" max="2058" width="17" style="107" customWidth="1"/>
    <col min="2059" max="2059" width="2.33203125" style="107" customWidth="1"/>
    <col min="2060" max="2060" width="15.33203125" style="107" customWidth="1"/>
    <col min="2061" max="2061" width="2.33203125" style="107" customWidth="1"/>
    <col min="2062" max="2062" width="17.109375" style="107" customWidth="1"/>
    <col min="2063" max="2063" width="2.33203125" style="107" customWidth="1"/>
    <col min="2064" max="2064" width="18.88671875" style="107" customWidth="1"/>
    <col min="2065" max="2065" width="8.88671875" style="107"/>
    <col min="2066" max="2066" width="14" style="107" bestFit="1" customWidth="1"/>
    <col min="2067" max="2306" width="8.88671875" style="107"/>
    <col min="2307" max="2307" width="32.33203125" style="107" customWidth="1"/>
    <col min="2308" max="2308" width="7.6640625" style="107" customWidth="1"/>
    <col min="2309" max="2309" width="3" style="107" customWidth="1"/>
    <col min="2310" max="2310" width="18.33203125" style="107" customWidth="1"/>
    <col min="2311" max="2311" width="2.33203125" style="107" customWidth="1"/>
    <col min="2312" max="2312" width="15.33203125" style="107" customWidth="1"/>
    <col min="2313" max="2313" width="2.33203125" style="107" customWidth="1"/>
    <col min="2314" max="2314" width="17" style="107" customWidth="1"/>
    <col min="2315" max="2315" width="2.33203125" style="107" customWidth="1"/>
    <col min="2316" max="2316" width="15.33203125" style="107" customWidth="1"/>
    <col min="2317" max="2317" width="2.33203125" style="107" customWidth="1"/>
    <col min="2318" max="2318" width="17.109375" style="107" customWidth="1"/>
    <col min="2319" max="2319" width="2.33203125" style="107" customWidth="1"/>
    <col min="2320" max="2320" width="18.88671875" style="107" customWidth="1"/>
    <col min="2321" max="2321" width="8.88671875" style="107"/>
    <col min="2322" max="2322" width="14" style="107" bestFit="1" customWidth="1"/>
    <col min="2323" max="2562" width="8.88671875" style="107"/>
    <col min="2563" max="2563" width="32.33203125" style="107" customWidth="1"/>
    <col min="2564" max="2564" width="7.6640625" style="107" customWidth="1"/>
    <col min="2565" max="2565" width="3" style="107" customWidth="1"/>
    <col min="2566" max="2566" width="18.33203125" style="107" customWidth="1"/>
    <col min="2567" max="2567" width="2.33203125" style="107" customWidth="1"/>
    <col min="2568" max="2568" width="15.33203125" style="107" customWidth="1"/>
    <col min="2569" max="2569" width="2.33203125" style="107" customWidth="1"/>
    <col min="2570" max="2570" width="17" style="107" customWidth="1"/>
    <col min="2571" max="2571" width="2.33203125" style="107" customWidth="1"/>
    <col min="2572" max="2572" width="15.33203125" style="107" customWidth="1"/>
    <col min="2573" max="2573" width="2.33203125" style="107" customWidth="1"/>
    <col min="2574" max="2574" width="17.109375" style="107" customWidth="1"/>
    <col min="2575" max="2575" width="2.33203125" style="107" customWidth="1"/>
    <col min="2576" max="2576" width="18.88671875" style="107" customWidth="1"/>
    <col min="2577" max="2577" width="8.88671875" style="107"/>
    <col min="2578" max="2578" width="14" style="107" bestFit="1" customWidth="1"/>
    <col min="2579" max="2818" width="8.88671875" style="107"/>
    <col min="2819" max="2819" width="32.33203125" style="107" customWidth="1"/>
    <col min="2820" max="2820" width="7.6640625" style="107" customWidth="1"/>
    <col min="2821" max="2821" width="3" style="107" customWidth="1"/>
    <col min="2822" max="2822" width="18.33203125" style="107" customWidth="1"/>
    <col min="2823" max="2823" width="2.33203125" style="107" customWidth="1"/>
    <col min="2824" max="2824" width="15.33203125" style="107" customWidth="1"/>
    <col min="2825" max="2825" width="2.33203125" style="107" customWidth="1"/>
    <col min="2826" max="2826" width="17" style="107" customWidth="1"/>
    <col min="2827" max="2827" width="2.33203125" style="107" customWidth="1"/>
    <col min="2828" max="2828" width="15.33203125" style="107" customWidth="1"/>
    <col min="2829" max="2829" width="2.33203125" style="107" customWidth="1"/>
    <col min="2830" max="2830" width="17.109375" style="107" customWidth="1"/>
    <col min="2831" max="2831" width="2.33203125" style="107" customWidth="1"/>
    <col min="2832" max="2832" width="18.88671875" style="107" customWidth="1"/>
    <col min="2833" max="2833" width="8.88671875" style="107"/>
    <col min="2834" max="2834" width="14" style="107" bestFit="1" customWidth="1"/>
    <col min="2835" max="3074" width="8.88671875" style="107"/>
    <col min="3075" max="3075" width="32.33203125" style="107" customWidth="1"/>
    <col min="3076" max="3076" width="7.6640625" style="107" customWidth="1"/>
    <col min="3077" max="3077" width="3" style="107" customWidth="1"/>
    <col min="3078" max="3078" width="18.33203125" style="107" customWidth="1"/>
    <col min="3079" max="3079" width="2.33203125" style="107" customWidth="1"/>
    <col min="3080" max="3080" width="15.33203125" style="107" customWidth="1"/>
    <col min="3081" max="3081" width="2.33203125" style="107" customWidth="1"/>
    <col min="3082" max="3082" width="17" style="107" customWidth="1"/>
    <col min="3083" max="3083" width="2.33203125" style="107" customWidth="1"/>
    <col min="3084" max="3084" width="15.33203125" style="107" customWidth="1"/>
    <col min="3085" max="3085" width="2.33203125" style="107" customWidth="1"/>
    <col min="3086" max="3086" width="17.109375" style="107" customWidth="1"/>
    <col min="3087" max="3087" width="2.33203125" style="107" customWidth="1"/>
    <col min="3088" max="3088" width="18.88671875" style="107" customWidth="1"/>
    <col min="3089" max="3089" width="8.88671875" style="107"/>
    <col min="3090" max="3090" width="14" style="107" bestFit="1" customWidth="1"/>
    <col min="3091" max="3330" width="8.88671875" style="107"/>
    <col min="3331" max="3331" width="32.33203125" style="107" customWidth="1"/>
    <col min="3332" max="3332" width="7.6640625" style="107" customWidth="1"/>
    <col min="3333" max="3333" width="3" style="107" customWidth="1"/>
    <col min="3334" max="3334" width="18.33203125" style="107" customWidth="1"/>
    <col min="3335" max="3335" width="2.33203125" style="107" customWidth="1"/>
    <col min="3336" max="3336" width="15.33203125" style="107" customWidth="1"/>
    <col min="3337" max="3337" width="2.33203125" style="107" customWidth="1"/>
    <col min="3338" max="3338" width="17" style="107" customWidth="1"/>
    <col min="3339" max="3339" width="2.33203125" style="107" customWidth="1"/>
    <col min="3340" max="3340" width="15.33203125" style="107" customWidth="1"/>
    <col min="3341" max="3341" width="2.33203125" style="107" customWidth="1"/>
    <col min="3342" max="3342" width="17.109375" style="107" customWidth="1"/>
    <col min="3343" max="3343" width="2.33203125" style="107" customWidth="1"/>
    <col min="3344" max="3344" width="18.88671875" style="107" customWidth="1"/>
    <col min="3345" max="3345" width="8.88671875" style="107"/>
    <col min="3346" max="3346" width="14" style="107" bestFit="1" customWidth="1"/>
    <col min="3347" max="3586" width="8.88671875" style="107"/>
    <col min="3587" max="3587" width="32.33203125" style="107" customWidth="1"/>
    <col min="3588" max="3588" width="7.6640625" style="107" customWidth="1"/>
    <col min="3589" max="3589" width="3" style="107" customWidth="1"/>
    <col min="3590" max="3590" width="18.33203125" style="107" customWidth="1"/>
    <col min="3591" max="3591" width="2.33203125" style="107" customWidth="1"/>
    <col min="3592" max="3592" width="15.33203125" style="107" customWidth="1"/>
    <col min="3593" max="3593" width="2.33203125" style="107" customWidth="1"/>
    <col min="3594" max="3594" width="17" style="107" customWidth="1"/>
    <col min="3595" max="3595" width="2.33203125" style="107" customWidth="1"/>
    <col min="3596" max="3596" width="15.33203125" style="107" customWidth="1"/>
    <col min="3597" max="3597" width="2.33203125" style="107" customWidth="1"/>
    <col min="3598" max="3598" width="17.109375" style="107" customWidth="1"/>
    <col min="3599" max="3599" width="2.33203125" style="107" customWidth="1"/>
    <col min="3600" max="3600" width="18.88671875" style="107" customWidth="1"/>
    <col min="3601" max="3601" width="8.88671875" style="107"/>
    <col min="3602" max="3602" width="14" style="107" bestFit="1" customWidth="1"/>
    <col min="3603" max="3842" width="8.88671875" style="107"/>
    <col min="3843" max="3843" width="32.33203125" style="107" customWidth="1"/>
    <col min="3844" max="3844" width="7.6640625" style="107" customWidth="1"/>
    <col min="3845" max="3845" width="3" style="107" customWidth="1"/>
    <col min="3846" max="3846" width="18.33203125" style="107" customWidth="1"/>
    <col min="3847" max="3847" width="2.33203125" style="107" customWidth="1"/>
    <col min="3848" max="3848" width="15.33203125" style="107" customWidth="1"/>
    <col min="3849" max="3849" width="2.33203125" style="107" customWidth="1"/>
    <col min="3850" max="3850" width="17" style="107" customWidth="1"/>
    <col min="3851" max="3851" width="2.33203125" style="107" customWidth="1"/>
    <col min="3852" max="3852" width="15.33203125" style="107" customWidth="1"/>
    <col min="3853" max="3853" width="2.33203125" style="107" customWidth="1"/>
    <col min="3854" max="3854" width="17.109375" style="107" customWidth="1"/>
    <col min="3855" max="3855" width="2.33203125" style="107" customWidth="1"/>
    <col min="3856" max="3856" width="18.88671875" style="107" customWidth="1"/>
    <col min="3857" max="3857" width="8.88671875" style="107"/>
    <col min="3858" max="3858" width="14" style="107" bestFit="1" customWidth="1"/>
    <col min="3859" max="4098" width="8.88671875" style="107"/>
    <col min="4099" max="4099" width="32.33203125" style="107" customWidth="1"/>
    <col min="4100" max="4100" width="7.6640625" style="107" customWidth="1"/>
    <col min="4101" max="4101" width="3" style="107" customWidth="1"/>
    <col min="4102" max="4102" width="18.33203125" style="107" customWidth="1"/>
    <col min="4103" max="4103" width="2.33203125" style="107" customWidth="1"/>
    <col min="4104" max="4104" width="15.33203125" style="107" customWidth="1"/>
    <col min="4105" max="4105" width="2.33203125" style="107" customWidth="1"/>
    <col min="4106" max="4106" width="17" style="107" customWidth="1"/>
    <col min="4107" max="4107" width="2.33203125" style="107" customWidth="1"/>
    <col min="4108" max="4108" width="15.33203125" style="107" customWidth="1"/>
    <col min="4109" max="4109" width="2.33203125" style="107" customWidth="1"/>
    <col min="4110" max="4110" width="17.109375" style="107" customWidth="1"/>
    <col min="4111" max="4111" width="2.33203125" style="107" customWidth="1"/>
    <col min="4112" max="4112" width="18.88671875" style="107" customWidth="1"/>
    <col min="4113" max="4113" width="8.88671875" style="107"/>
    <col min="4114" max="4114" width="14" style="107" bestFit="1" customWidth="1"/>
    <col min="4115" max="4354" width="8.88671875" style="107"/>
    <col min="4355" max="4355" width="32.33203125" style="107" customWidth="1"/>
    <col min="4356" max="4356" width="7.6640625" style="107" customWidth="1"/>
    <col min="4357" max="4357" width="3" style="107" customWidth="1"/>
    <col min="4358" max="4358" width="18.33203125" style="107" customWidth="1"/>
    <col min="4359" max="4359" width="2.33203125" style="107" customWidth="1"/>
    <col min="4360" max="4360" width="15.33203125" style="107" customWidth="1"/>
    <col min="4361" max="4361" width="2.33203125" style="107" customWidth="1"/>
    <col min="4362" max="4362" width="17" style="107" customWidth="1"/>
    <col min="4363" max="4363" width="2.33203125" style="107" customWidth="1"/>
    <col min="4364" max="4364" width="15.33203125" style="107" customWidth="1"/>
    <col min="4365" max="4365" width="2.33203125" style="107" customWidth="1"/>
    <col min="4366" max="4366" width="17.109375" style="107" customWidth="1"/>
    <col min="4367" max="4367" width="2.33203125" style="107" customWidth="1"/>
    <col min="4368" max="4368" width="18.88671875" style="107" customWidth="1"/>
    <col min="4369" max="4369" width="8.88671875" style="107"/>
    <col min="4370" max="4370" width="14" style="107" bestFit="1" customWidth="1"/>
    <col min="4371" max="4610" width="8.88671875" style="107"/>
    <col min="4611" max="4611" width="32.33203125" style="107" customWidth="1"/>
    <col min="4612" max="4612" width="7.6640625" style="107" customWidth="1"/>
    <col min="4613" max="4613" width="3" style="107" customWidth="1"/>
    <col min="4614" max="4614" width="18.33203125" style="107" customWidth="1"/>
    <col min="4615" max="4615" width="2.33203125" style="107" customWidth="1"/>
    <col min="4616" max="4616" width="15.33203125" style="107" customWidth="1"/>
    <col min="4617" max="4617" width="2.33203125" style="107" customWidth="1"/>
    <col min="4618" max="4618" width="17" style="107" customWidth="1"/>
    <col min="4619" max="4619" width="2.33203125" style="107" customWidth="1"/>
    <col min="4620" max="4620" width="15.33203125" style="107" customWidth="1"/>
    <col min="4621" max="4621" width="2.33203125" style="107" customWidth="1"/>
    <col min="4622" max="4622" width="17.109375" style="107" customWidth="1"/>
    <col min="4623" max="4623" width="2.33203125" style="107" customWidth="1"/>
    <col min="4624" max="4624" width="18.88671875" style="107" customWidth="1"/>
    <col min="4625" max="4625" width="8.88671875" style="107"/>
    <col min="4626" max="4626" width="14" style="107" bestFit="1" customWidth="1"/>
    <col min="4627" max="4866" width="8.88671875" style="107"/>
    <col min="4867" max="4867" width="32.33203125" style="107" customWidth="1"/>
    <col min="4868" max="4868" width="7.6640625" style="107" customWidth="1"/>
    <col min="4869" max="4869" width="3" style="107" customWidth="1"/>
    <col min="4870" max="4870" width="18.33203125" style="107" customWidth="1"/>
    <col min="4871" max="4871" width="2.33203125" style="107" customWidth="1"/>
    <col min="4872" max="4872" width="15.33203125" style="107" customWidth="1"/>
    <col min="4873" max="4873" width="2.33203125" style="107" customWidth="1"/>
    <col min="4874" max="4874" width="17" style="107" customWidth="1"/>
    <col min="4875" max="4875" width="2.33203125" style="107" customWidth="1"/>
    <col min="4876" max="4876" width="15.33203125" style="107" customWidth="1"/>
    <col min="4877" max="4877" width="2.33203125" style="107" customWidth="1"/>
    <col min="4878" max="4878" width="17.109375" style="107" customWidth="1"/>
    <col min="4879" max="4879" width="2.33203125" style="107" customWidth="1"/>
    <col min="4880" max="4880" width="18.88671875" style="107" customWidth="1"/>
    <col min="4881" max="4881" width="8.88671875" style="107"/>
    <col min="4882" max="4882" width="14" style="107" bestFit="1" customWidth="1"/>
    <col min="4883" max="5122" width="8.88671875" style="107"/>
    <col min="5123" max="5123" width="32.33203125" style="107" customWidth="1"/>
    <col min="5124" max="5124" width="7.6640625" style="107" customWidth="1"/>
    <col min="5125" max="5125" width="3" style="107" customWidth="1"/>
    <col min="5126" max="5126" width="18.33203125" style="107" customWidth="1"/>
    <col min="5127" max="5127" width="2.33203125" style="107" customWidth="1"/>
    <col min="5128" max="5128" width="15.33203125" style="107" customWidth="1"/>
    <col min="5129" max="5129" width="2.33203125" style="107" customWidth="1"/>
    <col min="5130" max="5130" width="17" style="107" customWidth="1"/>
    <col min="5131" max="5131" width="2.33203125" style="107" customWidth="1"/>
    <col min="5132" max="5132" width="15.33203125" style="107" customWidth="1"/>
    <col min="5133" max="5133" width="2.33203125" style="107" customWidth="1"/>
    <col min="5134" max="5134" width="17.109375" style="107" customWidth="1"/>
    <col min="5135" max="5135" width="2.33203125" style="107" customWidth="1"/>
    <col min="5136" max="5136" width="18.88671875" style="107" customWidth="1"/>
    <col min="5137" max="5137" width="8.88671875" style="107"/>
    <col min="5138" max="5138" width="14" style="107" bestFit="1" customWidth="1"/>
    <col min="5139" max="5378" width="8.88671875" style="107"/>
    <col min="5379" max="5379" width="32.33203125" style="107" customWidth="1"/>
    <col min="5380" max="5380" width="7.6640625" style="107" customWidth="1"/>
    <col min="5381" max="5381" width="3" style="107" customWidth="1"/>
    <col min="5382" max="5382" width="18.33203125" style="107" customWidth="1"/>
    <col min="5383" max="5383" width="2.33203125" style="107" customWidth="1"/>
    <col min="5384" max="5384" width="15.33203125" style="107" customWidth="1"/>
    <col min="5385" max="5385" width="2.33203125" style="107" customWidth="1"/>
    <col min="5386" max="5386" width="17" style="107" customWidth="1"/>
    <col min="5387" max="5387" width="2.33203125" style="107" customWidth="1"/>
    <col min="5388" max="5388" width="15.33203125" style="107" customWidth="1"/>
    <col min="5389" max="5389" width="2.33203125" style="107" customWidth="1"/>
    <col min="5390" max="5390" width="17.109375" style="107" customWidth="1"/>
    <col min="5391" max="5391" width="2.33203125" style="107" customWidth="1"/>
    <col min="5392" max="5392" width="18.88671875" style="107" customWidth="1"/>
    <col min="5393" max="5393" width="8.88671875" style="107"/>
    <col min="5394" max="5394" width="14" style="107" bestFit="1" customWidth="1"/>
    <col min="5395" max="5634" width="8.88671875" style="107"/>
    <col min="5635" max="5635" width="32.33203125" style="107" customWidth="1"/>
    <col min="5636" max="5636" width="7.6640625" style="107" customWidth="1"/>
    <col min="5637" max="5637" width="3" style="107" customWidth="1"/>
    <col min="5638" max="5638" width="18.33203125" style="107" customWidth="1"/>
    <col min="5639" max="5639" width="2.33203125" style="107" customWidth="1"/>
    <col min="5640" max="5640" width="15.33203125" style="107" customWidth="1"/>
    <col min="5641" max="5641" width="2.33203125" style="107" customWidth="1"/>
    <col min="5642" max="5642" width="17" style="107" customWidth="1"/>
    <col min="5643" max="5643" width="2.33203125" style="107" customWidth="1"/>
    <col min="5644" max="5644" width="15.33203125" style="107" customWidth="1"/>
    <col min="5645" max="5645" width="2.33203125" style="107" customWidth="1"/>
    <col min="5646" max="5646" width="17.109375" style="107" customWidth="1"/>
    <col min="5647" max="5647" width="2.33203125" style="107" customWidth="1"/>
    <col min="5648" max="5648" width="18.88671875" style="107" customWidth="1"/>
    <col min="5649" max="5649" width="8.88671875" style="107"/>
    <col min="5650" max="5650" width="14" style="107" bestFit="1" customWidth="1"/>
    <col min="5651" max="5890" width="8.88671875" style="107"/>
    <col min="5891" max="5891" width="32.33203125" style="107" customWidth="1"/>
    <col min="5892" max="5892" width="7.6640625" style="107" customWidth="1"/>
    <col min="5893" max="5893" width="3" style="107" customWidth="1"/>
    <col min="5894" max="5894" width="18.33203125" style="107" customWidth="1"/>
    <col min="5895" max="5895" width="2.33203125" style="107" customWidth="1"/>
    <col min="5896" max="5896" width="15.33203125" style="107" customWidth="1"/>
    <col min="5897" max="5897" width="2.33203125" style="107" customWidth="1"/>
    <col min="5898" max="5898" width="17" style="107" customWidth="1"/>
    <col min="5899" max="5899" width="2.33203125" style="107" customWidth="1"/>
    <col min="5900" max="5900" width="15.33203125" style="107" customWidth="1"/>
    <col min="5901" max="5901" width="2.33203125" style="107" customWidth="1"/>
    <col min="5902" max="5902" width="17.109375" style="107" customWidth="1"/>
    <col min="5903" max="5903" width="2.33203125" style="107" customWidth="1"/>
    <col min="5904" max="5904" width="18.88671875" style="107" customWidth="1"/>
    <col min="5905" max="5905" width="8.88671875" style="107"/>
    <col min="5906" max="5906" width="14" style="107" bestFit="1" customWidth="1"/>
    <col min="5907" max="6146" width="8.88671875" style="107"/>
    <col min="6147" max="6147" width="32.33203125" style="107" customWidth="1"/>
    <col min="6148" max="6148" width="7.6640625" style="107" customWidth="1"/>
    <col min="6149" max="6149" width="3" style="107" customWidth="1"/>
    <col min="6150" max="6150" width="18.33203125" style="107" customWidth="1"/>
    <col min="6151" max="6151" width="2.33203125" style="107" customWidth="1"/>
    <col min="6152" max="6152" width="15.33203125" style="107" customWidth="1"/>
    <col min="6153" max="6153" width="2.33203125" style="107" customWidth="1"/>
    <col min="6154" max="6154" width="17" style="107" customWidth="1"/>
    <col min="6155" max="6155" width="2.33203125" style="107" customWidth="1"/>
    <col min="6156" max="6156" width="15.33203125" style="107" customWidth="1"/>
    <col min="6157" max="6157" width="2.33203125" style="107" customWidth="1"/>
    <col min="6158" max="6158" width="17.109375" style="107" customWidth="1"/>
    <col min="6159" max="6159" width="2.33203125" style="107" customWidth="1"/>
    <col min="6160" max="6160" width="18.88671875" style="107" customWidth="1"/>
    <col min="6161" max="6161" width="8.88671875" style="107"/>
    <col min="6162" max="6162" width="14" style="107" bestFit="1" customWidth="1"/>
    <col min="6163" max="6402" width="8.88671875" style="107"/>
    <col min="6403" max="6403" width="32.33203125" style="107" customWidth="1"/>
    <col min="6404" max="6404" width="7.6640625" style="107" customWidth="1"/>
    <col min="6405" max="6405" width="3" style="107" customWidth="1"/>
    <col min="6406" max="6406" width="18.33203125" style="107" customWidth="1"/>
    <col min="6407" max="6407" width="2.33203125" style="107" customWidth="1"/>
    <col min="6408" max="6408" width="15.33203125" style="107" customWidth="1"/>
    <col min="6409" max="6409" width="2.33203125" style="107" customWidth="1"/>
    <col min="6410" max="6410" width="17" style="107" customWidth="1"/>
    <col min="6411" max="6411" width="2.33203125" style="107" customWidth="1"/>
    <col min="6412" max="6412" width="15.33203125" style="107" customWidth="1"/>
    <col min="6413" max="6413" width="2.33203125" style="107" customWidth="1"/>
    <col min="6414" max="6414" width="17.109375" style="107" customWidth="1"/>
    <col min="6415" max="6415" width="2.33203125" style="107" customWidth="1"/>
    <col min="6416" max="6416" width="18.88671875" style="107" customWidth="1"/>
    <col min="6417" max="6417" width="8.88671875" style="107"/>
    <col min="6418" max="6418" width="14" style="107" bestFit="1" customWidth="1"/>
    <col min="6419" max="6658" width="8.88671875" style="107"/>
    <col min="6659" max="6659" width="32.33203125" style="107" customWidth="1"/>
    <col min="6660" max="6660" width="7.6640625" style="107" customWidth="1"/>
    <col min="6661" max="6661" width="3" style="107" customWidth="1"/>
    <col min="6662" max="6662" width="18.33203125" style="107" customWidth="1"/>
    <col min="6663" max="6663" width="2.33203125" style="107" customWidth="1"/>
    <col min="6664" max="6664" width="15.33203125" style="107" customWidth="1"/>
    <col min="6665" max="6665" width="2.33203125" style="107" customWidth="1"/>
    <col min="6666" max="6666" width="17" style="107" customWidth="1"/>
    <col min="6667" max="6667" width="2.33203125" style="107" customWidth="1"/>
    <col min="6668" max="6668" width="15.33203125" style="107" customWidth="1"/>
    <col min="6669" max="6669" width="2.33203125" style="107" customWidth="1"/>
    <col min="6670" max="6670" width="17.109375" style="107" customWidth="1"/>
    <col min="6671" max="6671" width="2.33203125" style="107" customWidth="1"/>
    <col min="6672" max="6672" width="18.88671875" style="107" customWidth="1"/>
    <col min="6673" max="6673" width="8.88671875" style="107"/>
    <col min="6674" max="6674" width="14" style="107" bestFit="1" customWidth="1"/>
    <col min="6675" max="6914" width="8.88671875" style="107"/>
    <col min="6915" max="6915" width="32.33203125" style="107" customWidth="1"/>
    <col min="6916" max="6916" width="7.6640625" style="107" customWidth="1"/>
    <col min="6917" max="6917" width="3" style="107" customWidth="1"/>
    <col min="6918" max="6918" width="18.33203125" style="107" customWidth="1"/>
    <col min="6919" max="6919" width="2.33203125" style="107" customWidth="1"/>
    <col min="6920" max="6920" width="15.33203125" style="107" customWidth="1"/>
    <col min="6921" max="6921" width="2.33203125" style="107" customWidth="1"/>
    <col min="6922" max="6922" width="17" style="107" customWidth="1"/>
    <col min="6923" max="6923" width="2.33203125" style="107" customWidth="1"/>
    <col min="6924" max="6924" width="15.33203125" style="107" customWidth="1"/>
    <col min="6925" max="6925" width="2.33203125" style="107" customWidth="1"/>
    <col min="6926" max="6926" width="17.109375" style="107" customWidth="1"/>
    <col min="6927" max="6927" width="2.33203125" style="107" customWidth="1"/>
    <col min="6928" max="6928" width="18.88671875" style="107" customWidth="1"/>
    <col min="6929" max="6929" width="8.88671875" style="107"/>
    <col min="6930" max="6930" width="14" style="107" bestFit="1" customWidth="1"/>
    <col min="6931" max="7170" width="8.88671875" style="107"/>
    <col min="7171" max="7171" width="32.33203125" style="107" customWidth="1"/>
    <col min="7172" max="7172" width="7.6640625" style="107" customWidth="1"/>
    <col min="7173" max="7173" width="3" style="107" customWidth="1"/>
    <col min="7174" max="7174" width="18.33203125" style="107" customWidth="1"/>
    <col min="7175" max="7175" width="2.33203125" style="107" customWidth="1"/>
    <col min="7176" max="7176" width="15.33203125" style="107" customWidth="1"/>
    <col min="7177" max="7177" width="2.33203125" style="107" customWidth="1"/>
    <col min="7178" max="7178" width="17" style="107" customWidth="1"/>
    <col min="7179" max="7179" width="2.33203125" style="107" customWidth="1"/>
    <col min="7180" max="7180" width="15.33203125" style="107" customWidth="1"/>
    <col min="7181" max="7181" width="2.33203125" style="107" customWidth="1"/>
    <col min="7182" max="7182" width="17.109375" style="107" customWidth="1"/>
    <col min="7183" max="7183" width="2.33203125" style="107" customWidth="1"/>
    <col min="7184" max="7184" width="18.88671875" style="107" customWidth="1"/>
    <col min="7185" max="7185" width="8.88671875" style="107"/>
    <col min="7186" max="7186" width="14" style="107" bestFit="1" customWidth="1"/>
    <col min="7187" max="7426" width="8.88671875" style="107"/>
    <col min="7427" max="7427" width="32.33203125" style="107" customWidth="1"/>
    <col min="7428" max="7428" width="7.6640625" style="107" customWidth="1"/>
    <col min="7429" max="7429" width="3" style="107" customWidth="1"/>
    <col min="7430" max="7430" width="18.33203125" style="107" customWidth="1"/>
    <col min="7431" max="7431" width="2.33203125" style="107" customWidth="1"/>
    <col min="7432" max="7432" width="15.33203125" style="107" customWidth="1"/>
    <col min="7433" max="7433" width="2.33203125" style="107" customWidth="1"/>
    <col min="7434" max="7434" width="17" style="107" customWidth="1"/>
    <col min="7435" max="7435" width="2.33203125" style="107" customWidth="1"/>
    <col min="7436" max="7436" width="15.33203125" style="107" customWidth="1"/>
    <col min="7437" max="7437" width="2.33203125" style="107" customWidth="1"/>
    <col min="7438" max="7438" width="17.109375" style="107" customWidth="1"/>
    <col min="7439" max="7439" width="2.33203125" style="107" customWidth="1"/>
    <col min="7440" max="7440" width="18.88671875" style="107" customWidth="1"/>
    <col min="7441" max="7441" width="8.88671875" style="107"/>
    <col min="7442" max="7442" width="14" style="107" bestFit="1" customWidth="1"/>
    <col min="7443" max="7682" width="8.88671875" style="107"/>
    <col min="7683" max="7683" width="32.33203125" style="107" customWidth="1"/>
    <col min="7684" max="7684" width="7.6640625" style="107" customWidth="1"/>
    <col min="7685" max="7685" width="3" style="107" customWidth="1"/>
    <col min="7686" max="7686" width="18.33203125" style="107" customWidth="1"/>
    <col min="7687" max="7687" width="2.33203125" style="107" customWidth="1"/>
    <col min="7688" max="7688" width="15.33203125" style="107" customWidth="1"/>
    <col min="7689" max="7689" width="2.33203125" style="107" customWidth="1"/>
    <col min="7690" max="7690" width="17" style="107" customWidth="1"/>
    <col min="7691" max="7691" width="2.33203125" style="107" customWidth="1"/>
    <col min="7692" max="7692" width="15.33203125" style="107" customWidth="1"/>
    <col min="7693" max="7693" width="2.33203125" style="107" customWidth="1"/>
    <col min="7694" max="7694" width="17.109375" style="107" customWidth="1"/>
    <col min="7695" max="7695" width="2.33203125" style="107" customWidth="1"/>
    <col min="7696" max="7696" width="18.88671875" style="107" customWidth="1"/>
    <col min="7697" max="7697" width="8.88671875" style="107"/>
    <col min="7698" max="7698" width="14" style="107" bestFit="1" customWidth="1"/>
    <col min="7699" max="7938" width="8.88671875" style="107"/>
    <col min="7939" max="7939" width="32.33203125" style="107" customWidth="1"/>
    <col min="7940" max="7940" width="7.6640625" style="107" customWidth="1"/>
    <col min="7941" max="7941" width="3" style="107" customWidth="1"/>
    <col min="7942" max="7942" width="18.33203125" style="107" customWidth="1"/>
    <col min="7943" max="7943" width="2.33203125" style="107" customWidth="1"/>
    <col min="7944" max="7944" width="15.33203125" style="107" customWidth="1"/>
    <col min="7945" max="7945" width="2.33203125" style="107" customWidth="1"/>
    <col min="7946" max="7946" width="17" style="107" customWidth="1"/>
    <col min="7947" max="7947" width="2.33203125" style="107" customWidth="1"/>
    <col min="7948" max="7948" width="15.33203125" style="107" customWidth="1"/>
    <col min="7949" max="7949" width="2.33203125" style="107" customWidth="1"/>
    <col min="7950" max="7950" width="17.109375" style="107" customWidth="1"/>
    <col min="7951" max="7951" width="2.33203125" style="107" customWidth="1"/>
    <col min="7952" max="7952" width="18.88671875" style="107" customWidth="1"/>
    <col min="7953" max="7953" width="8.88671875" style="107"/>
    <col min="7954" max="7954" width="14" style="107" bestFit="1" customWidth="1"/>
    <col min="7955" max="8194" width="8.88671875" style="107"/>
    <col min="8195" max="8195" width="32.33203125" style="107" customWidth="1"/>
    <col min="8196" max="8196" width="7.6640625" style="107" customWidth="1"/>
    <col min="8197" max="8197" width="3" style="107" customWidth="1"/>
    <col min="8198" max="8198" width="18.33203125" style="107" customWidth="1"/>
    <col min="8199" max="8199" width="2.33203125" style="107" customWidth="1"/>
    <col min="8200" max="8200" width="15.33203125" style="107" customWidth="1"/>
    <col min="8201" max="8201" width="2.33203125" style="107" customWidth="1"/>
    <col min="8202" max="8202" width="17" style="107" customWidth="1"/>
    <col min="8203" max="8203" width="2.33203125" style="107" customWidth="1"/>
    <col min="8204" max="8204" width="15.33203125" style="107" customWidth="1"/>
    <col min="8205" max="8205" width="2.33203125" style="107" customWidth="1"/>
    <col min="8206" max="8206" width="17.109375" style="107" customWidth="1"/>
    <col min="8207" max="8207" width="2.33203125" style="107" customWidth="1"/>
    <col min="8208" max="8208" width="18.88671875" style="107" customWidth="1"/>
    <col min="8209" max="8209" width="8.88671875" style="107"/>
    <col min="8210" max="8210" width="14" style="107" bestFit="1" customWidth="1"/>
    <col min="8211" max="8450" width="8.88671875" style="107"/>
    <col min="8451" max="8451" width="32.33203125" style="107" customWidth="1"/>
    <col min="8452" max="8452" width="7.6640625" style="107" customWidth="1"/>
    <col min="8453" max="8453" width="3" style="107" customWidth="1"/>
    <col min="8454" max="8454" width="18.33203125" style="107" customWidth="1"/>
    <col min="8455" max="8455" width="2.33203125" style="107" customWidth="1"/>
    <col min="8456" max="8456" width="15.33203125" style="107" customWidth="1"/>
    <col min="8457" max="8457" width="2.33203125" style="107" customWidth="1"/>
    <col min="8458" max="8458" width="17" style="107" customWidth="1"/>
    <col min="8459" max="8459" width="2.33203125" style="107" customWidth="1"/>
    <col min="8460" max="8460" width="15.33203125" style="107" customWidth="1"/>
    <col min="8461" max="8461" width="2.33203125" style="107" customWidth="1"/>
    <col min="8462" max="8462" width="17.109375" style="107" customWidth="1"/>
    <col min="8463" max="8463" width="2.33203125" style="107" customWidth="1"/>
    <col min="8464" max="8464" width="18.88671875" style="107" customWidth="1"/>
    <col min="8465" max="8465" width="8.88671875" style="107"/>
    <col min="8466" max="8466" width="14" style="107" bestFit="1" customWidth="1"/>
    <col min="8467" max="8706" width="8.88671875" style="107"/>
    <col min="8707" max="8707" width="32.33203125" style="107" customWidth="1"/>
    <col min="8708" max="8708" width="7.6640625" style="107" customWidth="1"/>
    <col min="8709" max="8709" width="3" style="107" customWidth="1"/>
    <col min="8710" max="8710" width="18.33203125" style="107" customWidth="1"/>
    <col min="8711" max="8711" width="2.33203125" style="107" customWidth="1"/>
    <col min="8712" max="8712" width="15.33203125" style="107" customWidth="1"/>
    <col min="8713" max="8713" width="2.33203125" style="107" customWidth="1"/>
    <col min="8714" max="8714" width="17" style="107" customWidth="1"/>
    <col min="8715" max="8715" width="2.33203125" style="107" customWidth="1"/>
    <col min="8716" max="8716" width="15.33203125" style="107" customWidth="1"/>
    <col min="8717" max="8717" width="2.33203125" style="107" customWidth="1"/>
    <col min="8718" max="8718" width="17.109375" style="107" customWidth="1"/>
    <col min="8719" max="8719" width="2.33203125" style="107" customWidth="1"/>
    <col min="8720" max="8720" width="18.88671875" style="107" customWidth="1"/>
    <col min="8721" max="8721" width="8.88671875" style="107"/>
    <col min="8722" max="8722" width="14" style="107" bestFit="1" customWidth="1"/>
    <col min="8723" max="8962" width="8.88671875" style="107"/>
    <col min="8963" max="8963" width="32.33203125" style="107" customWidth="1"/>
    <col min="8964" max="8964" width="7.6640625" style="107" customWidth="1"/>
    <col min="8965" max="8965" width="3" style="107" customWidth="1"/>
    <col min="8966" max="8966" width="18.33203125" style="107" customWidth="1"/>
    <col min="8967" max="8967" width="2.33203125" style="107" customWidth="1"/>
    <col min="8968" max="8968" width="15.33203125" style="107" customWidth="1"/>
    <col min="8969" max="8969" width="2.33203125" style="107" customWidth="1"/>
    <col min="8970" max="8970" width="17" style="107" customWidth="1"/>
    <col min="8971" max="8971" width="2.33203125" style="107" customWidth="1"/>
    <col min="8972" max="8972" width="15.33203125" style="107" customWidth="1"/>
    <col min="8973" max="8973" width="2.33203125" style="107" customWidth="1"/>
    <col min="8974" max="8974" width="17.109375" style="107" customWidth="1"/>
    <col min="8975" max="8975" width="2.33203125" style="107" customWidth="1"/>
    <col min="8976" max="8976" width="18.88671875" style="107" customWidth="1"/>
    <col min="8977" max="8977" width="8.88671875" style="107"/>
    <col min="8978" max="8978" width="14" style="107" bestFit="1" customWidth="1"/>
    <col min="8979" max="9218" width="8.88671875" style="107"/>
    <col min="9219" max="9219" width="32.33203125" style="107" customWidth="1"/>
    <col min="9220" max="9220" width="7.6640625" style="107" customWidth="1"/>
    <col min="9221" max="9221" width="3" style="107" customWidth="1"/>
    <col min="9222" max="9222" width="18.33203125" style="107" customWidth="1"/>
    <col min="9223" max="9223" width="2.33203125" style="107" customWidth="1"/>
    <col min="9224" max="9224" width="15.33203125" style="107" customWidth="1"/>
    <col min="9225" max="9225" width="2.33203125" style="107" customWidth="1"/>
    <col min="9226" max="9226" width="17" style="107" customWidth="1"/>
    <col min="9227" max="9227" width="2.33203125" style="107" customWidth="1"/>
    <col min="9228" max="9228" width="15.33203125" style="107" customWidth="1"/>
    <col min="9229" max="9229" width="2.33203125" style="107" customWidth="1"/>
    <col min="9230" max="9230" width="17.109375" style="107" customWidth="1"/>
    <col min="9231" max="9231" width="2.33203125" style="107" customWidth="1"/>
    <col min="9232" max="9232" width="18.88671875" style="107" customWidth="1"/>
    <col min="9233" max="9233" width="8.88671875" style="107"/>
    <col min="9234" max="9234" width="14" style="107" bestFit="1" customWidth="1"/>
    <col min="9235" max="9474" width="8.88671875" style="107"/>
    <col min="9475" max="9475" width="32.33203125" style="107" customWidth="1"/>
    <col min="9476" max="9476" width="7.6640625" style="107" customWidth="1"/>
    <col min="9477" max="9477" width="3" style="107" customWidth="1"/>
    <col min="9478" max="9478" width="18.33203125" style="107" customWidth="1"/>
    <col min="9479" max="9479" width="2.33203125" style="107" customWidth="1"/>
    <col min="9480" max="9480" width="15.33203125" style="107" customWidth="1"/>
    <col min="9481" max="9481" width="2.33203125" style="107" customWidth="1"/>
    <col min="9482" max="9482" width="17" style="107" customWidth="1"/>
    <col min="9483" max="9483" width="2.33203125" style="107" customWidth="1"/>
    <col min="9484" max="9484" width="15.33203125" style="107" customWidth="1"/>
    <col min="9485" max="9485" width="2.33203125" style="107" customWidth="1"/>
    <col min="9486" max="9486" width="17.109375" style="107" customWidth="1"/>
    <col min="9487" max="9487" width="2.33203125" style="107" customWidth="1"/>
    <col min="9488" max="9488" width="18.88671875" style="107" customWidth="1"/>
    <col min="9489" max="9489" width="8.88671875" style="107"/>
    <col min="9490" max="9490" width="14" style="107" bestFit="1" customWidth="1"/>
    <col min="9491" max="9730" width="8.88671875" style="107"/>
    <col min="9731" max="9731" width="32.33203125" style="107" customWidth="1"/>
    <col min="9732" max="9732" width="7.6640625" style="107" customWidth="1"/>
    <col min="9733" max="9733" width="3" style="107" customWidth="1"/>
    <col min="9734" max="9734" width="18.33203125" style="107" customWidth="1"/>
    <col min="9735" max="9735" width="2.33203125" style="107" customWidth="1"/>
    <col min="9736" max="9736" width="15.33203125" style="107" customWidth="1"/>
    <col min="9737" max="9737" width="2.33203125" style="107" customWidth="1"/>
    <col min="9738" max="9738" width="17" style="107" customWidth="1"/>
    <col min="9739" max="9739" width="2.33203125" style="107" customWidth="1"/>
    <col min="9740" max="9740" width="15.33203125" style="107" customWidth="1"/>
    <col min="9741" max="9741" width="2.33203125" style="107" customWidth="1"/>
    <col min="9742" max="9742" width="17.109375" style="107" customWidth="1"/>
    <col min="9743" max="9743" width="2.33203125" style="107" customWidth="1"/>
    <col min="9744" max="9744" width="18.88671875" style="107" customWidth="1"/>
    <col min="9745" max="9745" width="8.88671875" style="107"/>
    <col min="9746" max="9746" width="14" style="107" bestFit="1" customWidth="1"/>
    <col min="9747" max="9986" width="8.88671875" style="107"/>
    <col min="9987" max="9987" width="32.33203125" style="107" customWidth="1"/>
    <col min="9988" max="9988" width="7.6640625" style="107" customWidth="1"/>
    <col min="9989" max="9989" width="3" style="107" customWidth="1"/>
    <col min="9990" max="9990" width="18.33203125" style="107" customWidth="1"/>
    <col min="9991" max="9991" width="2.33203125" style="107" customWidth="1"/>
    <col min="9992" max="9992" width="15.33203125" style="107" customWidth="1"/>
    <col min="9993" max="9993" width="2.33203125" style="107" customWidth="1"/>
    <col min="9994" max="9994" width="17" style="107" customWidth="1"/>
    <col min="9995" max="9995" width="2.33203125" style="107" customWidth="1"/>
    <col min="9996" max="9996" width="15.33203125" style="107" customWidth="1"/>
    <col min="9997" max="9997" width="2.33203125" style="107" customWidth="1"/>
    <col min="9998" max="9998" width="17.109375" style="107" customWidth="1"/>
    <col min="9999" max="9999" width="2.33203125" style="107" customWidth="1"/>
    <col min="10000" max="10000" width="18.88671875" style="107" customWidth="1"/>
    <col min="10001" max="10001" width="8.88671875" style="107"/>
    <col min="10002" max="10002" width="14" style="107" bestFit="1" customWidth="1"/>
    <col min="10003" max="10242" width="8.88671875" style="107"/>
    <col min="10243" max="10243" width="32.33203125" style="107" customWidth="1"/>
    <col min="10244" max="10244" width="7.6640625" style="107" customWidth="1"/>
    <col min="10245" max="10245" width="3" style="107" customWidth="1"/>
    <col min="10246" max="10246" width="18.33203125" style="107" customWidth="1"/>
    <col min="10247" max="10247" width="2.33203125" style="107" customWidth="1"/>
    <col min="10248" max="10248" width="15.33203125" style="107" customWidth="1"/>
    <col min="10249" max="10249" width="2.33203125" style="107" customWidth="1"/>
    <col min="10250" max="10250" width="17" style="107" customWidth="1"/>
    <col min="10251" max="10251" width="2.33203125" style="107" customWidth="1"/>
    <col min="10252" max="10252" width="15.33203125" style="107" customWidth="1"/>
    <col min="10253" max="10253" width="2.33203125" style="107" customWidth="1"/>
    <col min="10254" max="10254" width="17.109375" style="107" customWidth="1"/>
    <col min="10255" max="10255" width="2.33203125" style="107" customWidth="1"/>
    <col min="10256" max="10256" width="18.88671875" style="107" customWidth="1"/>
    <col min="10257" max="10257" width="8.88671875" style="107"/>
    <col min="10258" max="10258" width="14" style="107" bestFit="1" customWidth="1"/>
    <col min="10259" max="10498" width="8.88671875" style="107"/>
    <col min="10499" max="10499" width="32.33203125" style="107" customWidth="1"/>
    <col min="10500" max="10500" width="7.6640625" style="107" customWidth="1"/>
    <col min="10501" max="10501" width="3" style="107" customWidth="1"/>
    <col min="10502" max="10502" width="18.33203125" style="107" customWidth="1"/>
    <col min="10503" max="10503" width="2.33203125" style="107" customWidth="1"/>
    <col min="10504" max="10504" width="15.33203125" style="107" customWidth="1"/>
    <col min="10505" max="10505" width="2.33203125" style="107" customWidth="1"/>
    <col min="10506" max="10506" width="17" style="107" customWidth="1"/>
    <col min="10507" max="10507" width="2.33203125" style="107" customWidth="1"/>
    <col min="10508" max="10508" width="15.33203125" style="107" customWidth="1"/>
    <col min="10509" max="10509" width="2.33203125" style="107" customWidth="1"/>
    <col min="10510" max="10510" width="17.109375" style="107" customWidth="1"/>
    <col min="10511" max="10511" width="2.33203125" style="107" customWidth="1"/>
    <col min="10512" max="10512" width="18.88671875" style="107" customWidth="1"/>
    <col min="10513" max="10513" width="8.88671875" style="107"/>
    <col min="10514" max="10514" width="14" style="107" bestFit="1" customWidth="1"/>
    <col min="10515" max="10754" width="8.88671875" style="107"/>
    <col min="10755" max="10755" width="32.33203125" style="107" customWidth="1"/>
    <col min="10756" max="10756" width="7.6640625" style="107" customWidth="1"/>
    <col min="10757" max="10757" width="3" style="107" customWidth="1"/>
    <col min="10758" max="10758" width="18.33203125" style="107" customWidth="1"/>
    <col min="10759" max="10759" width="2.33203125" style="107" customWidth="1"/>
    <col min="10760" max="10760" width="15.33203125" style="107" customWidth="1"/>
    <col min="10761" max="10761" width="2.33203125" style="107" customWidth="1"/>
    <col min="10762" max="10762" width="17" style="107" customWidth="1"/>
    <col min="10763" max="10763" width="2.33203125" style="107" customWidth="1"/>
    <col min="10764" max="10764" width="15.33203125" style="107" customWidth="1"/>
    <col min="10765" max="10765" width="2.33203125" style="107" customWidth="1"/>
    <col min="10766" max="10766" width="17.109375" style="107" customWidth="1"/>
    <col min="10767" max="10767" width="2.33203125" style="107" customWidth="1"/>
    <col min="10768" max="10768" width="18.88671875" style="107" customWidth="1"/>
    <col min="10769" max="10769" width="8.88671875" style="107"/>
    <col min="10770" max="10770" width="14" style="107" bestFit="1" customWidth="1"/>
    <col min="10771" max="11010" width="8.88671875" style="107"/>
    <col min="11011" max="11011" width="32.33203125" style="107" customWidth="1"/>
    <col min="11012" max="11012" width="7.6640625" style="107" customWidth="1"/>
    <col min="11013" max="11013" width="3" style="107" customWidth="1"/>
    <col min="11014" max="11014" width="18.33203125" style="107" customWidth="1"/>
    <col min="11015" max="11015" width="2.33203125" style="107" customWidth="1"/>
    <col min="11016" max="11016" width="15.33203125" style="107" customWidth="1"/>
    <col min="11017" max="11017" width="2.33203125" style="107" customWidth="1"/>
    <col min="11018" max="11018" width="17" style="107" customWidth="1"/>
    <col min="11019" max="11019" width="2.33203125" style="107" customWidth="1"/>
    <col min="11020" max="11020" width="15.33203125" style="107" customWidth="1"/>
    <col min="11021" max="11021" width="2.33203125" style="107" customWidth="1"/>
    <col min="11022" max="11022" width="17.109375" style="107" customWidth="1"/>
    <col min="11023" max="11023" width="2.33203125" style="107" customWidth="1"/>
    <col min="11024" max="11024" width="18.88671875" style="107" customWidth="1"/>
    <col min="11025" max="11025" width="8.88671875" style="107"/>
    <col min="11026" max="11026" width="14" style="107" bestFit="1" customWidth="1"/>
    <col min="11027" max="11266" width="8.88671875" style="107"/>
    <col min="11267" max="11267" width="32.33203125" style="107" customWidth="1"/>
    <col min="11268" max="11268" width="7.6640625" style="107" customWidth="1"/>
    <col min="11269" max="11269" width="3" style="107" customWidth="1"/>
    <col min="11270" max="11270" width="18.33203125" style="107" customWidth="1"/>
    <col min="11271" max="11271" width="2.33203125" style="107" customWidth="1"/>
    <col min="11272" max="11272" width="15.33203125" style="107" customWidth="1"/>
    <col min="11273" max="11273" width="2.33203125" style="107" customWidth="1"/>
    <col min="11274" max="11274" width="17" style="107" customWidth="1"/>
    <col min="11275" max="11275" width="2.33203125" style="107" customWidth="1"/>
    <col min="11276" max="11276" width="15.33203125" style="107" customWidth="1"/>
    <col min="11277" max="11277" width="2.33203125" style="107" customWidth="1"/>
    <col min="11278" max="11278" width="17.109375" style="107" customWidth="1"/>
    <col min="11279" max="11279" width="2.33203125" style="107" customWidth="1"/>
    <col min="11280" max="11280" width="18.88671875" style="107" customWidth="1"/>
    <col min="11281" max="11281" width="8.88671875" style="107"/>
    <col min="11282" max="11282" width="14" style="107" bestFit="1" customWidth="1"/>
    <col min="11283" max="11522" width="8.88671875" style="107"/>
    <col min="11523" max="11523" width="32.33203125" style="107" customWidth="1"/>
    <col min="11524" max="11524" width="7.6640625" style="107" customWidth="1"/>
    <col min="11525" max="11525" width="3" style="107" customWidth="1"/>
    <col min="11526" max="11526" width="18.33203125" style="107" customWidth="1"/>
    <col min="11527" max="11527" width="2.33203125" style="107" customWidth="1"/>
    <col min="11528" max="11528" width="15.33203125" style="107" customWidth="1"/>
    <col min="11529" max="11529" width="2.33203125" style="107" customWidth="1"/>
    <col min="11530" max="11530" width="17" style="107" customWidth="1"/>
    <col min="11531" max="11531" width="2.33203125" style="107" customWidth="1"/>
    <col min="11532" max="11532" width="15.33203125" style="107" customWidth="1"/>
    <col min="11533" max="11533" width="2.33203125" style="107" customWidth="1"/>
    <col min="11534" max="11534" width="17.109375" style="107" customWidth="1"/>
    <col min="11535" max="11535" width="2.33203125" style="107" customWidth="1"/>
    <col min="11536" max="11536" width="18.88671875" style="107" customWidth="1"/>
    <col min="11537" max="11537" width="8.88671875" style="107"/>
    <col min="11538" max="11538" width="14" style="107" bestFit="1" customWidth="1"/>
    <col min="11539" max="11778" width="8.88671875" style="107"/>
    <col min="11779" max="11779" width="32.33203125" style="107" customWidth="1"/>
    <col min="11780" max="11780" width="7.6640625" style="107" customWidth="1"/>
    <col min="11781" max="11781" width="3" style="107" customWidth="1"/>
    <col min="11782" max="11782" width="18.33203125" style="107" customWidth="1"/>
    <col min="11783" max="11783" width="2.33203125" style="107" customWidth="1"/>
    <col min="11784" max="11784" width="15.33203125" style="107" customWidth="1"/>
    <col min="11785" max="11785" width="2.33203125" style="107" customWidth="1"/>
    <col min="11786" max="11786" width="17" style="107" customWidth="1"/>
    <col min="11787" max="11787" width="2.33203125" style="107" customWidth="1"/>
    <col min="11788" max="11788" width="15.33203125" style="107" customWidth="1"/>
    <col min="11789" max="11789" width="2.33203125" style="107" customWidth="1"/>
    <col min="11790" max="11790" width="17.109375" style="107" customWidth="1"/>
    <col min="11791" max="11791" width="2.33203125" style="107" customWidth="1"/>
    <col min="11792" max="11792" width="18.88671875" style="107" customWidth="1"/>
    <col min="11793" max="11793" width="8.88671875" style="107"/>
    <col min="11794" max="11794" width="14" style="107" bestFit="1" customWidth="1"/>
    <col min="11795" max="12034" width="8.88671875" style="107"/>
    <col min="12035" max="12035" width="32.33203125" style="107" customWidth="1"/>
    <col min="12036" max="12036" width="7.6640625" style="107" customWidth="1"/>
    <col min="12037" max="12037" width="3" style="107" customWidth="1"/>
    <col min="12038" max="12038" width="18.33203125" style="107" customWidth="1"/>
    <col min="12039" max="12039" width="2.33203125" style="107" customWidth="1"/>
    <col min="12040" max="12040" width="15.33203125" style="107" customWidth="1"/>
    <col min="12041" max="12041" width="2.33203125" style="107" customWidth="1"/>
    <col min="12042" max="12042" width="17" style="107" customWidth="1"/>
    <col min="12043" max="12043" width="2.33203125" style="107" customWidth="1"/>
    <col min="12044" max="12044" width="15.33203125" style="107" customWidth="1"/>
    <col min="12045" max="12045" width="2.33203125" style="107" customWidth="1"/>
    <col min="12046" max="12046" width="17.109375" style="107" customWidth="1"/>
    <col min="12047" max="12047" width="2.33203125" style="107" customWidth="1"/>
    <col min="12048" max="12048" width="18.88671875" style="107" customWidth="1"/>
    <col min="12049" max="12049" width="8.88671875" style="107"/>
    <col min="12050" max="12050" width="14" style="107" bestFit="1" customWidth="1"/>
    <col min="12051" max="12290" width="8.88671875" style="107"/>
    <col min="12291" max="12291" width="32.33203125" style="107" customWidth="1"/>
    <col min="12292" max="12292" width="7.6640625" style="107" customWidth="1"/>
    <col min="12293" max="12293" width="3" style="107" customWidth="1"/>
    <col min="12294" max="12294" width="18.33203125" style="107" customWidth="1"/>
    <col min="12295" max="12295" width="2.33203125" style="107" customWidth="1"/>
    <col min="12296" max="12296" width="15.33203125" style="107" customWidth="1"/>
    <col min="12297" max="12297" width="2.33203125" style="107" customWidth="1"/>
    <col min="12298" max="12298" width="17" style="107" customWidth="1"/>
    <col min="12299" max="12299" width="2.33203125" style="107" customWidth="1"/>
    <col min="12300" max="12300" width="15.33203125" style="107" customWidth="1"/>
    <col min="12301" max="12301" width="2.33203125" style="107" customWidth="1"/>
    <col min="12302" max="12302" width="17.109375" style="107" customWidth="1"/>
    <col min="12303" max="12303" width="2.33203125" style="107" customWidth="1"/>
    <col min="12304" max="12304" width="18.88671875" style="107" customWidth="1"/>
    <col min="12305" max="12305" width="8.88671875" style="107"/>
    <col min="12306" max="12306" width="14" style="107" bestFit="1" customWidth="1"/>
    <col min="12307" max="12546" width="8.88671875" style="107"/>
    <col min="12547" max="12547" width="32.33203125" style="107" customWidth="1"/>
    <col min="12548" max="12548" width="7.6640625" style="107" customWidth="1"/>
    <col min="12549" max="12549" width="3" style="107" customWidth="1"/>
    <col min="12550" max="12550" width="18.33203125" style="107" customWidth="1"/>
    <col min="12551" max="12551" width="2.33203125" style="107" customWidth="1"/>
    <col min="12552" max="12552" width="15.33203125" style="107" customWidth="1"/>
    <col min="12553" max="12553" width="2.33203125" style="107" customWidth="1"/>
    <col min="12554" max="12554" width="17" style="107" customWidth="1"/>
    <col min="12555" max="12555" width="2.33203125" style="107" customWidth="1"/>
    <col min="12556" max="12556" width="15.33203125" style="107" customWidth="1"/>
    <col min="12557" max="12557" width="2.33203125" style="107" customWidth="1"/>
    <col min="12558" max="12558" width="17.109375" style="107" customWidth="1"/>
    <col min="12559" max="12559" width="2.33203125" style="107" customWidth="1"/>
    <col min="12560" max="12560" width="18.88671875" style="107" customWidth="1"/>
    <col min="12561" max="12561" width="8.88671875" style="107"/>
    <col min="12562" max="12562" width="14" style="107" bestFit="1" customWidth="1"/>
    <col min="12563" max="12802" width="8.88671875" style="107"/>
    <col min="12803" max="12803" width="32.33203125" style="107" customWidth="1"/>
    <col min="12804" max="12804" width="7.6640625" style="107" customWidth="1"/>
    <col min="12805" max="12805" width="3" style="107" customWidth="1"/>
    <col min="12806" max="12806" width="18.33203125" style="107" customWidth="1"/>
    <col min="12807" max="12807" width="2.33203125" style="107" customWidth="1"/>
    <col min="12808" max="12808" width="15.33203125" style="107" customWidth="1"/>
    <col min="12809" max="12809" width="2.33203125" style="107" customWidth="1"/>
    <col min="12810" max="12810" width="17" style="107" customWidth="1"/>
    <col min="12811" max="12811" width="2.33203125" style="107" customWidth="1"/>
    <col min="12812" max="12812" width="15.33203125" style="107" customWidth="1"/>
    <col min="12813" max="12813" width="2.33203125" style="107" customWidth="1"/>
    <col min="12814" max="12814" width="17.109375" style="107" customWidth="1"/>
    <col min="12815" max="12815" width="2.33203125" style="107" customWidth="1"/>
    <col min="12816" max="12816" width="18.88671875" style="107" customWidth="1"/>
    <col min="12817" max="12817" width="8.88671875" style="107"/>
    <col min="12818" max="12818" width="14" style="107" bestFit="1" customWidth="1"/>
    <col min="12819" max="13058" width="8.88671875" style="107"/>
    <col min="13059" max="13059" width="32.33203125" style="107" customWidth="1"/>
    <col min="13060" max="13060" width="7.6640625" style="107" customWidth="1"/>
    <col min="13061" max="13061" width="3" style="107" customWidth="1"/>
    <col min="13062" max="13062" width="18.33203125" style="107" customWidth="1"/>
    <col min="13063" max="13063" width="2.33203125" style="107" customWidth="1"/>
    <col min="13064" max="13064" width="15.33203125" style="107" customWidth="1"/>
    <col min="13065" max="13065" width="2.33203125" style="107" customWidth="1"/>
    <col min="13066" max="13066" width="17" style="107" customWidth="1"/>
    <col min="13067" max="13067" width="2.33203125" style="107" customWidth="1"/>
    <col min="13068" max="13068" width="15.33203125" style="107" customWidth="1"/>
    <col min="13069" max="13069" width="2.33203125" style="107" customWidth="1"/>
    <col min="13070" max="13070" width="17.109375" style="107" customWidth="1"/>
    <col min="13071" max="13071" width="2.33203125" style="107" customWidth="1"/>
    <col min="13072" max="13072" width="18.88671875" style="107" customWidth="1"/>
    <col min="13073" max="13073" width="8.88671875" style="107"/>
    <col min="13074" max="13074" width="14" style="107" bestFit="1" customWidth="1"/>
    <col min="13075" max="13314" width="8.88671875" style="107"/>
    <col min="13315" max="13315" width="32.33203125" style="107" customWidth="1"/>
    <col min="13316" max="13316" width="7.6640625" style="107" customWidth="1"/>
    <col min="13317" max="13317" width="3" style="107" customWidth="1"/>
    <col min="13318" max="13318" width="18.33203125" style="107" customWidth="1"/>
    <col min="13319" max="13319" width="2.33203125" style="107" customWidth="1"/>
    <col min="13320" max="13320" width="15.33203125" style="107" customWidth="1"/>
    <col min="13321" max="13321" width="2.33203125" style="107" customWidth="1"/>
    <col min="13322" max="13322" width="17" style="107" customWidth="1"/>
    <col min="13323" max="13323" width="2.33203125" style="107" customWidth="1"/>
    <col min="13324" max="13324" width="15.33203125" style="107" customWidth="1"/>
    <col min="13325" max="13325" width="2.33203125" style="107" customWidth="1"/>
    <col min="13326" max="13326" width="17.109375" style="107" customWidth="1"/>
    <col min="13327" max="13327" width="2.33203125" style="107" customWidth="1"/>
    <col min="13328" max="13328" width="18.88671875" style="107" customWidth="1"/>
    <col min="13329" max="13329" width="8.88671875" style="107"/>
    <col min="13330" max="13330" width="14" style="107" bestFit="1" customWidth="1"/>
    <col min="13331" max="13570" width="8.88671875" style="107"/>
    <col min="13571" max="13571" width="32.33203125" style="107" customWidth="1"/>
    <col min="13572" max="13572" width="7.6640625" style="107" customWidth="1"/>
    <col min="13573" max="13573" width="3" style="107" customWidth="1"/>
    <col min="13574" max="13574" width="18.33203125" style="107" customWidth="1"/>
    <col min="13575" max="13575" width="2.33203125" style="107" customWidth="1"/>
    <col min="13576" max="13576" width="15.33203125" style="107" customWidth="1"/>
    <col min="13577" max="13577" width="2.33203125" style="107" customWidth="1"/>
    <col min="13578" max="13578" width="17" style="107" customWidth="1"/>
    <col min="13579" max="13579" width="2.33203125" style="107" customWidth="1"/>
    <col min="13580" max="13580" width="15.33203125" style="107" customWidth="1"/>
    <col min="13581" max="13581" width="2.33203125" style="107" customWidth="1"/>
    <col min="13582" max="13582" width="17.109375" style="107" customWidth="1"/>
    <col min="13583" max="13583" width="2.33203125" style="107" customWidth="1"/>
    <col min="13584" max="13584" width="18.88671875" style="107" customWidth="1"/>
    <col min="13585" max="13585" width="8.88671875" style="107"/>
    <col min="13586" max="13586" width="14" style="107" bestFit="1" customWidth="1"/>
    <col min="13587" max="13826" width="8.88671875" style="107"/>
    <col min="13827" max="13827" width="32.33203125" style="107" customWidth="1"/>
    <col min="13828" max="13828" width="7.6640625" style="107" customWidth="1"/>
    <col min="13829" max="13829" width="3" style="107" customWidth="1"/>
    <col min="13830" max="13830" width="18.33203125" style="107" customWidth="1"/>
    <col min="13831" max="13831" width="2.33203125" style="107" customWidth="1"/>
    <col min="13832" max="13832" width="15.33203125" style="107" customWidth="1"/>
    <col min="13833" max="13833" width="2.33203125" style="107" customWidth="1"/>
    <col min="13834" max="13834" width="17" style="107" customWidth="1"/>
    <col min="13835" max="13835" width="2.33203125" style="107" customWidth="1"/>
    <col min="13836" max="13836" width="15.33203125" style="107" customWidth="1"/>
    <col min="13837" max="13837" width="2.33203125" style="107" customWidth="1"/>
    <col min="13838" max="13838" width="17.109375" style="107" customWidth="1"/>
    <col min="13839" max="13839" width="2.33203125" style="107" customWidth="1"/>
    <col min="13840" max="13840" width="18.88671875" style="107" customWidth="1"/>
    <col min="13841" max="13841" width="8.88671875" style="107"/>
    <col min="13842" max="13842" width="14" style="107" bestFit="1" customWidth="1"/>
    <col min="13843" max="14082" width="8.88671875" style="107"/>
    <col min="14083" max="14083" width="32.33203125" style="107" customWidth="1"/>
    <col min="14084" max="14084" width="7.6640625" style="107" customWidth="1"/>
    <col min="14085" max="14085" width="3" style="107" customWidth="1"/>
    <col min="14086" max="14086" width="18.33203125" style="107" customWidth="1"/>
    <col min="14087" max="14087" width="2.33203125" style="107" customWidth="1"/>
    <col min="14088" max="14088" width="15.33203125" style="107" customWidth="1"/>
    <col min="14089" max="14089" width="2.33203125" style="107" customWidth="1"/>
    <col min="14090" max="14090" width="17" style="107" customWidth="1"/>
    <col min="14091" max="14091" width="2.33203125" style="107" customWidth="1"/>
    <col min="14092" max="14092" width="15.33203125" style="107" customWidth="1"/>
    <col min="14093" max="14093" width="2.33203125" style="107" customWidth="1"/>
    <col min="14094" max="14094" width="17.109375" style="107" customWidth="1"/>
    <col min="14095" max="14095" width="2.33203125" style="107" customWidth="1"/>
    <col min="14096" max="14096" width="18.88671875" style="107" customWidth="1"/>
    <col min="14097" max="14097" width="8.88671875" style="107"/>
    <col min="14098" max="14098" width="14" style="107" bestFit="1" customWidth="1"/>
    <col min="14099" max="14338" width="8.88671875" style="107"/>
    <col min="14339" max="14339" width="32.33203125" style="107" customWidth="1"/>
    <col min="14340" max="14340" width="7.6640625" style="107" customWidth="1"/>
    <col min="14341" max="14341" width="3" style="107" customWidth="1"/>
    <col min="14342" max="14342" width="18.33203125" style="107" customWidth="1"/>
    <col min="14343" max="14343" width="2.33203125" style="107" customWidth="1"/>
    <col min="14344" max="14344" width="15.33203125" style="107" customWidth="1"/>
    <col min="14345" max="14345" width="2.33203125" style="107" customWidth="1"/>
    <col min="14346" max="14346" width="17" style="107" customWidth="1"/>
    <col min="14347" max="14347" width="2.33203125" style="107" customWidth="1"/>
    <col min="14348" max="14348" width="15.33203125" style="107" customWidth="1"/>
    <col min="14349" max="14349" width="2.33203125" style="107" customWidth="1"/>
    <col min="14350" max="14350" width="17.109375" style="107" customWidth="1"/>
    <col min="14351" max="14351" width="2.33203125" style="107" customWidth="1"/>
    <col min="14352" max="14352" width="18.88671875" style="107" customWidth="1"/>
    <col min="14353" max="14353" width="8.88671875" style="107"/>
    <col min="14354" max="14354" width="14" style="107" bestFit="1" customWidth="1"/>
    <col min="14355" max="14594" width="8.88671875" style="107"/>
    <col min="14595" max="14595" width="32.33203125" style="107" customWidth="1"/>
    <col min="14596" max="14596" width="7.6640625" style="107" customWidth="1"/>
    <col min="14597" max="14597" width="3" style="107" customWidth="1"/>
    <col min="14598" max="14598" width="18.33203125" style="107" customWidth="1"/>
    <col min="14599" max="14599" width="2.33203125" style="107" customWidth="1"/>
    <col min="14600" max="14600" width="15.33203125" style="107" customWidth="1"/>
    <col min="14601" max="14601" width="2.33203125" style="107" customWidth="1"/>
    <col min="14602" max="14602" width="17" style="107" customWidth="1"/>
    <col min="14603" max="14603" width="2.33203125" style="107" customWidth="1"/>
    <col min="14604" max="14604" width="15.33203125" style="107" customWidth="1"/>
    <col min="14605" max="14605" width="2.33203125" style="107" customWidth="1"/>
    <col min="14606" max="14606" width="17.109375" style="107" customWidth="1"/>
    <col min="14607" max="14607" width="2.33203125" style="107" customWidth="1"/>
    <col min="14608" max="14608" width="18.88671875" style="107" customWidth="1"/>
    <col min="14609" max="14609" width="8.88671875" style="107"/>
    <col min="14610" max="14610" width="14" style="107" bestFit="1" customWidth="1"/>
    <col min="14611" max="14850" width="8.88671875" style="107"/>
    <col min="14851" max="14851" width="32.33203125" style="107" customWidth="1"/>
    <col min="14852" max="14852" width="7.6640625" style="107" customWidth="1"/>
    <col min="14853" max="14853" width="3" style="107" customWidth="1"/>
    <col min="14854" max="14854" width="18.33203125" style="107" customWidth="1"/>
    <col min="14855" max="14855" width="2.33203125" style="107" customWidth="1"/>
    <col min="14856" max="14856" width="15.33203125" style="107" customWidth="1"/>
    <col min="14857" max="14857" width="2.33203125" style="107" customWidth="1"/>
    <col min="14858" max="14858" width="17" style="107" customWidth="1"/>
    <col min="14859" max="14859" width="2.33203125" style="107" customWidth="1"/>
    <col min="14860" max="14860" width="15.33203125" style="107" customWidth="1"/>
    <col min="14861" max="14861" width="2.33203125" style="107" customWidth="1"/>
    <col min="14862" max="14862" width="17.109375" style="107" customWidth="1"/>
    <col min="14863" max="14863" width="2.33203125" style="107" customWidth="1"/>
    <col min="14864" max="14864" width="18.88671875" style="107" customWidth="1"/>
    <col min="14865" max="14865" width="8.88671875" style="107"/>
    <col min="14866" max="14866" width="14" style="107" bestFit="1" customWidth="1"/>
    <col min="14867" max="15106" width="8.88671875" style="107"/>
    <col min="15107" max="15107" width="32.33203125" style="107" customWidth="1"/>
    <col min="15108" max="15108" width="7.6640625" style="107" customWidth="1"/>
    <col min="15109" max="15109" width="3" style="107" customWidth="1"/>
    <col min="15110" max="15110" width="18.33203125" style="107" customWidth="1"/>
    <col min="15111" max="15111" width="2.33203125" style="107" customWidth="1"/>
    <col min="15112" max="15112" width="15.33203125" style="107" customWidth="1"/>
    <col min="15113" max="15113" width="2.33203125" style="107" customWidth="1"/>
    <col min="15114" max="15114" width="17" style="107" customWidth="1"/>
    <col min="15115" max="15115" width="2.33203125" style="107" customWidth="1"/>
    <col min="15116" max="15116" width="15.33203125" style="107" customWidth="1"/>
    <col min="15117" max="15117" width="2.33203125" style="107" customWidth="1"/>
    <col min="15118" max="15118" width="17.109375" style="107" customWidth="1"/>
    <col min="15119" max="15119" width="2.33203125" style="107" customWidth="1"/>
    <col min="15120" max="15120" width="18.88671875" style="107" customWidth="1"/>
    <col min="15121" max="15121" width="8.88671875" style="107"/>
    <col min="15122" max="15122" width="14" style="107" bestFit="1" customWidth="1"/>
    <col min="15123" max="15362" width="8.88671875" style="107"/>
    <col min="15363" max="15363" width="32.33203125" style="107" customWidth="1"/>
    <col min="15364" max="15364" width="7.6640625" style="107" customWidth="1"/>
    <col min="15365" max="15365" width="3" style="107" customWidth="1"/>
    <col min="15366" max="15366" width="18.33203125" style="107" customWidth="1"/>
    <col min="15367" max="15367" width="2.33203125" style="107" customWidth="1"/>
    <col min="15368" max="15368" width="15.33203125" style="107" customWidth="1"/>
    <col min="15369" max="15369" width="2.33203125" style="107" customWidth="1"/>
    <col min="15370" max="15370" width="17" style="107" customWidth="1"/>
    <col min="15371" max="15371" width="2.33203125" style="107" customWidth="1"/>
    <col min="15372" max="15372" width="15.33203125" style="107" customWidth="1"/>
    <col min="15373" max="15373" width="2.33203125" style="107" customWidth="1"/>
    <col min="15374" max="15374" width="17.109375" style="107" customWidth="1"/>
    <col min="15375" max="15375" width="2.33203125" style="107" customWidth="1"/>
    <col min="15376" max="15376" width="18.88671875" style="107" customWidth="1"/>
    <col min="15377" max="15377" width="8.88671875" style="107"/>
    <col min="15378" max="15378" width="14" style="107" bestFit="1" customWidth="1"/>
    <col min="15379" max="15618" width="8.88671875" style="107"/>
    <col min="15619" max="15619" width="32.33203125" style="107" customWidth="1"/>
    <col min="15620" max="15620" width="7.6640625" style="107" customWidth="1"/>
    <col min="15621" max="15621" width="3" style="107" customWidth="1"/>
    <col min="15622" max="15622" width="18.33203125" style="107" customWidth="1"/>
    <col min="15623" max="15623" width="2.33203125" style="107" customWidth="1"/>
    <col min="15624" max="15624" width="15.33203125" style="107" customWidth="1"/>
    <col min="15625" max="15625" width="2.33203125" style="107" customWidth="1"/>
    <col min="15626" max="15626" width="17" style="107" customWidth="1"/>
    <col min="15627" max="15627" width="2.33203125" style="107" customWidth="1"/>
    <col min="15628" max="15628" width="15.33203125" style="107" customWidth="1"/>
    <col min="15629" max="15629" width="2.33203125" style="107" customWidth="1"/>
    <col min="15630" max="15630" width="17.109375" style="107" customWidth="1"/>
    <col min="15631" max="15631" width="2.33203125" style="107" customWidth="1"/>
    <col min="15632" max="15632" width="18.88671875" style="107" customWidth="1"/>
    <col min="15633" max="15633" width="8.88671875" style="107"/>
    <col min="15634" max="15634" width="14" style="107" bestFit="1" customWidth="1"/>
    <col min="15635" max="15874" width="8.88671875" style="107"/>
    <col min="15875" max="15875" width="32.33203125" style="107" customWidth="1"/>
    <col min="15876" max="15876" width="7.6640625" style="107" customWidth="1"/>
    <col min="15877" max="15877" width="3" style="107" customWidth="1"/>
    <col min="15878" max="15878" width="18.33203125" style="107" customWidth="1"/>
    <col min="15879" max="15879" width="2.33203125" style="107" customWidth="1"/>
    <col min="15880" max="15880" width="15.33203125" style="107" customWidth="1"/>
    <col min="15881" max="15881" width="2.33203125" style="107" customWidth="1"/>
    <col min="15882" max="15882" width="17" style="107" customWidth="1"/>
    <col min="15883" max="15883" width="2.33203125" style="107" customWidth="1"/>
    <col min="15884" max="15884" width="15.33203125" style="107" customWidth="1"/>
    <col min="15885" max="15885" width="2.33203125" style="107" customWidth="1"/>
    <col min="15886" max="15886" width="17.109375" style="107" customWidth="1"/>
    <col min="15887" max="15887" width="2.33203125" style="107" customWidth="1"/>
    <col min="15888" max="15888" width="18.88671875" style="107" customWidth="1"/>
    <col min="15889" max="15889" width="8.88671875" style="107"/>
    <col min="15890" max="15890" width="14" style="107" bestFit="1" customWidth="1"/>
    <col min="15891" max="16130" width="8.88671875" style="107"/>
    <col min="16131" max="16131" width="32.33203125" style="107" customWidth="1"/>
    <col min="16132" max="16132" width="7.6640625" style="107" customWidth="1"/>
    <col min="16133" max="16133" width="3" style="107" customWidth="1"/>
    <col min="16134" max="16134" width="18.33203125" style="107" customWidth="1"/>
    <col min="16135" max="16135" width="2.33203125" style="107" customWidth="1"/>
    <col min="16136" max="16136" width="15.33203125" style="107" customWidth="1"/>
    <col min="16137" max="16137" width="2.33203125" style="107" customWidth="1"/>
    <col min="16138" max="16138" width="17" style="107" customWidth="1"/>
    <col min="16139" max="16139" width="2.33203125" style="107" customWidth="1"/>
    <col min="16140" max="16140" width="15.33203125" style="107" customWidth="1"/>
    <col min="16141" max="16141" width="2.33203125" style="107" customWidth="1"/>
    <col min="16142" max="16142" width="17.109375" style="107" customWidth="1"/>
    <col min="16143" max="16143" width="2.33203125" style="107" customWidth="1"/>
    <col min="16144" max="16144" width="18.88671875" style="107" customWidth="1"/>
    <col min="16145" max="16145" width="8.88671875" style="107"/>
    <col min="16146" max="16146" width="14" style="107" bestFit="1" customWidth="1"/>
    <col min="16147" max="16383" width="8.88671875" style="107"/>
    <col min="16384" max="16384" width="9" style="107" customWidth="1"/>
  </cols>
  <sheetData>
    <row r="1" spans="1:18" ht="24" customHeight="1">
      <c r="N1" s="124" t="s">
        <v>56</v>
      </c>
    </row>
    <row r="2" spans="1:18" s="110" customFormat="1" ht="24" customHeight="1">
      <c r="A2" s="140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8" s="110" customFormat="1" ht="24" customHeight="1">
      <c r="A3" s="110" t="s">
        <v>195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8" s="110" customFormat="1" ht="24" customHeight="1">
      <c r="A4" s="170" t="s">
        <v>162</v>
      </c>
      <c r="B4" s="170"/>
      <c r="C4" s="170"/>
      <c r="D4" s="170"/>
      <c r="E4" s="170"/>
      <c r="F4" s="170"/>
      <c r="G4" s="170"/>
      <c r="H4" s="170"/>
      <c r="I4" s="170"/>
      <c r="J4" s="170"/>
      <c r="K4" s="107"/>
      <c r="L4" s="107"/>
      <c r="M4" s="107"/>
      <c r="N4" s="107"/>
      <c r="O4" s="107"/>
      <c r="P4" s="107"/>
      <c r="Q4" s="109"/>
      <c r="R4" s="109"/>
    </row>
    <row r="5" spans="1:18" s="110" customFormat="1" ht="24" customHeight="1">
      <c r="A5" s="109"/>
      <c r="B5" s="109"/>
      <c r="C5" s="109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1" t="s">
        <v>2</v>
      </c>
      <c r="O5" s="109"/>
    </row>
    <row r="6" spans="1:18" s="110" customFormat="1" ht="24" customHeight="1">
      <c r="A6" s="109"/>
      <c r="B6" s="109"/>
      <c r="C6" s="109"/>
      <c r="D6" s="172" t="s">
        <v>178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09"/>
    </row>
    <row r="7" spans="1:18" s="110" customFormat="1" ht="24" customHeight="1">
      <c r="A7" s="109"/>
      <c r="B7" s="109"/>
      <c r="C7" s="109"/>
      <c r="D7" s="113"/>
      <c r="E7" s="113"/>
      <c r="F7" s="113"/>
      <c r="G7" s="113"/>
      <c r="H7" s="142" t="s">
        <v>92</v>
      </c>
      <c r="I7" s="113"/>
      <c r="J7" s="113"/>
      <c r="K7" s="113"/>
      <c r="L7" s="113"/>
      <c r="M7" s="113"/>
      <c r="N7" s="111"/>
      <c r="O7" s="109"/>
    </row>
    <row r="8" spans="1:18" s="110" customFormat="1" ht="24" customHeight="1">
      <c r="D8" s="107"/>
      <c r="E8" s="107"/>
      <c r="F8" s="107"/>
      <c r="G8" s="107"/>
      <c r="H8" s="113" t="s">
        <v>93</v>
      </c>
      <c r="I8" s="107"/>
      <c r="J8" s="172" t="s">
        <v>45</v>
      </c>
      <c r="K8" s="172"/>
      <c r="L8" s="172"/>
      <c r="M8" s="107"/>
      <c r="N8" s="107"/>
    </row>
    <row r="9" spans="1:18" s="110" customFormat="1" ht="24" customHeight="1">
      <c r="B9" s="112"/>
      <c r="C9" s="109"/>
      <c r="D9" s="107"/>
      <c r="E9" s="113"/>
      <c r="G9" s="113"/>
      <c r="H9" s="113" t="s">
        <v>94</v>
      </c>
      <c r="I9" s="113"/>
      <c r="J9" s="113" t="s">
        <v>95</v>
      </c>
      <c r="K9" s="113"/>
      <c r="L9" s="107"/>
      <c r="M9" s="107"/>
      <c r="N9" s="107"/>
    </row>
    <row r="10" spans="1:18" s="110" customFormat="1" ht="24" customHeight="1">
      <c r="D10" s="113" t="s">
        <v>96</v>
      </c>
      <c r="E10" s="113"/>
      <c r="F10" s="113" t="s">
        <v>97</v>
      </c>
      <c r="G10" s="113"/>
      <c r="H10" s="113" t="s">
        <v>98</v>
      </c>
      <c r="I10" s="113"/>
      <c r="J10" s="113" t="s">
        <v>99</v>
      </c>
      <c r="K10" s="113"/>
      <c r="L10" s="113"/>
      <c r="M10" s="107"/>
      <c r="N10" s="107"/>
    </row>
    <row r="11" spans="1:18" s="110" customFormat="1" ht="24" customHeight="1">
      <c r="D11" s="141" t="s">
        <v>100</v>
      </c>
      <c r="E11" s="113"/>
      <c r="F11" s="141" t="s">
        <v>101</v>
      </c>
      <c r="G11" s="113"/>
      <c r="H11" s="141" t="s">
        <v>102</v>
      </c>
      <c r="I11" s="113"/>
      <c r="J11" s="141" t="s">
        <v>103</v>
      </c>
      <c r="K11" s="113"/>
      <c r="L11" s="141" t="s">
        <v>104</v>
      </c>
      <c r="M11" s="107"/>
      <c r="N11" s="141" t="s">
        <v>105</v>
      </c>
    </row>
    <row r="12" spans="1:18" ht="24" customHeight="1">
      <c r="A12" s="134" t="s">
        <v>106</v>
      </c>
      <c r="B12" s="13"/>
      <c r="C12" s="117"/>
      <c r="D12" s="14">
        <v>16160212</v>
      </c>
      <c r="E12" s="10"/>
      <c r="F12" s="14">
        <v>6044227</v>
      </c>
      <c r="G12" s="15"/>
      <c r="H12" s="14">
        <v>260383</v>
      </c>
      <c r="I12" s="15"/>
      <c r="J12" s="14">
        <v>1622500</v>
      </c>
      <c r="K12" s="15"/>
      <c r="L12" s="14">
        <v>19620693</v>
      </c>
      <c r="M12" s="15"/>
      <c r="N12" s="14">
        <v>43708015</v>
      </c>
      <c r="O12" s="16"/>
      <c r="P12" s="110"/>
      <c r="Q12" s="110"/>
    </row>
    <row r="13" spans="1:18" s="121" customFormat="1" ht="24" customHeight="1">
      <c r="A13" s="117" t="s">
        <v>107</v>
      </c>
      <c r="B13" s="71"/>
      <c r="C13" s="143"/>
      <c r="D13" s="14">
        <v>0</v>
      </c>
      <c r="E13" s="10"/>
      <c r="F13" s="14">
        <v>0</v>
      </c>
      <c r="G13" s="10"/>
      <c r="H13" s="14">
        <v>0</v>
      </c>
      <c r="I13" s="10"/>
      <c r="J13" s="14">
        <v>0</v>
      </c>
      <c r="K13" s="10"/>
      <c r="L13" s="10">
        <v>691729</v>
      </c>
      <c r="M13" s="10"/>
      <c r="N13" s="10">
        <v>691729</v>
      </c>
      <c r="O13" s="72"/>
      <c r="P13" s="127"/>
      <c r="Q13" s="127"/>
    </row>
    <row r="14" spans="1:18" s="121" customFormat="1" ht="24" customHeight="1">
      <c r="A14" s="117" t="s">
        <v>87</v>
      </c>
      <c r="B14" s="71"/>
      <c r="C14" s="143"/>
      <c r="D14" s="45">
        <v>0</v>
      </c>
      <c r="E14" s="10"/>
      <c r="F14" s="45">
        <v>0</v>
      </c>
      <c r="G14" s="11"/>
      <c r="H14" s="12">
        <v>-5892</v>
      </c>
      <c r="I14" s="11"/>
      <c r="J14" s="45">
        <v>0</v>
      </c>
      <c r="K14" s="11"/>
      <c r="L14" s="45">
        <v>177353</v>
      </c>
      <c r="M14" s="11"/>
      <c r="N14" s="45">
        <v>171461</v>
      </c>
      <c r="O14" s="72"/>
      <c r="P14" s="144"/>
      <c r="Q14" s="127"/>
    </row>
    <row r="15" spans="1:18" s="121" customFormat="1" ht="24" customHeight="1">
      <c r="A15" s="117" t="s">
        <v>108</v>
      </c>
      <c r="B15" s="71"/>
      <c r="C15" s="143"/>
      <c r="D15" s="104">
        <f>SUM(D13:D14)</f>
        <v>0</v>
      </c>
      <c r="E15" s="105"/>
      <c r="F15" s="104">
        <f>SUM(F13:F14)</f>
        <v>0</v>
      </c>
      <c r="G15" s="105"/>
      <c r="H15" s="104">
        <f>SUM(H13:H14)</f>
        <v>-5892</v>
      </c>
      <c r="I15" s="105"/>
      <c r="J15" s="104">
        <f>SUM(J13:J14)</f>
        <v>0</v>
      </c>
      <c r="K15" s="105"/>
      <c r="L15" s="104">
        <f>SUM(L13:L14)</f>
        <v>869082</v>
      </c>
      <c r="M15" s="105"/>
      <c r="N15" s="104">
        <f>SUM(N13:N14)</f>
        <v>863190</v>
      </c>
      <c r="O15" s="72"/>
      <c r="P15" s="144"/>
      <c r="Q15" s="127"/>
    </row>
    <row r="16" spans="1:18" s="121" customFormat="1" ht="24" customHeight="1">
      <c r="A16" s="117" t="s">
        <v>183</v>
      </c>
      <c r="B16" s="71"/>
      <c r="C16" s="143"/>
      <c r="D16" s="104">
        <v>0</v>
      </c>
      <c r="E16" s="105"/>
      <c r="F16" s="104">
        <v>0</v>
      </c>
      <c r="G16" s="105"/>
      <c r="H16" s="104">
        <v>0</v>
      </c>
      <c r="I16" s="105"/>
      <c r="J16" s="104">
        <v>0</v>
      </c>
      <c r="K16" s="105"/>
      <c r="L16" s="104">
        <v>-1777600</v>
      </c>
      <c r="M16" s="105"/>
      <c r="N16" s="104">
        <v>-1777600</v>
      </c>
      <c r="O16" s="72"/>
      <c r="P16" s="144"/>
      <c r="Q16" s="127"/>
    </row>
    <row r="17" spans="1:20" s="121" customFormat="1" ht="24" customHeight="1" thickBot="1">
      <c r="A17" s="134" t="s">
        <v>163</v>
      </c>
      <c r="B17" s="143"/>
      <c r="C17" s="143"/>
      <c r="D17" s="106">
        <f>SUM(D12,D15:D16)</f>
        <v>16160212</v>
      </c>
      <c r="E17" s="104"/>
      <c r="F17" s="106">
        <f>SUM(F12,F15:F16)</f>
        <v>6044227</v>
      </c>
      <c r="G17" s="104"/>
      <c r="H17" s="106">
        <f>SUM(H12,H15:H16)</f>
        <v>254491</v>
      </c>
      <c r="I17" s="104"/>
      <c r="J17" s="106">
        <f>SUM(J12,J15:J16)</f>
        <v>1622500</v>
      </c>
      <c r="K17" s="104"/>
      <c r="L17" s="106">
        <f>SUM(L12,L15:L16)</f>
        <v>18712175</v>
      </c>
      <c r="M17" s="104"/>
      <c r="N17" s="106">
        <f>SUM(N12,N15:N16)</f>
        <v>42793605</v>
      </c>
      <c r="O17" s="72"/>
      <c r="P17" s="127"/>
      <c r="Q17" s="127"/>
    </row>
    <row r="18" spans="1:20" ht="24" customHeight="1" thickTop="1">
      <c r="A18" s="134"/>
      <c r="B18" s="117"/>
      <c r="C18" s="11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  <c r="P18" s="110"/>
      <c r="Q18" s="127"/>
    </row>
    <row r="19" spans="1:20" s="110" customFormat="1" ht="24" customHeight="1">
      <c r="A19" s="134" t="s">
        <v>109</v>
      </c>
      <c r="B19" s="117"/>
      <c r="C19" s="117"/>
      <c r="D19" s="14">
        <v>16160212</v>
      </c>
      <c r="E19" s="10"/>
      <c r="F19" s="14">
        <v>6044227</v>
      </c>
      <c r="G19" s="11"/>
      <c r="H19" s="14">
        <v>246282</v>
      </c>
      <c r="I19" s="11"/>
      <c r="J19" s="14">
        <v>1622500</v>
      </c>
      <c r="K19" s="11"/>
      <c r="L19" s="10">
        <v>19555982</v>
      </c>
      <c r="M19" s="11"/>
      <c r="N19" s="10">
        <f t="shared" ref="N19" si="0">SUM(D19:L19)</f>
        <v>43629203</v>
      </c>
      <c r="Q19" s="127"/>
    </row>
    <row r="20" spans="1:20" s="110" customFormat="1" ht="24" customHeight="1">
      <c r="A20" s="117" t="s">
        <v>107</v>
      </c>
      <c r="B20" s="117"/>
      <c r="C20" s="117"/>
      <c r="D20" s="14">
        <v>0</v>
      </c>
      <c r="E20" s="10"/>
      <c r="F20" s="14">
        <v>0</v>
      </c>
      <c r="G20" s="10"/>
      <c r="H20" s="14">
        <v>0</v>
      </c>
      <c r="I20" s="10"/>
      <c r="J20" s="14">
        <v>0</v>
      </c>
      <c r="K20" s="10"/>
      <c r="L20" s="10">
        <f>+งบกำไรขาดทุน!J88</f>
        <v>879529</v>
      </c>
      <c r="M20" s="10"/>
      <c r="N20" s="10">
        <f>SUM(D20:L20)</f>
        <v>879529</v>
      </c>
      <c r="Q20" s="127"/>
    </row>
    <row r="21" spans="1:20" ht="24" customHeight="1">
      <c r="A21" s="117" t="s">
        <v>153</v>
      </c>
      <c r="B21" s="117"/>
      <c r="C21" s="117"/>
      <c r="D21" s="45">
        <v>0</v>
      </c>
      <c r="E21" s="10"/>
      <c r="F21" s="45">
        <v>0</v>
      </c>
      <c r="G21" s="10"/>
      <c r="H21" s="45">
        <f>งบกำไรขาดทุน!J108</f>
        <v>179212</v>
      </c>
      <c r="I21" s="10"/>
      <c r="J21" s="45">
        <v>0</v>
      </c>
      <c r="K21" s="10"/>
      <c r="L21" s="12">
        <v>0</v>
      </c>
      <c r="M21" s="10"/>
      <c r="N21" s="12">
        <f>SUM(D21:L21)</f>
        <v>179212</v>
      </c>
    </row>
    <row r="22" spans="1:20" ht="24" customHeight="1">
      <c r="A22" s="117" t="s">
        <v>154</v>
      </c>
      <c r="B22" s="117"/>
      <c r="C22" s="117"/>
      <c r="D22" s="10">
        <f>SUM(D20:D21)</f>
        <v>0</v>
      </c>
      <c r="E22" s="10"/>
      <c r="F22" s="10">
        <f>SUM(F20:F21)</f>
        <v>0</v>
      </c>
      <c r="G22" s="10"/>
      <c r="H22" s="10">
        <f>SUM(H20:H21)</f>
        <v>179212</v>
      </c>
      <c r="I22" s="10"/>
      <c r="J22" s="10">
        <f>SUM(J20:J21)</f>
        <v>0</v>
      </c>
      <c r="K22" s="10"/>
      <c r="L22" s="10">
        <f>SUM(L20:L21)</f>
        <v>879529</v>
      </c>
      <c r="M22" s="10"/>
      <c r="N22" s="10">
        <f>SUM(N20:N21)</f>
        <v>1058741</v>
      </c>
      <c r="O22" s="110"/>
      <c r="P22" s="145"/>
    </row>
    <row r="23" spans="1:20" ht="24" customHeight="1">
      <c r="A23" s="117" t="s">
        <v>194</v>
      </c>
      <c r="B23" s="117"/>
      <c r="C23" s="117"/>
      <c r="D23" s="10">
        <v>0</v>
      </c>
      <c r="E23" s="10"/>
      <c r="F23" s="10">
        <v>0</v>
      </c>
      <c r="G23" s="10"/>
      <c r="H23" s="10">
        <v>-845</v>
      </c>
      <c r="I23" s="10"/>
      <c r="J23" s="10">
        <v>0</v>
      </c>
      <c r="K23" s="10"/>
      <c r="L23" s="10">
        <v>845</v>
      </c>
      <c r="M23" s="10"/>
      <c r="N23" s="10">
        <f>SUM(D23:L23)</f>
        <v>0</v>
      </c>
      <c r="O23" s="110"/>
      <c r="P23" s="145"/>
    </row>
    <row r="24" spans="1:20" ht="24" customHeight="1">
      <c r="A24" s="117" t="s">
        <v>183</v>
      </c>
      <c r="B24" s="117"/>
      <c r="C24" s="117"/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-1228160</v>
      </c>
      <c r="M24" s="10"/>
      <c r="N24" s="10">
        <f t="shared" ref="N24" si="1">SUM(D24:L24)</f>
        <v>-1228160</v>
      </c>
      <c r="O24" s="110"/>
      <c r="P24" s="145"/>
    </row>
    <row r="25" spans="1:20" s="110" customFormat="1" ht="24" customHeight="1" thickBot="1">
      <c r="A25" s="134" t="s">
        <v>164</v>
      </c>
      <c r="B25" s="9"/>
      <c r="C25" s="117"/>
      <c r="D25" s="17">
        <f>SUM(D19:D19,D22:D22)</f>
        <v>16160212</v>
      </c>
      <c r="E25" s="18"/>
      <c r="F25" s="17">
        <f>SUM(F19:F19,F22:F22)</f>
        <v>6044227</v>
      </c>
      <c r="G25" s="18"/>
      <c r="H25" s="17">
        <f>SUM(H19:H19,H22:H24)</f>
        <v>424649</v>
      </c>
      <c r="I25" s="18"/>
      <c r="J25" s="17">
        <f>SUM(J19:J19,J22:J22)</f>
        <v>1622500</v>
      </c>
      <c r="K25" s="18"/>
      <c r="L25" s="17">
        <f>SUM(L19:L19,L22:L24)</f>
        <v>19208196</v>
      </c>
      <c r="M25" s="18"/>
      <c r="N25" s="17">
        <f>SUM(N19:N19,N22:N24)</f>
        <v>43459784</v>
      </c>
      <c r="P25" s="146"/>
      <c r="Q25" s="147"/>
      <c r="R25" s="146"/>
      <c r="S25" s="146"/>
      <c r="T25" s="146"/>
    </row>
    <row r="26" spans="1:20" s="110" customFormat="1" ht="24" customHeight="1" thickTop="1">
      <c r="A26" s="117"/>
      <c r="B26" s="9"/>
      <c r="C26" s="117"/>
      <c r="D26" s="15">
        <f>SUM(D25-'[8]งบดุล '!J48)</f>
        <v>0</v>
      </c>
      <c r="E26" s="15"/>
      <c r="F26" s="15">
        <f>SUM(F25-'[8]งบดุล '!J49)</f>
        <v>0</v>
      </c>
      <c r="G26" s="15"/>
      <c r="H26" s="15">
        <f>SUM(H25-งบดุล!L59)</f>
        <v>0</v>
      </c>
      <c r="I26" s="15"/>
      <c r="J26" s="15">
        <f>SUM(J25-'[8]งบดุล '!J53)</f>
        <v>0</v>
      </c>
      <c r="K26" s="15"/>
      <c r="L26" s="15">
        <f>+L25-งบดุล!L62</f>
        <v>0</v>
      </c>
      <c r="M26" s="15"/>
      <c r="N26" s="11">
        <f>+N25-งบดุล!L63</f>
        <v>0</v>
      </c>
    </row>
    <row r="27" spans="1:20" ht="24" customHeight="1">
      <c r="A27" s="19" t="s">
        <v>24</v>
      </c>
      <c r="B27" s="13"/>
      <c r="C27" s="117"/>
      <c r="D27" s="20"/>
      <c r="E27" s="21"/>
      <c r="F27" s="20"/>
      <c r="G27" s="22"/>
      <c r="H27" s="20"/>
      <c r="I27" s="22"/>
      <c r="J27" s="20"/>
      <c r="K27" s="22"/>
      <c r="L27" s="20"/>
      <c r="M27" s="22"/>
      <c r="N27" s="21"/>
      <c r="O27" s="21"/>
      <c r="P27" s="21"/>
      <c r="Q27" s="110"/>
      <c r="R27" s="110"/>
      <c r="S27" s="110"/>
    </row>
    <row r="28" spans="1:20" ht="24" customHeight="1">
      <c r="D28" s="23"/>
      <c r="E28" s="23"/>
      <c r="F28" s="23"/>
      <c r="G28" s="24"/>
      <c r="H28" s="23"/>
      <c r="I28" s="24"/>
      <c r="J28" s="23"/>
      <c r="K28" s="24"/>
      <c r="L28" s="75"/>
      <c r="M28" s="24"/>
      <c r="N28" s="23"/>
      <c r="O28" s="23"/>
      <c r="P28" s="23"/>
    </row>
    <row r="29" spans="1:20" ht="24" customHeight="1">
      <c r="D29" s="20"/>
      <c r="E29" s="21"/>
      <c r="F29" s="20"/>
      <c r="G29" s="22"/>
      <c r="H29" s="20"/>
      <c r="I29" s="22"/>
      <c r="J29" s="20"/>
      <c r="K29" s="22"/>
      <c r="L29" s="21"/>
      <c r="M29" s="22"/>
      <c r="N29" s="21"/>
      <c r="O29" s="21"/>
    </row>
    <row r="30" spans="1:20" ht="24" customHeight="1">
      <c r="D30" s="23"/>
      <c r="E30" s="23"/>
      <c r="F30" s="23"/>
      <c r="G30" s="24"/>
      <c r="H30" s="23"/>
      <c r="I30" s="24"/>
      <c r="J30" s="23"/>
      <c r="K30" s="24"/>
      <c r="L30" s="75"/>
      <c r="M30" s="24"/>
      <c r="N30" s="23"/>
      <c r="O30" s="23"/>
      <c r="P30" s="23"/>
    </row>
    <row r="31" spans="1:20" ht="24" customHeight="1">
      <c r="D31" s="23"/>
      <c r="E31" s="23"/>
      <c r="F31" s="23"/>
      <c r="G31" s="24"/>
      <c r="H31" s="23"/>
      <c r="I31" s="24"/>
      <c r="J31" s="23"/>
      <c r="K31" s="24"/>
      <c r="L31" s="75"/>
      <c r="M31" s="24"/>
      <c r="N31" s="23"/>
      <c r="O31" s="23"/>
      <c r="P31" s="23"/>
    </row>
    <row r="32" spans="1:20" ht="24" customHeight="1">
      <c r="D32" s="23"/>
      <c r="E32" s="23"/>
      <c r="F32" s="23"/>
      <c r="G32" s="24"/>
      <c r="H32" s="23"/>
      <c r="I32" s="24"/>
      <c r="J32" s="23"/>
      <c r="K32" s="24"/>
      <c r="L32" s="75"/>
      <c r="M32" s="24"/>
      <c r="N32" s="23"/>
      <c r="O32" s="23"/>
      <c r="P32" s="23"/>
    </row>
    <row r="33" spans="4:18" ht="24" customHeight="1">
      <c r="D33" s="23"/>
      <c r="E33" s="23"/>
      <c r="F33" s="23"/>
      <c r="G33" s="24"/>
      <c r="H33" s="23"/>
      <c r="I33" s="24"/>
      <c r="J33" s="23"/>
      <c r="K33" s="24"/>
      <c r="L33" s="75"/>
      <c r="M33" s="24"/>
      <c r="N33" s="23"/>
      <c r="O33" s="23"/>
      <c r="P33" s="23"/>
    </row>
    <row r="37" spans="4:18" s="25" customFormat="1" ht="24" customHeight="1">
      <c r="G37" s="26"/>
      <c r="I37" s="26"/>
      <c r="K37" s="26"/>
      <c r="L37" s="9"/>
      <c r="M37" s="26"/>
    </row>
    <row r="38" spans="4:18" ht="24" customHeight="1">
      <c r="H38" s="108"/>
      <c r="P38" s="108"/>
      <c r="R38" s="108"/>
    </row>
    <row r="39" spans="4:18" ht="24" customHeight="1">
      <c r="H39" s="108"/>
      <c r="R39" s="108"/>
    </row>
  </sheetData>
  <mergeCells count="3">
    <mergeCell ref="A4:J4"/>
    <mergeCell ref="D6:N6"/>
    <mergeCell ref="J8:L8"/>
  </mergeCells>
  <printOptions horizontalCentered="1"/>
  <pageMargins left="0.59055118110236227" right="0.59055118110236227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N95"/>
  <sheetViews>
    <sheetView showGridLines="0" tabSelected="1" view="pageBreakPreview" topLeftCell="A16" zoomScale="55" zoomScaleNormal="100" zoomScaleSheetLayoutView="55" workbookViewId="0">
      <selection activeCell="U37" sqref="U37"/>
    </sheetView>
  </sheetViews>
  <sheetFormatPr defaultColWidth="9.21875" defaultRowHeight="24" customHeight="1"/>
  <cols>
    <col min="1" max="2" width="1.33203125" style="148" customWidth="1"/>
    <col min="3" max="3" width="26.77734375" style="148" customWidth="1"/>
    <col min="4" max="4" width="12.33203125" style="148" customWidth="1"/>
    <col min="5" max="5" width="8.21875" style="148" customWidth="1"/>
    <col min="6" max="6" width="16.88671875" style="148" customWidth="1"/>
    <col min="7" max="7" width="15.6640625" style="148" customWidth="1"/>
    <col min="8" max="8" width="1.44140625" style="148" customWidth="1"/>
    <col min="9" max="9" width="15.6640625" style="148" customWidth="1"/>
    <col min="10" max="10" width="1.44140625" style="148" customWidth="1"/>
    <col min="11" max="11" width="15.6640625" style="148" customWidth="1"/>
    <col min="12" max="16384" width="9.21875" style="148"/>
  </cols>
  <sheetData>
    <row r="1" spans="1:11" ht="24" customHeight="1">
      <c r="K1" s="149" t="s">
        <v>56</v>
      </c>
    </row>
    <row r="2" spans="1:11" ht="24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4" customHeight="1">
      <c r="A3" s="173" t="s">
        <v>110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4" customHeight="1">
      <c r="A4" s="173" t="s">
        <v>162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4" customHeight="1">
      <c r="A5" s="151"/>
      <c r="B5" s="151"/>
      <c r="C5" s="151"/>
      <c r="D5" s="151"/>
      <c r="E5" s="151"/>
      <c r="F5" s="151"/>
      <c r="G5" s="152"/>
      <c r="H5" s="152"/>
      <c r="I5" s="152"/>
      <c r="J5" s="152"/>
      <c r="K5" s="153" t="s">
        <v>2</v>
      </c>
    </row>
    <row r="6" spans="1:11" ht="24" customHeight="1">
      <c r="A6" s="151"/>
      <c r="B6" s="151"/>
      <c r="C6" s="151"/>
      <c r="D6" s="151"/>
      <c r="E6" s="151"/>
      <c r="F6" s="151"/>
      <c r="G6" s="161" t="s">
        <v>190</v>
      </c>
      <c r="H6" s="152"/>
      <c r="I6" s="152"/>
      <c r="J6" s="152"/>
      <c r="K6" s="153"/>
    </row>
    <row r="7" spans="1:11" ht="24" customHeight="1">
      <c r="A7" s="151"/>
      <c r="B7" s="151"/>
      <c r="C7" s="151"/>
      <c r="D7" s="151"/>
      <c r="E7" s="151"/>
      <c r="F7" s="151"/>
      <c r="G7" s="161" t="s">
        <v>192</v>
      </c>
      <c r="H7" s="152"/>
      <c r="I7" s="152"/>
      <c r="J7" s="152"/>
      <c r="K7" s="153"/>
    </row>
    <row r="8" spans="1:11" ht="24" customHeight="1">
      <c r="A8" s="151"/>
      <c r="B8" s="151"/>
      <c r="C8" s="151"/>
      <c r="D8" s="151"/>
      <c r="E8" s="151"/>
      <c r="F8" s="151"/>
      <c r="G8" s="160" t="s">
        <v>191</v>
      </c>
      <c r="H8" s="110"/>
      <c r="I8" s="168" t="s">
        <v>178</v>
      </c>
      <c r="J8" s="168"/>
      <c r="K8" s="168"/>
    </row>
    <row r="9" spans="1:11" ht="24" customHeight="1">
      <c r="A9" s="151"/>
      <c r="B9" s="151"/>
      <c r="C9" s="151"/>
      <c r="D9" s="151"/>
      <c r="E9" s="76"/>
      <c r="F9" s="76"/>
      <c r="G9" s="154">
        <v>2567</v>
      </c>
      <c r="H9" s="152"/>
      <c r="I9" s="154">
        <v>2567</v>
      </c>
      <c r="J9" s="152"/>
      <c r="K9" s="154">
        <v>2566</v>
      </c>
    </row>
    <row r="10" spans="1:11" ht="24" customHeight="1">
      <c r="A10" s="148" t="s">
        <v>111</v>
      </c>
      <c r="E10" s="77"/>
      <c r="G10" s="78"/>
      <c r="H10" s="78"/>
      <c r="I10" s="78"/>
      <c r="J10" s="78"/>
      <c r="K10" s="78"/>
    </row>
    <row r="11" spans="1:11" ht="24" customHeight="1">
      <c r="B11" s="148" t="s">
        <v>112</v>
      </c>
      <c r="G11" s="79">
        <v>1083542</v>
      </c>
      <c r="H11" s="79"/>
      <c r="I11" s="79">
        <v>1083542</v>
      </c>
      <c r="J11" s="79"/>
      <c r="K11" s="79">
        <f>งบกำไรขาดทุน!L86</f>
        <v>836800</v>
      </c>
    </row>
    <row r="12" spans="1:11" ht="24" customHeight="1">
      <c r="B12" s="148" t="s">
        <v>113</v>
      </c>
      <c r="G12" s="79"/>
      <c r="H12" s="79"/>
      <c r="I12" s="79"/>
      <c r="J12" s="79"/>
      <c r="K12" s="79"/>
    </row>
    <row r="13" spans="1:11" ht="24" customHeight="1">
      <c r="B13" s="148" t="s">
        <v>114</v>
      </c>
      <c r="G13" s="79"/>
      <c r="H13" s="79"/>
      <c r="I13" s="79"/>
      <c r="J13" s="79"/>
      <c r="K13" s="79"/>
    </row>
    <row r="14" spans="1:11" ht="24" customHeight="1">
      <c r="C14" s="148" t="s">
        <v>115</v>
      </c>
      <c r="G14" s="8">
        <v>79966</v>
      </c>
      <c r="H14" s="8"/>
      <c r="I14" s="8">
        <v>79966</v>
      </c>
      <c r="J14" s="8"/>
      <c r="K14" s="8">
        <v>68052</v>
      </c>
    </row>
    <row r="15" spans="1:11" ht="24" customHeight="1">
      <c r="C15" s="148" t="s">
        <v>165</v>
      </c>
      <c r="G15" s="8">
        <v>35129</v>
      </c>
      <c r="H15" s="8"/>
      <c r="I15" s="8">
        <v>35129</v>
      </c>
      <c r="J15" s="8"/>
      <c r="K15" s="8">
        <v>53947</v>
      </c>
    </row>
    <row r="16" spans="1:11" ht="24" customHeight="1">
      <c r="C16" s="148" t="s">
        <v>196</v>
      </c>
      <c r="G16" s="79">
        <v>976</v>
      </c>
      <c r="H16" s="79"/>
      <c r="I16" s="79">
        <v>976</v>
      </c>
      <c r="J16" s="79"/>
      <c r="K16" s="79">
        <v>1125</v>
      </c>
    </row>
    <row r="17" spans="2:11" ht="24" customHeight="1">
      <c r="C17" s="148" t="s">
        <v>166</v>
      </c>
      <c r="G17" s="79">
        <v>-318</v>
      </c>
      <c r="H17" s="79"/>
      <c r="I17" s="79">
        <v>-318</v>
      </c>
      <c r="J17" s="79"/>
      <c r="K17" s="79">
        <v>-399</v>
      </c>
    </row>
    <row r="18" spans="2:11" ht="24" customHeight="1">
      <c r="C18" s="148" t="s">
        <v>116</v>
      </c>
      <c r="G18" s="8">
        <v>-252689</v>
      </c>
      <c r="H18" s="8"/>
      <c r="I18" s="8">
        <v>-252689</v>
      </c>
      <c r="J18" s="8"/>
      <c r="K18" s="8">
        <v>-171724</v>
      </c>
    </row>
    <row r="19" spans="2:11" ht="24" customHeight="1">
      <c r="C19" s="148" t="s">
        <v>167</v>
      </c>
      <c r="G19" s="8">
        <v>0</v>
      </c>
      <c r="H19" s="8"/>
      <c r="I19" s="8">
        <v>0</v>
      </c>
      <c r="J19" s="8"/>
      <c r="K19" s="8">
        <v>324</v>
      </c>
    </row>
    <row r="20" spans="2:11" ht="24" customHeight="1">
      <c r="C20" s="148" t="s">
        <v>168</v>
      </c>
      <c r="G20" s="8">
        <v>-253</v>
      </c>
      <c r="H20" s="8"/>
      <c r="I20" s="8">
        <v>-253</v>
      </c>
      <c r="J20" s="8"/>
      <c r="K20" s="8">
        <v>-7839</v>
      </c>
    </row>
    <row r="21" spans="2:11" ht="24" customHeight="1">
      <c r="C21" s="148" t="s">
        <v>117</v>
      </c>
      <c r="G21" s="8">
        <v>31565</v>
      </c>
      <c r="H21" s="8"/>
      <c r="I21" s="8">
        <v>31565</v>
      </c>
      <c r="J21" s="8"/>
      <c r="K21" s="8">
        <v>32798</v>
      </c>
    </row>
    <row r="22" spans="2:11" ht="24" customHeight="1">
      <c r="C22" s="148" t="s">
        <v>169</v>
      </c>
      <c r="G22" s="8">
        <v>-111</v>
      </c>
      <c r="H22" s="8"/>
      <c r="I22" s="8">
        <v>-111</v>
      </c>
      <c r="J22" s="8"/>
      <c r="K22" s="8">
        <v>-172</v>
      </c>
    </row>
    <row r="23" spans="2:11" ht="24" customHeight="1">
      <c r="C23" s="148" t="s">
        <v>170</v>
      </c>
      <c r="D23" s="155"/>
      <c r="E23" s="155"/>
      <c r="F23" s="155"/>
      <c r="G23" s="8">
        <v>2394782</v>
      </c>
      <c r="H23" s="8"/>
      <c r="I23" s="8">
        <v>2394782</v>
      </c>
      <c r="J23" s="8"/>
      <c r="K23" s="8">
        <v>2112447</v>
      </c>
    </row>
    <row r="24" spans="2:11" ht="24" customHeight="1">
      <c r="C24" s="148" t="s">
        <v>118</v>
      </c>
      <c r="D24" s="155"/>
      <c r="E24" s="155"/>
      <c r="F24" s="155"/>
      <c r="G24" s="81">
        <v>88533</v>
      </c>
      <c r="H24" s="8"/>
      <c r="I24" s="81">
        <v>88533</v>
      </c>
      <c r="J24" s="8"/>
      <c r="K24" s="81">
        <v>-27645</v>
      </c>
    </row>
    <row r="25" spans="2:11" ht="24" customHeight="1">
      <c r="G25" s="8">
        <f>SUM(G11:G24)</f>
        <v>3461122</v>
      </c>
      <c r="H25" s="8"/>
      <c r="I25" s="8">
        <f>SUM(I11:I24)</f>
        <v>3461122</v>
      </c>
      <c r="J25" s="8"/>
      <c r="K25" s="8">
        <f>SUM(K11:K24)</f>
        <v>2897714</v>
      </c>
    </row>
    <row r="26" spans="2:11" ht="24" customHeight="1">
      <c r="C26" s="148" t="s">
        <v>64</v>
      </c>
      <c r="G26" s="90">
        <v>-3522667</v>
      </c>
      <c r="H26" s="8"/>
      <c r="I26" s="90">
        <v>-3522667</v>
      </c>
      <c r="J26" s="8"/>
      <c r="K26" s="90">
        <v>-2968932</v>
      </c>
    </row>
    <row r="27" spans="2:11" ht="24" customHeight="1">
      <c r="C27" s="148" t="s">
        <v>171</v>
      </c>
      <c r="G27" s="90">
        <v>-2407</v>
      </c>
      <c r="H27" s="8"/>
      <c r="I27" s="90">
        <v>-2407</v>
      </c>
      <c r="J27" s="8"/>
      <c r="K27" s="90">
        <v>-3284</v>
      </c>
    </row>
    <row r="28" spans="2:11" ht="24" customHeight="1">
      <c r="C28" s="148" t="s">
        <v>119</v>
      </c>
      <c r="G28" s="90">
        <v>2600476</v>
      </c>
      <c r="H28" s="8"/>
      <c r="I28" s="90">
        <v>2600476</v>
      </c>
      <c r="J28" s="8"/>
      <c r="K28" s="90">
        <v>2099248</v>
      </c>
    </row>
    <row r="29" spans="2:11" ht="24" customHeight="1">
      <c r="C29" s="148" t="s">
        <v>120</v>
      </c>
      <c r="G29" s="90">
        <v>2407</v>
      </c>
      <c r="H29" s="8"/>
      <c r="I29" s="90">
        <v>2407</v>
      </c>
      <c r="J29" s="8"/>
      <c r="K29" s="90">
        <v>98776</v>
      </c>
    </row>
    <row r="30" spans="2:11" ht="24" customHeight="1">
      <c r="C30" s="148" t="s">
        <v>121</v>
      </c>
      <c r="G30" s="90">
        <v>-1571883</v>
      </c>
      <c r="H30" s="8"/>
      <c r="I30" s="90">
        <v>-1571883</v>
      </c>
      <c r="J30" s="8"/>
      <c r="K30" s="90">
        <v>-1423646</v>
      </c>
    </row>
    <row r="31" spans="2:11" ht="24" customHeight="1">
      <c r="C31" s="148" t="s">
        <v>122</v>
      </c>
      <c r="G31" s="91">
        <v>-317107</v>
      </c>
      <c r="H31" s="8"/>
      <c r="I31" s="91">
        <v>-317107</v>
      </c>
      <c r="J31" s="8"/>
      <c r="K31" s="91">
        <v>-402103</v>
      </c>
    </row>
    <row r="32" spans="2:11" ht="24" customHeight="1">
      <c r="B32" s="148" t="s">
        <v>123</v>
      </c>
      <c r="G32" s="90"/>
      <c r="H32" s="8"/>
      <c r="I32" s="90"/>
      <c r="J32" s="8"/>
      <c r="K32" s="90"/>
    </row>
    <row r="33" spans="1:14" ht="24" customHeight="1">
      <c r="B33" s="148" t="s">
        <v>124</v>
      </c>
      <c r="G33" s="8">
        <f>SUM(G25:G31)</f>
        <v>649941</v>
      </c>
      <c r="H33" s="8"/>
      <c r="I33" s="8">
        <f>SUM(I25:I31)</f>
        <v>649941</v>
      </c>
      <c r="J33" s="8"/>
      <c r="K33" s="8">
        <f>SUM(K25:K31)</f>
        <v>297773</v>
      </c>
    </row>
    <row r="34" spans="1:14" ht="24" customHeight="1">
      <c r="G34" s="8"/>
      <c r="H34" s="8"/>
      <c r="I34" s="8"/>
      <c r="J34" s="8"/>
      <c r="K34" s="8"/>
    </row>
    <row r="35" spans="1:14" s="107" customFormat="1" ht="24" customHeight="1">
      <c r="A35" s="19" t="s">
        <v>24</v>
      </c>
      <c r="H35" s="35"/>
      <c r="J35" s="35"/>
      <c r="K35" s="19"/>
      <c r="L35" s="59"/>
      <c r="M35" s="60"/>
      <c r="N35" s="23"/>
    </row>
    <row r="36" spans="1:14" s="107" customFormat="1" ht="24" customHeight="1">
      <c r="A36" s="19"/>
      <c r="H36" s="35"/>
      <c r="J36" s="35"/>
      <c r="K36" s="149" t="s">
        <v>56</v>
      </c>
      <c r="L36" s="59"/>
      <c r="M36" s="60"/>
      <c r="N36" s="23"/>
    </row>
    <row r="37" spans="1:14" ht="24" customHeight="1">
      <c r="A37" s="156" t="s">
        <v>0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4" ht="24" customHeight="1">
      <c r="A38" s="156" t="s">
        <v>125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4" ht="24" customHeight="1">
      <c r="A39" s="173" t="s">
        <v>162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4" ht="24" customHeight="1">
      <c r="A40" s="151"/>
      <c r="B40" s="151"/>
      <c r="C40" s="151"/>
      <c r="D40" s="151"/>
      <c r="E40" s="151"/>
      <c r="F40" s="151"/>
      <c r="G40" s="152"/>
      <c r="H40" s="152"/>
      <c r="I40" s="152"/>
      <c r="J40" s="152"/>
      <c r="K40" s="153" t="s">
        <v>2</v>
      </c>
    </row>
    <row r="41" spans="1:14" ht="24" customHeight="1">
      <c r="A41" s="151"/>
      <c r="B41" s="151"/>
      <c r="C41" s="151"/>
      <c r="D41" s="151"/>
      <c r="E41" s="151"/>
      <c r="F41" s="151"/>
      <c r="G41" s="161" t="s">
        <v>190</v>
      </c>
      <c r="H41" s="152"/>
      <c r="I41" s="152"/>
      <c r="J41" s="152"/>
      <c r="K41" s="153"/>
    </row>
    <row r="42" spans="1:14" ht="24" customHeight="1">
      <c r="A42" s="151"/>
      <c r="B42" s="151"/>
      <c r="C42" s="151"/>
      <c r="D42" s="151"/>
      <c r="E42" s="151"/>
      <c r="F42" s="151"/>
      <c r="G42" s="161" t="s">
        <v>192</v>
      </c>
      <c r="H42" s="152"/>
      <c r="I42" s="152"/>
      <c r="J42" s="152"/>
      <c r="K42" s="153"/>
    </row>
    <row r="43" spans="1:14" ht="24" customHeight="1">
      <c r="A43" s="151"/>
      <c r="B43" s="151"/>
      <c r="C43" s="151"/>
      <c r="D43" s="151"/>
      <c r="E43" s="151"/>
      <c r="F43" s="151"/>
      <c r="G43" s="160" t="s">
        <v>191</v>
      </c>
      <c r="H43" s="110"/>
      <c r="I43" s="168" t="s">
        <v>178</v>
      </c>
      <c r="J43" s="168"/>
      <c r="K43" s="168"/>
    </row>
    <row r="44" spans="1:14" ht="24" customHeight="1">
      <c r="A44" s="151"/>
      <c r="B44" s="151"/>
      <c r="C44" s="151"/>
      <c r="D44" s="151"/>
      <c r="E44" s="76"/>
      <c r="F44" s="76"/>
      <c r="G44" s="154">
        <v>2567</v>
      </c>
      <c r="H44" s="152"/>
      <c r="I44" s="154">
        <v>2567</v>
      </c>
      <c r="J44" s="152"/>
      <c r="K44" s="154">
        <v>2566</v>
      </c>
    </row>
    <row r="45" spans="1:14" ht="24" customHeight="1">
      <c r="B45" s="148" t="s">
        <v>126</v>
      </c>
      <c r="E45" s="77"/>
      <c r="F45" s="77"/>
      <c r="G45" s="79"/>
      <c r="H45" s="79"/>
      <c r="I45" s="79"/>
      <c r="J45" s="79"/>
      <c r="K45" s="79"/>
    </row>
    <row r="46" spans="1:14" ht="24" customHeight="1">
      <c r="C46" s="148" t="s">
        <v>127</v>
      </c>
      <c r="G46" s="79">
        <v>-2692525</v>
      </c>
      <c r="H46" s="79"/>
      <c r="I46" s="79">
        <v>-2692525</v>
      </c>
      <c r="J46" s="79"/>
      <c r="K46" s="79">
        <v>-5165784</v>
      </c>
    </row>
    <row r="47" spans="1:14" ht="24" customHeight="1">
      <c r="C47" s="148" t="s">
        <v>128</v>
      </c>
      <c r="G47" s="79">
        <v>-99754</v>
      </c>
      <c r="H47" s="79"/>
      <c r="I47" s="79">
        <v>-99754</v>
      </c>
      <c r="J47" s="79"/>
      <c r="K47" s="79">
        <v>141279</v>
      </c>
    </row>
    <row r="48" spans="1:14" ht="24" customHeight="1">
      <c r="C48" s="148" t="s">
        <v>129</v>
      </c>
      <c r="E48" s="77"/>
      <c r="F48" s="77"/>
      <c r="G48" s="79">
        <v>1776987</v>
      </c>
      <c r="H48" s="79"/>
      <c r="I48" s="79">
        <v>1776987</v>
      </c>
      <c r="J48" s="79"/>
      <c r="K48" s="79">
        <v>1509866</v>
      </c>
    </row>
    <row r="49" spans="1:11" ht="24" customHeight="1">
      <c r="C49" s="148" t="s">
        <v>130</v>
      </c>
      <c r="E49" s="157"/>
      <c r="F49" s="157"/>
      <c r="G49" s="79">
        <v>203540</v>
      </c>
      <c r="H49" s="79"/>
      <c r="I49" s="79">
        <v>203540</v>
      </c>
      <c r="J49" s="79"/>
      <c r="K49" s="79">
        <v>-275193</v>
      </c>
    </row>
    <row r="50" spans="1:11" ht="24" customHeight="1">
      <c r="C50" s="148" t="s">
        <v>131</v>
      </c>
      <c r="E50" s="157"/>
      <c r="F50" s="157"/>
      <c r="G50" s="79">
        <v>-237133</v>
      </c>
      <c r="H50" s="79"/>
      <c r="I50" s="79">
        <v>-237133</v>
      </c>
      <c r="J50" s="79"/>
      <c r="K50" s="79">
        <v>-214899</v>
      </c>
    </row>
    <row r="51" spans="1:11" ht="24" customHeight="1">
      <c r="C51" s="148" t="s">
        <v>132</v>
      </c>
      <c r="G51" s="79">
        <v>-69867</v>
      </c>
      <c r="H51" s="79"/>
      <c r="I51" s="79">
        <v>-69867</v>
      </c>
      <c r="J51" s="79"/>
      <c r="K51" s="79">
        <v>-64535</v>
      </c>
    </row>
    <row r="52" spans="1:11" ht="24" customHeight="1">
      <c r="B52" s="148" t="s">
        <v>133</v>
      </c>
      <c r="H52" s="79"/>
      <c r="J52" s="79"/>
      <c r="K52" s="79"/>
    </row>
    <row r="53" spans="1:11" ht="24" customHeight="1">
      <c r="C53" s="148" t="s">
        <v>185</v>
      </c>
      <c r="G53" s="79">
        <v>-61977</v>
      </c>
      <c r="H53" s="79"/>
      <c r="I53" s="79">
        <v>-61977</v>
      </c>
      <c r="J53" s="79"/>
      <c r="K53" s="79">
        <v>0</v>
      </c>
    </row>
    <row r="54" spans="1:11" ht="24" customHeight="1">
      <c r="C54" s="148" t="s">
        <v>34</v>
      </c>
      <c r="E54" s="77"/>
      <c r="F54" s="77"/>
      <c r="G54" s="79">
        <v>-145568</v>
      </c>
      <c r="H54" s="79"/>
      <c r="I54" s="79">
        <v>-145568</v>
      </c>
      <c r="J54" s="79"/>
      <c r="K54" s="79">
        <v>-254751</v>
      </c>
    </row>
    <row r="55" spans="1:11" ht="24" customHeight="1">
      <c r="A55" s="148" t="s">
        <v>188</v>
      </c>
      <c r="E55" s="157"/>
      <c r="F55" s="157"/>
      <c r="G55" s="80">
        <f>SUM(G33,G46:G54)</f>
        <v>-676356</v>
      </c>
      <c r="H55" s="8"/>
      <c r="I55" s="80">
        <f>SUM(I33,I46:I54)</f>
        <v>-676356</v>
      </c>
      <c r="J55" s="8"/>
      <c r="K55" s="80">
        <f>SUM(K33,K46:K54)</f>
        <v>-4026244</v>
      </c>
    </row>
    <row r="56" spans="1:11" ht="24" customHeight="1">
      <c r="A56" s="148" t="s">
        <v>134</v>
      </c>
      <c r="G56" s="79"/>
      <c r="H56" s="79"/>
      <c r="I56" s="79"/>
      <c r="J56" s="79"/>
      <c r="K56" s="79"/>
    </row>
    <row r="57" spans="1:11" ht="24" customHeight="1">
      <c r="C57" s="148" t="s">
        <v>180</v>
      </c>
      <c r="E57" s="153"/>
      <c r="F57" s="153"/>
      <c r="G57" s="8">
        <v>-12500</v>
      </c>
      <c r="H57" s="8"/>
      <c r="I57" s="8">
        <v>-12500</v>
      </c>
      <c r="J57" s="8"/>
      <c r="K57" s="8">
        <v>0</v>
      </c>
    </row>
    <row r="58" spans="1:11" ht="24" customHeight="1">
      <c r="C58" s="148" t="s">
        <v>135</v>
      </c>
      <c r="E58" s="153"/>
      <c r="F58" s="153"/>
      <c r="G58" s="8">
        <v>-32429</v>
      </c>
      <c r="H58" s="8"/>
      <c r="I58" s="8">
        <v>-32429</v>
      </c>
      <c r="J58" s="8"/>
      <c r="K58" s="8">
        <v>-44872</v>
      </c>
    </row>
    <row r="59" spans="1:11" ht="24" customHeight="1">
      <c r="C59" s="148" t="s">
        <v>136</v>
      </c>
      <c r="E59" s="153"/>
      <c r="F59" s="153"/>
      <c r="G59" s="8">
        <v>-10832</v>
      </c>
      <c r="H59" s="8"/>
      <c r="I59" s="8">
        <v>-10832</v>
      </c>
      <c r="J59" s="8"/>
      <c r="K59" s="8">
        <v>-43187</v>
      </c>
    </row>
    <row r="60" spans="1:11" ht="24" customHeight="1">
      <c r="C60" s="148" t="s">
        <v>172</v>
      </c>
      <c r="E60" s="153"/>
      <c r="F60" s="153"/>
      <c r="G60" s="8">
        <v>111</v>
      </c>
      <c r="H60" s="8"/>
      <c r="I60" s="8">
        <v>111</v>
      </c>
      <c r="J60" s="8"/>
      <c r="K60" s="8">
        <v>172</v>
      </c>
    </row>
    <row r="61" spans="1:11" ht="24" customHeight="1">
      <c r="C61" s="148" t="s">
        <v>189</v>
      </c>
      <c r="E61" s="153"/>
      <c r="F61" s="153"/>
      <c r="G61" s="81">
        <v>1057</v>
      </c>
      <c r="H61" s="8"/>
      <c r="I61" s="81">
        <v>1057</v>
      </c>
      <c r="J61" s="8"/>
      <c r="K61" s="81">
        <v>0</v>
      </c>
    </row>
    <row r="62" spans="1:11" ht="24" customHeight="1">
      <c r="A62" s="148" t="s">
        <v>137</v>
      </c>
      <c r="G62" s="81">
        <f>SUM(G57:G61)</f>
        <v>-54593</v>
      </c>
      <c r="H62" s="8"/>
      <c r="I62" s="81">
        <f>SUM(I57:I61)</f>
        <v>-54593</v>
      </c>
      <c r="J62" s="8"/>
      <c r="K62" s="81">
        <f>SUM(K57:K61)</f>
        <v>-87887</v>
      </c>
    </row>
    <row r="63" spans="1:11" ht="24" customHeight="1">
      <c r="A63" s="148" t="s">
        <v>138</v>
      </c>
      <c r="G63" s="8"/>
      <c r="H63" s="8"/>
      <c r="I63" s="8"/>
      <c r="J63" s="8"/>
      <c r="K63" s="8"/>
    </row>
    <row r="64" spans="1:11" ht="24" customHeight="1">
      <c r="C64" s="148" t="s">
        <v>139</v>
      </c>
      <c r="G64" s="8">
        <v>20010000</v>
      </c>
      <c r="H64" s="8"/>
      <c r="I64" s="8">
        <v>20010000</v>
      </c>
      <c r="J64" s="8"/>
      <c r="K64" s="8">
        <v>10850000</v>
      </c>
    </row>
    <row r="65" spans="1:14" ht="24" customHeight="1">
      <c r="C65" s="148" t="s">
        <v>140</v>
      </c>
      <c r="G65" s="8">
        <v>-18694680</v>
      </c>
      <c r="H65" s="8"/>
      <c r="I65" s="8">
        <v>-18694680</v>
      </c>
      <c r="J65" s="8"/>
      <c r="K65" s="8">
        <v>-10618608</v>
      </c>
    </row>
    <row r="66" spans="1:14" ht="24" customHeight="1">
      <c r="C66" s="148" t="s">
        <v>173</v>
      </c>
      <c r="G66" s="8">
        <v>-6022</v>
      </c>
      <c r="H66" s="8"/>
      <c r="I66" s="8">
        <v>-6022</v>
      </c>
      <c r="J66" s="8"/>
      <c r="K66" s="8">
        <v>0</v>
      </c>
    </row>
    <row r="67" spans="1:14" ht="24" customHeight="1">
      <c r="C67" s="148" t="s">
        <v>174</v>
      </c>
      <c r="G67" s="8">
        <v>-1228160</v>
      </c>
      <c r="H67" s="8"/>
      <c r="I67" s="8">
        <v>-1228160</v>
      </c>
      <c r="J67" s="8"/>
      <c r="K67" s="8">
        <v>-1777600</v>
      </c>
    </row>
    <row r="68" spans="1:14" ht="24" customHeight="1">
      <c r="C68" s="148" t="s">
        <v>141</v>
      </c>
      <c r="G68" s="81">
        <v>0</v>
      </c>
      <c r="H68" s="8"/>
      <c r="I68" s="81">
        <v>0</v>
      </c>
      <c r="J68" s="8"/>
      <c r="K68" s="81">
        <v>-406</v>
      </c>
    </row>
    <row r="69" spans="1:14" ht="24" customHeight="1">
      <c r="A69" s="148" t="s">
        <v>193</v>
      </c>
      <c r="G69" s="81">
        <f>SUM(G64:G68)</f>
        <v>81138</v>
      </c>
      <c r="H69" s="8"/>
      <c r="I69" s="81">
        <f>SUM(I64:I68)</f>
        <v>81138</v>
      </c>
      <c r="J69" s="8"/>
      <c r="K69" s="81">
        <f>SUM(K64:K68)</f>
        <v>-1546614</v>
      </c>
      <c r="N69" s="158"/>
    </row>
    <row r="70" spans="1:14" ht="24" customHeight="1">
      <c r="A70" s="148" t="s">
        <v>175</v>
      </c>
      <c r="G70" s="8">
        <f>G55+G69+G62</f>
        <v>-649811</v>
      </c>
      <c r="H70" s="8"/>
      <c r="I70" s="8">
        <f>I55+I69+I62</f>
        <v>-649811</v>
      </c>
      <c r="J70" s="8"/>
      <c r="K70" s="8">
        <f>K55+K69+K62</f>
        <v>-5660745</v>
      </c>
    </row>
    <row r="71" spans="1:14" ht="24" customHeight="1">
      <c r="A71" s="148" t="s">
        <v>142</v>
      </c>
      <c r="G71" s="8">
        <v>0</v>
      </c>
      <c r="H71" s="8"/>
      <c r="I71" s="8">
        <v>0</v>
      </c>
      <c r="J71" s="8"/>
      <c r="K71" s="8">
        <v>1231</v>
      </c>
    </row>
    <row r="72" spans="1:14" ht="24" customHeight="1">
      <c r="A72" s="148" t="s">
        <v>143</v>
      </c>
      <c r="G72" s="79">
        <v>1730034</v>
      </c>
      <c r="H72" s="79"/>
      <c r="I72" s="79">
        <v>1730034</v>
      </c>
      <c r="J72" s="79"/>
      <c r="K72" s="79">
        <v>6729411</v>
      </c>
    </row>
    <row r="73" spans="1:14" ht="24" customHeight="1" thickBot="1">
      <c r="A73" s="148" t="s">
        <v>144</v>
      </c>
      <c r="E73" s="153"/>
      <c r="F73" s="153"/>
      <c r="G73" s="82">
        <f>G70+G72+G71</f>
        <v>1080223</v>
      </c>
      <c r="H73" s="8"/>
      <c r="I73" s="82">
        <f>I70+I72+I71</f>
        <v>1080223</v>
      </c>
      <c r="J73" s="8"/>
      <c r="K73" s="82">
        <f>K70+K72+K71</f>
        <v>1069897</v>
      </c>
    </row>
    <row r="74" spans="1:14" ht="24" customHeight="1" thickTop="1">
      <c r="E74" s="153"/>
      <c r="F74" s="153"/>
      <c r="G74" s="103"/>
      <c r="H74" s="8"/>
      <c r="I74" s="103"/>
      <c r="J74" s="8"/>
      <c r="K74" s="8"/>
    </row>
    <row r="75" spans="1:14" s="107" customFormat="1" ht="24" customHeight="1">
      <c r="A75" s="19" t="s">
        <v>24</v>
      </c>
      <c r="H75" s="35"/>
      <c r="J75" s="35"/>
      <c r="K75" s="19"/>
      <c r="L75" s="59"/>
      <c r="M75" s="60"/>
      <c r="N75" s="23"/>
    </row>
    <row r="76" spans="1:14" s="107" customFormat="1" ht="24" customHeight="1">
      <c r="A76" s="19"/>
      <c r="H76" s="35"/>
      <c r="J76" s="35"/>
      <c r="K76" s="149" t="s">
        <v>56</v>
      </c>
      <c r="L76" s="59"/>
      <c r="M76" s="60"/>
      <c r="N76" s="23"/>
    </row>
    <row r="77" spans="1:14" ht="24" customHeight="1">
      <c r="A77" s="156" t="s">
        <v>0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</row>
    <row r="78" spans="1:14" ht="24" customHeight="1">
      <c r="A78" s="156" t="s">
        <v>125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spans="1:14" ht="24" customHeight="1">
      <c r="A79" s="173" t="s">
        <v>162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</row>
    <row r="80" spans="1:14" ht="24" customHeight="1">
      <c r="A80" s="151"/>
      <c r="B80" s="151"/>
      <c r="C80" s="151"/>
      <c r="D80" s="151"/>
      <c r="E80" s="151"/>
      <c r="F80" s="151"/>
      <c r="G80" s="152"/>
      <c r="H80" s="152"/>
      <c r="I80" s="152"/>
      <c r="J80" s="152"/>
      <c r="K80" s="153" t="s">
        <v>2</v>
      </c>
    </row>
    <row r="81" spans="1:14" ht="24" customHeight="1">
      <c r="A81" s="151"/>
      <c r="B81" s="151"/>
      <c r="C81" s="151"/>
      <c r="D81" s="151"/>
      <c r="E81" s="151"/>
      <c r="F81" s="151"/>
      <c r="G81" s="161" t="s">
        <v>190</v>
      </c>
      <c r="H81" s="152"/>
      <c r="I81" s="152"/>
      <c r="J81" s="152"/>
      <c r="K81" s="153"/>
    </row>
    <row r="82" spans="1:14" ht="24" customHeight="1">
      <c r="A82" s="151"/>
      <c r="B82" s="151"/>
      <c r="C82" s="151"/>
      <c r="D82" s="151"/>
      <c r="E82" s="151"/>
      <c r="F82" s="151"/>
      <c r="G82" s="161" t="s">
        <v>192</v>
      </c>
      <c r="H82" s="152"/>
      <c r="I82" s="152"/>
      <c r="J82" s="152"/>
      <c r="K82" s="153"/>
    </row>
    <row r="83" spans="1:14" ht="24" customHeight="1">
      <c r="A83" s="151"/>
      <c r="B83" s="151"/>
      <c r="C83" s="151"/>
      <c r="D83" s="151"/>
      <c r="E83" s="151"/>
      <c r="F83" s="151"/>
      <c r="G83" s="160" t="s">
        <v>191</v>
      </c>
      <c r="H83" s="110"/>
      <c r="I83" s="168" t="s">
        <v>178</v>
      </c>
      <c r="J83" s="168"/>
      <c r="K83" s="168"/>
    </row>
    <row r="84" spans="1:14" ht="24" customHeight="1">
      <c r="A84" s="151"/>
      <c r="B84" s="151"/>
      <c r="C84" s="151"/>
      <c r="D84" s="151"/>
      <c r="E84" s="76"/>
      <c r="F84" s="76"/>
      <c r="G84" s="154">
        <v>2567</v>
      </c>
      <c r="H84" s="152"/>
      <c r="I84" s="154">
        <v>2567</v>
      </c>
      <c r="J84" s="152"/>
      <c r="K84" s="154">
        <v>2566</v>
      </c>
    </row>
    <row r="85" spans="1:14" ht="24" customHeight="1">
      <c r="A85" s="150" t="s">
        <v>176</v>
      </c>
      <c r="B85" s="151"/>
      <c r="C85" s="151"/>
      <c r="D85" s="151"/>
      <c r="E85" s="76"/>
      <c r="F85" s="76"/>
      <c r="G85" s="152"/>
      <c r="H85" s="152"/>
      <c r="I85" s="152"/>
      <c r="J85" s="152"/>
      <c r="K85" s="152"/>
    </row>
    <row r="86" spans="1:14" ht="24" customHeight="1">
      <c r="A86" s="148" t="s">
        <v>145</v>
      </c>
      <c r="G86" s="8"/>
      <c r="H86" s="8"/>
      <c r="I86" s="8"/>
      <c r="J86" s="8"/>
      <c r="K86" s="8"/>
    </row>
    <row r="87" spans="1:14" ht="24" customHeight="1">
      <c r="B87" s="159" t="s">
        <v>146</v>
      </c>
      <c r="D87" s="159"/>
      <c r="E87" s="159"/>
      <c r="G87" s="8">
        <v>2245618</v>
      </c>
      <c r="H87" s="8"/>
      <c r="I87" s="8">
        <v>2245618</v>
      </c>
      <c r="J87" s="8"/>
      <c r="K87" s="8">
        <v>1127259</v>
      </c>
    </row>
    <row r="88" spans="1:14" ht="24" customHeight="1">
      <c r="B88" s="159" t="s">
        <v>147</v>
      </c>
      <c r="D88" s="159"/>
      <c r="E88" s="159"/>
      <c r="G88" s="8">
        <v>342</v>
      </c>
      <c r="H88" s="8"/>
      <c r="I88" s="8">
        <v>342</v>
      </c>
      <c r="J88" s="8"/>
      <c r="K88" s="8">
        <v>2248</v>
      </c>
    </row>
    <row r="89" spans="1:14" ht="24" customHeight="1">
      <c r="B89" s="159" t="s">
        <v>148</v>
      </c>
      <c r="D89" s="159"/>
      <c r="E89" s="159"/>
      <c r="G89" s="8">
        <v>5466</v>
      </c>
      <c r="H89" s="8"/>
      <c r="I89" s="8">
        <v>5466</v>
      </c>
      <c r="J89" s="8"/>
      <c r="K89" s="8">
        <v>1260</v>
      </c>
    </row>
    <row r="90" spans="1:14" ht="24" customHeight="1">
      <c r="B90" s="159" t="s">
        <v>149</v>
      </c>
      <c r="D90" s="159"/>
      <c r="E90" s="159"/>
      <c r="G90" s="8">
        <v>3033806</v>
      </c>
      <c r="H90" s="8"/>
      <c r="I90" s="8">
        <v>3033806</v>
      </c>
      <c r="J90" s="8"/>
      <c r="K90" s="8">
        <v>2872908</v>
      </c>
    </row>
    <row r="91" spans="1:14" ht="24" customHeight="1">
      <c r="B91" s="159" t="s">
        <v>150</v>
      </c>
      <c r="D91" s="159"/>
      <c r="E91" s="159"/>
      <c r="G91" s="8">
        <v>180429</v>
      </c>
      <c r="H91" s="8"/>
      <c r="I91" s="8">
        <v>180429</v>
      </c>
      <c r="J91" s="8"/>
      <c r="K91" s="8">
        <v>68870</v>
      </c>
    </row>
    <row r="92" spans="1:14" ht="24" customHeight="1">
      <c r="B92" s="159"/>
      <c r="D92" s="159"/>
      <c r="E92" s="159"/>
      <c r="G92" s="8"/>
      <c r="H92" s="1"/>
      <c r="I92" s="8"/>
      <c r="J92" s="1"/>
      <c r="K92" s="83"/>
    </row>
    <row r="93" spans="1:14" s="107" customFormat="1" ht="24" customHeight="1">
      <c r="A93" s="19" t="s">
        <v>24</v>
      </c>
      <c r="H93" s="35"/>
      <c r="J93" s="35"/>
      <c r="K93" s="19"/>
      <c r="L93" s="59"/>
      <c r="M93" s="60"/>
      <c r="N93" s="23"/>
    </row>
    <row r="94" spans="1:14" ht="24" customHeight="1">
      <c r="B94" s="159"/>
      <c r="D94" s="159"/>
      <c r="E94" s="159"/>
      <c r="G94" s="84"/>
      <c r="H94" s="84"/>
      <c r="I94" s="84"/>
      <c r="J94" s="84"/>
      <c r="K94" s="84"/>
    </row>
    <row r="95" spans="1:14" ht="24" customHeight="1">
      <c r="G95" s="1"/>
      <c r="H95" s="1"/>
      <c r="I95" s="1"/>
      <c r="J95" s="1"/>
      <c r="K95" s="1"/>
    </row>
  </sheetData>
  <mergeCells count="8">
    <mergeCell ref="A2:K2"/>
    <mergeCell ref="A39:K39"/>
    <mergeCell ref="I8:K8"/>
    <mergeCell ref="I43:K43"/>
    <mergeCell ref="I83:K83"/>
    <mergeCell ref="A79:K79"/>
    <mergeCell ref="A3:K3"/>
    <mergeCell ref="A4:K4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3" manualBreakCount="3">
    <brk id="35" max="8" man="1"/>
    <brk id="75" max="16383" man="1"/>
    <brk id="11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74B6D-C1EF-416C-8BF5-D68612D59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D3C87-3809-40B8-A498-2507D9946CAB}">
  <ds:schemaRefs>
    <ds:schemaRef ds:uri="dc66e44f-79af-4ec6-ab5d-7eabaebddb0a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b6edeaf-2f52-4808-af44-85c5f52026aa"/>
    <ds:schemaRef ds:uri="http://schemas.openxmlformats.org/package/2006/metadata/core-properties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</vt:lpstr>
      <vt:lpstr>งบกำไรขาดทุน</vt:lpstr>
      <vt:lpstr>งบเปลี่ยนแปลง</vt:lpstr>
      <vt:lpstr>งบเฉพาะกิจการ</vt:lpstr>
      <vt:lpstr>กระแสเงินสด</vt:lpstr>
      <vt:lpstr>กระแสเงินสด!Print_Area</vt:lpstr>
      <vt:lpstr>งบเฉพาะกิจการ!Print_Area</vt:lpstr>
      <vt:lpstr>งบเปลี่ยนแปลง!Print_Area</vt:lpstr>
      <vt:lpstr>งบกำไรขาดทุน!Print_Area</vt:lpstr>
      <vt:lpstr>งบดุล!Print_Area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2024-08-13T06:25:17Z</cp:lastPrinted>
  <dcterms:created xsi:type="dcterms:W3CDTF">2020-04-23T11:56:59Z</dcterms:created>
  <dcterms:modified xsi:type="dcterms:W3CDTF">2024-08-13T08:31:25Z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2023-07-17T12:24:02Z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5d12f40a-e223-4a5b-8854-52138d78c466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