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M:\ABAS-Listed\Salee Printing Public Company Limited\Salee Printing Plc_Q2'June24\"/>
    </mc:Choice>
  </mc:AlternateContent>
  <xr:revisionPtr revIDLastSave="0" documentId="13_ncr:1_{77EE3FAC-3498-4D83-9E45-78E14DE2CB6E}" xr6:coauthVersionLast="47" xr6:coauthVersionMax="47" xr10:uidLastSave="{00000000-0000-0000-0000-000000000000}"/>
  <bookViews>
    <workbookView xWindow="-120" yWindow="-120" windowWidth="21840" windowHeight="13020" activeTab="4" xr2:uid="{00000000-000D-0000-FFFF-FFFF00000000}"/>
  </bookViews>
  <sheets>
    <sheet name="2-3 TH" sheetId="1" r:id="rId1"/>
    <sheet name="PL4 (3m)" sheetId="6" r:id="rId2"/>
    <sheet name="PL5 (6m)" sheetId="7" r:id="rId3"/>
    <sheet name="6" sheetId="8" r:id="rId4"/>
    <sheet name="7-8" sheetId="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q+hifSp70NV1LJikVfZ8cYUV6KQUwiafV0gGxpdXHm0="/>
    </ext>
  </extLst>
</workbook>
</file>

<file path=xl/calcChain.xml><?xml version="1.0" encoding="utf-8"?>
<calcChain xmlns="http://schemas.openxmlformats.org/spreadsheetml/2006/main">
  <c r="A41" i="6" l="1"/>
  <c r="G86" i="1"/>
  <c r="G84" i="1"/>
  <c r="G66" i="1"/>
  <c r="J11" i="8" l="1"/>
  <c r="J13" i="8" s="1"/>
  <c r="H66" i="9"/>
  <c r="F66" i="9"/>
  <c r="H60" i="9"/>
  <c r="F60" i="9"/>
  <c r="A3" i="9"/>
  <c r="A43" i="9" s="1"/>
  <c r="H18" i="8"/>
  <c r="F18" i="8"/>
  <c r="D18" i="8"/>
  <c r="L15" i="8"/>
  <c r="H13" i="8"/>
  <c r="F13" i="8"/>
  <c r="D13" i="8"/>
  <c r="L10" i="8"/>
  <c r="A3" i="8"/>
  <c r="H13" i="7"/>
  <c r="H19" i="7" s="1"/>
  <c r="H22" i="7" s="1"/>
  <c r="F13" i="7"/>
  <c r="F19" i="7" s="1"/>
  <c r="F22" i="7" s="1"/>
  <c r="A41" i="7"/>
  <c r="A27" i="8" s="1"/>
  <c r="A40" i="9" s="1"/>
  <c r="A80" i="9" s="1"/>
  <c r="H13" i="6"/>
  <c r="H19" i="6" s="1"/>
  <c r="H22" i="6" s="1"/>
  <c r="H25" i="6" s="1"/>
  <c r="H27" i="6" s="1"/>
  <c r="H30" i="6" s="1"/>
  <c r="F13" i="6"/>
  <c r="F19" i="6" s="1"/>
  <c r="F22" i="6" s="1"/>
  <c r="F25" i="6" s="1"/>
  <c r="F27" i="6" s="1"/>
  <c r="F30" i="6" s="1"/>
  <c r="L11" i="8" l="1"/>
  <c r="L13" i="8"/>
  <c r="H11" i="9"/>
  <c r="H25" i="9" s="1"/>
  <c r="H34" i="9" s="1"/>
  <c r="H37" i="9" s="1"/>
  <c r="H68" i="9" s="1"/>
  <c r="H71" i="9" s="1"/>
  <c r="H25" i="7"/>
  <c r="H27" i="7" s="1"/>
  <c r="H30" i="7" s="1"/>
  <c r="F11" i="9"/>
  <c r="F25" i="9" s="1"/>
  <c r="F34" i="9" s="1"/>
  <c r="F37" i="9" s="1"/>
  <c r="F68" i="9" s="1"/>
  <c r="F71" i="9" s="1"/>
  <c r="F25" i="7"/>
  <c r="F27" i="7" s="1"/>
  <c r="J16" i="8" s="1"/>
  <c r="F30" i="7" l="1"/>
  <c r="L16" i="8" l="1"/>
  <c r="L18" i="8" s="1"/>
  <c r="J18" i="8"/>
  <c r="A88" i="1" l="1"/>
  <c r="I84" i="1"/>
  <c r="I66" i="1"/>
  <c r="I59" i="1"/>
  <c r="G59" i="1"/>
  <c r="A45" i="1"/>
  <c r="A43" i="1"/>
  <c r="I34" i="1"/>
  <c r="G34" i="1"/>
  <c r="I22" i="1"/>
  <c r="G22" i="1"/>
  <c r="I68" i="1" l="1"/>
  <c r="I86" i="1" s="1"/>
  <c r="I36" i="1"/>
  <c r="G68" i="1"/>
  <c r="G36" i="1"/>
</calcChain>
</file>

<file path=xl/sharedStrings.xml><?xml version="1.0" encoding="utf-8"?>
<sst xmlns="http://schemas.openxmlformats.org/spreadsheetml/2006/main" count="217" uniqueCount="139">
  <si>
    <t>บริษัท สาลี่ พริ้นท์ติ้ง จำกัด (มหาชน)</t>
  </si>
  <si>
    <t>ยังไม่ได้ตรวจสอบ</t>
  </si>
  <si>
    <t>ตรวจสอบแล้ว</t>
  </si>
  <si>
    <t>31 ธันวาคม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</si>
  <si>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</si>
  <si>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</si>
  <si>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</si>
  <si>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</si>
  <si>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</si>
  <si>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</si>
  <si>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 - เงินฝากประจำธนาคาร</t>
  </si>
  <si>
    <t>สินค้าคงเหลือ - สุทธิ</t>
  </si>
  <si>
    <t>สินทรัพย์ทางการเงินที่วัดมูลค่าด้วยวิธีราคาทุนตัดจำหน่าย</t>
  </si>
  <si>
    <t>ส่วนที่ถึงกำหนดภายในหนึ่งปี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</si>
  <si>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</si>
  <si>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</si>
  <si>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</si>
  <si>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</si>
  <si>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อาคารและอุปกรณ์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</si>
  <si>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</si>
  <si>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</si>
  <si>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14 ค)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</si>
  <si>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</si>
  <si>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</si>
  <si>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</si>
  <si>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</si>
  <si>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…………………………………………….   กรรมการ ………………………………………………..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</si>
  <si>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</si>
  <si>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</si>
  <si>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</si>
  <si>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หนี้สินตามสัญญาเช่าส่วนที่ถึงกำหนดชำระในหนึ่งปี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</si>
  <si>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</si>
  <si>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</si>
  <si>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</si>
  <si>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</si>
  <si>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</si>
  <si>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</si>
  <si>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</si>
  <si>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</si>
  <si>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</si>
  <si>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</si>
  <si>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</si>
  <si>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ขาดทุนสะสม</t>
  </si>
  <si>
    <t xml:space="preserve">   จัดสรรแล้ว - สำรองตามกฎหมาย </t>
  </si>
  <si>
    <t xml:space="preserve">   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</si>
  <si>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</si>
  <si>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</si>
  <si>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</si>
  <si>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</si>
  <si>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</si>
  <si>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</si>
  <si>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</si>
  <si>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</si>
  <si>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</si>
  <si>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</si>
  <si>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ทุนที่ออก</t>
  </si>
  <si>
    <t>ส่วนเกินมูลค่า</t>
  </si>
  <si>
    <t>จัดสรรแล้ว -</t>
  </si>
  <si>
    <t>ยังไม่ได้</t>
  </si>
  <si>
    <t>รวม</t>
  </si>
  <si>
    <t>และชำระแล้ว</t>
  </si>
  <si>
    <t>หุ้นสามัญ</t>
  </si>
  <si>
    <t>สำรองตามกฎหมาย</t>
  </si>
  <si>
    <t>จัดสรร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</si>
  <si>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</si>
  <si>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</si>
  <si>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</si>
  <si>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   ค่าเสื่อมราคาและค่าตัดจำหน่าย</t>
  </si>
  <si>
    <t xml:space="preserve">   (กลับรายการ) ค่าเผื่อผลขาดทุนด้านเครดิตที่คาดว่าจะเกิดขึ้น</t>
  </si>
  <si>
    <t xml:space="preserve">   ภาระผูกพันผลประโยชน์พนักงาน</t>
  </si>
  <si>
    <t xml:space="preserve">   รายได้ดอกเบี้ย</t>
  </si>
  <si>
    <t xml:space="preserve">   ต้นทุนทางการเงิน </t>
  </si>
  <si>
    <t>กระแสเงินสดก่อนการเปลี่ยนแปลงในสินทรัพย์และ</t>
  </si>
  <si>
    <t>หนี้สินจากการดำเนินงาน</t>
  </si>
  <si>
    <t>การเปลี่ยนแปลงในสินทรัพย์และหนี้สินจากการดำเนินงาน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</si>
  <si>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</si>
  <si>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</si>
  <si>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</si>
  <si>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</si>
  <si>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 xml:space="preserve">   จ่ายภาษีเงินได้</t>
  </si>
  <si>
    <t>กระแสเงินสดจากกิจกรรมลงทุน</t>
  </si>
  <si>
    <t>เงินสดรับจากการจำหน่ายเครื่องจักรและอุปกรณ์</t>
  </si>
  <si>
    <t>เงินสดจ่ายซื้อเครื่องจักรและอุปกรณ์</t>
  </si>
  <si>
    <t>เงินสดจ่ายซื้อสินทรัพย์ไม่มีตัวตน</t>
  </si>
  <si>
    <t>เงินสดรับจากสินทรัพย์ทางการเงินที่วัดมูลค่าด้วยวิธีราคาทุนตัดจำหน่าย</t>
  </si>
  <si>
    <t>เงินสดรับจากรายได้ดอกเบี้ยรับ</t>
  </si>
  <si>
    <t>กระแสเงินสดจากกิจกรรมจัดหาเงิน</t>
  </si>
  <si>
    <t>จ่ายดอกเบี้ย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</si>
  <si>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</si>
  <si>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</si>
  <si>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เจ้าหนี้จากการซื้อเครื่องจักรและอุปกรณ์</t>
  </si>
  <si>
    <t>โอนเงินมัดจำค่าเครื่องจักรไปเครื่องจักรและอุปกรณ์</t>
  </si>
  <si>
    <t>หุ้นสามัญจำนวน 1,200,000,000 หุ้น</t>
  </si>
  <si>
    <t>มูลค่าที่ตราไว้หุ้นละ 0.25 บาท</t>
  </si>
  <si>
    <t>พ.ศ. 2567</t>
  </si>
  <si>
    <t>งบฐานะการเงิน</t>
  </si>
  <si>
    <r>
      <t xml:space="preserve">งบฐานะการเงิน </t>
    </r>
    <r>
      <rPr>
        <sz val="14"/>
        <color theme="1"/>
        <rFont val="Browallia New"/>
        <family val="2"/>
      </rPr>
      <t>(ต่อ)</t>
    </r>
  </si>
  <si>
    <t>กำไร (ขาดทุน) ก่อนต้นทุนทางการเงิน</t>
  </si>
  <si>
    <t>ขาดทุนเบ็ดเสร็จรวมสำหรับรอบระยะเวลา</t>
  </si>
  <si>
    <t>ยอดคงเหลือต้นรอบระยะเวลา  1 มกราคม พ.ศ. 2566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</si>
  <si>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</si>
  <si>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</si>
  <si>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</si>
  <si>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</si>
  <si>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ณ วันที่ 30 มิถุนายน พ.ศ. 2567</t>
  </si>
  <si>
    <t>30 มิถุนายน</t>
  </si>
  <si>
    <t xml:space="preserve">   (กลับรายการ) ค่าเผื่อการลดราคาทุนของสินค้าให้เป็น</t>
  </si>
  <si>
    <t>มูลค่าสุทธิที่จะได้รับ</t>
  </si>
  <si>
    <t xml:space="preserve">   (กำไร) จากการจำหน่ายเครื่องจักรและอุปกรณ์</t>
  </si>
  <si>
    <t>เงินสดได้มาจากกิจกรรมดำเนินงาน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</si>
  <si>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</si>
  <si>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</si>
  <si>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>เงินสดจ่ายค่ามัดจำเครื่องจักร</t>
  </si>
  <si>
    <t>เงินสดจ่ายซื้อสินทรัพย์ทางการเงินที่วัดมูลค่าด้วยวิธีราคาทุนตัดจำหน่าย</t>
  </si>
  <si>
    <t>ชำระคืนหนี้สินตามสัญญาเช่า</t>
  </si>
  <si>
    <t>สำหรับรอบระยะเวลาสามเดือนสิ้นสุดวันที่ 30 มิถุนายน พ.ศ. 2567</t>
  </si>
  <si>
    <t>สำหรับรอบระยะเวลาหกเดือนสิ้นสุดวันที่ 30 มิถุนายน พ.ศ. 2567</t>
  </si>
  <si>
    <t>ยอดคงเหลือต้นรอบระยะเวลา  1 มกราคม พ.ศ. 2567</t>
  </si>
  <si>
    <t>ยอดคงเหลือ ณ สิ้นรอบระยะเวลา 30 มิถุนายน พ.ศ. 2566</t>
  </si>
  <si>
    <t>ยอดคงเหลือ ณ สิ้นรอบระยะเวลา 30 มิถุนายน พ.ศ. 2567</t>
  </si>
  <si>
    <t>หนี้สินตามสัญญาเช่า - สุทธิ</t>
  </si>
  <si>
    <t>กำไร (ขาดทุน) ก่อนภาษีเงินได้</t>
  </si>
  <si>
    <t>ผลประโยชน์ (ค่าใช้จ่าย) ภาษีเงินได้</t>
  </si>
  <si>
    <t>กำไร (ขาดทุน) สุทธิสำหรับรอบระยะเวลา</t>
  </si>
  <si>
    <t>กำไร (ขาดทุน) เบ็ดเสร็จรวมสำหรับรอบระยะเวลา</t>
  </si>
  <si>
    <t>กำไร (ขาดทุน) สุทธิต่อหุ้น (บาท)</t>
  </si>
  <si>
    <t xml:space="preserve">กำไร (ขาดทุน) ต่อหุ้นขั้นพื้นฐาน </t>
  </si>
  <si>
    <t>กำไรเบ็ดเสร็จรวมสำหรับรอบระยะเวลา</t>
  </si>
  <si>
    <t xml:space="preserve">   ขาดทุนจากการตัดจำหน่ายอุปกรณ์</t>
  </si>
  <si>
    <t xml:space="preserve">   (กำไร) ขาดทุนจากอัตราแลกเปลี่ยนที่ยังไม่เกิดขึ้นจริง</t>
  </si>
  <si>
    <t>เงินสดสุทธิได้มาจากกิจกรรมลงทุน</t>
  </si>
  <si>
    <t>เงินสดและรายการเทียบเท่าเงินสดเพิ่มขึ้นสุทธิ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</si>
  <si>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</si>
  <si>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</si>
  <si>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งบการเปลี่ยนแปลงส่วนของเจ้าของ (ยังไม่ได้ตรวจสอบ)</t>
  </si>
  <si>
    <t>และผลประโยชน์ (ค่าใช้จ่าย) ภาษีเงินได้</t>
  </si>
  <si>
    <t>กำไร (ขาดทุน) ก่อนผลประโยชน์ (ค่าใช้จ่าย) ภาษีเงินได้</t>
  </si>
  <si>
    <t>เงินสดรับจากเงินลงทุนระยะสั้น</t>
  </si>
  <si>
    <t>เงินสดสุทธิ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</si>
</sst>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;\(#,##0\)"/>
    <numFmt numFmtId="165" formatCode="#,##0;\(#,##0\);\-"/>
    <numFmt numFmtId="166" formatCode="_(* #,##0_);_(* \(#,##0\);_(* &quot;-&quot;_);_(@_)"/>
    <numFmt numFmtId="167" formatCode="#,##0.0000;\(#,##0.0000\);\-"/>
  </numFmts>
  <fonts count="10">
    <font>
      <sz val="14"/>
      <color rgb="FF000000"/>
      <name val="Cordia New"/>
      <scheme val="minor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i/>
      <sz val="14"/>
      <color theme="1"/>
      <name val="Browallia New"/>
      <family val="2"/>
    </font>
    <font>
      <sz val="14"/>
      <name val="Cordia New"/>
      <family val="2"/>
    </font>
    <font>
      <b/>
      <sz val="14"/>
      <name val="Browallia New"/>
      <family val="2"/>
    </font>
    <font>
      <sz val="10"/>
      <name val="ApFont"/>
    </font>
    <font>
      <sz val="14"/>
      <name val="Browallia New"/>
      <family val="2"/>
    </font>
    <font>
      <sz val="10"/>
      <name val="ApFont"/>
      <charset val="222"/>
    </font>
    <font>
      <sz val="14"/>
      <color rgb="FF000000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0" fontId="4" fillId="0" borderId="2"/>
    <xf numFmtId="0" fontId="6" fillId="0" borderId="2"/>
    <xf numFmtId="0" fontId="8" fillId="0" borderId="2"/>
    <xf numFmtId="4" fontId="8" fillId="0" borderId="2" applyFont="0" applyFill="0" applyBorder="0" applyAlignment="0" applyProtection="0"/>
    <xf numFmtId="0" fontId="4" fillId="0" borderId="2"/>
    <xf numFmtId="0" fontId="8" fillId="0" borderId="2"/>
  </cellStyleXfs>
  <cellXfs count="129">
    <xf numFmtId="0" fontId="0" fillId="0" borderId="0" xfId="0"/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5" fontId="1" fillId="2" borderId="2" xfId="0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5" fontId="2" fillId="2" borderId="2" xfId="0" applyNumberFormat="1" applyFont="1" applyFill="1" applyBorder="1" applyAlignment="1">
      <alignment horizontal="center" vertical="center"/>
    </xf>
    <xf numFmtId="37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165" fontId="2" fillId="2" borderId="2" xfId="0" applyNumberFormat="1" applyFont="1" applyFill="1" applyBorder="1" applyAlignment="1">
      <alignment vertical="center"/>
    </xf>
    <xf numFmtId="166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165" fontId="2" fillId="2" borderId="3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2" fillId="2" borderId="3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2" fillId="2" borderId="4" xfId="0" applyNumberFormat="1" applyFont="1" applyFill="1" applyBorder="1" applyAlignment="1">
      <alignment vertical="center"/>
    </xf>
    <xf numFmtId="165" fontId="2" fillId="0" borderId="5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37" fontId="2" fillId="2" borderId="4" xfId="0" applyNumberFormat="1" applyFont="1" applyFill="1" applyBorder="1" applyAlignment="1">
      <alignment vertical="center"/>
    </xf>
    <xf numFmtId="37" fontId="2" fillId="2" borderId="2" xfId="0" applyNumberFormat="1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5" fontId="2" fillId="0" borderId="2" xfId="0" applyNumberFormat="1" applyFont="1" applyFill="1" applyBorder="1" applyAlignment="1">
      <alignment vertical="center"/>
    </xf>
    <xf numFmtId="164" fontId="5" fillId="0" borderId="6" xfId="1" applyNumberFormat="1" applyFont="1" applyBorder="1" applyAlignment="1">
      <alignment vertical="center"/>
    </xf>
    <xf numFmtId="165" fontId="5" fillId="0" borderId="0" xfId="0" quotePrefix="1" applyNumberFormat="1" applyFont="1" applyAlignment="1">
      <alignment horizontal="right" vertical="center"/>
    </xf>
    <xf numFmtId="0" fontId="5" fillId="0" borderId="2" xfId="2" applyFont="1" applyAlignment="1">
      <alignment vertical="center"/>
    </xf>
    <xf numFmtId="165" fontId="5" fillId="0" borderId="2" xfId="1" quotePrefix="1" applyNumberFormat="1" applyFont="1" applyAlignment="1">
      <alignment horizontal="right" vertical="center"/>
    </xf>
    <xf numFmtId="0" fontId="7" fillId="0" borderId="2" xfId="3" applyFont="1" applyAlignment="1">
      <alignment horizontal="left" vertical="center"/>
    </xf>
    <xf numFmtId="0" fontId="7" fillId="0" borderId="2" xfId="3" applyFont="1" applyAlignment="1">
      <alignment vertical="center"/>
    </xf>
    <xf numFmtId="166" fontId="7" fillId="0" borderId="2" xfId="4" applyNumberFormat="1" applyFont="1" applyFill="1" applyBorder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37" fontId="1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37" fontId="7" fillId="0" borderId="2" xfId="3" applyNumberFormat="1" applyFont="1" applyAlignment="1">
      <alignment vertical="center"/>
    </xf>
    <xf numFmtId="164" fontId="5" fillId="0" borderId="2" xfId="1" applyNumberFormat="1" applyFont="1" applyAlignment="1">
      <alignment horizontal="center" vertical="center"/>
    </xf>
    <xf numFmtId="165" fontId="5" fillId="0" borderId="2" xfId="1" applyNumberFormat="1" applyFont="1" applyAlignment="1">
      <alignment horizontal="right" vertical="center"/>
    </xf>
    <xf numFmtId="37" fontId="7" fillId="0" borderId="2" xfId="3" applyNumberFormat="1" applyFont="1" applyAlignment="1">
      <alignment horizontal="center" vertical="center"/>
    </xf>
    <xf numFmtId="165" fontId="5" fillId="0" borderId="2" xfId="5" applyNumberFormat="1" applyFont="1" applyAlignment="1">
      <alignment horizontal="right" vertical="center"/>
    </xf>
    <xf numFmtId="165" fontId="7" fillId="0" borderId="2" xfId="4" applyNumberFormat="1" applyFont="1" applyFill="1" applyBorder="1" applyAlignment="1">
      <alignment horizontal="center" vertical="center"/>
    </xf>
    <xf numFmtId="165" fontId="5" fillId="0" borderId="6" xfId="1" applyNumberFormat="1" applyFont="1" applyBorder="1" applyAlignment="1">
      <alignment horizontal="right" vertical="center"/>
    </xf>
    <xf numFmtId="165" fontId="7" fillId="0" borderId="2" xfId="3" applyNumberFormat="1" applyFont="1" applyAlignment="1">
      <alignment vertical="center"/>
    </xf>
    <xf numFmtId="37" fontId="5" fillId="0" borderId="2" xfId="3" applyNumberFormat="1" applyFont="1" applyAlignment="1">
      <alignment vertical="center"/>
    </xf>
    <xf numFmtId="165" fontId="7" fillId="3" borderId="2" xfId="4" quotePrefix="1" applyNumberFormat="1" applyFont="1" applyFill="1" applyBorder="1" applyAlignment="1">
      <alignment horizontal="center" vertical="center"/>
    </xf>
    <xf numFmtId="165" fontId="7" fillId="0" borderId="2" xfId="4" quotePrefix="1" applyNumberFormat="1" applyFont="1" applyFill="1" applyBorder="1" applyAlignment="1">
      <alignment horizontal="center" vertical="center"/>
    </xf>
    <xf numFmtId="37" fontId="7" fillId="0" borderId="2" xfId="4" applyNumberFormat="1" applyFont="1" applyFill="1" applyBorder="1" applyAlignment="1">
      <alignment vertical="center"/>
    </xf>
    <xf numFmtId="165" fontId="7" fillId="3" borderId="2" xfId="4" applyNumberFormat="1" applyFont="1" applyFill="1" applyBorder="1" applyAlignment="1">
      <alignment horizontal="right" vertical="center"/>
    </xf>
    <xf numFmtId="165" fontId="7" fillId="0" borderId="2" xfId="4" applyNumberFormat="1" applyFont="1" applyFill="1" applyBorder="1" applyAlignment="1">
      <alignment horizontal="right" vertical="center"/>
    </xf>
    <xf numFmtId="37" fontId="7" fillId="0" borderId="2" xfId="4" applyNumberFormat="1" applyFont="1" applyFill="1" applyAlignment="1">
      <alignment vertical="center"/>
    </xf>
    <xf numFmtId="165" fontId="7" fillId="3" borderId="6" xfId="4" applyNumberFormat="1" applyFont="1" applyFill="1" applyBorder="1" applyAlignment="1">
      <alignment horizontal="right" vertical="center"/>
    </xf>
    <xf numFmtId="165" fontId="7" fillId="0" borderId="6" xfId="4" applyNumberFormat="1" applyFont="1" applyFill="1" applyBorder="1" applyAlignment="1">
      <alignment horizontal="right" vertical="center"/>
    </xf>
    <xf numFmtId="166" fontId="7" fillId="0" borderId="2" xfId="4" applyNumberFormat="1" applyFont="1" applyFill="1" applyAlignment="1">
      <alignment horizontal="right" vertical="center"/>
    </xf>
    <xf numFmtId="37" fontId="5" fillId="0" borderId="2" xfId="1" applyNumberFormat="1" applyFont="1" applyAlignment="1">
      <alignment vertical="center"/>
    </xf>
    <xf numFmtId="166" fontId="7" fillId="0" borderId="2" xfId="4" applyNumberFormat="1" applyFont="1" applyFill="1" applyBorder="1" applyAlignment="1">
      <alignment vertical="center"/>
    </xf>
    <xf numFmtId="165" fontId="7" fillId="0" borderId="2" xfId="4" applyNumberFormat="1" applyFont="1" applyFill="1" applyBorder="1" applyAlignment="1">
      <alignment vertical="center"/>
    </xf>
    <xf numFmtId="0" fontId="5" fillId="0" borderId="2" xfId="3" applyFont="1" applyAlignment="1">
      <alignment horizontal="left" vertical="center"/>
    </xf>
    <xf numFmtId="165" fontId="7" fillId="3" borderId="6" xfId="4" applyNumberFormat="1" applyFont="1" applyFill="1" applyBorder="1" applyAlignment="1">
      <alignment vertical="center"/>
    </xf>
    <xf numFmtId="165" fontId="7" fillId="0" borderId="6" xfId="4" applyNumberFormat="1" applyFont="1" applyFill="1" applyBorder="1" applyAlignment="1">
      <alignment vertical="center"/>
    </xf>
    <xf numFmtId="165" fontId="7" fillId="3" borderId="7" xfId="4" applyNumberFormat="1" applyFont="1" applyFill="1" applyBorder="1" applyAlignment="1">
      <alignment vertical="center"/>
    </xf>
    <xf numFmtId="165" fontId="7" fillId="0" borderId="7" xfId="4" applyNumberFormat="1" applyFont="1" applyFill="1" applyBorder="1" applyAlignment="1">
      <alignment vertical="center"/>
    </xf>
    <xf numFmtId="165" fontId="7" fillId="3" borderId="2" xfId="4" applyNumberFormat="1" applyFont="1" applyFill="1" applyBorder="1" applyAlignment="1">
      <alignment vertical="center"/>
    </xf>
    <xf numFmtId="37" fontId="7" fillId="0" borderId="2" xfId="4" applyNumberFormat="1" applyFont="1" applyFill="1" applyAlignment="1">
      <alignment horizontal="center" vertical="center"/>
    </xf>
    <xf numFmtId="39" fontId="7" fillId="0" borderId="2" xfId="4" applyNumberFormat="1" applyFont="1" applyFill="1" applyBorder="1" applyAlignment="1">
      <alignment vertical="center"/>
    </xf>
    <xf numFmtId="167" fontId="7" fillId="3" borderId="7" xfId="4" applyNumberFormat="1" applyFont="1" applyFill="1" applyBorder="1" applyAlignment="1">
      <alignment vertical="center"/>
    </xf>
    <xf numFmtId="167" fontId="7" fillId="0" borderId="7" xfId="4" applyNumberFormat="1" applyFont="1" applyFill="1" applyBorder="1" applyAlignment="1">
      <alignment vertical="center"/>
    </xf>
    <xf numFmtId="37" fontId="7" fillId="0" borderId="6" xfId="3" applyNumberFormat="1" applyFont="1" applyBorder="1" applyAlignment="1">
      <alignment vertical="center"/>
    </xf>
    <xf numFmtId="165" fontId="7" fillId="0" borderId="2" xfId="4" applyNumberFormat="1" applyFont="1" applyFill="1" applyAlignment="1">
      <alignment vertical="center"/>
    </xf>
    <xf numFmtId="164" fontId="5" fillId="0" borderId="6" xfId="1" applyNumberFormat="1" applyFont="1" applyBorder="1" applyAlignment="1">
      <alignment horizontal="center" vertical="center"/>
    </xf>
    <xf numFmtId="0" fontId="7" fillId="0" borderId="2" xfId="2" applyFont="1" applyAlignment="1">
      <alignment vertical="center"/>
    </xf>
    <xf numFmtId="165" fontId="7" fillId="0" borderId="2" xfId="2" applyNumberFormat="1" applyFont="1" applyAlignment="1">
      <alignment horizontal="right" vertical="center"/>
    </xf>
    <xf numFmtId="165" fontId="5" fillId="0" borderId="2" xfId="2" applyNumberFormat="1" applyFont="1" applyAlignment="1">
      <alignment horizontal="right" vertical="center"/>
    </xf>
    <xf numFmtId="0" fontId="7" fillId="0" borderId="2" xfId="2" applyFont="1" applyAlignment="1">
      <alignment horizontal="center" vertical="center"/>
    </xf>
    <xf numFmtId="165" fontId="7" fillId="0" borderId="6" xfId="2" applyNumberFormat="1" applyFont="1" applyBorder="1" applyAlignment="1">
      <alignment horizontal="right" vertical="center"/>
    </xf>
    <xf numFmtId="165" fontId="7" fillId="0" borderId="7" xfId="2" applyNumberFormat="1" applyFont="1" applyBorder="1" applyAlignment="1">
      <alignment horizontal="right" vertical="center"/>
    </xf>
    <xf numFmtId="165" fontId="7" fillId="3" borderId="2" xfId="2" applyNumberFormat="1" applyFont="1" applyFill="1" applyAlignment="1">
      <alignment horizontal="right" vertical="center"/>
    </xf>
    <xf numFmtId="165" fontId="7" fillId="3" borderId="6" xfId="2" applyNumberFormat="1" applyFont="1" applyFill="1" applyBorder="1" applyAlignment="1">
      <alignment horizontal="right" vertical="center"/>
    </xf>
    <xf numFmtId="165" fontId="7" fillId="3" borderId="7" xfId="2" applyNumberFormat="1" applyFont="1" applyFill="1" applyBorder="1" applyAlignment="1">
      <alignment horizontal="right" vertical="center"/>
    </xf>
    <xf numFmtId="37" fontId="7" fillId="0" borderId="6" xfId="2" applyNumberFormat="1" applyFont="1" applyBorder="1" applyAlignment="1">
      <alignment vertical="center"/>
    </xf>
    <xf numFmtId="0" fontId="7" fillId="0" borderId="6" xfId="2" applyFont="1" applyBorder="1" applyAlignment="1">
      <alignment vertical="center"/>
    </xf>
    <xf numFmtId="37" fontId="5" fillId="0" borderId="2" xfId="4" applyNumberFormat="1" applyFont="1" applyFill="1" applyAlignment="1">
      <alignment horizontal="left" vertical="center"/>
    </xf>
    <xf numFmtId="165" fontId="5" fillId="0" borderId="2" xfId="4" applyNumberFormat="1" applyFont="1" applyFill="1" applyAlignment="1">
      <alignment horizontal="left" vertical="center"/>
    </xf>
    <xf numFmtId="165" fontId="5" fillId="0" borderId="2" xfId="4" applyNumberFormat="1" applyFont="1" applyFill="1" applyBorder="1" applyAlignment="1">
      <alignment horizontal="left" vertical="center"/>
    </xf>
    <xf numFmtId="0" fontId="5" fillId="0" borderId="2" xfId="3" applyFont="1" applyAlignment="1">
      <alignment vertical="center"/>
    </xf>
    <xf numFmtId="37" fontId="7" fillId="0" borderId="2" xfId="4" applyNumberFormat="1" applyFont="1" applyFill="1" applyBorder="1" applyAlignment="1">
      <alignment horizontal="center" vertical="center"/>
    </xf>
    <xf numFmtId="0" fontId="7" fillId="3" borderId="2" xfId="3" applyFont="1" applyFill="1" applyAlignment="1">
      <alignment vertical="center"/>
    </xf>
    <xf numFmtId="165" fontId="7" fillId="3" borderId="2" xfId="4" applyNumberFormat="1" applyFont="1" applyFill="1" applyAlignment="1">
      <alignment horizontal="right" vertical="center"/>
    </xf>
    <xf numFmtId="165" fontId="7" fillId="0" borderId="2" xfId="4" applyNumberFormat="1" applyFont="1" applyFill="1" applyAlignment="1">
      <alignment horizontal="right" vertical="center"/>
    </xf>
    <xf numFmtId="166" fontId="7" fillId="0" borderId="2" xfId="4" applyNumberFormat="1" applyFont="1" applyFill="1" applyBorder="1" applyAlignment="1">
      <alignment horizontal="center" vertical="center"/>
    </xf>
    <xf numFmtId="166" fontId="7" fillId="0" borderId="2" xfId="4" applyNumberFormat="1" applyFont="1" applyFill="1" applyBorder="1" applyAlignment="1">
      <alignment horizontal="left" vertical="center"/>
    </xf>
    <xf numFmtId="0" fontId="7" fillId="4" borderId="2" xfId="3" applyFont="1" applyFill="1" applyAlignment="1">
      <alignment horizontal="left" vertical="center"/>
    </xf>
    <xf numFmtId="0" fontId="7" fillId="0" borderId="2" xfId="3" quotePrefix="1" applyFont="1" applyAlignment="1">
      <alignment horizontal="left" vertical="center"/>
    </xf>
    <xf numFmtId="37" fontId="7" fillId="0" borderId="6" xfId="3" quotePrefix="1" applyNumberFormat="1" applyFont="1" applyBorder="1" applyAlignment="1">
      <alignment horizontal="left" vertical="center"/>
    </xf>
    <xf numFmtId="0" fontId="7" fillId="0" borderId="6" xfId="3" quotePrefix="1" applyFont="1" applyBorder="1" applyAlignment="1">
      <alignment horizontal="left" vertical="center"/>
    </xf>
    <xf numFmtId="37" fontId="7" fillId="0" borderId="6" xfId="4" applyNumberFormat="1" applyFont="1" applyFill="1" applyBorder="1" applyAlignment="1">
      <alignment vertical="center"/>
    </xf>
    <xf numFmtId="165" fontId="7" fillId="0" borderId="6" xfId="4" applyNumberFormat="1" applyFont="1" applyFill="1" applyBorder="1" applyAlignment="1">
      <alignment horizontal="center" vertical="center"/>
    </xf>
    <xf numFmtId="166" fontId="7" fillId="0" borderId="2" xfId="3" applyNumberFormat="1" applyFont="1" applyAlignment="1">
      <alignment horizontal="right" vertical="center"/>
    </xf>
    <xf numFmtId="37" fontId="7" fillId="0" borderId="2" xfId="3" applyNumberFormat="1" applyFont="1" applyAlignment="1">
      <alignment horizontal="right" vertical="center"/>
    </xf>
    <xf numFmtId="38" fontId="7" fillId="0" borderId="2" xfId="6" applyNumberFormat="1" applyFont="1" applyAlignment="1">
      <alignment vertical="center"/>
    </xf>
    <xf numFmtId="165" fontId="7" fillId="3" borderId="2" xfId="4" applyNumberFormat="1" applyFont="1" applyFill="1" applyBorder="1" applyAlignment="1">
      <alignment horizontal="center" vertical="center"/>
    </xf>
    <xf numFmtId="0" fontId="5" fillId="0" borderId="2" xfId="3" quotePrefix="1" applyFont="1" applyAlignment="1">
      <alignment horizontal="left" vertical="center"/>
    </xf>
    <xf numFmtId="165" fontId="7" fillId="3" borderId="7" xfId="4" applyNumberFormat="1" applyFont="1" applyFill="1" applyBorder="1" applyAlignment="1">
      <alignment horizontal="right" vertical="center"/>
    </xf>
    <xf numFmtId="165" fontId="7" fillId="0" borderId="7" xfId="4" applyNumberFormat="1" applyFont="1" applyFill="1" applyBorder="1" applyAlignment="1">
      <alignment horizontal="right" vertical="center"/>
    </xf>
    <xf numFmtId="166" fontId="7" fillId="0" borderId="2" xfId="4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2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Fill="1" applyAlignment="1">
      <alignment vertical="center"/>
    </xf>
    <xf numFmtId="37" fontId="5" fillId="0" borderId="2" xfId="3" applyNumberFormat="1" applyFont="1" applyAlignment="1">
      <alignment horizontal="left" vertical="center"/>
    </xf>
    <xf numFmtId="37" fontId="5" fillId="0" borderId="2" xfId="3" applyNumberFormat="1" applyFont="1" applyAlignment="1">
      <alignment horizontal="left" vertical="center"/>
    </xf>
    <xf numFmtId="165" fontId="5" fillId="0" borderId="2" xfId="3" applyNumberFormat="1" applyFont="1" applyAlignment="1">
      <alignment horizontal="left" vertical="center"/>
    </xf>
    <xf numFmtId="37" fontId="5" fillId="0" borderId="6" xfId="3" applyNumberFormat="1" applyFont="1" applyBorder="1" applyAlignment="1">
      <alignment horizontal="left" vertical="center"/>
    </xf>
    <xf numFmtId="0" fontId="5" fillId="0" borderId="2" xfId="2" applyFont="1" applyAlignment="1">
      <alignment horizontal="left" vertical="center"/>
    </xf>
    <xf numFmtId="37" fontId="5" fillId="0" borderId="6" xfId="2" applyNumberFormat="1" applyFont="1" applyBorder="1" applyAlignment="1">
      <alignment horizontal="left" vertical="center"/>
    </xf>
    <xf numFmtId="0" fontId="5" fillId="0" borderId="6" xfId="2" applyFont="1" applyBorder="1" applyAlignment="1">
      <alignment horizontal="left" vertical="center"/>
    </xf>
    <xf numFmtId="165" fontId="5" fillId="0" borderId="6" xfId="2" applyNumberFormat="1" applyFont="1" applyBorder="1" applyAlignment="1">
      <alignment horizontal="center" vertical="center"/>
    </xf>
  </cellXfs>
  <cellStyles count="7">
    <cellStyle name="Comma 4" xfId="4" xr:uid="{BEE93DC0-6608-4DF1-A017-4910F53D4623}"/>
    <cellStyle name="Normal" xfId="0" builtinId="0"/>
    <cellStyle name="Normal 2 2" xfId="1" xr:uid="{2417D62E-69AF-4AAB-A018-80B1555B119A}"/>
    <cellStyle name="Normal 3" xfId="3" xr:uid="{334FCB50-D4F1-4080-B067-9399A2F535A4}"/>
    <cellStyle name="Normal_B&amp;Pt" xfId="6" xr:uid="{B850048E-7199-46C0-BF73-B7C801A78398}"/>
    <cellStyle name="Normal_bs&amp;pl-2001 T217" xfId="2" xr:uid="{0D6D84AB-64EE-4C4F-8F12-1CD1DF72002B}"/>
    <cellStyle name="Normal_Goodyear March 51 - T" xfId="5" xr:uid="{E8BD2079-9E31-4417-AD8D-112E44CC5C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EFC89F23-3963-41A9-9DAC-B1747D264E51}"/>
            </a:ext>
          </a:extLst>
        </xdr:cNvPr>
        <xdr:cNvSpPr>
          <a:spLocks noChangeShapeType="1"/>
        </xdr:cNvSpPr>
      </xdr:nvSpPr>
      <xdr:spPr bwMode="auto">
        <a:xfrm>
          <a:off x="3114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DA4CDD58-6420-4830-8FC1-041585B12C79}"/>
            </a:ext>
          </a:extLst>
        </xdr:cNvPr>
        <xdr:cNvSpPr>
          <a:spLocks noChangeShapeType="1"/>
        </xdr:cNvSpPr>
      </xdr:nvSpPr>
      <xdr:spPr bwMode="auto">
        <a:xfrm>
          <a:off x="3114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51E50EA-3F68-47B6-B637-EF1D533F50E1}"/>
            </a:ext>
          </a:extLst>
        </xdr:cNvPr>
        <xdr:cNvSpPr>
          <a:spLocks noChangeShapeType="1"/>
        </xdr:cNvSpPr>
      </xdr:nvSpPr>
      <xdr:spPr bwMode="auto">
        <a:xfrm>
          <a:off x="3105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4CBF41AC-C67F-4295-9FBB-A027E0237E1A}"/>
            </a:ext>
          </a:extLst>
        </xdr:cNvPr>
        <xdr:cNvSpPr>
          <a:spLocks noChangeShapeType="1"/>
        </xdr:cNvSpPr>
      </xdr:nvSpPr>
      <xdr:spPr bwMode="auto">
        <a:xfrm>
          <a:off x="3105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14744F12-AE4E-4CD2-8276-29492331C810}"/>
            </a:ext>
          </a:extLst>
        </xdr:cNvPr>
        <xdr:cNvSpPr>
          <a:spLocks noChangeShapeType="1"/>
        </xdr:cNvSpPr>
      </xdr:nvSpPr>
      <xdr:spPr bwMode="auto">
        <a:xfrm>
          <a:off x="3800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6B47AB29-6E3F-49E2-9AB1-37A3F9406DC5}"/>
            </a:ext>
          </a:extLst>
        </xdr:cNvPr>
        <xdr:cNvSpPr>
          <a:spLocks noChangeShapeType="1"/>
        </xdr:cNvSpPr>
      </xdr:nvSpPr>
      <xdr:spPr bwMode="auto">
        <a:xfrm>
          <a:off x="3800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88"/>
  <sheetViews>
    <sheetView zoomScale="90" zoomScaleNormal="100" zoomScaleSheetLayoutView="107" workbookViewId="0">
      <selection activeCell="O18" sqref="O18"/>
    </sheetView>
  </sheetViews>
  <sheetFormatPr defaultColWidth="10.140625" defaultRowHeight="15" customHeight="1"/>
  <cols>
    <col min="1" max="3" width="1.7109375" style="119" customWidth="1"/>
    <col min="4" max="4" width="40.5703125" style="119" customWidth="1"/>
    <col min="5" max="5" width="8.85546875" style="119" customWidth="1"/>
    <col min="6" max="6" width="0.85546875" style="119" customWidth="1"/>
    <col min="7" max="7" width="15.85546875" style="119" customWidth="1"/>
    <col min="8" max="8" width="0.85546875" style="119" customWidth="1"/>
    <col min="9" max="9" width="16.7109375" style="119" customWidth="1"/>
    <col min="10" max="16384" width="10.140625" style="119"/>
  </cols>
  <sheetData>
    <row r="1" spans="1:9" ht="21.75" customHeight="1">
      <c r="A1" s="1" t="s">
        <v>0</v>
      </c>
      <c r="B1" s="1"/>
      <c r="C1" s="1"/>
      <c r="D1" s="1"/>
      <c r="E1" s="2"/>
      <c r="F1" s="2"/>
      <c r="G1" s="3"/>
      <c r="H1" s="3"/>
      <c r="I1" s="3"/>
    </row>
    <row r="2" spans="1:9" ht="21.75" customHeight="1">
      <c r="A2" s="1" t="s">
        <v>95</v>
      </c>
      <c r="B2" s="1"/>
      <c r="C2" s="1"/>
      <c r="D2" s="1"/>
      <c r="E2" s="2"/>
      <c r="F2" s="2"/>
      <c r="G2" s="3"/>
      <c r="H2" s="3"/>
      <c r="I2" s="3"/>
    </row>
    <row r="3" spans="1:9" ht="21.75" customHeight="1">
      <c r="A3" s="35" t="s">
        <v>104</v>
      </c>
      <c r="B3" s="5"/>
      <c r="C3" s="5"/>
      <c r="D3" s="5"/>
      <c r="E3" s="6"/>
      <c r="F3" s="6"/>
      <c r="G3" s="7"/>
      <c r="H3" s="7"/>
      <c r="I3" s="7"/>
    </row>
    <row r="4" spans="1:9" ht="21.75" customHeight="1">
      <c r="A4" s="4"/>
      <c r="B4" s="4"/>
      <c r="C4" s="4"/>
      <c r="D4" s="4"/>
      <c r="E4" s="8"/>
      <c r="F4" s="8"/>
      <c r="G4" s="9"/>
      <c r="H4" s="9"/>
      <c r="I4" s="9"/>
    </row>
    <row r="5" spans="1:9" ht="21.75" customHeight="1">
      <c r="A5" s="4"/>
      <c r="B5" s="4"/>
      <c r="C5" s="4"/>
      <c r="D5" s="4"/>
      <c r="E5" s="8"/>
      <c r="F5" s="8"/>
      <c r="G5" s="9" t="s">
        <v>1</v>
      </c>
      <c r="H5" s="9"/>
      <c r="I5" s="9" t="s">
        <v>2</v>
      </c>
    </row>
    <row r="6" spans="1:9" ht="21.75" customHeight="1">
      <c r="A6" s="4"/>
      <c r="B6" s="4"/>
      <c r="C6" s="4"/>
      <c r="D6" s="4"/>
      <c r="E6" s="8"/>
      <c r="F6" s="8"/>
      <c r="G6" s="36" t="s">
        <v>105</v>
      </c>
      <c r="H6" s="9"/>
      <c r="I6" s="9" t="s">
        <v>3</v>
      </c>
    </row>
    <row r="7" spans="1:9" ht="21.75" customHeight="1">
      <c r="A7" s="4"/>
      <c r="B7" s="4"/>
      <c r="C7" s="4"/>
      <c r="D7" s="4"/>
      <c r="E7" s="8"/>
      <c r="F7" s="8"/>
      <c r="G7" s="9" t="s">
        <v>94</v>
      </c>
      <c r="H7" s="9"/>
      <c r="I7" s="9" t="s">
        <v>4</v>
      </c>
    </row>
    <row r="8" spans="1:9" ht="21.75" customHeight="1">
      <c r="A8" s="4"/>
      <c r="B8" s="4"/>
      <c r="C8" s="4"/>
      <c r="D8" s="4"/>
      <c r="E8" s="10" t="s">
        <v>5</v>
      </c>
      <c r="F8" s="8"/>
      <c r="G8" s="11" t="s">
        <v>6</v>
      </c>
      <c r="H8" s="9"/>
      <c r="I8" s="11" t="s">
        <v>6</v>
      </c>
    </row>
    <row r="9" spans="1:9" ht="21.75" customHeight="1">
      <c r="A9" s="4"/>
      <c r="B9" s="4"/>
      <c r="C9" s="4"/>
      <c r="D9" s="4"/>
      <c r="E9" s="8"/>
      <c r="F9" s="8"/>
      <c r="G9" s="12"/>
      <c r="H9" s="9"/>
      <c r="I9" s="9"/>
    </row>
    <row r="10" spans="1:9" ht="21.75" customHeight="1">
      <c r="A10" s="42" t="s">
        <v>7</v>
      </c>
      <c r="B10" s="42"/>
      <c r="C10" s="42"/>
      <c r="D10" s="42"/>
      <c r="E10" s="13"/>
      <c r="F10" s="13"/>
      <c r="G10" s="14"/>
      <c r="H10" s="3"/>
      <c r="I10" s="3"/>
    </row>
    <row r="11" spans="1:9" ht="6" customHeight="1">
      <c r="A11" s="42"/>
      <c r="B11" s="42"/>
      <c r="C11" s="42"/>
      <c r="D11" s="42"/>
      <c r="E11" s="13"/>
      <c r="F11" s="13"/>
      <c r="G11" s="14"/>
      <c r="H11" s="3"/>
      <c r="I11" s="3"/>
    </row>
    <row r="12" spans="1:9" ht="21.75" customHeight="1">
      <c r="A12" s="15" t="s">
        <v>8</v>
      </c>
      <c r="B12" s="15"/>
      <c r="C12" s="15"/>
      <c r="D12" s="15"/>
      <c r="E12" s="16"/>
      <c r="F12" s="13"/>
      <c r="G12" s="17"/>
      <c r="H12" s="3"/>
      <c r="I12" s="3"/>
    </row>
    <row r="13" spans="1:9" ht="6" customHeight="1">
      <c r="A13" s="15"/>
      <c r="B13" s="15"/>
      <c r="C13" s="15"/>
      <c r="D13" s="15"/>
      <c r="E13" s="16"/>
      <c r="F13" s="13"/>
      <c r="G13" s="17"/>
      <c r="H13" s="3"/>
      <c r="I13" s="3"/>
    </row>
    <row r="14" spans="1:9" ht="21.75" customHeight="1">
      <c r="A14" s="13" t="s">
        <v>9</v>
      </c>
      <c r="B14" s="13"/>
      <c r="C14" s="13"/>
      <c r="D14" s="13"/>
      <c r="E14" s="16"/>
      <c r="F14" s="18"/>
      <c r="G14" s="17">
        <v>52568</v>
      </c>
      <c r="H14" s="3"/>
      <c r="I14" s="3">
        <v>16086</v>
      </c>
    </row>
    <row r="15" spans="1:9" ht="21.75" customHeight="1">
      <c r="A15" s="13" t="s">
        <v>10</v>
      </c>
      <c r="B15" s="13"/>
      <c r="C15" s="13"/>
      <c r="D15" s="13"/>
      <c r="E15" s="16"/>
      <c r="F15" s="18"/>
      <c r="G15" s="17">
        <v>180193</v>
      </c>
      <c r="H15" s="3"/>
      <c r="I15" s="3">
        <v>190193</v>
      </c>
    </row>
    <row r="16" spans="1:9" ht="21.75" customHeight="1">
      <c r="A16" s="19" t="s">
        <v>100</v>
      </c>
      <c r="B16" s="19"/>
      <c r="C16" s="19"/>
      <c r="D16" s="19"/>
      <c r="E16" s="16">
        <v>6</v>
      </c>
      <c r="F16" s="18"/>
      <c r="G16" s="17">
        <v>176120</v>
      </c>
      <c r="H16" s="3"/>
      <c r="I16" s="3">
        <v>169002</v>
      </c>
    </row>
    <row r="17" spans="1:9" ht="21.75" customHeight="1">
      <c r="A17" s="19" t="s">
        <v>11</v>
      </c>
      <c r="B17" s="19"/>
      <c r="C17" s="19"/>
      <c r="D17" s="19"/>
      <c r="E17" s="16">
        <v>7</v>
      </c>
      <c r="F17" s="18"/>
      <c r="G17" s="17">
        <v>67333</v>
      </c>
      <c r="H17" s="3"/>
      <c r="I17" s="3">
        <v>70899</v>
      </c>
    </row>
    <row r="18" spans="1:9" ht="21.75" customHeight="1">
      <c r="A18" s="13" t="s">
        <v>12</v>
      </c>
      <c r="B18" s="19"/>
      <c r="C18" s="19"/>
      <c r="D18" s="19"/>
      <c r="E18" s="16"/>
      <c r="F18" s="18"/>
      <c r="G18" s="17"/>
      <c r="H18" s="3"/>
      <c r="I18" s="3"/>
    </row>
    <row r="19" spans="1:9" ht="21.75" customHeight="1">
      <c r="A19" s="19"/>
      <c r="B19" s="13" t="s">
        <v>13</v>
      </c>
      <c r="C19" s="19"/>
      <c r="D19" s="19"/>
      <c r="E19" s="16">
        <v>8</v>
      </c>
      <c r="F19" s="18"/>
      <c r="G19" s="17">
        <v>15000</v>
      </c>
      <c r="H19" s="3"/>
      <c r="I19" s="3">
        <v>20001</v>
      </c>
    </row>
    <row r="20" spans="1:9" ht="21.75" customHeight="1">
      <c r="A20" s="13" t="s">
        <v>14</v>
      </c>
      <c r="B20" s="13"/>
      <c r="C20" s="13"/>
      <c r="D20" s="13"/>
      <c r="E20" s="16">
        <v>9</v>
      </c>
      <c r="F20" s="18"/>
      <c r="G20" s="20">
        <v>17105</v>
      </c>
      <c r="H20" s="3"/>
      <c r="I20" s="7">
        <v>17398</v>
      </c>
    </row>
    <row r="21" spans="1:9" ht="6" customHeight="1">
      <c r="A21" s="13"/>
      <c r="B21" s="13"/>
      <c r="C21" s="13"/>
      <c r="D21" s="13"/>
      <c r="E21" s="16"/>
      <c r="F21" s="18"/>
      <c r="G21" s="17"/>
      <c r="H21" s="3"/>
      <c r="I21" s="3"/>
    </row>
    <row r="22" spans="1:9" ht="21.75" customHeight="1">
      <c r="A22" s="15" t="s">
        <v>15</v>
      </c>
      <c r="B22" s="15"/>
      <c r="C22" s="15"/>
      <c r="D22" s="15"/>
      <c r="E22" s="13"/>
      <c r="F22" s="18"/>
      <c r="G22" s="20">
        <f>SUM(G14:G20)</f>
        <v>508319</v>
      </c>
      <c r="H22" s="3"/>
      <c r="I22" s="7">
        <f>SUM(I14:I20)</f>
        <v>483579</v>
      </c>
    </row>
    <row r="23" spans="1:9" ht="21.75" customHeight="1">
      <c r="A23" s="15"/>
      <c r="B23" s="15"/>
      <c r="C23" s="15"/>
      <c r="D23" s="15"/>
      <c r="E23" s="13"/>
      <c r="F23" s="18"/>
      <c r="G23" s="17"/>
      <c r="H23" s="3"/>
      <c r="I23" s="3"/>
    </row>
    <row r="24" spans="1:9" ht="21.75" customHeight="1">
      <c r="A24" s="15" t="s">
        <v>16</v>
      </c>
      <c r="B24" s="15"/>
      <c r="C24" s="15"/>
      <c r="D24" s="15"/>
      <c r="E24" s="13"/>
      <c r="F24" s="18"/>
      <c r="G24" s="17"/>
      <c r="H24" s="3"/>
      <c r="I24" s="3"/>
    </row>
    <row r="25" spans="1:9" ht="6" customHeight="1">
      <c r="A25" s="15"/>
      <c r="B25" s="15"/>
      <c r="C25" s="15"/>
      <c r="D25" s="15"/>
      <c r="E25" s="13"/>
      <c r="F25" s="18"/>
      <c r="G25" s="17"/>
      <c r="H25" s="3"/>
      <c r="I25" s="3"/>
    </row>
    <row r="26" spans="1:9" ht="21.75" customHeight="1">
      <c r="A26" s="13" t="s">
        <v>17</v>
      </c>
      <c r="B26" s="13"/>
      <c r="C26" s="13"/>
      <c r="D26" s="13"/>
      <c r="E26" s="16"/>
      <c r="F26" s="18"/>
      <c r="G26" s="21">
        <v>944</v>
      </c>
      <c r="H26" s="3"/>
      <c r="I26" s="22">
        <v>942</v>
      </c>
    </row>
    <row r="27" spans="1:9" ht="21.75" customHeight="1">
      <c r="A27" s="13" t="s">
        <v>12</v>
      </c>
      <c r="B27" s="13"/>
      <c r="C27" s="13"/>
      <c r="D27" s="13"/>
      <c r="E27" s="16">
        <v>8</v>
      </c>
      <c r="F27" s="18"/>
      <c r="G27" s="21">
        <v>55963</v>
      </c>
      <c r="H27" s="3"/>
      <c r="I27" s="22">
        <v>50000</v>
      </c>
    </row>
    <row r="28" spans="1:9" ht="21.75" customHeight="1">
      <c r="A28" s="13" t="s">
        <v>18</v>
      </c>
      <c r="B28" s="13"/>
      <c r="C28" s="13"/>
      <c r="D28" s="13"/>
      <c r="E28" s="16">
        <v>10</v>
      </c>
      <c r="F28" s="18"/>
      <c r="G28" s="21">
        <v>278085</v>
      </c>
      <c r="H28" s="3"/>
      <c r="I28" s="22">
        <v>293782</v>
      </c>
    </row>
    <row r="29" spans="1:9" ht="21.75" customHeight="1">
      <c r="A29" s="13" t="s">
        <v>19</v>
      </c>
      <c r="B29" s="13"/>
      <c r="C29" s="13"/>
      <c r="D29" s="13"/>
      <c r="E29" s="16"/>
      <c r="F29" s="18"/>
      <c r="G29" s="21">
        <v>4403</v>
      </c>
      <c r="H29" s="3"/>
      <c r="I29" s="22">
        <v>5733</v>
      </c>
    </row>
    <row r="30" spans="1:9" ht="21.75" customHeight="1">
      <c r="A30" s="13" t="s">
        <v>20</v>
      </c>
      <c r="B30" s="13"/>
      <c r="C30" s="13"/>
      <c r="D30" s="13"/>
      <c r="E30" s="16" t="s">
        <v>21</v>
      </c>
      <c r="F30" s="18"/>
      <c r="G30" s="21">
        <v>57455</v>
      </c>
      <c r="H30" s="3"/>
      <c r="I30" s="116">
        <v>10973</v>
      </c>
    </row>
    <row r="31" spans="1:9" ht="21.75" customHeight="1">
      <c r="A31" s="13" t="s">
        <v>22</v>
      </c>
      <c r="B31" s="13"/>
      <c r="C31" s="13"/>
      <c r="D31" s="13"/>
      <c r="E31" s="16"/>
      <c r="F31" s="18"/>
      <c r="G31" s="21">
        <v>6111</v>
      </c>
      <c r="H31" s="3"/>
      <c r="I31" s="22">
        <v>5540</v>
      </c>
    </row>
    <row r="32" spans="1:9" ht="21.75" customHeight="1">
      <c r="A32" s="13" t="s">
        <v>23</v>
      </c>
      <c r="B32" s="13"/>
      <c r="C32" s="13"/>
      <c r="D32" s="13"/>
      <c r="E32" s="16">
        <v>11</v>
      </c>
      <c r="F32" s="18"/>
      <c r="G32" s="23">
        <v>47973</v>
      </c>
      <c r="H32" s="3"/>
      <c r="I32" s="24">
        <v>40265</v>
      </c>
    </row>
    <row r="33" spans="1:9" ht="6" customHeight="1">
      <c r="A33" s="13"/>
      <c r="B33" s="13"/>
      <c r="C33" s="13"/>
      <c r="D33" s="13"/>
      <c r="E33" s="13"/>
      <c r="F33" s="18"/>
      <c r="G33" s="21"/>
      <c r="H33" s="3"/>
      <c r="I33" s="22"/>
    </row>
    <row r="34" spans="1:9" ht="21.75" customHeight="1">
      <c r="A34" s="15" t="s">
        <v>24</v>
      </c>
      <c r="B34" s="15"/>
      <c r="C34" s="15"/>
      <c r="D34" s="15"/>
      <c r="E34" s="13"/>
      <c r="F34" s="18"/>
      <c r="G34" s="20">
        <f>SUM(G26:G32)</f>
        <v>450934</v>
      </c>
      <c r="H34" s="3"/>
      <c r="I34" s="7">
        <f>SUM(I26:I32)</f>
        <v>407235</v>
      </c>
    </row>
    <row r="35" spans="1:9" ht="6" customHeight="1">
      <c r="A35" s="15"/>
      <c r="B35" s="15"/>
      <c r="C35" s="15"/>
      <c r="D35" s="15"/>
      <c r="E35" s="13"/>
      <c r="F35" s="18"/>
      <c r="G35" s="17"/>
      <c r="H35" s="3"/>
      <c r="I35" s="3"/>
    </row>
    <row r="36" spans="1:9" ht="21.75" customHeight="1" thickBot="1">
      <c r="A36" s="15" t="s">
        <v>25</v>
      </c>
      <c r="B36" s="15"/>
      <c r="C36" s="15"/>
      <c r="D36" s="15"/>
      <c r="E36" s="13"/>
      <c r="F36" s="18"/>
      <c r="G36" s="25">
        <f>+G34+G22</f>
        <v>959253</v>
      </c>
      <c r="H36" s="3"/>
      <c r="I36" s="26">
        <f>+I34+I22</f>
        <v>890814</v>
      </c>
    </row>
    <row r="37" spans="1:9" ht="15" customHeight="1" thickTop="1">
      <c r="A37" s="15"/>
      <c r="B37" s="15"/>
      <c r="C37" s="15"/>
      <c r="D37" s="15"/>
      <c r="E37" s="13"/>
      <c r="F37" s="18"/>
      <c r="G37" s="3"/>
      <c r="H37" s="3"/>
      <c r="I37" s="3"/>
    </row>
    <row r="38" spans="1:9" ht="21.75" customHeight="1">
      <c r="A38" s="15"/>
      <c r="B38" s="15"/>
      <c r="C38" s="15"/>
      <c r="D38" s="15"/>
      <c r="E38" s="13"/>
      <c r="F38" s="18"/>
      <c r="G38" s="3"/>
      <c r="H38" s="3"/>
      <c r="I38" s="3"/>
    </row>
    <row r="39" spans="1:9" ht="24" customHeight="1">
      <c r="A39" s="4"/>
      <c r="B39" s="4"/>
      <c r="C39" s="4"/>
      <c r="D39" s="4"/>
      <c r="E39" s="2"/>
      <c r="F39" s="2"/>
      <c r="G39" s="3"/>
      <c r="H39" s="3"/>
      <c r="I39" s="3"/>
    </row>
    <row r="40" spans="1:9" ht="21.6" customHeight="1">
      <c r="A40" s="4" t="s">
        <v>26</v>
      </c>
      <c r="B40" s="4"/>
      <c r="C40" s="4"/>
      <c r="D40" s="4"/>
      <c r="E40" s="2"/>
      <c r="F40" s="2"/>
      <c r="G40" s="3"/>
      <c r="H40" s="3"/>
      <c r="I40" s="3"/>
    </row>
    <row r="41" spans="1:9" ht="18" customHeight="1">
      <c r="A41" s="4"/>
      <c r="B41" s="4"/>
      <c r="C41" s="4"/>
      <c r="D41" s="4"/>
      <c r="E41" s="2"/>
      <c r="F41" s="2"/>
      <c r="G41" s="3"/>
      <c r="H41" s="3"/>
      <c r="I41" s="3"/>
    </row>
    <row r="42" spans="1:9" ht="21.95" customHeight="1">
      <c r="A42" s="27" t="s">
        <v>27</v>
      </c>
      <c r="B42" s="27"/>
      <c r="C42" s="27"/>
      <c r="D42" s="27"/>
      <c r="E42" s="6"/>
      <c r="F42" s="6"/>
      <c r="G42" s="7"/>
      <c r="H42" s="7"/>
      <c r="I42" s="7"/>
    </row>
    <row r="43" spans="1:9" ht="21.75" customHeight="1">
      <c r="A43" s="1" t="str">
        <f>A1</f>
        <v>บริษัท สาลี่ พริ้นท์ติ้ง จำกัด (มหาชน)</v>
      </c>
      <c r="B43" s="1"/>
      <c r="C43" s="1"/>
      <c r="D43" s="1"/>
      <c r="E43" s="2"/>
      <c r="F43" s="2"/>
      <c r="G43" s="3"/>
      <c r="H43" s="3"/>
      <c r="I43" s="3"/>
    </row>
    <row r="44" spans="1:9" ht="21.75" customHeight="1">
      <c r="A44" s="1" t="s">
        <v>96</v>
      </c>
      <c r="B44" s="1"/>
      <c r="C44" s="1"/>
      <c r="D44" s="1"/>
      <c r="E44" s="2"/>
      <c r="F44" s="2"/>
      <c r="G44" s="3"/>
      <c r="H44" s="3"/>
      <c r="I44" s="3"/>
    </row>
    <row r="45" spans="1:9" ht="21.75" customHeight="1">
      <c r="A45" s="5" t="str">
        <f>A3</f>
        <v>ณ วันที่ 30 มิถุนายน พ.ศ. 2567</v>
      </c>
      <c r="B45" s="5"/>
      <c r="C45" s="5"/>
      <c r="D45" s="5"/>
      <c r="E45" s="6"/>
      <c r="F45" s="6"/>
      <c r="G45" s="7"/>
      <c r="H45" s="7"/>
      <c r="I45" s="7"/>
    </row>
    <row r="46" spans="1:9" ht="21.2" customHeight="1">
      <c r="A46" s="1"/>
      <c r="B46" s="1"/>
      <c r="C46" s="1"/>
      <c r="D46" s="1"/>
      <c r="E46" s="2"/>
      <c r="F46" s="2"/>
      <c r="G46" s="3"/>
      <c r="H46" s="3"/>
      <c r="I46" s="3"/>
    </row>
    <row r="47" spans="1:9" ht="21.2" customHeight="1">
      <c r="A47" s="4"/>
      <c r="B47" s="4"/>
      <c r="C47" s="4"/>
      <c r="D47" s="4"/>
      <c r="E47" s="8"/>
      <c r="F47" s="8"/>
      <c r="G47" s="9" t="s">
        <v>1</v>
      </c>
      <c r="H47" s="9"/>
      <c r="I47" s="9" t="s">
        <v>2</v>
      </c>
    </row>
    <row r="48" spans="1:9" ht="21.2" customHeight="1">
      <c r="A48" s="4"/>
      <c r="B48" s="4"/>
      <c r="C48" s="4"/>
      <c r="D48" s="4"/>
      <c r="E48" s="8"/>
      <c r="F48" s="8"/>
      <c r="G48" s="36" t="s">
        <v>105</v>
      </c>
      <c r="H48" s="9"/>
      <c r="I48" s="9" t="s">
        <v>3</v>
      </c>
    </row>
    <row r="49" spans="1:9" ht="21.2" customHeight="1">
      <c r="A49" s="4"/>
      <c r="B49" s="4"/>
      <c r="C49" s="4"/>
      <c r="D49" s="4"/>
      <c r="E49" s="8"/>
      <c r="F49" s="8"/>
      <c r="G49" s="9" t="s">
        <v>94</v>
      </c>
      <c r="H49" s="9"/>
      <c r="I49" s="9" t="s">
        <v>4</v>
      </c>
    </row>
    <row r="50" spans="1:9" ht="21.2" customHeight="1">
      <c r="A50" s="4"/>
      <c r="B50" s="4"/>
      <c r="C50" s="4"/>
      <c r="D50" s="4"/>
      <c r="E50" s="10" t="s">
        <v>5</v>
      </c>
      <c r="F50" s="8"/>
      <c r="G50" s="11" t="s">
        <v>6</v>
      </c>
      <c r="H50" s="9"/>
      <c r="I50" s="11" t="s">
        <v>6</v>
      </c>
    </row>
    <row r="51" spans="1:9" ht="21.2" customHeight="1">
      <c r="A51" s="15" t="s">
        <v>28</v>
      </c>
      <c r="B51" s="15"/>
      <c r="C51" s="15"/>
      <c r="D51" s="15"/>
      <c r="E51" s="13"/>
      <c r="F51" s="13"/>
      <c r="G51" s="14"/>
      <c r="H51" s="28"/>
      <c r="I51" s="28"/>
    </row>
    <row r="52" spans="1:9" ht="6" customHeight="1">
      <c r="A52" s="15"/>
      <c r="B52" s="15"/>
      <c r="C52" s="15"/>
      <c r="D52" s="15"/>
      <c r="E52" s="13"/>
      <c r="F52" s="13"/>
      <c r="G52" s="14"/>
      <c r="H52" s="28"/>
      <c r="I52" s="28"/>
    </row>
    <row r="53" spans="1:9" ht="21.2" customHeight="1">
      <c r="A53" s="15" t="s">
        <v>29</v>
      </c>
      <c r="B53" s="15"/>
      <c r="C53" s="15"/>
      <c r="D53" s="15"/>
      <c r="E53" s="13"/>
      <c r="F53" s="13"/>
      <c r="G53" s="21"/>
      <c r="H53" s="22"/>
      <c r="I53" s="22"/>
    </row>
    <row r="54" spans="1:9" ht="6" customHeight="1">
      <c r="A54" s="15"/>
      <c r="B54" s="15"/>
      <c r="C54" s="15"/>
      <c r="D54" s="15"/>
      <c r="E54" s="13"/>
      <c r="F54" s="13"/>
      <c r="G54" s="21"/>
      <c r="H54" s="22"/>
      <c r="I54" s="22"/>
    </row>
    <row r="55" spans="1:9" ht="21.2" customHeight="1">
      <c r="A55" s="13" t="s">
        <v>101</v>
      </c>
      <c r="B55" s="13"/>
      <c r="C55" s="13"/>
      <c r="D55" s="13"/>
      <c r="E55" s="16">
        <v>12</v>
      </c>
      <c r="F55" s="18"/>
      <c r="G55" s="21">
        <v>72811</v>
      </c>
      <c r="H55" s="22"/>
      <c r="I55" s="116">
        <v>74954</v>
      </c>
    </row>
    <row r="56" spans="1:9" ht="21.2" customHeight="1">
      <c r="A56" s="13" t="s">
        <v>30</v>
      </c>
      <c r="B56" s="13"/>
      <c r="C56" s="13"/>
      <c r="D56" s="13"/>
      <c r="E56" s="16" t="s">
        <v>21</v>
      </c>
      <c r="F56" s="18"/>
      <c r="G56" s="21">
        <v>6717</v>
      </c>
      <c r="H56" s="22"/>
      <c r="I56" s="22">
        <v>12994</v>
      </c>
    </row>
    <row r="57" spans="1:9" ht="21.2" customHeight="1">
      <c r="A57" s="13" t="s">
        <v>31</v>
      </c>
      <c r="B57" s="13"/>
      <c r="C57" s="13"/>
      <c r="D57" s="13"/>
      <c r="E57" s="16"/>
      <c r="F57" s="18"/>
      <c r="G57" s="23">
        <v>2059</v>
      </c>
      <c r="H57" s="22"/>
      <c r="I57" s="24">
        <v>1658</v>
      </c>
    </row>
    <row r="58" spans="1:9" ht="6" customHeight="1">
      <c r="A58" s="13"/>
      <c r="B58" s="13"/>
      <c r="C58" s="13"/>
      <c r="D58" s="13"/>
      <c r="E58" s="16"/>
      <c r="F58" s="18"/>
      <c r="G58" s="21"/>
      <c r="H58" s="22"/>
      <c r="I58" s="22"/>
    </row>
    <row r="59" spans="1:9" ht="21.2" customHeight="1">
      <c r="A59" s="15" t="s">
        <v>32</v>
      </c>
      <c r="B59" s="15"/>
      <c r="C59" s="15"/>
      <c r="D59" s="15"/>
      <c r="E59" s="16"/>
      <c r="F59" s="18"/>
      <c r="G59" s="20">
        <f>SUM(G55:G57)</f>
        <v>81587</v>
      </c>
      <c r="H59" s="3"/>
      <c r="I59" s="24">
        <f>SUM(I55:I57)</f>
        <v>89606</v>
      </c>
    </row>
    <row r="60" spans="1:9" ht="8.1" customHeight="1">
      <c r="A60" s="15"/>
      <c r="B60" s="15"/>
      <c r="C60" s="15"/>
      <c r="D60" s="15"/>
      <c r="E60" s="16"/>
      <c r="F60" s="18"/>
      <c r="G60" s="17"/>
      <c r="H60" s="3"/>
      <c r="I60" s="22"/>
    </row>
    <row r="61" spans="1:9" ht="21.75" customHeight="1">
      <c r="A61" s="15" t="s">
        <v>33</v>
      </c>
      <c r="B61" s="15"/>
      <c r="C61" s="15"/>
      <c r="D61" s="15"/>
      <c r="E61" s="16"/>
      <c r="F61" s="18"/>
      <c r="G61" s="17"/>
      <c r="H61" s="3"/>
      <c r="I61" s="3"/>
    </row>
    <row r="62" spans="1:9" ht="6" customHeight="1">
      <c r="A62" s="15"/>
      <c r="B62" s="15"/>
      <c r="C62" s="15"/>
      <c r="D62" s="15"/>
      <c r="E62" s="16"/>
      <c r="F62" s="18"/>
      <c r="G62" s="17"/>
      <c r="H62" s="3"/>
      <c r="I62" s="3"/>
    </row>
    <row r="63" spans="1:9" ht="21.2" customHeight="1">
      <c r="A63" s="13" t="s">
        <v>120</v>
      </c>
      <c r="B63" s="13"/>
      <c r="C63" s="13"/>
      <c r="D63" s="13"/>
      <c r="E63" s="16" t="s">
        <v>21</v>
      </c>
      <c r="F63" s="18"/>
      <c r="G63" s="17">
        <v>50738</v>
      </c>
      <c r="H63" s="117"/>
      <c r="I63" s="118">
        <v>0</v>
      </c>
    </row>
    <row r="64" spans="1:9" ht="21.2" customHeight="1">
      <c r="A64" s="13" t="s">
        <v>34</v>
      </c>
      <c r="B64" s="13"/>
      <c r="C64" s="13"/>
      <c r="D64" s="13"/>
      <c r="E64" s="16"/>
      <c r="F64" s="18"/>
      <c r="G64" s="20">
        <v>10816</v>
      </c>
      <c r="H64" s="28"/>
      <c r="I64" s="7">
        <v>10073</v>
      </c>
    </row>
    <row r="65" spans="1:9" ht="6" customHeight="1">
      <c r="A65" s="13"/>
      <c r="B65" s="13"/>
      <c r="C65" s="13"/>
      <c r="D65" s="13"/>
      <c r="E65" s="16"/>
      <c r="F65" s="18"/>
      <c r="G65" s="17"/>
      <c r="H65" s="28"/>
      <c r="I65" s="3"/>
    </row>
    <row r="66" spans="1:9" ht="21.2" customHeight="1">
      <c r="A66" s="15" t="s">
        <v>35</v>
      </c>
      <c r="B66" s="15"/>
      <c r="C66" s="15"/>
      <c r="D66" s="15"/>
      <c r="E66" s="16"/>
      <c r="F66" s="18"/>
      <c r="G66" s="20">
        <f>SUM(G63:G64)</f>
        <v>61554</v>
      </c>
      <c r="H66" s="28"/>
      <c r="I66" s="24">
        <f>SUM(I64:I64)</f>
        <v>10073</v>
      </c>
    </row>
    <row r="67" spans="1:9" ht="6" customHeight="1">
      <c r="A67" s="15"/>
      <c r="B67" s="15"/>
      <c r="C67" s="15"/>
      <c r="D67" s="15"/>
      <c r="E67" s="16"/>
      <c r="F67" s="18"/>
      <c r="G67" s="17"/>
      <c r="H67" s="28"/>
      <c r="I67" s="22"/>
    </row>
    <row r="68" spans="1:9" ht="21.2" customHeight="1">
      <c r="A68" s="15" t="s">
        <v>36</v>
      </c>
      <c r="B68" s="15"/>
      <c r="C68" s="15"/>
      <c r="D68" s="15"/>
      <c r="E68" s="16"/>
      <c r="F68" s="18"/>
      <c r="G68" s="20">
        <f>G59+G66</f>
        <v>143141</v>
      </c>
      <c r="H68" s="28"/>
      <c r="I68" s="7">
        <f>I59+I66</f>
        <v>99679</v>
      </c>
    </row>
    <row r="69" spans="1:9" ht="8.1" customHeight="1">
      <c r="A69" s="15"/>
      <c r="B69" s="15"/>
      <c r="C69" s="15"/>
      <c r="D69" s="15"/>
      <c r="E69" s="16"/>
      <c r="F69" s="18"/>
      <c r="G69" s="17"/>
      <c r="H69" s="28"/>
      <c r="I69" s="3"/>
    </row>
    <row r="70" spans="1:9" ht="21.2" customHeight="1">
      <c r="A70" s="15" t="s">
        <v>37</v>
      </c>
      <c r="B70" s="15"/>
      <c r="C70" s="15"/>
      <c r="D70" s="15"/>
      <c r="E70" s="13"/>
      <c r="F70" s="13"/>
      <c r="G70" s="14"/>
      <c r="H70" s="28"/>
      <c r="I70" s="28"/>
    </row>
    <row r="71" spans="1:9" ht="6" customHeight="1">
      <c r="A71" s="15"/>
      <c r="B71" s="15"/>
      <c r="C71" s="15"/>
      <c r="D71" s="15"/>
      <c r="E71" s="13"/>
      <c r="F71" s="13"/>
      <c r="G71" s="14"/>
      <c r="H71" s="28"/>
      <c r="I71" s="28"/>
    </row>
    <row r="72" spans="1:9" ht="21.2" customHeight="1">
      <c r="A72" s="13" t="s">
        <v>38</v>
      </c>
      <c r="B72" s="13"/>
      <c r="C72" s="13"/>
      <c r="D72" s="13"/>
      <c r="E72" s="16"/>
      <c r="F72" s="13"/>
      <c r="G72" s="17"/>
      <c r="H72" s="3"/>
      <c r="I72" s="3"/>
    </row>
    <row r="73" spans="1:9" ht="21.2" customHeight="1">
      <c r="A73" s="13" t="s">
        <v>39</v>
      </c>
      <c r="B73" s="13"/>
      <c r="C73" s="13"/>
      <c r="D73" s="13"/>
      <c r="E73" s="16"/>
      <c r="F73" s="13"/>
      <c r="G73" s="17"/>
      <c r="H73" s="3"/>
      <c r="I73" s="3"/>
    </row>
    <row r="74" spans="1:9" ht="21.2" customHeight="1">
      <c r="A74" s="13"/>
      <c r="B74" s="13"/>
      <c r="C74" s="13" t="s">
        <v>92</v>
      </c>
      <c r="E74" s="16"/>
      <c r="F74" s="13"/>
      <c r="G74" s="17"/>
      <c r="H74" s="3"/>
      <c r="I74" s="3"/>
    </row>
    <row r="75" spans="1:9" ht="21.2" customHeight="1" thickBot="1">
      <c r="B75" s="13"/>
      <c r="C75" s="13"/>
      <c r="D75" s="13" t="s">
        <v>93</v>
      </c>
      <c r="E75" s="16"/>
      <c r="F75" s="13"/>
      <c r="G75" s="29">
        <v>300000</v>
      </c>
      <c r="H75" s="3"/>
      <c r="I75" s="26">
        <v>300000</v>
      </c>
    </row>
    <row r="76" spans="1:9" ht="21.2" customHeight="1" thickTop="1">
      <c r="A76" s="13" t="s">
        <v>40</v>
      </c>
      <c r="B76" s="13"/>
      <c r="C76" s="13"/>
      <c r="D76" s="13"/>
      <c r="E76" s="16"/>
      <c r="F76" s="13"/>
      <c r="G76" s="17"/>
      <c r="H76" s="3"/>
      <c r="I76" s="3"/>
    </row>
    <row r="77" spans="1:9" ht="21.2" customHeight="1">
      <c r="A77" s="13"/>
      <c r="B77" s="13"/>
      <c r="C77" s="13" t="s">
        <v>92</v>
      </c>
      <c r="D77" s="13"/>
      <c r="E77" s="16"/>
      <c r="F77" s="13"/>
      <c r="G77" s="17"/>
      <c r="H77" s="3"/>
      <c r="I77" s="3"/>
    </row>
    <row r="78" spans="1:9" ht="21.2" customHeight="1">
      <c r="B78" s="13"/>
      <c r="C78" s="13"/>
      <c r="D78" s="13" t="s">
        <v>93</v>
      </c>
      <c r="E78" s="16"/>
      <c r="F78" s="13"/>
      <c r="G78" s="30">
        <v>300000</v>
      </c>
      <c r="H78" s="3"/>
      <c r="I78" s="3">
        <v>300000</v>
      </c>
    </row>
    <row r="79" spans="1:9" ht="21.2" customHeight="1">
      <c r="A79" s="13" t="s">
        <v>41</v>
      </c>
      <c r="B79" s="13"/>
      <c r="C79" s="13"/>
      <c r="D79" s="13"/>
      <c r="E79" s="13"/>
      <c r="F79" s="18"/>
      <c r="G79" s="17">
        <v>619162</v>
      </c>
      <c r="H79" s="3"/>
      <c r="I79" s="3">
        <v>619162</v>
      </c>
    </row>
    <row r="80" spans="1:9" ht="21.2" customHeight="1">
      <c r="A80" s="19" t="s">
        <v>42</v>
      </c>
      <c r="B80" s="19"/>
      <c r="C80" s="19"/>
      <c r="D80" s="19"/>
      <c r="E80" s="13"/>
      <c r="F80" s="18"/>
      <c r="G80" s="17"/>
      <c r="H80" s="31"/>
      <c r="I80" s="3"/>
    </row>
    <row r="81" spans="1:9" ht="21.2" customHeight="1">
      <c r="A81" s="19" t="s">
        <v>43</v>
      </c>
      <c r="B81" s="19"/>
      <c r="C81" s="19"/>
      <c r="D81" s="19"/>
      <c r="E81" s="16"/>
      <c r="F81" s="18"/>
      <c r="G81" s="30">
        <v>30000</v>
      </c>
      <c r="H81" s="31"/>
      <c r="I81" s="3">
        <v>30000</v>
      </c>
    </row>
    <row r="82" spans="1:9" ht="21.2" customHeight="1">
      <c r="A82" s="19" t="s">
        <v>44</v>
      </c>
      <c r="B82" s="19"/>
      <c r="C82" s="19"/>
      <c r="D82" s="19"/>
      <c r="E82" s="13"/>
      <c r="F82" s="18"/>
      <c r="G82" s="20">
        <v>-133050</v>
      </c>
      <c r="H82" s="3"/>
      <c r="I82" s="7">
        <v>-158027</v>
      </c>
    </row>
    <row r="83" spans="1:9" ht="6" customHeight="1">
      <c r="A83" s="19"/>
      <c r="B83" s="19"/>
      <c r="C83" s="19"/>
      <c r="D83" s="19"/>
      <c r="E83" s="13"/>
      <c r="F83" s="18"/>
      <c r="G83" s="17"/>
      <c r="H83" s="3"/>
      <c r="I83" s="3"/>
    </row>
    <row r="84" spans="1:9" ht="21.2" customHeight="1">
      <c r="A84" s="15" t="s">
        <v>45</v>
      </c>
      <c r="B84" s="15"/>
      <c r="C84" s="15"/>
      <c r="D84" s="15"/>
      <c r="E84" s="13"/>
      <c r="F84" s="18"/>
      <c r="G84" s="20">
        <f>SUM(G78:G82)</f>
        <v>816112</v>
      </c>
      <c r="H84" s="3"/>
      <c r="I84" s="7">
        <f>SUM(I78:I82)</f>
        <v>791135</v>
      </c>
    </row>
    <row r="85" spans="1:9" ht="6" customHeight="1">
      <c r="A85" s="15"/>
      <c r="B85" s="15"/>
      <c r="C85" s="15"/>
      <c r="D85" s="15"/>
      <c r="E85" s="13"/>
      <c r="F85" s="18"/>
      <c r="G85" s="17"/>
      <c r="H85" s="3"/>
      <c r="I85" s="3"/>
    </row>
    <row r="86" spans="1:9" ht="21.2" customHeight="1" thickBot="1">
      <c r="A86" s="15" t="s">
        <v>46</v>
      </c>
      <c r="B86" s="15"/>
      <c r="C86" s="15"/>
      <c r="D86" s="15"/>
      <c r="E86" s="13"/>
      <c r="F86" s="18"/>
      <c r="G86" s="25">
        <f>G84+G68</f>
        <v>959253</v>
      </c>
      <c r="H86" s="3"/>
      <c r="I86" s="26">
        <f>I84+I68</f>
        <v>890814</v>
      </c>
    </row>
    <row r="87" spans="1:9" s="120" customFormat="1" ht="18.75" customHeight="1" thickTop="1">
      <c r="A87" s="43"/>
      <c r="B87" s="43"/>
      <c r="C87" s="43"/>
      <c r="D87" s="43"/>
      <c r="E87" s="44"/>
      <c r="F87" s="45"/>
      <c r="G87" s="34"/>
      <c r="H87" s="46"/>
      <c r="I87" s="34"/>
    </row>
    <row r="88" spans="1:9" ht="21.95" customHeight="1">
      <c r="A88" s="27" t="str">
        <f>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8" s="27"/>
      <c r="C88" s="27"/>
      <c r="D88" s="27"/>
      <c r="E88" s="6"/>
      <c r="F88" s="6"/>
      <c r="G88" s="7"/>
      <c r="H88" s="7"/>
      <c r="I88" s="7"/>
    </row>
  </sheetData>
  <pageMargins left="1.2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New,Regular"&amp;P</oddFooter>
  </headerFooter>
  <rowBreaks count="1" manualBreakCount="1">
    <brk id="4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F3121-C3AB-46FC-AFC0-7FA3FF0CDA3E}">
  <dimension ref="A1:H41"/>
  <sheetViews>
    <sheetView zoomScaleNormal="100" zoomScaleSheetLayoutView="100" workbookViewId="0">
      <selection activeCell="K11" sqref="K11"/>
    </sheetView>
  </sheetViews>
  <sheetFormatPr defaultColWidth="10.7109375" defaultRowHeight="21.75" customHeight="1"/>
  <cols>
    <col min="1" max="2" width="1.7109375" style="47" customWidth="1"/>
    <col min="3" max="3" width="39.7109375" style="47" customWidth="1"/>
    <col min="4" max="4" width="9.42578125" style="61" customWidth="1"/>
    <col min="5" max="5" width="1.42578125" style="61" customWidth="1"/>
    <col min="6" max="6" width="16.7109375" style="79" customWidth="1"/>
    <col min="7" max="7" width="1.42578125" style="67" customWidth="1"/>
    <col min="8" max="8" width="16.7109375" style="79" customWidth="1"/>
    <col min="9" max="16384" width="10.7109375" style="47"/>
  </cols>
  <sheetData>
    <row r="1" spans="1:8" ht="21.75" customHeight="1">
      <c r="A1" s="122" t="s">
        <v>0</v>
      </c>
      <c r="B1" s="122"/>
      <c r="C1" s="122"/>
      <c r="D1" s="122"/>
      <c r="E1" s="122"/>
      <c r="F1" s="122"/>
      <c r="G1" s="122"/>
      <c r="H1" s="122"/>
    </row>
    <row r="2" spans="1:8" ht="21.75" customHeight="1">
      <c r="A2" s="123" t="s">
        <v>47</v>
      </c>
      <c r="B2" s="123"/>
      <c r="C2" s="123"/>
      <c r="D2" s="123"/>
      <c r="E2" s="123"/>
      <c r="F2" s="123"/>
      <c r="G2" s="123"/>
      <c r="H2" s="123"/>
    </row>
    <row r="3" spans="1:8" ht="21.75" customHeight="1">
      <c r="A3" s="124" t="s">
        <v>115</v>
      </c>
      <c r="B3" s="124"/>
      <c r="C3" s="124"/>
      <c r="D3" s="124"/>
      <c r="E3" s="124"/>
      <c r="F3" s="124"/>
      <c r="G3" s="124"/>
      <c r="H3" s="124"/>
    </row>
    <row r="4" spans="1:8" ht="21.75" customHeight="1">
      <c r="A4" s="121"/>
      <c r="B4" s="121"/>
      <c r="C4" s="121"/>
      <c r="D4" s="121"/>
      <c r="E4" s="121"/>
      <c r="F4" s="121"/>
      <c r="G4" s="121"/>
      <c r="H4" s="121"/>
    </row>
    <row r="5" spans="1:8" ht="21.75" customHeight="1">
      <c r="A5" s="121"/>
      <c r="B5" s="121"/>
      <c r="C5" s="121"/>
      <c r="D5" s="48"/>
      <c r="E5" s="48"/>
      <c r="F5" s="49" t="s">
        <v>1</v>
      </c>
      <c r="G5" s="49"/>
      <c r="H5" s="49" t="s">
        <v>1</v>
      </c>
    </row>
    <row r="6" spans="1:8" ht="21.75" customHeight="1">
      <c r="A6" s="121"/>
      <c r="B6" s="121"/>
      <c r="C6" s="121"/>
      <c r="D6" s="48"/>
      <c r="E6" s="48"/>
      <c r="F6" s="38" t="s">
        <v>105</v>
      </c>
      <c r="G6" s="121"/>
      <c r="H6" s="38" t="s">
        <v>105</v>
      </c>
    </row>
    <row r="7" spans="1:8" ht="21.75" customHeight="1">
      <c r="A7" s="50"/>
      <c r="B7" s="50"/>
      <c r="C7" s="50"/>
      <c r="D7" s="48"/>
      <c r="E7" s="48"/>
      <c r="F7" s="51" t="s">
        <v>94</v>
      </c>
      <c r="G7" s="52"/>
      <c r="H7" s="51" t="s">
        <v>4</v>
      </c>
    </row>
    <row r="8" spans="1:8" ht="21.75" customHeight="1">
      <c r="D8" s="48"/>
      <c r="E8" s="48"/>
      <c r="F8" s="53" t="s">
        <v>6</v>
      </c>
      <c r="G8" s="54"/>
      <c r="H8" s="53" t="s">
        <v>6</v>
      </c>
    </row>
    <row r="9" spans="1:8" ht="8.1" customHeight="1">
      <c r="A9" s="55"/>
      <c r="B9" s="55"/>
      <c r="C9" s="55"/>
      <c r="D9" s="50"/>
      <c r="E9" s="47"/>
      <c r="F9" s="56"/>
      <c r="G9" s="54"/>
      <c r="H9" s="57"/>
    </row>
    <row r="10" spans="1:8" ht="21.75" customHeight="1">
      <c r="A10" s="47" t="s">
        <v>48</v>
      </c>
      <c r="D10" s="58"/>
      <c r="E10" s="41"/>
      <c r="F10" s="59">
        <v>139093</v>
      </c>
      <c r="G10" s="60"/>
      <c r="H10" s="60">
        <v>120191</v>
      </c>
    </row>
    <row r="11" spans="1:8" ht="21.75" customHeight="1">
      <c r="A11" s="39" t="s">
        <v>49</v>
      </c>
      <c r="B11" s="39"/>
      <c r="C11" s="39"/>
      <c r="E11" s="41"/>
      <c r="F11" s="62">
        <v>-110083</v>
      </c>
      <c r="G11" s="60"/>
      <c r="H11" s="63">
        <v>-102298</v>
      </c>
    </row>
    <row r="12" spans="1:8" ht="8.1" customHeight="1">
      <c r="E12" s="64"/>
      <c r="F12" s="59"/>
      <c r="G12" s="60"/>
      <c r="H12" s="60"/>
    </row>
    <row r="13" spans="1:8" ht="21.75" customHeight="1">
      <c r="A13" s="65" t="s">
        <v>50</v>
      </c>
      <c r="B13" s="55"/>
      <c r="C13" s="55"/>
      <c r="E13" s="66"/>
      <c r="F13" s="59">
        <f>SUM(F10:F11)</f>
        <v>29010</v>
      </c>
      <c r="H13" s="60">
        <f>SUM(H10:H11)</f>
        <v>17893</v>
      </c>
    </row>
    <row r="14" spans="1:8" ht="21.75" customHeight="1">
      <c r="A14" s="47" t="s">
        <v>51</v>
      </c>
      <c r="E14" s="64"/>
      <c r="F14" s="59">
        <v>3446</v>
      </c>
      <c r="G14" s="60"/>
      <c r="H14" s="60">
        <v>1314</v>
      </c>
    </row>
    <row r="15" spans="1:8" ht="21.75" customHeight="1">
      <c r="A15" s="39" t="s">
        <v>52</v>
      </c>
      <c r="B15" s="39"/>
      <c r="C15" s="39"/>
      <c r="E15" s="41"/>
      <c r="F15" s="59">
        <v>-4714</v>
      </c>
      <c r="G15" s="60"/>
      <c r="H15" s="60">
        <v>-4135</v>
      </c>
    </row>
    <row r="16" spans="1:8" ht="21.75" customHeight="1">
      <c r="A16" s="39" t="s">
        <v>53</v>
      </c>
      <c r="B16" s="39"/>
      <c r="C16" s="39"/>
      <c r="E16" s="41"/>
      <c r="F16" s="62">
        <v>-20724</v>
      </c>
      <c r="G16" s="60"/>
      <c r="H16" s="63">
        <v>-19276</v>
      </c>
    </row>
    <row r="17" spans="1:8" ht="8.1" customHeight="1">
      <c r="A17" s="39"/>
      <c r="B17" s="39"/>
      <c r="C17" s="39"/>
      <c r="E17" s="41"/>
      <c r="F17" s="59"/>
      <c r="G17" s="60"/>
      <c r="H17" s="60"/>
    </row>
    <row r="18" spans="1:8" ht="21.75" customHeight="1">
      <c r="A18" s="68" t="s">
        <v>97</v>
      </c>
      <c r="B18" s="68"/>
      <c r="C18" s="39"/>
      <c r="E18" s="41"/>
      <c r="F18" s="59"/>
      <c r="G18" s="60"/>
      <c r="H18" s="60"/>
    </row>
    <row r="19" spans="1:8" ht="21.75" customHeight="1">
      <c r="A19" s="68"/>
      <c r="B19" s="68" t="s">
        <v>135</v>
      </c>
      <c r="C19" s="39"/>
      <c r="E19" s="41"/>
      <c r="F19" s="59">
        <f>SUM(F13:F16)</f>
        <v>7018</v>
      </c>
      <c r="G19" s="60"/>
      <c r="H19" s="60">
        <f>SUM(H13:H16)</f>
        <v>-4204</v>
      </c>
    </row>
    <row r="20" spans="1:8" ht="21.75" customHeight="1">
      <c r="A20" s="47" t="s">
        <v>54</v>
      </c>
      <c r="E20" s="66"/>
      <c r="F20" s="62">
        <v>-49</v>
      </c>
      <c r="H20" s="63">
        <v>-374</v>
      </c>
    </row>
    <row r="21" spans="1:8" ht="8.1" customHeight="1">
      <c r="A21" s="39"/>
      <c r="B21" s="39"/>
      <c r="C21" s="39"/>
      <c r="E21" s="41"/>
      <c r="F21" s="59"/>
      <c r="G21" s="60"/>
      <c r="H21" s="60"/>
    </row>
    <row r="22" spans="1:8" ht="21.75" customHeight="1">
      <c r="A22" s="68" t="s">
        <v>136</v>
      </c>
      <c r="B22" s="68"/>
      <c r="C22" s="39"/>
      <c r="E22" s="41"/>
      <c r="F22" s="59">
        <f>SUM(F19:F20)</f>
        <v>6969</v>
      </c>
      <c r="G22" s="60"/>
      <c r="H22" s="60">
        <f>SUM(H19:H20)</f>
        <v>-4578</v>
      </c>
    </row>
    <row r="23" spans="1:8" ht="21.75" customHeight="1">
      <c r="A23" s="47" t="s">
        <v>122</v>
      </c>
      <c r="E23" s="66"/>
      <c r="F23" s="62">
        <v>571</v>
      </c>
      <c r="H23" s="63">
        <v>-1475</v>
      </c>
    </row>
    <row r="24" spans="1:8" ht="8.1" customHeight="1">
      <c r="A24" s="39"/>
      <c r="B24" s="39"/>
      <c r="C24" s="39"/>
      <c r="E24" s="41"/>
      <c r="F24" s="59"/>
      <c r="G24" s="60"/>
      <c r="H24" s="60"/>
    </row>
    <row r="25" spans="1:8" ht="21.75" customHeight="1">
      <c r="A25" s="121" t="s">
        <v>123</v>
      </c>
      <c r="B25" s="121"/>
      <c r="C25" s="121"/>
      <c r="D25" s="50"/>
      <c r="E25" s="66"/>
      <c r="F25" s="69">
        <f>SUM(F22:F23)</f>
        <v>7540</v>
      </c>
      <c r="H25" s="70">
        <f>SUM(H22:H23)</f>
        <v>-6053</v>
      </c>
    </row>
    <row r="26" spans="1:8" ht="21.75" customHeight="1">
      <c r="A26" s="39"/>
      <c r="B26" s="39"/>
      <c r="C26" s="39"/>
      <c r="E26" s="41"/>
      <c r="F26" s="59"/>
      <c r="G26" s="60"/>
      <c r="H26" s="60"/>
    </row>
    <row r="27" spans="1:8" ht="21.75" customHeight="1" thickBot="1">
      <c r="A27" s="121" t="s">
        <v>124</v>
      </c>
      <c r="B27" s="121"/>
      <c r="C27" s="121"/>
      <c r="D27" s="50"/>
      <c r="E27" s="66"/>
      <c r="F27" s="71">
        <f>SUM(F25:F25)</f>
        <v>7540</v>
      </c>
      <c r="H27" s="72">
        <f>SUM(H25:H25)</f>
        <v>-6053</v>
      </c>
    </row>
    <row r="28" spans="1:8" ht="21.75" customHeight="1" thickTop="1">
      <c r="A28" s="121"/>
      <c r="B28" s="121"/>
      <c r="C28" s="121"/>
      <c r="D28" s="50"/>
      <c r="E28" s="66"/>
      <c r="F28" s="73"/>
      <c r="H28" s="67"/>
    </row>
    <row r="29" spans="1:8" ht="21.75" customHeight="1">
      <c r="A29" s="55" t="s">
        <v>125</v>
      </c>
      <c r="B29" s="55"/>
      <c r="C29" s="55"/>
      <c r="D29" s="74"/>
      <c r="E29" s="58"/>
      <c r="F29" s="73"/>
      <c r="H29" s="67"/>
    </row>
    <row r="30" spans="1:8" ht="21.75" customHeight="1" thickBot="1">
      <c r="A30" s="47" t="s">
        <v>126</v>
      </c>
      <c r="B30" s="39"/>
      <c r="C30" s="39"/>
      <c r="E30" s="75"/>
      <c r="F30" s="76">
        <f>F27/1200000</f>
        <v>6.2833333333333335E-3</v>
      </c>
      <c r="H30" s="77">
        <f>H27/1200000</f>
        <v>-5.0441666666666664E-3</v>
      </c>
    </row>
    <row r="31" spans="1:8" ht="21.75" customHeight="1" thickTop="1">
      <c r="A31" s="39"/>
      <c r="B31" s="39"/>
      <c r="C31" s="39"/>
      <c r="E31" s="75"/>
      <c r="F31" s="67"/>
      <c r="H31" s="67"/>
    </row>
    <row r="32" spans="1:8" ht="21.75" customHeight="1">
      <c r="A32" s="39"/>
      <c r="B32" s="39"/>
      <c r="C32" s="39"/>
      <c r="E32" s="75"/>
      <c r="F32" s="67"/>
      <c r="H32" s="67"/>
    </row>
    <row r="33" spans="1:8" ht="21.75" customHeight="1">
      <c r="A33" s="39"/>
      <c r="B33" s="39"/>
      <c r="C33" s="39"/>
      <c r="E33" s="75"/>
      <c r="F33" s="67"/>
      <c r="H33" s="67"/>
    </row>
    <row r="34" spans="1:8" ht="21.75" customHeight="1">
      <c r="A34" s="39"/>
      <c r="B34" s="39"/>
      <c r="C34" s="39"/>
      <c r="E34" s="75"/>
      <c r="F34" s="67"/>
      <c r="H34" s="67"/>
    </row>
    <row r="35" spans="1:8" ht="21.75" customHeight="1">
      <c r="A35" s="39"/>
      <c r="B35" s="39"/>
      <c r="C35" s="39"/>
      <c r="E35" s="75"/>
      <c r="F35" s="67"/>
      <c r="H35" s="67"/>
    </row>
    <row r="36" spans="1:8" ht="21.75" customHeight="1">
      <c r="A36" s="39"/>
      <c r="B36" s="39"/>
      <c r="C36" s="39"/>
      <c r="E36" s="75"/>
      <c r="F36" s="67"/>
      <c r="H36" s="67"/>
    </row>
    <row r="37" spans="1:8" ht="21.75" customHeight="1">
      <c r="A37" s="39"/>
      <c r="B37" s="39"/>
      <c r="C37" s="39"/>
      <c r="E37" s="75"/>
      <c r="F37" s="67"/>
      <c r="H37" s="67"/>
    </row>
    <row r="38" spans="1:8" ht="21.75" customHeight="1">
      <c r="A38" s="39"/>
      <c r="B38" s="39"/>
      <c r="C38" s="39"/>
      <c r="E38" s="75"/>
      <c r="F38" s="67"/>
      <c r="H38" s="67"/>
    </row>
    <row r="39" spans="1:8" ht="21.75" customHeight="1">
      <c r="A39" s="39"/>
      <c r="B39" s="39"/>
      <c r="C39" s="39"/>
      <c r="E39" s="75"/>
      <c r="F39" s="67"/>
      <c r="H39" s="67"/>
    </row>
    <row r="40" spans="1:8" ht="7.5" customHeight="1">
      <c r="A40" s="39"/>
      <c r="B40" s="39"/>
      <c r="C40" s="39"/>
      <c r="E40" s="75"/>
      <c r="F40" s="67"/>
      <c r="H40" s="67"/>
    </row>
    <row r="41" spans="1:8" ht="21.95" customHeight="1">
      <c r="A41" s="78" t="str">
        <f>'2-3 TH'!A88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1" s="78"/>
      <c r="C41" s="78"/>
      <c r="D41" s="78"/>
      <c r="E41" s="78"/>
      <c r="F41" s="78"/>
      <c r="G41" s="78"/>
      <c r="H41" s="78"/>
    </row>
  </sheetData>
  <mergeCells count="3">
    <mergeCell ref="A1:H1"/>
    <mergeCell ref="A2:H2"/>
    <mergeCell ref="A3:H3"/>
  </mergeCells>
  <pageMargins left="1.2" right="0.75" top="0.5" bottom="0.6" header="0.49" footer="0.4"/>
  <pageSetup paperSize="9" firstPageNumber="4" orientation="portrait" useFirstPageNumber="1" horizontalDpi="1200" verticalDpi="1200" r:id="rId1"/>
  <headerFooter>
    <oddFooter>&amp;R&amp;"Browallia New,Regular"&amp;P</oddFooter>
  </headerFooter>
  <rowBreaks count="1" manualBreakCount="1">
    <brk id="4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DBD6F-B60C-4E74-ACD2-D9BA1623AD81}">
  <dimension ref="A1:H41"/>
  <sheetViews>
    <sheetView zoomScale="85" zoomScaleNormal="85" zoomScaleSheetLayoutView="100" workbookViewId="0">
      <selection activeCell="L13" sqref="L13"/>
    </sheetView>
  </sheetViews>
  <sheetFormatPr defaultColWidth="10.7109375" defaultRowHeight="21.75" customHeight="1"/>
  <cols>
    <col min="1" max="2" width="1.7109375" style="47" customWidth="1"/>
    <col min="3" max="3" width="45.42578125" style="47" customWidth="1"/>
    <col min="4" max="4" width="9.42578125" style="61" customWidth="1"/>
    <col min="5" max="5" width="1.42578125" style="61" customWidth="1"/>
    <col min="6" max="6" width="16.7109375" style="79" customWidth="1"/>
    <col min="7" max="7" width="1.42578125" style="67" customWidth="1"/>
    <col min="8" max="8" width="16.7109375" style="79" customWidth="1"/>
    <col min="9" max="16384" width="10.7109375" style="47"/>
  </cols>
  <sheetData>
    <row r="1" spans="1:8" ht="21.75" customHeight="1">
      <c r="A1" s="122" t="s">
        <v>0</v>
      </c>
      <c r="B1" s="122"/>
      <c r="C1" s="122"/>
      <c r="D1" s="122"/>
      <c r="E1" s="122"/>
      <c r="F1" s="122"/>
      <c r="G1" s="122"/>
      <c r="H1" s="122"/>
    </row>
    <row r="2" spans="1:8" ht="21.75" customHeight="1">
      <c r="A2" s="123" t="s">
        <v>47</v>
      </c>
      <c r="B2" s="123"/>
      <c r="C2" s="123"/>
      <c r="D2" s="123"/>
      <c r="E2" s="123"/>
      <c r="F2" s="123"/>
      <c r="G2" s="123"/>
      <c r="H2" s="123"/>
    </row>
    <row r="3" spans="1:8" ht="21.75" customHeight="1">
      <c r="A3" s="124" t="s">
        <v>116</v>
      </c>
      <c r="B3" s="124"/>
      <c r="C3" s="124"/>
      <c r="D3" s="124"/>
      <c r="E3" s="124"/>
      <c r="F3" s="124"/>
      <c r="G3" s="124"/>
      <c r="H3" s="124"/>
    </row>
    <row r="4" spans="1:8" ht="21.75" customHeight="1">
      <c r="A4" s="121"/>
      <c r="B4" s="121"/>
      <c r="C4" s="121"/>
      <c r="D4" s="121"/>
      <c r="E4" s="121"/>
      <c r="F4" s="121"/>
      <c r="G4" s="121"/>
      <c r="H4" s="121"/>
    </row>
    <row r="5" spans="1:8" ht="21.75" customHeight="1">
      <c r="A5" s="121"/>
      <c r="B5" s="121"/>
      <c r="C5" s="121"/>
      <c r="D5" s="48"/>
      <c r="E5" s="48"/>
      <c r="F5" s="49" t="s">
        <v>1</v>
      </c>
      <c r="G5" s="49"/>
      <c r="H5" s="49" t="s">
        <v>1</v>
      </c>
    </row>
    <row r="6" spans="1:8" ht="21.75" customHeight="1">
      <c r="A6" s="121"/>
      <c r="B6" s="121"/>
      <c r="C6" s="121"/>
      <c r="D6" s="48"/>
      <c r="E6" s="48"/>
      <c r="F6" s="38" t="s">
        <v>105</v>
      </c>
      <c r="G6" s="121"/>
      <c r="H6" s="38" t="s">
        <v>105</v>
      </c>
    </row>
    <row r="7" spans="1:8" ht="21.75" customHeight="1">
      <c r="A7" s="50"/>
      <c r="B7" s="50"/>
      <c r="C7" s="50"/>
      <c r="D7" s="48"/>
      <c r="E7" s="48"/>
      <c r="F7" s="51" t="s">
        <v>94</v>
      </c>
      <c r="G7" s="52"/>
      <c r="H7" s="51" t="s">
        <v>4</v>
      </c>
    </row>
    <row r="8" spans="1:8" ht="21.75" customHeight="1">
      <c r="D8" s="80" t="s">
        <v>5</v>
      </c>
      <c r="E8" s="48"/>
      <c r="F8" s="53" t="s">
        <v>6</v>
      </c>
      <c r="G8" s="54"/>
      <c r="H8" s="53" t="s">
        <v>6</v>
      </c>
    </row>
    <row r="9" spans="1:8" ht="8.1" customHeight="1">
      <c r="A9" s="55"/>
      <c r="B9" s="55"/>
      <c r="C9" s="55"/>
      <c r="D9" s="50"/>
      <c r="E9" s="47"/>
      <c r="F9" s="56"/>
      <c r="G9" s="54"/>
      <c r="H9" s="57"/>
    </row>
    <row r="10" spans="1:8" ht="21.75" customHeight="1">
      <c r="A10" s="47" t="s">
        <v>48</v>
      </c>
      <c r="E10" s="41"/>
      <c r="F10" s="59">
        <v>300158</v>
      </c>
      <c r="G10" s="60"/>
      <c r="H10" s="60">
        <v>255824</v>
      </c>
    </row>
    <row r="11" spans="1:8" ht="21.75" customHeight="1">
      <c r="A11" s="39" t="s">
        <v>49</v>
      </c>
      <c r="B11" s="39"/>
      <c r="C11" s="39"/>
      <c r="E11" s="41"/>
      <c r="F11" s="62">
        <v>-230749</v>
      </c>
      <c r="G11" s="60"/>
      <c r="H11" s="63">
        <v>-224551</v>
      </c>
    </row>
    <row r="12" spans="1:8" ht="8.1" customHeight="1">
      <c r="E12" s="64"/>
      <c r="F12" s="59"/>
      <c r="G12" s="60"/>
      <c r="H12" s="60"/>
    </row>
    <row r="13" spans="1:8" ht="21.75" customHeight="1">
      <c r="A13" s="65" t="s">
        <v>50</v>
      </c>
      <c r="B13" s="55"/>
      <c r="C13" s="55"/>
      <c r="E13" s="66"/>
      <c r="F13" s="59">
        <f>SUM(F10:F11)</f>
        <v>69409</v>
      </c>
      <c r="H13" s="60">
        <f>SUM(H10:H11)</f>
        <v>31273</v>
      </c>
    </row>
    <row r="14" spans="1:8" ht="21.75" customHeight="1">
      <c r="A14" s="47" t="s">
        <v>51</v>
      </c>
      <c r="E14" s="64"/>
      <c r="F14" s="59">
        <v>4871</v>
      </c>
      <c r="G14" s="60"/>
      <c r="H14" s="60">
        <v>2306</v>
      </c>
    </row>
    <row r="15" spans="1:8" ht="21.75" customHeight="1">
      <c r="A15" s="39" t="s">
        <v>52</v>
      </c>
      <c r="B15" s="39"/>
      <c r="C15" s="39"/>
      <c r="E15" s="41"/>
      <c r="F15" s="59">
        <v>-9535</v>
      </c>
      <c r="G15" s="60"/>
      <c r="H15" s="60">
        <v>-8480</v>
      </c>
    </row>
    <row r="16" spans="1:8" ht="21.75" customHeight="1">
      <c r="A16" s="39" t="s">
        <v>53</v>
      </c>
      <c r="B16" s="39"/>
      <c r="C16" s="39"/>
      <c r="E16" s="41"/>
      <c r="F16" s="62">
        <v>-40170</v>
      </c>
      <c r="G16" s="60"/>
      <c r="H16" s="63">
        <v>-38251</v>
      </c>
    </row>
    <row r="17" spans="1:8" ht="8.1" customHeight="1">
      <c r="A17" s="39"/>
      <c r="B17" s="39"/>
      <c r="C17" s="39"/>
      <c r="E17" s="41"/>
      <c r="F17" s="59"/>
      <c r="G17" s="60"/>
      <c r="H17" s="60"/>
    </row>
    <row r="18" spans="1:8" ht="21.75" customHeight="1">
      <c r="A18" s="68" t="s">
        <v>97</v>
      </c>
      <c r="B18" s="68"/>
      <c r="C18" s="39"/>
      <c r="E18" s="41"/>
      <c r="F18" s="59"/>
      <c r="G18" s="60"/>
      <c r="H18" s="60"/>
    </row>
    <row r="19" spans="1:8" ht="21.75" customHeight="1">
      <c r="A19" s="68"/>
      <c r="B19" s="68" t="s">
        <v>135</v>
      </c>
      <c r="C19" s="39"/>
      <c r="E19" s="41"/>
      <c r="F19" s="59">
        <f>SUM(F13:F16)</f>
        <v>24575</v>
      </c>
      <c r="G19" s="60"/>
      <c r="H19" s="60">
        <f>SUM(H13:H16)</f>
        <v>-13152</v>
      </c>
    </row>
    <row r="20" spans="1:8" ht="21.75" customHeight="1">
      <c r="A20" s="47" t="s">
        <v>54</v>
      </c>
      <c r="E20" s="66"/>
      <c r="F20" s="62">
        <v>-169</v>
      </c>
      <c r="H20" s="63">
        <v>-774</v>
      </c>
    </row>
    <row r="21" spans="1:8" ht="8.1" customHeight="1">
      <c r="A21" s="39"/>
      <c r="B21" s="39"/>
      <c r="C21" s="39"/>
      <c r="E21" s="41"/>
      <c r="F21" s="59"/>
      <c r="G21" s="60"/>
      <c r="H21" s="60"/>
    </row>
    <row r="22" spans="1:8" ht="21.75" customHeight="1">
      <c r="A22" s="68" t="s">
        <v>136</v>
      </c>
      <c r="B22" s="68"/>
      <c r="C22" s="39"/>
      <c r="E22" s="66"/>
      <c r="F22" s="73">
        <f>SUM(F18:F20)</f>
        <v>24406</v>
      </c>
      <c r="H22" s="67">
        <f>SUM(H18:H20)</f>
        <v>-13926</v>
      </c>
    </row>
    <row r="23" spans="1:8" ht="21.75" customHeight="1">
      <c r="A23" s="47" t="s">
        <v>122</v>
      </c>
      <c r="D23" s="50">
        <v>13</v>
      </c>
      <c r="E23" s="66"/>
      <c r="F23" s="62">
        <v>571</v>
      </c>
      <c r="H23" s="63">
        <v>-1055</v>
      </c>
    </row>
    <row r="24" spans="1:8" ht="8.1" customHeight="1">
      <c r="A24" s="39"/>
      <c r="B24" s="39"/>
      <c r="C24" s="39"/>
      <c r="D24" s="50"/>
      <c r="E24" s="66"/>
      <c r="F24" s="59"/>
      <c r="H24" s="60"/>
    </row>
    <row r="25" spans="1:8" ht="21.75" customHeight="1">
      <c r="A25" s="121" t="s">
        <v>123</v>
      </c>
      <c r="B25" s="121"/>
      <c r="C25" s="121"/>
      <c r="D25" s="50"/>
      <c r="E25" s="66"/>
      <c r="F25" s="69">
        <f>SUM(F22:F23)</f>
        <v>24977</v>
      </c>
      <c r="H25" s="70">
        <f>SUM(H22:H23)</f>
        <v>-14981</v>
      </c>
    </row>
    <row r="26" spans="1:8" ht="21.75" customHeight="1">
      <c r="A26" s="39"/>
      <c r="B26" s="39"/>
      <c r="C26" s="39"/>
      <c r="D26" s="50"/>
      <c r="E26" s="66"/>
      <c r="F26" s="73"/>
      <c r="H26" s="67"/>
    </row>
    <row r="27" spans="1:8" ht="21.75" customHeight="1" thickBot="1">
      <c r="A27" s="121" t="s">
        <v>124</v>
      </c>
      <c r="B27" s="121"/>
      <c r="C27" s="121"/>
      <c r="D27" s="50"/>
      <c r="E27" s="66"/>
      <c r="F27" s="71">
        <f>SUM(F25:F25)</f>
        <v>24977</v>
      </c>
      <c r="H27" s="72">
        <f>SUM(H25:H25)</f>
        <v>-14981</v>
      </c>
    </row>
    <row r="28" spans="1:8" ht="21.75" customHeight="1" thickTop="1">
      <c r="A28" s="121"/>
      <c r="B28" s="121"/>
      <c r="C28" s="121"/>
      <c r="D28" s="50"/>
      <c r="E28" s="66"/>
      <c r="F28" s="73"/>
      <c r="H28" s="67"/>
    </row>
    <row r="29" spans="1:8" ht="21.75" customHeight="1">
      <c r="A29" s="55" t="s">
        <v>125</v>
      </c>
      <c r="B29" s="55"/>
      <c r="C29" s="55"/>
      <c r="D29" s="74"/>
      <c r="E29" s="58"/>
      <c r="F29" s="73"/>
      <c r="H29" s="67"/>
    </row>
    <row r="30" spans="1:8" ht="21.75" customHeight="1" thickBot="1">
      <c r="A30" s="47" t="s">
        <v>126</v>
      </c>
      <c r="B30" s="39"/>
      <c r="C30" s="39"/>
      <c r="E30" s="75"/>
      <c r="F30" s="76">
        <f>F27/1200000</f>
        <v>2.0814166666666668E-2</v>
      </c>
      <c r="H30" s="77">
        <f>H27/1200000</f>
        <v>-1.2484166666666666E-2</v>
      </c>
    </row>
    <row r="31" spans="1:8" ht="21.75" customHeight="1" thickTop="1">
      <c r="A31" s="39"/>
      <c r="B31" s="39"/>
      <c r="C31" s="39"/>
      <c r="E31" s="75"/>
      <c r="F31" s="67"/>
      <c r="H31" s="67"/>
    </row>
    <row r="32" spans="1:8" ht="21.75" customHeight="1">
      <c r="A32" s="39"/>
      <c r="B32" s="39"/>
      <c r="C32" s="39"/>
      <c r="E32" s="75"/>
      <c r="F32" s="67"/>
      <c r="H32" s="67"/>
    </row>
    <row r="33" spans="1:8" ht="21.75" customHeight="1">
      <c r="A33" s="39"/>
      <c r="B33" s="39"/>
      <c r="C33" s="39"/>
      <c r="E33" s="75"/>
      <c r="F33" s="67"/>
      <c r="H33" s="67"/>
    </row>
    <row r="34" spans="1:8" ht="21.75" customHeight="1">
      <c r="A34" s="39"/>
      <c r="B34" s="39"/>
      <c r="C34" s="39"/>
      <c r="E34" s="75"/>
      <c r="F34" s="67"/>
      <c r="H34" s="67"/>
    </row>
    <row r="35" spans="1:8" ht="21.75" customHeight="1">
      <c r="A35" s="39"/>
      <c r="B35" s="39"/>
      <c r="C35" s="39"/>
      <c r="E35" s="75"/>
      <c r="F35" s="67"/>
      <c r="H35" s="67"/>
    </row>
    <row r="36" spans="1:8" ht="21.75" customHeight="1">
      <c r="A36" s="39"/>
      <c r="B36" s="39"/>
      <c r="C36" s="39"/>
      <c r="E36" s="75"/>
      <c r="F36" s="67"/>
      <c r="H36" s="67"/>
    </row>
    <row r="37" spans="1:8" ht="21.75" customHeight="1">
      <c r="A37" s="39"/>
      <c r="B37" s="39"/>
      <c r="C37" s="39"/>
      <c r="E37" s="75"/>
      <c r="F37" s="67"/>
      <c r="H37" s="67"/>
    </row>
    <row r="38" spans="1:8" ht="21.75" customHeight="1">
      <c r="A38" s="39"/>
      <c r="B38" s="39"/>
      <c r="C38" s="39"/>
      <c r="E38" s="75"/>
      <c r="F38" s="67"/>
      <c r="H38" s="67"/>
    </row>
    <row r="39" spans="1:8" ht="18.75" customHeight="1">
      <c r="A39" s="39"/>
      <c r="B39" s="39"/>
      <c r="C39" s="39"/>
      <c r="E39" s="75"/>
      <c r="F39" s="67"/>
      <c r="H39" s="67"/>
    </row>
    <row r="40" spans="1:8" ht="10.5" customHeight="1">
      <c r="A40" s="39"/>
      <c r="B40" s="39"/>
      <c r="C40" s="39"/>
      <c r="E40" s="75"/>
      <c r="F40" s="67"/>
      <c r="H40" s="67"/>
    </row>
    <row r="41" spans="1:8" ht="21.95" customHeight="1">
      <c r="A41" s="78" t="str">
        <f>+'PL4 (3m)'!A41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1" s="78"/>
      <c r="C41" s="78"/>
      <c r="D41" s="78"/>
      <c r="E41" s="78"/>
      <c r="F41" s="78"/>
      <c r="G41" s="78"/>
      <c r="H41" s="78"/>
    </row>
  </sheetData>
  <mergeCells count="3">
    <mergeCell ref="A1:H1"/>
    <mergeCell ref="A2:H2"/>
    <mergeCell ref="A3:H3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New,Regular"&amp;P</oddFooter>
  </headerFooter>
  <rowBreaks count="1" manualBreakCount="1">
    <brk id="41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C73FA-8E37-41C9-AE89-06FA363241A1}">
  <dimension ref="A1:L27"/>
  <sheetViews>
    <sheetView zoomScale="90" zoomScaleNormal="85" zoomScaleSheetLayoutView="90" workbookViewId="0">
      <selection activeCell="P14" sqref="P14"/>
    </sheetView>
  </sheetViews>
  <sheetFormatPr defaultColWidth="9.140625" defaultRowHeight="24" customHeight="1"/>
  <cols>
    <col min="1" max="2" width="1.42578125" style="81" customWidth="1"/>
    <col min="3" max="3" width="51.42578125" style="81" customWidth="1"/>
    <col min="4" max="4" width="13.7109375" style="82" customWidth="1"/>
    <col min="5" max="5" width="1.42578125" style="82" customWidth="1"/>
    <col min="6" max="6" width="13.7109375" style="82" bestFit="1" customWidth="1"/>
    <col min="7" max="7" width="1.42578125" style="82" customWidth="1"/>
    <col min="8" max="8" width="18.140625" style="82" bestFit="1" customWidth="1"/>
    <col min="9" max="9" width="1.42578125" style="82" customWidth="1"/>
    <col min="10" max="10" width="13.5703125" style="82" customWidth="1"/>
    <col min="11" max="11" width="1.42578125" style="82" customWidth="1"/>
    <col min="12" max="12" width="14.42578125" style="82" customWidth="1"/>
    <col min="13" max="16384" width="9.140625" style="81"/>
  </cols>
  <sheetData>
    <row r="1" spans="1:12" ht="21.75" customHeight="1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</row>
    <row r="2" spans="1:12" ht="21.75" customHeight="1">
      <c r="A2" s="125" t="s">
        <v>134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12" ht="21.75" customHeight="1">
      <c r="A3" s="126" t="str">
        <f>'PL5 (6m)'!A3</f>
        <v>สำหรับรอบระยะเวลาหกเดือนสิ้นสุดวันที่ 30 มิถุนายน พ.ศ. 2567</v>
      </c>
      <c r="B3" s="126"/>
      <c r="C3" s="127"/>
      <c r="D3" s="127"/>
      <c r="E3" s="127"/>
      <c r="F3" s="127"/>
      <c r="G3" s="127"/>
      <c r="H3" s="127"/>
      <c r="I3" s="127"/>
      <c r="J3" s="127"/>
      <c r="K3" s="127"/>
      <c r="L3" s="127"/>
    </row>
    <row r="4" spans="1:12" ht="21.75" customHeight="1"/>
    <row r="5" spans="1:12" ht="21.75" customHeight="1">
      <c r="D5" s="83"/>
      <c r="E5" s="83"/>
      <c r="F5" s="83"/>
      <c r="G5" s="83"/>
      <c r="H5" s="128" t="s">
        <v>42</v>
      </c>
      <c r="I5" s="128"/>
      <c r="J5" s="128"/>
      <c r="K5" s="83"/>
      <c r="L5" s="83"/>
    </row>
    <row r="6" spans="1:12" s="84" customFormat="1" ht="21.75" customHeight="1">
      <c r="D6" s="83" t="s">
        <v>55</v>
      </c>
      <c r="E6" s="83"/>
      <c r="F6" s="83" t="s">
        <v>56</v>
      </c>
      <c r="G6" s="83"/>
      <c r="H6" s="83" t="s">
        <v>57</v>
      </c>
      <c r="I6" s="83"/>
      <c r="J6" s="83" t="s">
        <v>58</v>
      </c>
      <c r="K6" s="83"/>
      <c r="L6" s="83" t="s">
        <v>59</v>
      </c>
    </row>
    <row r="7" spans="1:12" s="84" customFormat="1" ht="21.75" customHeight="1">
      <c r="D7" s="83" t="s">
        <v>60</v>
      </c>
      <c r="E7" s="83"/>
      <c r="F7" s="83" t="s">
        <v>61</v>
      </c>
      <c r="G7" s="83"/>
      <c r="H7" s="83" t="s">
        <v>62</v>
      </c>
      <c r="I7" s="83"/>
      <c r="J7" s="83" t="s">
        <v>63</v>
      </c>
      <c r="K7" s="83"/>
      <c r="L7" s="83" t="s">
        <v>37</v>
      </c>
    </row>
    <row r="8" spans="1:12" s="84" customFormat="1" ht="21.75" customHeight="1">
      <c r="D8" s="53" t="s">
        <v>6</v>
      </c>
      <c r="E8" s="83"/>
      <c r="F8" s="53" t="s">
        <v>6</v>
      </c>
      <c r="G8" s="83"/>
      <c r="H8" s="53" t="s">
        <v>6</v>
      </c>
      <c r="I8" s="83"/>
      <c r="J8" s="53" t="s">
        <v>6</v>
      </c>
      <c r="K8" s="83"/>
      <c r="L8" s="53" t="s">
        <v>6</v>
      </c>
    </row>
    <row r="9" spans="1:12" s="84" customFormat="1" ht="8.1" customHeight="1">
      <c r="D9" s="82"/>
      <c r="E9" s="82"/>
      <c r="F9" s="82"/>
      <c r="G9" s="82"/>
      <c r="H9" s="82"/>
      <c r="I9" s="82"/>
      <c r="J9" s="82"/>
      <c r="K9" s="82"/>
      <c r="L9" s="82"/>
    </row>
    <row r="10" spans="1:12" ht="21.75" customHeight="1">
      <c r="A10" s="33" t="s">
        <v>99</v>
      </c>
      <c r="B10" s="37"/>
      <c r="C10" s="37"/>
      <c r="D10" s="82">
        <v>300000</v>
      </c>
      <c r="F10" s="82">
        <v>619162</v>
      </c>
      <c r="H10" s="82">
        <v>30000</v>
      </c>
      <c r="J10" s="82">
        <v>-142258</v>
      </c>
      <c r="L10" s="82">
        <f>SUM(D10:K10)</f>
        <v>806904</v>
      </c>
    </row>
    <row r="11" spans="1:12" ht="21.75" customHeight="1">
      <c r="A11" s="32" t="s">
        <v>98</v>
      </c>
      <c r="B11" s="40"/>
      <c r="C11" s="37"/>
      <c r="D11" s="85">
        <v>0</v>
      </c>
      <c r="F11" s="85">
        <v>0</v>
      </c>
      <c r="H11" s="85">
        <v>0</v>
      </c>
      <c r="J11" s="85">
        <f>'PL5 (6m)'!H27</f>
        <v>-14981</v>
      </c>
      <c r="L11" s="85">
        <f>SUM(D11:K11)</f>
        <v>-14981</v>
      </c>
    </row>
    <row r="12" spans="1:12" ht="8.1" customHeight="1">
      <c r="A12" s="40"/>
      <c r="B12" s="40"/>
      <c r="C12" s="37"/>
    </row>
    <row r="13" spans="1:12" ht="21.75" customHeight="1" thickBot="1">
      <c r="A13" s="37" t="s">
        <v>118</v>
      </c>
      <c r="B13" s="37"/>
      <c r="C13" s="37"/>
      <c r="D13" s="86">
        <f>SUM(D10:D11)</f>
        <v>300000</v>
      </c>
      <c r="F13" s="86">
        <f>SUM(F10:F11)</f>
        <v>619162</v>
      </c>
      <c r="H13" s="86">
        <f>SUM(H10:H11)</f>
        <v>30000</v>
      </c>
      <c r="J13" s="86">
        <f>SUM(J10:J11)</f>
        <v>-157239</v>
      </c>
      <c r="L13" s="86">
        <f>SUM(L10:L11)</f>
        <v>791923</v>
      </c>
    </row>
    <row r="14" spans="1:12" ht="21.75" customHeight="1" thickTop="1">
      <c r="A14" s="37"/>
      <c r="B14" s="37"/>
      <c r="C14" s="37"/>
    </row>
    <row r="15" spans="1:12" ht="21.75" customHeight="1">
      <c r="A15" s="33" t="s">
        <v>117</v>
      </c>
      <c r="B15" s="37"/>
      <c r="C15" s="37"/>
      <c r="D15" s="87">
        <v>300000</v>
      </c>
      <c r="F15" s="87">
        <v>619162</v>
      </c>
      <c r="H15" s="87">
        <v>30000</v>
      </c>
      <c r="J15" s="87">
        <v>-158027</v>
      </c>
      <c r="L15" s="87">
        <f>SUM(D15:K15)</f>
        <v>791135</v>
      </c>
    </row>
    <row r="16" spans="1:12" ht="21.75" customHeight="1">
      <c r="A16" s="32" t="s">
        <v>127</v>
      </c>
      <c r="B16" s="40"/>
      <c r="C16" s="37"/>
      <c r="D16" s="88">
        <v>0</v>
      </c>
      <c r="F16" s="88">
        <v>0</v>
      </c>
      <c r="H16" s="88">
        <v>0</v>
      </c>
      <c r="J16" s="88">
        <f>'PL5 (6m)'!F27</f>
        <v>24977</v>
      </c>
      <c r="L16" s="88">
        <f>SUM(D16:K16)</f>
        <v>24977</v>
      </c>
    </row>
    <row r="17" spans="1:12" ht="8.1" customHeight="1">
      <c r="A17" s="40"/>
      <c r="B17" s="40"/>
      <c r="C17" s="37"/>
      <c r="D17" s="87"/>
      <c r="F17" s="87"/>
      <c r="H17" s="87"/>
      <c r="J17" s="87"/>
      <c r="L17" s="87"/>
    </row>
    <row r="18" spans="1:12" ht="21.75" customHeight="1" thickBot="1">
      <c r="A18" s="37" t="s">
        <v>119</v>
      </c>
      <c r="B18" s="37"/>
      <c r="C18" s="37"/>
      <c r="D18" s="89">
        <f>SUM(D15:D16)</f>
        <v>300000</v>
      </c>
      <c r="F18" s="89">
        <f>SUM(F15:F16)</f>
        <v>619162</v>
      </c>
      <c r="H18" s="89">
        <f>SUM(H15:H16)</f>
        <v>30000</v>
      </c>
      <c r="J18" s="89">
        <f>SUM(J15:J16)</f>
        <v>-133050</v>
      </c>
      <c r="L18" s="89">
        <f>SUM(L15:L16)</f>
        <v>816112</v>
      </c>
    </row>
    <row r="19" spans="1:12" ht="21.75" customHeight="1" thickTop="1">
      <c r="A19" s="37"/>
      <c r="B19" s="37"/>
      <c r="C19" s="37"/>
    </row>
    <row r="20" spans="1:12" ht="21.75" customHeight="1">
      <c r="A20" s="37"/>
      <c r="B20" s="37"/>
      <c r="C20" s="37"/>
    </row>
    <row r="21" spans="1:12" ht="21.75" customHeight="1">
      <c r="A21" s="37"/>
      <c r="B21" s="37"/>
      <c r="C21" s="37"/>
    </row>
    <row r="22" spans="1:12" ht="21.75" customHeight="1">
      <c r="A22" s="37"/>
      <c r="B22" s="37"/>
      <c r="C22" s="37"/>
    </row>
    <row r="23" spans="1:12" ht="21.75" customHeight="1">
      <c r="A23" s="37"/>
      <c r="B23" s="37"/>
      <c r="C23" s="37"/>
    </row>
    <row r="24" spans="1:12" ht="21.75" customHeight="1">
      <c r="A24" s="37"/>
      <c r="B24" s="37"/>
      <c r="C24" s="37"/>
    </row>
    <row r="25" spans="1:12" ht="21.75" customHeight="1">
      <c r="A25" s="37"/>
      <c r="B25" s="37"/>
      <c r="C25" s="37"/>
    </row>
    <row r="26" spans="1:12" ht="21.75" customHeight="1"/>
    <row r="27" spans="1:12" ht="21.95" customHeight="1">
      <c r="A27" s="90" t="str">
        <f>+'PL5 (6m)'!A41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7" s="91"/>
      <c r="C27" s="91"/>
      <c r="D27" s="85"/>
      <c r="E27" s="85"/>
      <c r="F27" s="85"/>
      <c r="G27" s="85"/>
      <c r="H27" s="85"/>
      <c r="I27" s="85"/>
      <c r="J27" s="85"/>
      <c r="K27" s="85"/>
      <c r="L27" s="85"/>
    </row>
  </sheetData>
  <mergeCells count="4">
    <mergeCell ref="A1:L1"/>
    <mergeCell ref="A2:L2"/>
    <mergeCell ref="A3:L3"/>
    <mergeCell ref="H5:J5"/>
  </mergeCells>
  <pageMargins left="1.1000000000000001" right="1.1000000000000001" top="0.5" bottom="0.6" header="0.49" footer="0.4"/>
  <pageSetup paperSize="9" firstPageNumber="6" orientation="landscape" useFirstPageNumber="1" horizontalDpi="1200" verticalDpi="1200" r:id="rId1"/>
  <headerFooter>
    <oddFooter>&amp;R&amp;"Browallia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6D800-3F80-4F49-BC7A-F5FEC3CE508C}">
  <dimension ref="A1:H80"/>
  <sheetViews>
    <sheetView tabSelected="1" topLeftCell="A22" zoomScaleNormal="100" zoomScaleSheetLayoutView="80" workbookViewId="0">
      <selection activeCell="M37" sqref="M37"/>
    </sheetView>
  </sheetViews>
  <sheetFormatPr defaultColWidth="10.7109375" defaultRowHeight="21.75" customHeight="1"/>
  <cols>
    <col min="1" max="2" width="1.42578125" style="47" customWidth="1"/>
    <col min="3" max="3" width="50.7109375" style="47" customWidth="1"/>
    <col min="4" max="4" width="8.42578125" style="61" customWidth="1"/>
    <col min="5" max="5" width="1.140625" style="61" customWidth="1"/>
    <col min="6" max="6" width="15.140625" style="79" customWidth="1"/>
    <col min="7" max="7" width="1.140625" style="67" customWidth="1"/>
    <col min="8" max="8" width="15.140625" style="79" customWidth="1"/>
    <col min="9" max="16384" width="10.7109375" style="47"/>
  </cols>
  <sheetData>
    <row r="1" spans="1:8" s="40" customFormat="1" ht="21.75" customHeight="1">
      <c r="A1" s="122" t="s">
        <v>0</v>
      </c>
      <c r="B1" s="122"/>
      <c r="C1" s="122"/>
      <c r="D1" s="122"/>
      <c r="E1" s="122"/>
      <c r="F1" s="122"/>
      <c r="G1" s="122"/>
      <c r="H1" s="122"/>
    </row>
    <row r="2" spans="1:8" s="40" customFormat="1" ht="21.75" customHeight="1">
      <c r="A2" s="68" t="s">
        <v>64</v>
      </c>
      <c r="B2" s="68"/>
      <c r="C2" s="68"/>
      <c r="D2" s="68"/>
      <c r="E2" s="92"/>
      <c r="F2" s="93"/>
      <c r="G2" s="94"/>
      <c r="H2" s="93"/>
    </row>
    <row r="3" spans="1:8" s="40" customFormat="1" ht="21.75" customHeight="1">
      <c r="A3" s="124" t="str">
        <f>'PL5 (6m)'!A3</f>
        <v>สำหรับรอบระยะเวลาหกเดือนสิ้นสุดวันที่ 30 มิถุนายน พ.ศ. 2567</v>
      </c>
      <c r="B3" s="124"/>
      <c r="C3" s="124"/>
      <c r="D3" s="124"/>
      <c r="E3" s="124"/>
      <c r="F3" s="124"/>
      <c r="G3" s="124"/>
      <c r="H3" s="124"/>
    </row>
    <row r="4" spans="1:8" s="40" customFormat="1" ht="21.75" customHeight="1">
      <c r="A4" s="121"/>
      <c r="B4" s="121"/>
      <c r="C4" s="121"/>
      <c r="D4" s="121"/>
      <c r="E4" s="121"/>
      <c r="F4" s="121"/>
      <c r="G4" s="121"/>
      <c r="H4" s="121"/>
    </row>
    <row r="5" spans="1:8" ht="21.2" customHeight="1">
      <c r="A5" s="121"/>
      <c r="B5" s="121"/>
      <c r="C5" s="121"/>
      <c r="D5" s="48"/>
      <c r="E5" s="48"/>
      <c r="F5" s="49" t="s">
        <v>1</v>
      </c>
      <c r="G5" s="121"/>
      <c r="H5" s="49" t="s">
        <v>1</v>
      </c>
    </row>
    <row r="6" spans="1:8" ht="21.2" customHeight="1">
      <c r="A6" s="121"/>
      <c r="B6" s="121"/>
      <c r="C6" s="121"/>
      <c r="D6" s="48"/>
      <c r="E6" s="48"/>
      <c r="F6" s="38" t="s">
        <v>105</v>
      </c>
      <c r="G6" s="121"/>
      <c r="H6" s="38" t="s">
        <v>105</v>
      </c>
    </row>
    <row r="7" spans="1:8" ht="21.2" customHeight="1">
      <c r="A7" s="50"/>
      <c r="B7" s="50"/>
      <c r="C7" s="50"/>
      <c r="D7" s="48"/>
      <c r="E7" s="48"/>
      <c r="F7" s="51" t="s">
        <v>94</v>
      </c>
      <c r="G7" s="52"/>
      <c r="H7" s="51" t="s">
        <v>4</v>
      </c>
    </row>
    <row r="8" spans="1:8" ht="21.2" customHeight="1">
      <c r="D8" s="80" t="s">
        <v>5</v>
      </c>
      <c r="E8" s="48"/>
      <c r="F8" s="53" t="s">
        <v>6</v>
      </c>
      <c r="G8" s="54"/>
      <c r="H8" s="53" t="s">
        <v>6</v>
      </c>
    </row>
    <row r="9" spans="1:8" s="40" customFormat="1" ht="21.2" customHeight="1">
      <c r="C9" s="66"/>
      <c r="D9" s="50"/>
      <c r="F9" s="59"/>
      <c r="G9" s="60"/>
      <c r="H9" s="60"/>
    </row>
    <row r="10" spans="1:8" s="40" customFormat="1" ht="21.2" customHeight="1">
      <c r="A10" s="95" t="s">
        <v>65</v>
      </c>
      <c r="C10" s="96"/>
      <c r="D10" s="61"/>
      <c r="E10" s="96"/>
      <c r="F10" s="97"/>
    </row>
    <row r="11" spans="1:8" s="40" customFormat="1" ht="21.2" customHeight="1">
      <c r="A11" s="40" t="s">
        <v>121</v>
      </c>
      <c r="C11" s="41"/>
      <c r="D11" s="61"/>
      <c r="F11" s="98">
        <f>'PL5 (6m)'!F22</f>
        <v>24406</v>
      </c>
      <c r="G11" s="60"/>
      <c r="H11" s="99">
        <f>'PL5 (6m)'!H22</f>
        <v>-13926</v>
      </c>
    </row>
    <row r="12" spans="1:8" s="40" customFormat="1" ht="21.2" customHeight="1">
      <c r="A12" s="40" t="s">
        <v>66</v>
      </c>
      <c r="C12" s="41"/>
      <c r="D12" s="61"/>
      <c r="F12" s="98"/>
      <c r="G12" s="60"/>
      <c r="H12" s="99"/>
    </row>
    <row r="13" spans="1:8" s="40" customFormat="1" ht="21.2" customHeight="1">
      <c r="A13" s="39" t="s">
        <v>67</v>
      </c>
      <c r="C13" s="41"/>
      <c r="D13" s="61"/>
      <c r="F13" s="59">
        <v>35320</v>
      </c>
      <c r="G13" s="60"/>
      <c r="H13" s="60">
        <v>38528</v>
      </c>
    </row>
    <row r="14" spans="1:8" s="40" customFormat="1" ht="21.2" customHeight="1">
      <c r="A14" s="39" t="s">
        <v>68</v>
      </c>
      <c r="C14" s="41"/>
      <c r="D14" s="74">
        <v>6</v>
      </c>
      <c r="F14" s="59">
        <v>43</v>
      </c>
      <c r="G14" s="60"/>
      <c r="H14" s="60">
        <v>-162</v>
      </c>
    </row>
    <row r="15" spans="1:8" s="40" customFormat="1" ht="21.2" customHeight="1">
      <c r="A15" s="39" t="s">
        <v>106</v>
      </c>
      <c r="C15" s="100"/>
      <c r="D15" s="61"/>
      <c r="F15" s="59"/>
      <c r="H15" s="60"/>
    </row>
    <row r="16" spans="1:8" s="40" customFormat="1" ht="21.2" customHeight="1">
      <c r="A16" s="39"/>
      <c r="C16" s="101" t="s">
        <v>107</v>
      </c>
      <c r="D16" s="74">
        <v>7</v>
      </c>
      <c r="F16" s="98">
        <v>2705</v>
      </c>
      <c r="G16" s="60"/>
      <c r="H16" s="99">
        <v>-4654</v>
      </c>
    </row>
    <row r="17" spans="1:8" s="40" customFormat="1" ht="21.2" customHeight="1">
      <c r="A17" s="39" t="s">
        <v>108</v>
      </c>
      <c r="C17" s="100"/>
      <c r="D17" s="61"/>
      <c r="F17" s="98">
        <v>-127</v>
      </c>
      <c r="G17" s="60"/>
      <c r="H17" s="99">
        <v>-186</v>
      </c>
    </row>
    <row r="18" spans="1:8" s="40" customFormat="1" ht="21.2" customHeight="1">
      <c r="A18" s="102" t="s">
        <v>128</v>
      </c>
      <c r="C18" s="100"/>
      <c r="D18" s="61"/>
      <c r="F18" s="98">
        <v>30</v>
      </c>
      <c r="G18" s="60"/>
      <c r="H18" s="99">
        <v>0</v>
      </c>
    </row>
    <row r="19" spans="1:8" s="40" customFormat="1" ht="21.2" customHeight="1">
      <c r="A19" s="39" t="s">
        <v>69</v>
      </c>
      <c r="C19" s="41"/>
      <c r="D19" s="61"/>
      <c r="F19" s="59">
        <v>743</v>
      </c>
      <c r="G19" s="60"/>
      <c r="H19" s="60">
        <v>725</v>
      </c>
    </row>
    <row r="20" spans="1:8" s="40" customFormat="1" ht="21.2" customHeight="1">
      <c r="A20" s="39" t="s">
        <v>129</v>
      </c>
      <c r="C20" s="41"/>
      <c r="D20" s="61"/>
      <c r="F20" s="59">
        <v>-4</v>
      </c>
      <c r="G20" s="60"/>
      <c r="H20" s="60">
        <v>92</v>
      </c>
    </row>
    <row r="21" spans="1:8" s="40" customFormat="1" ht="21.2" customHeight="1">
      <c r="A21" s="40" t="s">
        <v>70</v>
      </c>
      <c r="C21" s="41"/>
      <c r="D21" s="61"/>
      <c r="F21" s="59">
        <v>-2933</v>
      </c>
      <c r="G21" s="60"/>
      <c r="H21" s="60">
        <v>-2101</v>
      </c>
    </row>
    <row r="22" spans="1:8" s="40" customFormat="1" ht="21.2" customHeight="1">
      <c r="A22" s="40" t="s">
        <v>71</v>
      </c>
      <c r="C22" s="41"/>
      <c r="D22" s="61"/>
      <c r="F22" s="62">
        <v>169</v>
      </c>
      <c r="G22" s="60"/>
      <c r="H22" s="63">
        <v>774</v>
      </c>
    </row>
    <row r="23" spans="1:8" s="40" customFormat="1" ht="6" customHeight="1">
      <c r="C23" s="41"/>
      <c r="D23" s="50"/>
      <c r="F23" s="59"/>
      <c r="G23" s="60"/>
      <c r="H23" s="60"/>
    </row>
    <row r="24" spans="1:8" s="40" customFormat="1" ht="21.2" customHeight="1">
      <c r="A24" s="95" t="s">
        <v>72</v>
      </c>
      <c r="C24" s="41"/>
      <c r="D24" s="50"/>
      <c r="F24" s="59"/>
      <c r="G24" s="60"/>
      <c r="H24" s="60"/>
    </row>
    <row r="25" spans="1:8" s="40" customFormat="1" ht="21.2" customHeight="1">
      <c r="A25" s="95"/>
      <c r="B25" s="95" t="s">
        <v>73</v>
      </c>
      <c r="C25" s="41"/>
      <c r="D25" s="50"/>
      <c r="F25" s="59">
        <f>SUM(F11:F22)</f>
        <v>60352</v>
      </c>
      <c r="G25" s="60"/>
      <c r="H25" s="60">
        <f>SUM(H11:H22)</f>
        <v>19090</v>
      </c>
    </row>
    <row r="26" spans="1:8" s="40" customFormat="1" ht="21.2" customHeight="1">
      <c r="A26" s="95" t="s">
        <v>74</v>
      </c>
      <c r="B26" s="95"/>
      <c r="C26" s="41"/>
      <c r="D26" s="50"/>
      <c r="F26" s="59"/>
      <c r="G26" s="60"/>
      <c r="H26" s="60"/>
    </row>
    <row r="27" spans="1:8" s="40" customFormat="1" ht="21.2" customHeight="1">
      <c r="A27" s="40" t="s">
        <v>132</v>
      </c>
      <c r="C27" s="66"/>
      <c r="D27" s="50"/>
      <c r="F27" s="98">
        <v>-6506</v>
      </c>
      <c r="G27" s="60"/>
      <c r="H27" s="99">
        <v>-10948</v>
      </c>
    </row>
    <row r="28" spans="1:8" s="40" customFormat="1" ht="21.2" customHeight="1">
      <c r="A28" s="40" t="s">
        <v>75</v>
      </c>
      <c r="C28" s="66"/>
      <c r="D28" s="50"/>
      <c r="F28" s="98">
        <v>861</v>
      </c>
      <c r="G28" s="60"/>
      <c r="H28" s="99">
        <v>18979</v>
      </c>
    </row>
    <row r="29" spans="1:8" s="40" customFormat="1" ht="21.2" customHeight="1">
      <c r="A29" s="103" t="s">
        <v>76</v>
      </c>
      <c r="C29" s="66"/>
      <c r="D29" s="74"/>
      <c r="F29" s="98">
        <v>293</v>
      </c>
      <c r="G29" s="60"/>
      <c r="H29" s="99">
        <v>-10707</v>
      </c>
    </row>
    <row r="30" spans="1:8" s="40" customFormat="1" ht="21.2" customHeight="1">
      <c r="A30" s="103" t="s">
        <v>77</v>
      </c>
      <c r="C30" s="66"/>
      <c r="D30" s="61"/>
      <c r="F30" s="98">
        <v>91</v>
      </c>
      <c r="G30" s="60"/>
      <c r="H30" s="99">
        <v>10753</v>
      </c>
    </row>
    <row r="31" spans="1:8" s="40" customFormat="1" ht="21.2" customHeight="1">
      <c r="A31" s="39" t="s">
        <v>133</v>
      </c>
      <c r="C31" s="66"/>
      <c r="D31" s="61"/>
      <c r="F31" s="98">
        <v>1814</v>
      </c>
      <c r="G31" s="60"/>
      <c r="H31" s="99">
        <v>-11393</v>
      </c>
    </row>
    <row r="32" spans="1:8" s="40" customFormat="1" ht="21.2" customHeight="1">
      <c r="A32" s="40" t="s">
        <v>78</v>
      </c>
      <c r="C32" s="66"/>
      <c r="D32" s="61"/>
      <c r="F32" s="62">
        <v>401</v>
      </c>
      <c r="G32" s="60"/>
      <c r="H32" s="63">
        <v>37</v>
      </c>
    </row>
    <row r="33" spans="1:8" s="40" customFormat="1" ht="6" customHeight="1">
      <c r="C33" s="66"/>
      <c r="D33" s="61"/>
      <c r="F33" s="59"/>
      <c r="G33" s="60"/>
      <c r="H33" s="60"/>
    </row>
    <row r="34" spans="1:8" s="40" customFormat="1" ht="21.2" customHeight="1">
      <c r="A34" s="39" t="s">
        <v>109</v>
      </c>
      <c r="C34" s="41"/>
      <c r="D34" s="61"/>
      <c r="F34" s="59">
        <f>SUM(F25:F32)</f>
        <v>57306</v>
      </c>
      <c r="G34" s="60"/>
      <c r="H34" s="60">
        <f>SUM(H25:H32)</f>
        <v>15811</v>
      </c>
    </row>
    <row r="35" spans="1:8" s="40" customFormat="1" ht="21.2" customHeight="1">
      <c r="A35" s="39" t="s">
        <v>79</v>
      </c>
      <c r="C35" s="41"/>
      <c r="D35" s="61"/>
      <c r="F35" s="62">
        <v>-7799</v>
      </c>
      <c r="G35" s="60"/>
      <c r="H35" s="63">
        <v>-7100</v>
      </c>
    </row>
    <row r="36" spans="1:8" s="40" customFormat="1" ht="6" customHeight="1">
      <c r="A36" s="39"/>
      <c r="C36" s="41"/>
      <c r="D36" s="61"/>
      <c r="F36" s="59"/>
      <c r="G36" s="60"/>
      <c r="H36" s="60"/>
    </row>
    <row r="37" spans="1:8" s="40" customFormat="1" ht="21.2" customHeight="1">
      <c r="A37" s="68" t="s">
        <v>110</v>
      </c>
      <c r="C37" s="41"/>
      <c r="D37" s="61"/>
      <c r="F37" s="62">
        <f>SUM(F34:F35)</f>
        <v>49507</v>
      </c>
      <c r="G37" s="60"/>
      <c r="H37" s="63">
        <f>SUM(H34:H35)</f>
        <v>8711</v>
      </c>
    </row>
    <row r="38" spans="1:8" ht="26.45" customHeight="1">
      <c r="E38" s="48"/>
      <c r="F38" s="49"/>
      <c r="G38" s="54"/>
      <c r="H38" s="49"/>
    </row>
    <row r="39" spans="1:8" ht="21.2" customHeight="1">
      <c r="E39" s="48"/>
      <c r="F39" s="49"/>
      <c r="G39" s="54"/>
      <c r="H39" s="49"/>
    </row>
    <row r="40" spans="1:8" s="40" customFormat="1" ht="22.15" customHeight="1">
      <c r="A40" s="104" t="str">
        <f>+'6'!A27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0" s="105"/>
      <c r="C40" s="105"/>
      <c r="D40" s="105"/>
      <c r="E40" s="106"/>
      <c r="F40" s="107"/>
      <c r="G40" s="107"/>
      <c r="H40" s="107"/>
    </row>
    <row r="41" spans="1:8" s="40" customFormat="1" ht="21.75" customHeight="1">
      <c r="A41" s="122" t="s">
        <v>0</v>
      </c>
      <c r="B41" s="122"/>
      <c r="C41" s="122"/>
      <c r="D41" s="122"/>
      <c r="E41" s="122"/>
      <c r="F41" s="122"/>
      <c r="G41" s="122"/>
      <c r="H41" s="122"/>
    </row>
    <row r="42" spans="1:8" s="40" customFormat="1" ht="21.75" customHeight="1">
      <c r="A42" s="68" t="s">
        <v>111</v>
      </c>
      <c r="B42" s="68"/>
      <c r="C42" s="68"/>
      <c r="D42" s="61"/>
      <c r="E42" s="92"/>
      <c r="F42" s="93"/>
      <c r="G42" s="94"/>
      <c r="H42" s="93"/>
    </row>
    <row r="43" spans="1:8" s="40" customFormat="1" ht="21.75" customHeight="1">
      <c r="A43" s="124" t="str">
        <f>A3</f>
        <v>สำหรับรอบระยะเวลาหกเดือนสิ้นสุดวันที่ 30 มิถุนายน พ.ศ. 2567</v>
      </c>
      <c r="B43" s="124"/>
      <c r="C43" s="124"/>
      <c r="D43" s="124"/>
      <c r="E43" s="124"/>
      <c r="F43" s="124"/>
      <c r="G43" s="124"/>
      <c r="H43" s="124"/>
    </row>
    <row r="44" spans="1:8" s="40" customFormat="1" ht="21.75" customHeight="1">
      <c r="A44" s="121"/>
      <c r="B44" s="121"/>
      <c r="C44" s="121"/>
      <c r="D44" s="61"/>
      <c r="E44" s="121"/>
      <c r="F44" s="121"/>
      <c r="G44" s="121"/>
      <c r="H44" s="121"/>
    </row>
    <row r="45" spans="1:8" ht="21.75" customHeight="1">
      <c r="A45" s="121"/>
      <c r="B45" s="121"/>
      <c r="C45" s="121"/>
      <c r="E45" s="48"/>
      <c r="F45" s="49" t="s">
        <v>1</v>
      </c>
      <c r="G45" s="121"/>
      <c r="H45" s="49" t="s">
        <v>1</v>
      </c>
    </row>
    <row r="46" spans="1:8" ht="21.75" customHeight="1">
      <c r="A46" s="121"/>
      <c r="B46" s="121"/>
      <c r="C46" s="121"/>
      <c r="E46" s="48"/>
      <c r="F46" s="38" t="s">
        <v>105</v>
      </c>
      <c r="G46" s="121"/>
      <c r="H46" s="38" t="s">
        <v>105</v>
      </c>
    </row>
    <row r="47" spans="1:8" ht="21.75" customHeight="1">
      <c r="A47" s="50"/>
      <c r="B47" s="50"/>
      <c r="C47" s="50"/>
      <c r="E47" s="48"/>
      <c r="F47" s="51" t="s">
        <v>94</v>
      </c>
      <c r="G47" s="52"/>
      <c r="H47" s="51" t="s">
        <v>4</v>
      </c>
    </row>
    <row r="48" spans="1:8" ht="21.75" customHeight="1">
      <c r="D48" s="80" t="s">
        <v>5</v>
      </c>
      <c r="E48" s="48"/>
      <c r="F48" s="53" t="s">
        <v>6</v>
      </c>
      <c r="G48" s="54"/>
      <c r="H48" s="53" t="s">
        <v>6</v>
      </c>
    </row>
    <row r="49" spans="1:8" s="40" customFormat="1" ht="21.75" customHeight="1">
      <c r="A49" s="39"/>
      <c r="B49" s="39"/>
      <c r="C49" s="39"/>
      <c r="D49" s="61"/>
      <c r="E49" s="108"/>
      <c r="F49" s="59"/>
      <c r="G49" s="60"/>
      <c r="H49" s="60"/>
    </row>
    <row r="50" spans="1:8" s="40" customFormat="1" ht="21.75" customHeight="1">
      <c r="A50" s="95" t="s">
        <v>80</v>
      </c>
      <c r="B50" s="95"/>
      <c r="C50" s="95"/>
      <c r="D50" s="61"/>
      <c r="E50" s="109"/>
      <c r="F50" s="59"/>
      <c r="G50" s="60"/>
      <c r="H50" s="60"/>
    </row>
    <row r="51" spans="1:8" s="40" customFormat="1" ht="21.75" customHeight="1">
      <c r="A51" s="110" t="s">
        <v>81</v>
      </c>
      <c r="B51" s="110"/>
      <c r="C51" s="110"/>
      <c r="D51" s="61"/>
      <c r="E51" s="108"/>
      <c r="F51" s="59">
        <v>127</v>
      </c>
      <c r="G51" s="60"/>
      <c r="H51" s="60">
        <v>220</v>
      </c>
    </row>
    <row r="52" spans="1:8" s="40" customFormat="1" ht="21.75" customHeight="1">
      <c r="A52" s="110" t="s">
        <v>82</v>
      </c>
      <c r="B52" s="110"/>
      <c r="C52" s="110"/>
      <c r="D52" s="61"/>
      <c r="E52" s="108"/>
      <c r="F52" s="59">
        <v>-6972</v>
      </c>
      <c r="G52" s="60"/>
      <c r="H52" s="60">
        <v>-1994</v>
      </c>
    </row>
    <row r="53" spans="1:8" s="40" customFormat="1" ht="21.75" customHeight="1">
      <c r="A53" s="110" t="s">
        <v>112</v>
      </c>
      <c r="B53" s="110"/>
      <c r="C53" s="110"/>
      <c r="D53" s="61"/>
      <c r="E53" s="108"/>
      <c r="F53" s="59">
        <v>-4005</v>
      </c>
      <c r="G53" s="52"/>
      <c r="H53" s="60">
        <v>-820</v>
      </c>
    </row>
    <row r="54" spans="1:8" s="40" customFormat="1" ht="21.75" customHeight="1">
      <c r="A54" s="110" t="s">
        <v>83</v>
      </c>
      <c r="B54" s="110"/>
      <c r="C54" s="110"/>
      <c r="D54" s="61"/>
      <c r="E54" s="108"/>
      <c r="F54" s="59">
        <v>-157</v>
      </c>
      <c r="G54" s="52"/>
      <c r="H54" s="60">
        <v>-739</v>
      </c>
    </row>
    <row r="55" spans="1:8" s="40" customFormat="1" ht="21.75" customHeight="1">
      <c r="A55" s="110" t="s">
        <v>137</v>
      </c>
      <c r="B55" s="110"/>
      <c r="C55" s="110"/>
      <c r="D55" s="61"/>
      <c r="E55" s="108"/>
      <c r="F55" s="59">
        <v>10000</v>
      </c>
      <c r="G55" s="52"/>
      <c r="H55" s="60">
        <v>0</v>
      </c>
    </row>
    <row r="56" spans="1:8" s="40" customFormat="1" ht="21.75" customHeight="1">
      <c r="A56" s="110" t="s">
        <v>84</v>
      </c>
      <c r="B56" s="110"/>
      <c r="C56" s="110"/>
      <c r="D56" s="61"/>
      <c r="E56" s="108"/>
      <c r="F56" s="59">
        <v>20008</v>
      </c>
      <c r="G56" s="52"/>
      <c r="H56" s="60">
        <v>10008.62873</v>
      </c>
    </row>
    <row r="57" spans="1:8" s="40" customFormat="1" ht="21.75" customHeight="1">
      <c r="A57" s="110" t="s">
        <v>113</v>
      </c>
      <c r="B57" s="110"/>
      <c r="C57" s="110"/>
      <c r="D57" s="74">
        <v>8</v>
      </c>
      <c r="E57" s="108"/>
      <c r="F57" s="59">
        <v>-20970</v>
      </c>
      <c r="G57" s="52"/>
      <c r="H57" s="60">
        <v>0</v>
      </c>
    </row>
    <row r="58" spans="1:8" s="40" customFormat="1" ht="21.75" customHeight="1">
      <c r="A58" s="110" t="s">
        <v>85</v>
      </c>
      <c r="B58" s="110"/>
      <c r="C58" s="110"/>
      <c r="D58" s="61"/>
      <c r="E58" s="108"/>
      <c r="F58" s="69">
        <v>2276</v>
      </c>
      <c r="G58" s="52"/>
      <c r="H58" s="70">
        <v>2661</v>
      </c>
    </row>
    <row r="59" spans="1:8" s="40" customFormat="1" ht="6" customHeight="1">
      <c r="A59" s="110"/>
      <c r="B59" s="110"/>
      <c r="C59" s="110"/>
      <c r="D59" s="61"/>
      <c r="E59" s="108"/>
      <c r="F59" s="111"/>
      <c r="G59" s="52"/>
      <c r="H59" s="52"/>
    </row>
    <row r="60" spans="1:8" s="40" customFormat="1" ht="21.75" customHeight="1">
      <c r="A60" s="95" t="s">
        <v>130</v>
      </c>
      <c r="B60" s="95"/>
      <c r="C60" s="95"/>
      <c r="D60" s="61"/>
      <c r="E60" s="108"/>
      <c r="F60" s="62">
        <f>SUM(F51:F58)</f>
        <v>307</v>
      </c>
      <c r="G60" s="60"/>
      <c r="H60" s="63">
        <f>SUM(H51:H58)</f>
        <v>9336.6287300000004</v>
      </c>
    </row>
    <row r="61" spans="1:8" s="40" customFormat="1" ht="21.75" customHeight="1">
      <c r="A61" s="95"/>
      <c r="B61" s="95"/>
      <c r="C61" s="95"/>
      <c r="D61" s="61"/>
      <c r="E61" s="108"/>
      <c r="F61" s="59"/>
      <c r="G61" s="60"/>
      <c r="H61" s="60"/>
    </row>
    <row r="62" spans="1:8" s="40" customFormat="1" ht="21.75" customHeight="1">
      <c r="A62" s="95" t="s">
        <v>86</v>
      </c>
      <c r="B62" s="95"/>
      <c r="C62" s="95"/>
      <c r="D62" s="61"/>
      <c r="E62" s="108"/>
      <c r="F62" s="59"/>
      <c r="G62" s="60"/>
      <c r="H62" s="60"/>
    </row>
    <row r="63" spans="1:8" s="40" customFormat="1" ht="21.75" customHeight="1">
      <c r="A63" s="39" t="s">
        <v>114</v>
      </c>
      <c r="B63" s="39"/>
      <c r="C63" s="39"/>
      <c r="D63" s="61"/>
      <c r="E63" s="108"/>
      <c r="F63" s="59">
        <v>-13163</v>
      </c>
      <c r="G63" s="60"/>
      <c r="H63" s="60">
        <v>-12029</v>
      </c>
    </row>
    <row r="64" spans="1:8" s="40" customFormat="1" ht="21.75" customHeight="1">
      <c r="A64" s="39" t="s">
        <v>87</v>
      </c>
      <c r="B64" s="39"/>
      <c r="C64" s="39"/>
      <c r="D64" s="61"/>
      <c r="E64" s="108"/>
      <c r="F64" s="62">
        <v>-169</v>
      </c>
      <c r="G64" s="60"/>
      <c r="H64" s="63">
        <v>-774</v>
      </c>
    </row>
    <row r="65" spans="1:8" s="40" customFormat="1" ht="6" customHeight="1">
      <c r="D65" s="61"/>
      <c r="E65" s="108"/>
      <c r="F65" s="73"/>
      <c r="G65" s="67"/>
      <c r="H65" s="67"/>
    </row>
    <row r="66" spans="1:8" s="40" customFormat="1" ht="21.75" customHeight="1">
      <c r="A66" s="95" t="s">
        <v>138</v>
      </c>
      <c r="B66" s="95"/>
      <c r="C66" s="95"/>
      <c r="D66" s="61"/>
      <c r="E66" s="108"/>
      <c r="F66" s="62">
        <f>SUM(F63:F64)</f>
        <v>-13332</v>
      </c>
      <c r="G66" s="60"/>
      <c r="H66" s="63">
        <f>SUM(H63:H64)</f>
        <v>-12803</v>
      </c>
    </row>
    <row r="67" spans="1:8" s="40" customFormat="1" ht="21.75" customHeight="1">
      <c r="D67" s="61"/>
      <c r="E67" s="108"/>
      <c r="F67" s="73"/>
      <c r="G67" s="67"/>
      <c r="H67" s="67"/>
    </row>
    <row r="68" spans="1:8" s="40" customFormat="1" ht="21.75" customHeight="1">
      <c r="A68" s="95" t="s">
        <v>131</v>
      </c>
      <c r="D68" s="61"/>
      <c r="E68" s="108"/>
      <c r="F68" s="59">
        <f>SUM(F66,F60,F37)</f>
        <v>36482</v>
      </c>
      <c r="G68" s="60"/>
      <c r="H68" s="60">
        <f>SUM(H66,H60,H37)</f>
        <v>5244.6287300000004</v>
      </c>
    </row>
    <row r="69" spans="1:8" s="40" customFormat="1" ht="21.75" customHeight="1">
      <c r="A69" s="39" t="s">
        <v>102</v>
      </c>
      <c r="B69" s="39"/>
      <c r="C69" s="39"/>
      <c r="D69" s="61"/>
      <c r="E69" s="108"/>
      <c r="F69" s="62">
        <v>16086</v>
      </c>
      <c r="G69" s="60"/>
      <c r="H69" s="63">
        <v>17976</v>
      </c>
    </row>
    <row r="70" spans="1:8" s="40" customFormat="1" ht="6" customHeight="1">
      <c r="A70" s="39"/>
      <c r="B70" s="39"/>
      <c r="C70" s="39"/>
      <c r="D70" s="61"/>
      <c r="E70" s="108"/>
      <c r="F70" s="59"/>
      <c r="G70" s="60"/>
      <c r="H70" s="60"/>
    </row>
    <row r="71" spans="1:8" s="40" customFormat="1" ht="21.75" customHeight="1" thickBot="1">
      <c r="A71" s="112" t="s">
        <v>103</v>
      </c>
      <c r="B71" s="112"/>
      <c r="C71" s="112"/>
      <c r="D71" s="61"/>
      <c r="E71" s="108"/>
      <c r="F71" s="113">
        <f>SUM(F68:F69)</f>
        <v>52568</v>
      </c>
      <c r="G71" s="60"/>
      <c r="H71" s="114">
        <f>SUM(H68:H69)</f>
        <v>23220.62873</v>
      </c>
    </row>
    <row r="72" spans="1:8" s="40" customFormat="1" ht="21.75" customHeight="1" thickTop="1">
      <c r="D72" s="61"/>
      <c r="E72" s="64"/>
      <c r="F72" s="59"/>
      <c r="G72" s="54"/>
      <c r="H72" s="60"/>
    </row>
    <row r="73" spans="1:8" s="40" customFormat="1" ht="21.75" customHeight="1">
      <c r="A73" s="95" t="s">
        <v>88</v>
      </c>
      <c r="B73" s="95"/>
      <c r="C73" s="95"/>
      <c r="D73" s="61"/>
      <c r="E73" s="64"/>
      <c r="F73" s="111"/>
      <c r="G73" s="52"/>
      <c r="H73" s="52"/>
    </row>
    <row r="74" spans="1:8" s="40" customFormat="1" ht="21.75" customHeight="1">
      <c r="A74" s="40" t="s">
        <v>89</v>
      </c>
      <c r="D74" s="61"/>
      <c r="E74" s="115"/>
      <c r="F74" s="59"/>
      <c r="G74" s="60"/>
      <c r="H74" s="60"/>
    </row>
    <row r="75" spans="1:8" s="40" customFormat="1" ht="21.75" customHeight="1">
      <c r="B75" s="40" t="s">
        <v>90</v>
      </c>
      <c r="D75" s="61"/>
      <c r="E75" s="115"/>
      <c r="F75" s="59">
        <v>91</v>
      </c>
      <c r="G75" s="60"/>
      <c r="H75" s="60">
        <v>6844</v>
      </c>
    </row>
    <row r="76" spans="1:8" s="40" customFormat="1" ht="21.75" customHeight="1">
      <c r="B76" s="40" t="s">
        <v>91</v>
      </c>
      <c r="D76" s="61"/>
      <c r="E76" s="115"/>
      <c r="F76" s="59">
        <v>-2569</v>
      </c>
      <c r="G76" s="60"/>
      <c r="H76" s="60">
        <v>-1461</v>
      </c>
    </row>
    <row r="77" spans="1:8" s="40" customFormat="1" ht="21.75" customHeight="1">
      <c r="D77" s="61"/>
      <c r="E77" s="115"/>
      <c r="F77" s="60"/>
      <c r="G77" s="60"/>
      <c r="H77" s="60"/>
    </row>
    <row r="78" spans="1:8" ht="20.25" customHeight="1"/>
    <row r="79" spans="1:8" ht="10.5" customHeight="1"/>
    <row r="80" spans="1:8" s="40" customFormat="1" ht="21.95" customHeight="1">
      <c r="A80" s="105" t="str">
        <f>A40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0" s="105"/>
      <c r="C80" s="105"/>
      <c r="D80" s="105"/>
      <c r="E80" s="106"/>
      <c r="F80" s="107"/>
      <c r="G80" s="107"/>
      <c r="H80" s="107"/>
    </row>
  </sheetData>
  <mergeCells count="4">
    <mergeCell ref="A1:H1"/>
    <mergeCell ref="A3:H3"/>
    <mergeCell ref="A41:H41"/>
    <mergeCell ref="A43:H43"/>
  </mergeCells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&amp;R&amp;"Browallia New,Regular"&amp;P</oddFooter>
  </headerFooter>
  <rowBreaks count="1" manualBreakCount="1">
    <brk id="4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2-3 TH</vt:lpstr>
      <vt:lpstr>PL4 (3m)</vt:lpstr>
      <vt:lpstr>PL5 (6m)</vt:lpstr>
      <vt:lpstr>6</vt:lpstr>
      <vt:lpstr>7-8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Siriwan Boonsawat (TH)</cp:lastModifiedBy>
  <cp:lastPrinted>2024-08-07T06:37:35Z</cp:lastPrinted>
  <dcterms:created xsi:type="dcterms:W3CDTF">2001-07-27T07:26:37Z</dcterms:created>
  <dcterms:modified xsi:type="dcterms:W3CDTF">2024-08-07T06:38:26Z</dcterms:modified>
</cp:coreProperties>
</file>