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anokwara001\Desktop\GPSC\YE2024\FS typist\Elcid\"/>
    </mc:Choice>
  </mc:AlternateContent>
  <xr:revisionPtr revIDLastSave="0" documentId="13_ncr:1_{99313E4F-7458-402C-9365-87EE158E9C94}" xr6:coauthVersionLast="47" xr6:coauthVersionMax="47" xr10:uidLastSave="{00000000-0000-0000-0000-000000000000}"/>
  <bookViews>
    <workbookView xWindow="-120" yWindow="-120" windowWidth="29040" windowHeight="17520" tabRatio="640" activeTab="1" xr2:uid="{00000000-000D-0000-FFFF-FFFF00000000}"/>
  </bookViews>
  <sheets>
    <sheet name="Thai2-5" sheetId="15" r:id="rId1"/>
    <sheet name="Thai6-7" sheetId="2" r:id="rId2"/>
    <sheet name="Thai8-9" sheetId="8" r:id="rId3"/>
    <sheet name="Thai 10" sheetId="12" r:id="rId4"/>
    <sheet name="Thai 11" sheetId="13" r:id="rId5"/>
    <sheet name="Thai 12-14" sheetId="11" r:id="rId6"/>
  </sheets>
  <definedNames>
    <definedName name="_xlnm._FilterDatabase" localSheetId="0" hidden="1">'Thai2-5'!$A$1:$L$186</definedName>
    <definedName name="_xlnm._FilterDatabase" localSheetId="1" hidden="1">'Thai6-7'!#REF!</definedName>
    <definedName name="_xlnm._FilterDatabase" localSheetId="2" hidden="1">'Thai8-9'!#REF!</definedName>
    <definedName name="_Key1" localSheetId="0" hidden="1">#REF!</definedName>
    <definedName name="_Key1" localSheetId="2" hidden="1">#REF!</definedName>
    <definedName name="_Key1" hidden="1">#REF!</definedName>
    <definedName name="_Order1" hidden="1">255</definedName>
    <definedName name="AS2DocOpenMode" hidden="1">"AS2DocumentBrowse"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_xlnm.Print_Area" localSheetId="4">'Thai 11'!$A$1:$U$34</definedName>
    <definedName name="_xlnm.Print_Area" localSheetId="5">'Thai 12-14'!$A$1:$M$156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5" i="11" l="1"/>
  <c r="M81" i="11"/>
  <c r="K81" i="11"/>
  <c r="G81" i="11"/>
  <c r="I81" i="11"/>
  <c r="M32" i="2"/>
  <c r="L121" i="15"/>
  <c r="H121" i="15"/>
  <c r="L31" i="15"/>
  <c r="H31" i="15"/>
  <c r="M105" i="11"/>
  <c r="K105" i="11"/>
  <c r="AA33" i="12"/>
  <c r="G105" i="11"/>
  <c r="G71" i="8"/>
  <c r="G29" i="8"/>
  <c r="F31" i="15" l="1"/>
  <c r="A3" i="13"/>
  <c r="A3" i="11" s="1"/>
  <c r="A52" i="2"/>
  <c r="I94" i="2"/>
  <c r="I83" i="2"/>
  <c r="I71" i="2"/>
  <c r="M94" i="2"/>
  <c r="M83" i="2"/>
  <c r="M71" i="2"/>
  <c r="S20" i="13"/>
  <c r="S19" i="13"/>
  <c r="S17" i="13"/>
  <c r="S14" i="13"/>
  <c r="I32" i="2"/>
  <c r="I13" i="2"/>
  <c r="I23" i="2" s="1"/>
  <c r="I26" i="2" s="1"/>
  <c r="M13" i="2"/>
  <c r="M23" i="2" s="1"/>
  <c r="M26" i="2" s="1"/>
  <c r="I94" i="8"/>
  <c r="I83" i="8"/>
  <c r="I71" i="8"/>
  <c r="M83" i="8"/>
  <c r="M71" i="8"/>
  <c r="M13" i="8"/>
  <c r="M23" i="8" s="1"/>
  <c r="K13" i="8"/>
  <c r="I13" i="8"/>
  <c r="AA27" i="12"/>
  <c r="AC27" i="12" s="1"/>
  <c r="AG27" i="12" s="1"/>
  <c r="AC25" i="12"/>
  <c r="AG25" i="12" s="1"/>
  <c r="AC22" i="12"/>
  <c r="AG22" i="12" s="1"/>
  <c r="AC21" i="12"/>
  <c r="AG21" i="12" s="1"/>
  <c r="AA17" i="12"/>
  <c r="AC17" i="12" s="1"/>
  <c r="AG17" i="12" s="1"/>
  <c r="G83" i="8"/>
  <c r="M86" i="2" l="1"/>
  <c r="M88" i="2" s="1"/>
  <c r="I86" i="2"/>
  <c r="I88" i="2" s="1"/>
  <c r="M86" i="8"/>
  <c r="I86" i="8"/>
  <c r="I23" i="8"/>
  <c r="M26" i="8"/>
  <c r="M33" i="11"/>
  <c r="M48" i="11" s="1"/>
  <c r="M52" i="11" s="1"/>
  <c r="M116" i="11" s="1"/>
  <c r="M121" i="11" s="1"/>
  <c r="I33" i="11" l="1"/>
  <c r="I48" i="11" s="1"/>
  <c r="I52" i="11" s="1"/>
  <c r="I116" i="11" s="1"/>
  <c r="I121" i="11" s="1"/>
  <c r="M88" i="8"/>
  <c r="M94" i="8" s="1"/>
  <c r="I26" i="8"/>
  <c r="I29" i="8" s="1"/>
  <c r="I32" i="8" s="1"/>
  <c r="M29" i="8"/>
  <c r="I88" i="8" l="1"/>
  <c r="M32" i="8"/>
  <c r="G13" i="8" l="1"/>
  <c r="G23" i="8" s="1"/>
  <c r="G33" i="11" s="1"/>
  <c r="AC38" i="12" l="1"/>
  <c r="AG38" i="12" s="1"/>
  <c r="AC37" i="12"/>
  <c r="AG37" i="12" s="1"/>
  <c r="AA43" i="12"/>
  <c r="AC43" i="12" s="1"/>
  <c r="S29" i="13" l="1"/>
  <c r="S27" i="13"/>
  <c r="S24" i="13"/>
  <c r="F75" i="15" l="1"/>
  <c r="AC33" i="12"/>
  <c r="AG33" i="12" s="1"/>
  <c r="G71" i="2"/>
  <c r="K71" i="2"/>
  <c r="K71" i="8"/>
  <c r="K83" i="8"/>
  <c r="K83" i="2"/>
  <c r="A49" i="2"/>
  <c r="K13" i="2"/>
  <c r="K23" i="2" s="1"/>
  <c r="K26" i="2" s="1"/>
  <c r="G13" i="2"/>
  <c r="G23" i="2" s="1"/>
  <c r="A1" i="2"/>
  <c r="L172" i="15"/>
  <c r="L175" i="15" s="1"/>
  <c r="H172" i="15"/>
  <c r="H175" i="15" s="1"/>
  <c r="A142" i="15"/>
  <c r="L135" i="15"/>
  <c r="L137" i="15" s="1"/>
  <c r="H135" i="15"/>
  <c r="H137" i="15" s="1"/>
  <c r="A94" i="15"/>
  <c r="A91" i="15"/>
  <c r="A186" i="15" s="1"/>
  <c r="L75" i="15"/>
  <c r="L77" i="15" s="1"/>
  <c r="H75" i="15"/>
  <c r="H77" i="15" s="1"/>
  <c r="A48" i="15"/>
  <c r="A46" i="15"/>
  <c r="H177" i="15" l="1"/>
  <c r="K86" i="2"/>
  <c r="K88" i="2" s="1"/>
  <c r="K23" i="8"/>
  <c r="K33" i="11" s="1"/>
  <c r="F172" i="15"/>
  <c r="J172" i="15"/>
  <c r="J175" i="15" s="1"/>
  <c r="L177" i="15"/>
  <c r="J135" i="15"/>
  <c r="F135" i="15"/>
  <c r="J121" i="15"/>
  <c r="F121" i="15"/>
  <c r="J75" i="15"/>
  <c r="J31" i="15"/>
  <c r="K86" i="8"/>
  <c r="S30" i="13" s="1"/>
  <c r="A139" i="15"/>
  <c r="F137" i="15" l="1"/>
  <c r="F175" i="15"/>
  <c r="F177" i="15" s="1"/>
  <c r="K26" i="8"/>
  <c r="K29" i="8" s="1"/>
  <c r="K48" i="11"/>
  <c r="J137" i="15"/>
  <c r="J177" i="15" s="1"/>
  <c r="J77" i="15"/>
  <c r="F77" i="15"/>
  <c r="AE46" i="12"/>
  <c r="AA46" i="12"/>
  <c r="Y46" i="12"/>
  <c r="W46" i="12"/>
  <c r="U46" i="12"/>
  <c r="S46" i="12"/>
  <c r="Q46" i="12"/>
  <c r="M46" i="12"/>
  <c r="K46" i="12"/>
  <c r="I46" i="12"/>
  <c r="G46" i="12"/>
  <c r="E46" i="12"/>
  <c r="AG43" i="12"/>
  <c r="K88" i="8" l="1"/>
  <c r="K32" i="8"/>
  <c r="G83" i="2" l="1"/>
  <c r="G86" i="2" s="1"/>
  <c r="AE30" i="12" l="1"/>
  <c r="A109" i="11"/>
  <c r="A108" i="11"/>
  <c r="A58" i="11"/>
  <c r="A57" i="11"/>
  <c r="A56" i="11"/>
  <c r="K52" i="11"/>
  <c r="K116" i="11" s="1"/>
  <c r="A110" i="11"/>
  <c r="W30" i="12"/>
  <c r="U30" i="12"/>
  <c r="U24" i="13"/>
  <c r="I30" i="12"/>
  <c r="K30" i="12"/>
  <c r="M30" i="12"/>
  <c r="A51" i="8"/>
  <c r="Q22" i="13"/>
  <c r="O22" i="13"/>
  <c r="M22" i="13"/>
  <c r="K22" i="13"/>
  <c r="I22" i="13"/>
  <c r="G22" i="13"/>
  <c r="U20" i="13"/>
  <c r="U19" i="13"/>
  <c r="U17" i="13"/>
  <c r="U14" i="13"/>
  <c r="A48" i="8"/>
  <c r="A50" i="2"/>
  <c r="A1" i="8" s="1"/>
  <c r="A49" i="8" s="1"/>
  <c r="M32" i="13"/>
  <c r="K32" i="13"/>
  <c r="I32" i="13"/>
  <c r="G32" i="13"/>
  <c r="G30" i="12"/>
  <c r="E30" i="12"/>
  <c r="U29" i="13"/>
  <c r="U27" i="13"/>
  <c r="A1" i="13"/>
  <c r="G94" i="2"/>
  <c r="S30" i="12"/>
  <c r="Y30" i="12"/>
  <c r="G48" i="11"/>
  <c r="G52" i="11" s="1"/>
  <c r="Q30" i="12"/>
  <c r="K32" i="2"/>
  <c r="O32" i="13"/>
  <c r="G26" i="2"/>
  <c r="G88" i="2" l="1"/>
  <c r="A49" i="12"/>
  <c r="A34" i="13" s="1"/>
  <c r="A55" i="11" s="1"/>
  <c r="A107" i="11" s="1"/>
  <c r="A156" i="11" s="1"/>
  <c r="G116" i="11"/>
  <c r="G121" i="11" s="1"/>
  <c r="K121" i="11"/>
  <c r="U22" i="13"/>
  <c r="Q32" i="13"/>
  <c r="S32" i="13"/>
  <c r="U30" i="13"/>
  <c r="U32" i="13" s="1"/>
  <c r="G86" i="8"/>
  <c r="K94" i="8"/>
  <c r="K94" i="2"/>
  <c r="G26" i="8"/>
  <c r="O30" i="12"/>
  <c r="S22" i="13"/>
  <c r="A97" i="2"/>
  <c r="A96" i="8"/>
  <c r="G32" i="2" l="1"/>
  <c r="G32" i="8"/>
  <c r="G88" i="8"/>
  <c r="AC30" i="12"/>
  <c r="AA30" i="12"/>
  <c r="AC41" i="12" l="1"/>
  <c r="O46" i="12"/>
  <c r="AG30" i="12"/>
  <c r="AC46" i="12" l="1"/>
  <c r="AG41" i="12"/>
  <c r="AG46" i="12" s="1"/>
  <c r="G94" i="8"/>
</calcChain>
</file>

<file path=xl/sharedStrings.xml><?xml version="1.0" encoding="utf-8"?>
<sst xmlns="http://schemas.openxmlformats.org/spreadsheetml/2006/main" count="620" uniqueCount="337">
  <si>
    <t>บริษัท โกลบอล เพาเวอร์ ซินเนอร์ยี่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</si>
  <si>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</si>
  <si>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</si>
  <si>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</si>
  <si>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</si>
  <si>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</si>
  <si>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</si>
  <si>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</si>
  <si>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</si>
  <si>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</si>
  <si>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</si>
  <si>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</si>
  <si>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</si>
  <si>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</si>
  <si>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</si>
  <si>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</si>
  <si>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</si>
  <si>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</si>
  <si>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</si>
  <si>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</t>
  </si>
  <si>
    <t>ครบกำหนดชำระภายในหนึ่งปี - สุทธิ</t>
  </si>
  <si>
    <t>เงินปันผลค้างรับ</t>
  </si>
  <si>
    <t>ส่วนของเงินให้กู้ยืมระยะยาวแก่กิจการ</t>
  </si>
  <si>
    <t>ที่เกี่ยวข้องกันที่ถึงกำหนดชำระภายในหนึ่งปี</t>
  </si>
  <si>
    <t>เชื้อเพลิง อะไหล่และวัสดุเครื่องจักร - สุทธิ</t>
  </si>
  <si>
    <t>สินทรัพย์อนุพันธ์ทางการเงิน</t>
  </si>
  <si>
    <t>สินทรัพย์ที่ถือไว้เพื่อขาย - สุทธิ</t>
  </si>
  <si>
    <t>สินทรัพย์หมุนเวียนอื่น</t>
  </si>
  <si>
    <t>รวมสินทรัพย์หมุนเวียน</t>
  </si>
  <si>
    <t>กรรมการ   ________________________________</t>
  </si>
  <si>
    <t>วันที่         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</si>
  <si>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</si>
  <si>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>สินทรัพย์</t>
    </r>
    <r>
      <rPr>
        <sz val="13"/>
        <rFont val="Browallia New"/>
        <family val="2"/>
      </rPr>
      <t xml:space="preserve"> (ต่อ)</t>
    </r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</si>
  <si>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</si>
  <si>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</si>
  <si>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</si>
  <si>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</si>
  <si>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</si>
  <si>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</si>
  <si>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เงินให้กู้ยืมระยะยาวและดอกเบี้ยค้างรับ</t>
  </si>
  <si>
    <t>แก่กิจการที่เกี่ยวข้องกัน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</si>
  <si>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</si>
  <si>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</si>
  <si>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</si>
  <si>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ค่าความนิยม</t>
  </si>
  <si>
    <t>สินทรัพย์ภาษีเงินได้รอตัดบัญชี - สุทธิ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</si>
  <si>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</si>
  <si>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</si>
  <si>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</si>
  <si>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</si>
  <si>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</si>
  <si>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</si>
  <si>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เจ้าหนี้งานก่อสร้าง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</si>
  <si>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</si>
  <si>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</si>
  <si>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หนี้สินตามสัญญาเช่าที่ถึงกำหนดชำระ</t>
  </si>
  <si>
    <t>ภายในหนึ่งปี - สุทธิ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</si>
  <si>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</si>
  <si>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</si>
  <si>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ส่วนของเงินกู้ยืมระยะยาวจากกิจการที่เกี่ยวข้องกัน</t>
  </si>
  <si>
    <t>หุ้นกู้ที่ถึงกำหนดชำระในหนึ่งปี - สุทธิ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</si>
  <si>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</si>
  <si>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</si>
  <si>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</si>
  <si>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</si>
  <si>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</si>
  <si>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</si>
  <si>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 - สุทธิ</t>
  </si>
  <si>
    <t>หุ้นกู้ - สุทธิ</t>
  </si>
  <si>
    <t>ภาระผูกพันผลประโยชน์พนักงาน</t>
  </si>
  <si>
    <t>หนี้สินภาษีเงินได้รอตัดบัญชี - สุทธิ</t>
  </si>
  <si>
    <t>เงินประกันงานก่อสร้าง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</si>
  <si>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</si>
  <si>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</si>
  <si>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</si>
  <si>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</si>
  <si>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</si>
  <si>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</si>
  <si>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</si>
  <si>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2,819,729,371 หุ้น</t>
  </si>
  <si>
    <t xml:space="preserve"> มูลค่าตราไว้หุ้นละ 10 บาท</t>
  </si>
  <si>
    <t>ทุนที่ออกและชำระแล้ว</t>
  </si>
  <si>
    <t xml:space="preserve">หุ้นสามัญจำนวน 2,819,729,367 หุ้น </t>
  </si>
  <si>
    <t xml:space="preserve"> มูลค่าที่ได้รับชำระแล้วหุ้นละ 10 บาท</t>
  </si>
  <si>
    <t>ส่วนเกินมูลค่าหุ้นสามัญ</t>
  </si>
  <si>
    <t>ส่วนต่ำจากการเปลี่ยนแปลงสัดส่วน</t>
  </si>
  <si>
    <t>ส่วนเกิน (ต่ำกว่า) ทุนอื่น</t>
  </si>
  <si>
    <t>กำไรสะสม</t>
  </si>
  <si>
    <t>จัดสรรแล้ว</t>
  </si>
  <si>
    <t xml:space="preserve"> 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</si>
  <si>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</si>
  <si>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</si>
  <si>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</si>
  <si>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</si>
  <si>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</si>
  <si>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</si>
  <si>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</si>
  <si>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มิถุนายน พ.ศ. 2567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</si>
  <si>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</si>
  <si>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</si>
  <si>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</si>
  <si>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</si>
  <si>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</si>
  <si>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</si>
  <si>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</si>
  <si>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ต้นทุนทางการเงิน</t>
  </si>
  <si>
    <t>และการร่วมค้า - สุทธิ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</si>
  <si>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</si>
  <si>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</si>
  <si>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</si>
  <si>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</si>
  <si>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</si>
  <si>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</si>
  <si>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</si>
  <si>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</si>
  <si>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</si>
  <si>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</si>
  <si>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</si>
  <si>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</si>
  <si>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การป้องกันความเสี่ยงกระแสเงินสด</t>
  </si>
  <si>
    <t>ต้นทุนในการป้องกันความเสี่ยง</t>
  </si>
  <si>
    <t>ในบริษัทร่วมและการร่วมค้า</t>
  </si>
  <si>
    <t>ตามวิธีส่วนได้เสีย</t>
  </si>
  <si>
    <t>ผลต่างของอัตราแลกเปลี่ยนจากการแปลงค่า</t>
  </si>
  <si>
    <t>ข้อมูลการเงิน</t>
  </si>
  <si>
    <t>ภาษีเงินได้ของรายการที่จะจัดประเภทใหม่</t>
  </si>
  <si>
    <t>ไปยังกำไรหรือขาดทุนในภายหลัง</t>
  </si>
  <si>
    <t>รวมรายการที่จะจัดประเภทใหม่ไปยัง</t>
  </si>
  <si>
    <t>กำไรหรือขาดทุนในภายหลัง - สุทธิภาษี</t>
  </si>
  <si>
    <t>รายการที่จะไม่จัดประเภทรายการใหม่ไปยัง</t>
  </si>
  <si>
    <t>กำไร (ขาดทุน) จากการวัดมูลค่าเงินลงทุนใน</t>
  </si>
  <si>
    <t>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</si>
  <si>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</si>
  <si>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ภาษีเงินได้ของรายการที่จะไม่จัดประเภทใหม่</t>
  </si>
  <si>
    <t>รวมรายการที่จะไม่จัดประเภทใหม่ไปยัง</t>
  </si>
  <si>
    <t>กำไรเบ็ดเสร็จรวมสำหรับรอบระยะเวลา</t>
  </si>
  <si>
    <t>การแบ่งปันกำไรเบ็ดเสร็จรวม</t>
  </si>
  <si>
    <t>สำหรับรอบระยะเวลาหกเดือนสิ้นสุดวันที่ 30 มิถุนายน พ.ศ. 2567</t>
  </si>
  <si>
    <t>13,14</t>
  </si>
  <si>
    <t>ขาดทุนจากอัตราแลกเปลี่ยน - สุทธิ</t>
  </si>
  <si>
    <t>กำไรก่อนภาษีเงินได้</t>
  </si>
  <si>
    <t>กำไรสำหรับรอบระยะเวลา</t>
  </si>
  <si>
    <t>การแบ่งปันกำไร</t>
  </si>
  <si>
    <t>กำไรต่อหุ้น</t>
  </si>
  <si>
    <t>กำไรต่อหุ้นขั้นพื้นฐาน</t>
  </si>
  <si>
    <t>ข้อมูลทางการเงิน</t>
  </si>
  <si>
    <t>งบการเปลี่ยนแปลงส่วนของเจ้าของ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</si>
  <si>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</si>
  <si>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</si>
  <si>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ส่วนแบ่ง</t>
  </si>
  <si>
    <t>ส่วนต่ำจาก</t>
  </si>
  <si>
    <t>ผลต่างของอัตรา</t>
  </si>
  <si>
    <t>สำรอง</t>
  </si>
  <si>
    <t>กำไร (ขาดทุน)</t>
  </si>
  <si>
    <t>การเปลี่ยนแปลง</t>
  </si>
  <si>
    <t>จัดสรรแล้ว -</t>
  </si>
  <si>
    <t>แลกเปลี่ยนจาก</t>
  </si>
  <si>
    <t>การป้องกัน</t>
  </si>
  <si>
    <t>ต้นทุนใน</t>
  </si>
  <si>
    <t xml:space="preserve"> เบ็ดเสร็จอื่นจาก</t>
  </si>
  <si>
    <t>รวมองค์ประกอบ</t>
  </si>
  <si>
    <t>รวมส่วนของ</t>
  </si>
  <si>
    <t>ส่วนได้เสีย</t>
  </si>
  <si>
    <t>รวม</t>
  </si>
  <si>
    <t>ทุนที่ออก</t>
  </si>
  <si>
    <t>ส่วนเกินมูลค่า</t>
  </si>
  <si>
    <t>สัดส่วนเงินลงทุน</t>
  </si>
  <si>
    <t>การแปลงค่าข้อมูล</t>
  </si>
  <si>
    <t>มูลค่ายุติธรรม</t>
  </si>
  <si>
    <t>ความเสี่ยงใน</t>
  </si>
  <si>
    <t>บริษัทร่วม</t>
  </si>
  <si>
    <t>อื่นของส่วนของ</t>
  </si>
  <si>
    <t>ผู้เป็นเจ้าของ</t>
  </si>
  <si>
    <t>ที่ไม่มีอำนาจ</t>
  </si>
  <si>
    <t>ส่วนของ</t>
  </si>
  <si>
    <t>และชำระแล้ว</t>
  </si>
  <si>
    <t>หุ้นสามัญ</t>
  </si>
  <si>
    <t>ในบริษัทย่อย</t>
  </si>
  <si>
    <t>ส่วนต่ำกว่าทุนอื่น</t>
  </si>
  <si>
    <t>ตามกฎหมาย</t>
  </si>
  <si>
    <t>ยังไม่จัดสรร</t>
  </si>
  <si>
    <t>ทางการเงิน</t>
  </si>
  <si>
    <t>ของตราสารทุน</t>
  </si>
  <si>
    <t>กระแสเงินสด</t>
  </si>
  <si>
    <t>ความเสี่ยง</t>
  </si>
  <si>
    <t>และการร่วมค้า</t>
  </si>
  <si>
    <t>เจ้าของ</t>
  </si>
  <si>
    <t>ของบริษัทใหญ่</t>
  </si>
  <si>
    <t>ควบคุม</t>
  </si>
  <si>
    <t>ยอดคงเหลือต้นรอบระยะเวลา</t>
  </si>
  <si>
    <t xml:space="preserve">   ณ วันที่ 1 มกราคม พ.ศ. 2566</t>
  </si>
  <si>
    <t>การเปลี่ยนแปลงในส่วนของเจ้าของ</t>
  </si>
  <si>
    <t xml:space="preserve">   สำหรับรอบระยะเวลา</t>
  </si>
  <si>
    <t>เงินปันผลจ่าย</t>
  </si>
  <si>
    <t>การจัดตั้งบริษัทใหม่</t>
  </si>
  <si>
    <t>กำไร (ขาดทุน) เบ็ดเสร็จรวมสำหรับรอบระยะเวลา</t>
  </si>
  <si>
    <t xml:space="preserve">   กำไรสำหรับรอบระยะเวลา</t>
  </si>
  <si>
    <t xml:space="preserve">   ณ วันที่ 30 มิถุนายน พ.ศ. 2566</t>
  </si>
  <si>
    <t xml:space="preserve">   ณ วันที่ 1 มกราคม พ.ศ. 2567</t>
  </si>
  <si>
    <t>การจดทะเบียนเลิกบริษัทย่อย</t>
  </si>
  <si>
    <t xml:space="preserve">    ณ วันที่ 30 มิถุนายน พ.ศ. 2567</t>
  </si>
  <si>
    <t xml:space="preserve">งบการเปลี่ยนแปลงส่วนของเจ้าของ </t>
  </si>
  <si>
    <t>ทุนที่ออกและ</t>
  </si>
  <si>
    <t>ส่วนเกิน</t>
  </si>
  <si>
    <t>ทุนสำรอง</t>
  </si>
  <si>
    <t>ชำระแล้ว</t>
  </si>
  <si>
    <t>มูลค่าหุ้นสามัญ</t>
  </si>
  <si>
    <t>ส่วนเกินทุนอื่น</t>
  </si>
  <si>
    <t>ยอดคงเหลือต้นรอบระยะเวลา ณ วันที่ 1 มกราคม พ.ศ. 2566</t>
  </si>
  <si>
    <t>การเปลี่ยนแปลงในส่วนของเจ้าของสำหรับรอบระยะเวลา</t>
  </si>
  <si>
    <t>กำไรเบ็ดเสร็จอื่นสำหรับรอบระยะเวลา</t>
  </si>
  <si>
    <t>ยอดคงเหลือต้นรอบระยะเวลา ณ วันที่ 1 มกราคม พ.ศ. 2567</t>
  </si>
  <si>
    <t>ขาดทุนเบ็ดเสร็จอื่นสำหรับรอบระยะเวลา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</si>
  <si>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</si>
  <si>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</si>
  <si>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กำไรก่อนภาษีเงินได้สำหรับรอบระยะเวลา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</si>
  <si>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</si>
  <si>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</si>
  <si>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</si>
  <si>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</si>
  <si>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</si>
  <si>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</si>
  <si>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ขาดทุนจากการจำหน่ายและตัดจำหน่าย</t>
  </si>
  <si>
    <t>- ต้นทุนทางการเงิน</t>
  </si>
  <si>
    <t>- รายได้รับรู้จากเงินรับล่วงหน้าค่าสิทธิ</t>
  </si>
  <si>
    <t>- ภาระผูกพันผลประโยชน์พนักงาน</t>
  </si>
  <si>
    <t>กระแสเงินสดก่อนการเปลี่ยนแปลงเงินทุนหมุนเวียน</t>
  </si>
  <si>
    <t>การเปลี่ยนแปลงของเงินทุนหมุนเวียน</t>
  </si>
  <si>
    <t xml:space="preserve">     </t>
  </si>
  <si>
    <t>- ลูกหนี้การค้า</t>
  </si>
  <si>
    <t>- เชื้อเพลิง อะไหล่ และวัสดุเครื่องจักร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</si>
  <si>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</si>
  <si>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</si>
  <si>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</si>
  <si>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</si>
  <si>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</si>
  <si>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</si>
  <si>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เงินสดรับจากกิจกรรมดำเนินงาน</t>
  </si>
  <si>
    <t>- 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</si>
  <si>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</si>
  <si>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</si>
  <si>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</si>
  <si>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</si>
  <si>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เงินสดรับ (จ่าย) จากสินทรัพย์ทางการเงินที่วัดมูลค่าด้วยวิธี</t>
  </si>
  <si>
    <t>ราคาทุนตัดจำหน่าย</t>
  </si>
  <si>
    <t>เงินสดจ่ายจากการลงทุนในบริษัทร่วม</t>
  </si>
  <si>
    <t>เงินสดจ่ายจากการลงทุนในบริษัทย่อย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</si>
  <si>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</si>
  <si>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</si>
  <si>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</si>
  <si>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</si>
  <si>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</si>
  <si>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</si>
  <si>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เงินสดจ่ายค่าดอกเบี้ยที่บันทึกรวมเป็นต้นทุนของที่ดิน</t>
  </si>
  <si>
    <t>อาคารและอุปกรณ์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</si>
  <si>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</si>
  <si>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</si>
  <si>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</si>
  <si>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เงินสดจ่ายค่าธรรมเนียมในการจัดหาเงินกู้ยืม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</si>
  <si>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</si>
  <si>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</si>
  <si>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เงินสดจ่ายคืนเงินกู้ยืมระยะยาวจากกิจการที่เกี่ยวข้องกัน</t>
  </si>
  <si>
    <t>เงินสดรับจากส่วนได้เสียที่ไม่มีอำนาจควบคุม</t>
  </si>
  <si>
    <t>จากการจัดตั้งบริษัทใหม่</t>
  </si>
  <si>
    <t>เงินสดจ่ายค่าดอกเบี้ย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</si>
  <si>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</si>
  <si>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</si>
  <si>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คงเหลือต้นรอบระยะเวลา</t>
  </si>
  <si>
    <t>คงเหลือสิ้นรอบระยะเวลา</t>
  </si>
  <si>
    <t>ข้อมูลเพิ่มเติมเกี่ยวกับกระแสเงินสด</t>
  </si>
  <si>
    <t>การเปลี่ยนแปลงในเจ้าหนี้งานก่อสร้าง</t>
  </si>
  <si>
    <t>การเปลี่ยนแปลงในเจ้าหนี้ค่าซื้อสินทรัพย์ไม่มีตัวตน</t>
  </si>
  <si>
    <t>การได้มาของสินทรัพย์สิทธิการใช้ภายใต้สัญญาเช่า</t>
  </si>
  <si>
    <t>การเปลี่ยนแปลงในหนี้สินตามสัญญาเช่า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</si>
  <si>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</si>
  <si>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</si>
  <si>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- ขาดทุน (กำไร) จากอัตราแลกเปลี่ยนที่ยังไม่เกิดขึ้น</t>
  </si>
  <si>
    <t>- ขาดทุนจากการเลิกกิจการของบริษัทย่อย</t>
  </si>
  <si>
    <t>- ขาดทุน (กำไร) จากการวัดมูลค่าเครื่องมือทางการเงิน</t>
  </si>
  <si>
    <t xml:space="preserve">  ที่ยังไม่เกิดขึ้นจริง</t>
  </si>
  <si>
    <t>- กำไรจากการกลับประมาณการหนี้สินค่ารื้อถอน</t>
  </si>
  <si>
    <t>- จ่ายค่าประมาณการรื้อถอน</t>
  </si>
  <si>
    <t>เงินสดรับจากการคืนทุนของบริษัทย่อย</t>
  </si>
  <si>
    <t>เงินสดรับจากการขายสินทรัพย์ที่ถือไว้เพื่อขาย</t>
  </si>
  <si>
    <t>เงินสดจ่ายส่วนได้เสียที่ไม่มีอำนาจควบคุม</t>
  </si>
  <si>
    <t>จากการจดทะเบียนเลิกบริษัทย่อย</t>
  </si>
  <si>
    <t>- กลับรายการผลขาดทุนจากการด้อยค่า</t>
  </si>
  <si>
    <t xml:space="preserve">  อาคารและอุปกรณ์ - สุทธิ</t>
  </si>
  <si>
    <t>- ขาดทุนจากการตัดจำหน่ายอะไหล่และวัสดุเครื่องจักร</t>
  </si>
  <si>
    <t>- ส่วนแบ่งขาดทุน (กำไร) จากเงินลงทุน</t>
  </si>
  <si>
    <t>ในบริษัทร่วมและการร่วมค้าตามวิธีส่วนได้เสีย</t>
  </si>
  <si>
    <t>เงินสดรับจากการออกหุ้นกู้</t>
  </si>
  <si>
    <t>13, 14</t>
  </si>
  <si>
    <t>ส่วนแบ่งกำไร (ขาดทุน) จากเงินลงทุน</t>
  </si>
  <si>
    <t>ในบริษัทร่วมและการร่วมค้า - สุทธิ</t>
  </si>
  <si>
    <t xml:space="preserve">กำไร (ขาดทุน) เบ็ดเสร็จอื่นสำหรับรอบระยะเวลา </t>
  </si>
  <si>
    <t>- สุทธิจากภาษี</t>
  </si>
  <si>
    <t>ยอดคงเหลือสิ้นรอบระยะเวลา</t>
  </si>
  <si>
    <t>ของส่วนของเจ้าของ</t>
  </si>
  <si>
    <t>องค์ประกอบอื่น</t>
  </si>
  <si>
    <t>ยอดคงเหลือสิ้นรอบระยะเวลา ณ วันที่ 30 มิถุนายน พ.ศ. 2566</t>
  </si>
  <si>
    <t>ยอดคงเหลือสิ้นรอบระยะเวลา ณ วันที่ 30 มิถุนายน พ.ศ. 2567</t>
  </si>
  <si>
    <t>การร่วมค้า และสินทรัพย์ทางการเงินที่วัดมูลค่าด้วย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</si>
  <si>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</si>
  <si>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t>ส่วนแบ่งกำไรเบ็ดเสร็จอื่นจากเงินลงทุน</t>
  </si>
  <si>
    <t>กำไรจากการวัดมูลค่าเงินลงทุนใน</t>
  </si>
  <si>
    <t>ส่วนแบ่งขาดทุนเบ็ดเสร็จอื่นจากเงินลงทุน</t>
  </si>
  <si>
    <t xml:space="preserve">กำไรเบ็ดเสร็จอื่นสำหรับรอบระยะเวลา </t>
  </si>
  <si>
    <t>ส่วนแบ่งกำไร (ขาดทุน) จากเงินลงทุนในบริษัทร่วม</t>
  </si>
  <si>
    <t>การเปลี่ยนแปลงในเงินปันผลค้างรับจากบริษัทร่วม</t>
  </si>
  <si>
    <t>กำไรจากการวัดมูลค่าเครื่องมือทางการเงิน - สุทธิ</t>
  </si>
  <si>
    <t>11,23</t>
  </si>
  <si>
    <t>20,23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</si>
  <si>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</si>
  <si>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</si>
  <si>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ลูกหนี้หมุนเวียนอื่น</t>
  </si>
  <si>
    <t>- ลูกหนี้หมุนเวียนอื่น</t>
  </si>
  <si>
    <t>เจ้าหนี้หมุนเวียนอื่น</t>
  </si>
  <si>
    <t>- เจ้าหนี้หมุนเวียนอื่น</t>
  </si>
  <si>
    <t>ลูกหนี้ตามสัญญาเช่าที่</t>
  </si>
  <si>
    <t>ลูกหนี้ตามสัญญาเช่า - สุทธิ</t>
  </si>
  <si>
    <t>รายได้จากสัญญาเช่า</t>
  </si>
  <si>
    <t>- ลูกหนี้ตามสัญญาเช่า</t>
  </si>
  <si>
    <t>- รับคืนเงินภาษีเงินได้</t>
  </si>
  <si>
    <t>จากสถาบันการเงินและหุ้นกู้</t>
  </si>
  <si>
    <t>กำไร (ขาดทุน) เบ็ดเสร็จรวม</t>
  </si>
  <si>
    <t xml:space="preserve">   กำไร (ขาดทุน) เบ็ดเสร็จอื่น</t>
  </si>
  <si>
    <t xml:space="preserve">      สำหรับรอบระยะเวลา</t>
  </si>
  <si>
    <t>ของส่วนของ</t>
  </si>
  <si>
    <t>รวมองค์ประกอบอื่น</t>
  </si>
  <si>
    <t xml:space="preserve">  อาคาร และอุปกรณ์ - สุทธิ</t>
  </si>
  <si>
    <t xml:space="preserve">  การให้ใช้สินทรัพย์ระยะยาว</t>
  </si>
  <si>
    <t>เงินสดรับสำหรับเงินฝากสถาบันการเงินที่ใช้เป็นหลักประกัน</t>
  </si>
  <si>
    <t>เงินปันผลจ่ายให้ส่วนได้เสียที่ไม่มีอำนาจควบคุมของบริษัทย่อย</t>
  </si>
  <si>
    <t>และรายการเทียบเท่าเงินสด</t>
  </si>
  <si>
    <t>ผลกระทบของอัตราแลกเปลี่ยนต่อเงินสด</t>
  </si>
  <si>
    <t xml:space="preserve">  ในบริษัทร่วมและร่วมค้า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</si>
</sst>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_(* #,##0_);_(* \(#,##0\);_(* &quot;-&quot;??_);_(@_)"/>
    <numFmt numFmtId="169" formatCode="_-* #,##0_-;\-* #,##0_-;_-* &quot;-&quot;??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#,##0.00;\(#,##0.00\);\-"/>
    <numFmt numFmtId="173" formatCode="[$-107041E]d\ mmmm\ yyyy;@"/>
    <numFmt numFmtId="174" formatCode="_-&quot;฿&quot;* #,##0.00_-;\-&quot;฿&quot;* #,##0.00_-;_-&quot;฿&quot;* &quot;-&quot;??_-;_-@_-"/>
    <numFmt numFmtId="176" formatCode="#,##0.00;\(#,##0.00\)"/>
  </numFmts>
  <fonts count="53">
    <font>
      <sz val="11"/>
      <name val="Calibri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Calibri"/>
      <family val="2"/>
    </font>
    <font>
      <sz val="11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rgb="FF7A1818"/>
      <name val="Georgia"/>
      <family val="1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theme="0"/>
      <name val="Browallia New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2"/>
      <name val="新細明體"/>
      <family val="1"/>
      <charset val="136"/>
    </font>
    <font>
      <sz val="8"/>
      <color theme="1"/>
      <name val="Arial"/>
      <family val="2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pFont"/>
      <charset val="222"/>
    </font>
    <font>
      <u/>
      <sz val="10"/>
      <color theme="10"/>
      <name val="ApFont"/>
      <charset val="222"/>
    </font>
    <font>
      <sz val="11"/>
      <color indexed="8"/>
      <name val="Tahoma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u/>
      <sz val="9.9"/>
      <color theme="10"/>
      <name val="Arial"/>
      <family val="2"/>
    </font>
    <font>
      <u/>
      <sz val="11"/>
      <color theme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53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8" applyNumberFormat="0" applyAlignment="0" applyProtection="0"/>
    <xf numFmtId="0" fontId="13" fillId="28" borderId="9" applyNumberFormat="0" applyAlignment="0" applyProtection="0"/>
    <xf numFmtId="165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wrapText="1"/>
    </xf>
    <xf numFmtId="0" fontId="17" fillId="29" borderId="0" applyNumberFormat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6" fillId="0" borderId="1" applyNumberFormat="0" applyFill="0" applyBorder="0" applyAlignment="0">
      <alignment wrapText="1"/>
      <protection locked="0"/>
    </xf>
    <xf numFmtId="0" fontId="22" fillId="30" borderId="8" applyNumberFormat="0" applyAlignment="0" applyProtection="0"/>
    <xf numFmtId="0" fontId="23" fillId="0" borderId="13" applyNumberFormat="0" applyFill="0" applyAlignment="0" applyProtection="0"/>
    <xf numFmtId="0" fontId="24" fillId="31" borderId="0" applyNumberFormat="0" applyBorder="0" applyAlignment="0" applyProtection="0"/>
    <xf numFmtId="0" fontId="3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7" fillId="0" borderId="0">
      <protection locked="0"/>
    </xf>
    <xf numFmtId="0" fontId="9" fillId="0" borderId="0"/>
    <xf numFmtId="0" fontId="9" fillId="0" borderId="0"/>
    <xf numFmtId="0" fontId="14" fillId="0" borderId="0"/>
    <xf numFmtId="0" fontId="2" fillId="0" borderId="0"/>
    <xf numFmtId="0" fontId="3" fillId="0" borderId="0"/>
    <xf numFmtId="0" fontId="3" fillId="0" borderId="0"/>
    <xf numFmtId="0" fontId="9" fillId="32" borderId="14" applyNumberFormat="0" applyFont="0" applyAlignment="0" applyProtection="0"/>
    <xf numFmtId="0" fontId="28" fillId="27" borderId="15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 applyNumberForma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39" fillId="0" borderId="0"/>
    <xf numFmtId="0" fontId="1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6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4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" fillId="0" borderId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31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1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0" fontId="50" fillId="35" borderId="0">
      <alignment horizontal="right"/>
    </xf>
    <xf numFmtId="0" fontId="48" fillId="35" borderId="20"/>
    <xf numFmtId="0" fontId="49" fillId="35" borderId="0">
      <alignment horizontal="right"/>
    </xf>
    <xf numFmtId="0" fontId="48" fillId="0" borderId="0" applyBorder="0">
      <alignment horizontal="centerContinuous"/>
    </xf>
    <xf numFmtId="0" fontId="47" fillId="0" borderId="0" applyBorder="0">
      <alignment horizontal="centerContinuous"/>
    </xf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6" fillId="0" borderId="0"/>
    <xf numFmtId="170" fontId="7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>
      <protection locked="0"/>
    </xf>
    <xf numFmtId="0" fontId="38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1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25" fillId="0" borderId="0"/>
    <xf numFmtId="0" fontId="51" fillId="0" borderId="0" applyNumberFormat="0" applyFill="0" applyBorder="0" applyAlignment="0" applyProtection="0">
      <alignment vertical="top"/>
      <protection locked="0"/>
    </xf>
    <xf numFmtId="0" fontId="16" fillId="0" borderId="1" applyNumberFormat="0" applyFill="0" applyBorder="0" applyAlignment="0">
      <alignment wrapText="1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42" fillId="0" borderId="0"/>
    <xf numFmtId="0" fontId="7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35" fillId="0" borderId="0"/>
    <xf numFmtId="0" fontId="35" fillId="0" borderId="0"/>
    <xf numFmtId="43" fontId="2" fillId="0" borderId="0" applyFont="0" applyFill="0" applyBorder="0" applyAlignment="0" applyProtection="0"/>
    <xf numFmtId="0" fontId="2" fillId="0" borderId="0"/>
    <xf numFmtId="0" fontId="35" fillId="0" borderId="0"/>
    <xf numFmtId="0" fontId="35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14" applyNumberFormat="0" applyFont="0" applyAlignment="0" applyProtection="0"/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</cellStyleXfs>
  <cellXfs count="331">
    <xf numFmtId="0" fontId="0" fillId="0" borderId="0" xfId="0"/>
    <xf numFmtId="166" fontId="5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6" fontId="6" fillId="0" borderId="0" xfId="112" applyNumberFormat="1" applyFont="1" applyAlignment="1">
      <alignment vertical="center"/>
    </xf>
    <xf numFmtId="166" fontId="6" fillId="0" borderId="0" xfId="112" applyNumberFormat="1" applyFont="1" applyAlignment="1">
      <alignment horizontal="center" vertical="center"/>
    </xf>
    <xf numFmtId="166" fontId="6" fillId="0" borderId="0" xfId="112" applyNumberFormat="1" applyFont="1" applyAlignment="1">
      <alignment horizontal="right" vertical="center"/>
    </xf>
    <xf numFmtId="0" fontId="6" fillId="0" borderId="2" xfId="0" applyFont="1" applyBorder="1" applyAlignment="1">
      <alignment vertical="center"/>
    </xf>
    <xf numFmtId="166" fontId="5" fillId="0" borderId="0" xfId="112" applyNumberFormat="1" applyFont="1" applyAlignment="1">
      <alignment vertical="center"/>
    </xf>
    <xf numFmtId="166" fontId="6" fillId="0" borderId="0" xfId="28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 wrapText="1"/>
    </xf>
    <xf numFmtId="0" fontId="6" fillId="0" borderId="0" xfId="110" applyFont="1" applyAlignment="1">
      <alignment vertical="center"/>
    </xf>
    <xf numFmtId="166" fontId="6" fillId="0" borderId="0" xfId="110" applyNumberFormat="1" applyFont="1" applyAlignment="1">
      <alignment vertical="center"/>
    </xf>
    <xf numFmtId="168" fontId="6" fillId="0" borderId="0" xfId="63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166" fontId="6" fillId="0" borderId="0" xfId="63" applyNumberFormat="1" applyFont="1" applyFill="1" applyAlignment="1">
      <alignment horizontal="right" vertical="center"/>
    </xf>
    <xf numFmtId="166" fontId="6" fillId="0" borderId="0" xfId="113" applyNumberFormat="1" applyFont="1" applyAlignment="1">
      <alignment horizontal="center" vertical="center"/>
    </xf>
    <xf numFmtId="167" fontId="6" fillId="0" borderId="0" xfId="113" applyNumberFormat="1" applyFont="1" applyAlignment="1">
      <alignment horizontal="left" vertical="center"/>
    </xf>
    <xf numFmtId="166" fontId="6" fillId="0" borderId="0" xfId="113" applyNumberFormat="1" applyFont="1" applyAlignment="1">
      <alignment vertical="center"/>
    </xf>
    <xf numFmtId="167" fontId="6" fillId="0" borderId="0" xfId="113" applyNumberFormat="1" applyFont="1" applyAlignment="1">
      <alignment horizontal="right" vertical="center"/>
    </xf>
    <xf numFmtId="166" fontId="5" fillId="0" borderId="0" xfId="113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6" fontId="6" fillId="0" borderId="3" xfId="112" applyNumberFormat="1" applyFont="1" applyBorder="1" applyAlignment="1">
      <alignment vertical="center"/>
    </xf>
    <xf numFmtId="166" fontId="6" fillId="0" borderId="3" xfId="112" applyNumberFormat="1" applyFont="1" applyBorder="1" applyAlignment="1">
      <alignment horizontal="center" vertical="center"/>
    </xf>
    <xf numFmtId="166" fontId="6" fillId="0" borderId="3" xfId="112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justify" vertical="center"/>
    </xf>
    <xf numFmtId="166" fontId="5" fillId="0" borderId="0" xfId="113" applyNumberFormat="1" applyFont="1" applyAlignment="1">
      <alignment horizontal="left" vertical="center"/>
    </xf>
    <xf numFmtId="166" fontId="5" fillId="0" borderId="0" xfId="113" applyNumberFormat="1" applyFont="1" applyAlignment="1">
      <alignment horizontal="center" vertical="center"/>
    </xf>
    <xf numFmtId="167" fontId="5" fillId="0" borderId="0" xfId="113" applyNumberFormat="1" applyFont="1" applyAlignment="1">
      <alignment horizontal="left" vertical="center"/>
    </xf>
    <xf numFmtId="167" fontId="5" fillId="0" borderId="2" xfId="63" applyNumberFormat="1" applyFont="1" applyFill="1" applyBorder="1" applyAlignment="1">
      <alignment horizontal="center" vertical="center"/>
    </xf>
    <xf numFmtId="166" fontId="6" fillId="0" borderId="0" xfId="113" quotePrefix="1" applyNumberFormat="1" applyFont="1" applyAlignment="1">
      <alignment horizontal="left" vertical="center"/>
    </xf>
    <xf numFmtId="167" fontId="6" fillId="0" borderId="0" xfId="113" applyNumberFormat="1" applyFont="1" applyAlignment="1">
      <alignment vertical="center"/>
    </xf>
    <xf numFmtId="166" fontId="6" fillId="0" borderId="0" xfId="85" applyNumberFormat="1" applyFont="1" applyAlignment="1">
      <alignment horizontal="left" vertical="center"/>
    </xf>
    <xf numFmtId="166" fontId="6" fillId="0" borderId="3" xfId="113" applyNumberFormat="1" applyFont="1" applyBorder="1" applyAlignment="1">
      <alignment horizontal="left" vertical="center"/>
    </xf>
    <xf numFmtId="166" fontId="6" fillId="0" borderId="3" xfId="113" applyNumberFormat="1" applyFont="1" applyBorder="1" applyAlignment="1">
      <alignment horizontal="center" vertical="center"/>
    </xf>
    <xf numFmtId="167" fontId="6" fillId="0" borderId="3" xfId="113" applyNumberFormat="1" applyFont="1" applyBorder="1" applyAlignment="1">
      <alignment horizontal="left" vertical="center"/>
    </xf>
    <xf numFmtId="166" fontId="6" fillId="0" borderId="2" xfId="113" applyNumberFormat="1" applyFont="1" applyBorder="1" applyAlignment="1">
      <alignment horizontal="center" vertical="center"/>
    </xf>
    <xf numFmtId="167" fontId="6" fillId="0" borderId="2" xfId="113" applyNumberFormat="1" applyFont="1" applyBorder="1" applyAlignment="1">
      <alignment horizontal="left" vertical="center"/>
    </xf>
    <xf numFmtId="166" fontId="5" fillId="0" borderId="0" xfId="92" applyNumberFormat="1" applyFont="1" applyAlignment="1">
      <alignment vertical="center"/>
    </xf>
    <xf numFmtId="166" fontId="6" fillId="0" borderId="0" xfId="92" applyNumberFormat="1" applyFont="1" applyAlignment="1">
      <alignment vertical="center"/>
    </xf>
    <xf numFmtId="167" fontId="5" fillId="0" borderId="0" xfId="113" applyNumberFormat="1" applyFont="1" applyAlignment="1">
      <alignment vertical="center"/>
    </xf>
    <xf numFmtId="166" fontId="5" fillId="0" borderId="3" xfId="113" applyNumberFormat="1" applyFont="1" applyBorder="1" applyAlignment="1">
      <alignment horizontal="center" vertical="center"/>
    </xf>
    <xf numFmtId="167" fontId="5" fillId="0" borderId="3" xfId="113" applyNumberFormat="1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6" fillId="0" borderId="2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0" borderId="2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6" fillId="0" borderId="0" xfId="114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6" fontId="6" fillId="0" borderId="3" xfId="113" applyNumberFormat="1" applyFont="1" applyBorder="1" applyAlignment="1">
      <alignment vertical="center"/>
    </xf>
    <xf numFmtId="167" fontId="5" fillId="0" borderId="0" xfId="113" applyNumberFormat="1" applyFont="1" applyAlignment="1">
      <alignment horizontal="right" vertical="center"/>
    </xf>
    <xf numFmtId="167" fontId="6" fillId="0" borderId="0" xfId="83" applyNumberFormat="1" applyFont="1" applyAlignment="1">
      <alignment horizontal="right" vertical="top"/>
    </xf>
    <xf numFmtId="167" fontId="5" fillId="0" borderId="0" xfId="63" applyNumberFormat="1" applyFont="1" applyFill="1" applyAlignment="1">
      <alignment horizontal="right" vertical="center"/>
    </xf>
    <xf numFmtId="167" fontId="5" fillId="0" borderId="0" xfId="83" applyNumberFormat="1" applyFont="1" applyAlignment="1">
      <alignment vertical="center"/>
    </xf>
    <xf numFmtId="167" fontId="5" fillId="0" borderId="0" xfId="83" applyNumberFormat="1" applyFont="1" applyAlignment="1">
      <alignment horizontal="right" vertical="center"/>
    </xf>
    <xf numFmtId="167" fontId="6" fillId="33" borderId="0" xfId="113" applyNumberFormat="1" applyFont="1" applyFill="1" applyAlignment="1">
      <alignment horizontal="right" vertical="center"/>
    </xf>
    <xf numFmtId="167" fontId="6" fillId="33" borderId="2" xfId="113" applyNumberFormat="1" applyFont="1" applyFill="1" applyBorder="1" applyAlignment="1">
      <alignment horizontal="right" vertical="center"/>
    </xf>
    <xf numFmtId="167" fontId="6" fillId="0" borderId="2" xfId="113" applyNumberFormat="1" applyFont="1" applyBorder="1" applyAlignment="1">
      <alignment horizontal="right" vertical="center"/>
    </xf>
    <xf numFmtId="167" fontId="6" fillId="0" borderId="3" xfId="113" applyNumberFormat="1" applyFont="1" applyBorder="1" applyAlignment="1">
      <alignment horizontal="right" vertical="center"/>
    </xf>
    <xf numFmtId="167" fontId="6" fillId="33" borderId="3" xfId="113" applyNumberFormat="1" applyFont="1" applyFill="1" applyBorder="1" applyAlignment="1">
      <alignment horizontal="right" vertical="center"/>
    </xf>
    <xf numFmtId="167" fontId="6" fillId="33" borderId="2" xfId="113" applyNumberFormat="1" applyFont="1" applyFill="1" applyBorder="1" applyAlignment="1">
      <alignment vertical="center"/>
    </xf>
    <xf numFmtId="167" fontId="5" fillId="0" borderId="3" xfId="113" applyNumberFormat="1" applyFont="1" applyBorder="1" applyAlignment="1">
      <alignment horizontal="right" vertical="center"/>
    </xf>
    <xf numFmtId="167" fontId="6" fillId="33" borderId="0" xfId="113" applyNumberFormat="1" applyFont="1" applyFill="1" applyAlignment="1">
      <alignment vertical="center"/>
    </xf>
    <xf numFmtId="167" fontId="6" fillId="33" borderId="4" xfId="113" applyNumberFormat="1" applyFont="1" applyFill="1" applyBorder="1" applyAlignment="1">
      <alignment vertical="center"/>
    </xf>
    <xf numFmtId="167" fontId="6" fillId="0" borderId="3" xfId="113" applyNumberFormat="1" applyFont="1" applyBorder="1" applyAlignment="1">
      <alignment vertical="center"/>
    </xf>
    <xf numFmtId="166" fontId="5" fillId="0" borderId="0" xfId="80" applyNumberFormat="1" applyFont="1" applyAlignment="1">
      <alignment vertical="center"/>
    </xf>
    <xf numFmtId="166" fontId="5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vertical="center"/>
    </xf>
    <xf numFmtId="166" fontId="6" fillId="0" borderId="0" xfId="83" applyNumberFormat="1" applyFont="1" applyAlignment="1">
      <alignment horizontal="center" vertical="center"/>
    </xf>
    <xf numFmtId="167" fontId="6" fillId="0" borderId="0" xfId="83" applyNumberFormat="1" applyFont="1" applyAlignment="1">
      <alignment vertical="center"/>
    </xf>
    <xf numFmtId="167" fontId="6" fillId="0" borderId="0" xfId="83" applyNumberFormat="1" applyFont="1" applyAlignment="1">
      <alignment horizontal="right" vertical="center"/>
    </xf>
    <xf numFmtId="166" fontId="5" fillId="0" borderId="2" xfId="83" applyNumberFormat="1" applyFont="1" applyBorder="1" applyAlignment="1">
      <alignment vertical="center"/>
    </xf>
    <xf numFmtId="166" fontId="6" fillId="0" borderId="2" xfId="83" applyNumberFormat="1" applyFont="1" applyBorder="1" applyAlignment="1">
      <alignment vertical="center"/>
    </xf>
    <xf numFmtId="166" fontId="6" fillId="0" borderId="2" xfId="83" applyNumberFormat="1" applyFont="1" applyBorder="1" applyAlignment="1">
      <alignment horizontal="center" vertical="center"/>
    </xf>
    <xf numFmtId="167" fontId="6" fillId="0" borderId="2" xfId="83" applyNumberFormat="1" applyFont="1" applyBorder="1" applyAlignment="1">
      <alignment vertical="center"/>
    </xf>
    <xf numFmtId="167" fontId="6" fillId="0" borderId="2" xfId="83" applyNumberFormat="1" applyFont="1" applyBorder="1" applyAlignment="1">
      <alignment horizontal="right" vertical="center"/>
    </xf>
    <xf numFmtId="167" fontId="5" fillId="0" borderId="0" xfId="35" applyNumberFormat="1" applyFont="1" applyFill="1" applyBorder="1" applyAlignment="1">
      <alignment horizontal="right" vertical="center"/>
    </xf>
    <xf numFmtId="167" fontId="5" fillId="0" borderId="0" xfId="35" applyNumberFormat="1" applyFont="1" applyFill="1" applyAlignment="1">
      <alignment horizontal="right" vertical="center"/>
    </xf>
    <xf numFmtId="167" fontId="5" fillId="0" borderId="0" xfId="80" applyNumberFormat="1" applyFont="1" applyAlignment="1">
      <alignment horizontal="right" vertical="center"/>
    </xf>
    <xf numFmtId="166" fontId="5" fillId="0" borderId="2" xfId="83" applyNumberFormat="1" applyFont="1" applyBorder="1" applyAlignment="1">
      <alignment horizontal="center" vertical="center"/>
    </xf>
    <xf numFmtId="166" fontId="6" fillId="0" borderId="0" xfId="80" applyNumberFormat="1" applyFont="1" applyAlignment="1">
      <alignment vertical="center"/>
    </xf>
    <xf numFmtId="166" fontId="6" fillId="0" borderId="0" xfId="80" applyNumberFormat="1" applyFont="1" applyAlignment="1">
      <alignment horizontal="center" vertical="center"/>
    </xf>
    <xf numFmtId="167" fontId="6" fillId="34" borderId="0" xfId="80" applyNumberFormat="1" applyFont="1" applyFill="1" applyAlignment="1">
      <alignment vertical="center"/>
    </xf>
    <xf numFmtId="167" fontId="6" fillId="0" borderId="0" xfId="80" applyNumberFormat="1" applyFont="1" applyAlignment="1">
      <alignment vertical="center"/>
    </xf>
    <xf numFmtId="167" fontId="6" fillId="0" borderId="0" xfId="80" applyNumberFormat="1" applyFont="1" applyAlignment="1">
      <alignment horizontal="right" vertical="center"/>
    </xf>
    <xf numFmtId="0" fontId="6" fillId="0" borderId="0" xfId="80" applyFont="1" applyAlignment="1">
      <alignment vertical="center"/>
    </xf>
    <xf numFmtId="167" fontId="6" fillId="34" borderId="0" xfId="35" applyNumberFormat="1" applyFont="1" applyFill="1" applyAlignment="1">
      <alignment vertical="center"/>
    </xf>
    <xf numFmtId="167" fontId="6" fillId="0" borderId="0" xfId="35" applyNumberFormat="1" applyFont="1" applyFill="1" applyAlignment="1">
      <alignment horizontal="right" vertical="center"/>
    </xf>
    <xf numFmtId="167" fontId="6" fillId="34" borderId="0" xfId="35" applyNumberFormat="1" applyFont="1" applyFill="1" applyAlignment="1">
      <alignment horizontal="right" vertical="center"/>
    </xf>
    <xf numFmtId="167" fontId="6" fillId="34" borderId="2" xfId="80" applyNumberFormat="1" applyFont="1" applyFill="1" applyBorder="1" applyAlignment="1">
      <alignment vertical="center"/>
    </xf>
    <xf numFmtId="167" fontId="6" fillId="34" borderId="2" xfId="35" applyNumberFormat="1" applyFont="1" applyFill="1" applyBorder="1" applyAlignment="1">
      <alignment horizontal="right" vertical="center"/>
    </xf>
    <xf numFmtId="167" fontId="6" fillId="0" borderId="2" xfId="35" applyNumberFormat="1" applyFont="1" applyFill="1" applyBorder="1" applyAlignment="1">
      <alignment horizontal="right" vertical="center"/>
    </xf>
    <xf numFmtId="167" fontId="6" fillId="0" borderId="0" xfId="35" applyNumberFormat="1" applyFont="1" applyFill="1" applyBorder="1" applyAlignment="1">
      <alignment horizontal="right" vertical="center"/>
    </xf>
    <xf numFmtId="166" fontId="6" fillId="0" borderId="0" xfId="80" applyNumberFormat="1" applyFont="1" applyAlignment="1">
      <alignment vertical="center" wrapText="1"/>
    </xf>
    <xf numFmtId="166" fontId="6" fillId="0" borderId="0" xfId="83" applyNumberFormat="1" applyFont="1" applyAlignment="1">
      <alignment horizontal="left" vertical="center"/>
    </xf>
    <xf numFmtId="166" fontId="8" fillId="0" borderId="0" xfId="83" applyNumberFormat="1" applyFont="1" applyAlignment="1">
      <alignment horizontal="center" vertical="center"/>
    </xf>
    <xf numFmtId="49" fontId="8" fillId="0" borderId="0" xfId="83" applyNumberFormat="1" applyFont="1" applyAlignment="1">
      <alignment horizontal="center" vertical="center"/>
    </xf>
    <xf numFmtId="167" fontId="6" fillId="34" borderId="3" xfId="35" applyNumberFormat="1" applyFont="1" applyFill="1" applyBorder="1" applyAlignment="1">
      <alignment horizontal="right" vertical="center"/>
    </xf>
    <xf numFmtId="167" fontId="6" fillId="34" borderId="4" xfId="35" applyNumberFormat="1" applyFont="1" applyFill="1" applyBorder="1" applyAlignment="1">
      <alignment horizontal="right" vertical="center"/>
    </xf>
    <xf numFmtId="167" fontId="6" fillId="0" borderId="4" xfId="35" applyNumberFormat="1" applyFont="1" applyFill="1" applyBorder="1" applyAlignment="1">
      <alignment horizontal="right" vertical="center"/>
    </xf>
    <xf numFmtId="167" fontId="5" fillId="33" borderId="0" xfId="35" applyNumberFormat="1" applyFont="1" applyFill="1" applyBorder="1" applyAlignment="1">
      <alignment horizontal="right" vertical="center"/>
    </xf>
    <xf numFmtId="167" fontId="6" fillId="33" borderId="0" xfId="80" applyNumberFormat="1" applyFont="1" applyFill="1" applyAlignment="1">
      <alignment vertical="center"/>
    </xf>
    <xf numFmtId="167" fontId="6" fillId="33" borderId="3" xfId="80" applyNumberFormat="1" applyFont="1" applyFill="1" applyBorder="1" applyAlignment="1">
      <alignment vertical="center"/>
    </xf>
    <xf numFmtId="167" fontId="6" fillId="33" borderId="19" xfId="80" applyNumberFormat="1" applyFont="1" applyFill="1" applyBorder="1" applyAlignment="1">
      <alignment vertical="center"/>
    </xf>
    <xf numFmtId="167" fontId="6" fillId="33" borderId="2" xfId="35" applyNumberFormat="1" applyFont="1" applyFill="1" applyBorder="1" applyAlignment="1">
      <alignment vertical="center"/>
    </xf>
    <xf numFmtId="167" fontId="6" fillId="0" borderId="2" xfId="35" applyNumberFormat="1" applyFont="1" applyFill="1" applyBorder="1" applyAlignment="1">
      <alignment vertical="center"/>
    </xf>
    <xf numFmtId="167" fontId="6" fillId="0" borderId="2" xfId="80" applyNumberFormat="1" applyFont="1" applyBorder="1" applyAlignment="1">
      <alignment vertical="center"/>
    </xf>
    <xf numFmtId="167" fontId="6" fillId="0" borderId="0" xfId="35" applyNumberFormat="1" applyFont="1" applyFill="1" applyBorder="1" applyAlignment="1">
      <alignment vertical="center"/>
    </xf>
    <xf numFmtId="166" fontId="6" fillId="0" borderId="2" xfId="80" applyNumberFormat="1" applyFont="1" applyBorder="1" applyAlignment="1">
      <alignment vertical="center"/>
    </xf>
    <xf numFmtId="167" fontId="5" fillId="0" borderId="2" xfId="80" applyNumberFormat="1" applyFont="1" applyBorder="1" applyAlignment="1">
      <alignment horizontal="right" vertical="center"/>
    </xf>
    <xf numFmtId="167" fontId="6" fillId="33" borderId="18" xfId="80" applyNumberFormat="1" applyFont="1" applyFill="1" applyBorder="1" applyAlignment="1">
      <alignment vertical="center"/>
    </xf>
    <xf numFmtId="167" fontId="6" fillId="33" borderId="0" xfId="83" applyNumberFormat="1" applyFont="1" applyFill="1" applyAlignment="1">
      <alignment vertical="center"/>
    </xf>
    <xf numFmtId="167" fontId="6" fillId="33" borderId="2" xfId="80" applyNumberFormat="1" applyFont="1" applyFill="1" applyBorder="1" applyAlignment="1">
      <alignment vertical="center"/>
    </xf>
    <xf numFmtId="167" fontId="6" fillId="33" borderId="0" xfId="35" applyNumberFormat="1" applyFont="1" applyFill="1" applyAlignment="1">
      <alignment vertical="center"/>
    </xf>
    <xf numFmtId="167" fontId="6" fillId="0" borderId="0" xfId="35" applyNumberFormat="1" applyFont="1" applyFill="1" applyAlignment="1">
      <alignment vertical="center"/>
    </xf>
    <xf numFmtId="167" fontId="6" fillId="33" borderId="17" xfId="35" applyNumberFormat="1" applyFont="1" applyFill="1" applyBorder="1" applyAlignment="1">
      <alignment vertical="center"/>
    </xf>
    <xf numFmtId="167" fontId="6" fillId="0" borderId="17" xfId="35" applyNumberFormat="1" applyFont="1" applyFill="1" applyBorder="1" applyAlignment="1">
      <alignment horizontal="right" vertical="center"/>
    </xf>
    <xf numFmtId="167" fontId="6" fillId="33" borderId="2" xfId="35" applyNumberFormat="1" applyFont="1" applyFill="1" applyBorder="1" applyAlignment="1">
      <alignment horizontal="right" vertical="center"/>
    </xf>
    <xf numFmtId="167" fontId="6" fillId="33" borderId="4" xfId="35" applyNumberFormat="1" applyFont="1" applyFill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5" fillId="0" borderId="2" xfId="0" applyNumberFormat="1" applyFont="1" applyBorder="1" applyAlignment="1">
      <alignment vertical="center"/>
    </xf>
    <xf numFmtId="167" fontId="6" fillId="33" borderId="0" xfId="0" applyNumberFormat="1" applyFont="1" applyFill="1" applyAlignment="1">
      <alignment vertical="center"/>
    </xf>
    <xf numFmtId="167" fontId="6" fillId="33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33" borderId="3" xfId="0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vertical="center"/>
    </xf>
    <xf numFmtId="167" fontId="6" fillId="0" borderId="3" xfId="0" applyNumberFormat="1" applyFont="1" applyBorder="1" applyAlignment="1">
      <alignment vertical="center"/>
    </xf>
    <xf numFmtId="167" fontId="6" fillId="0" borderId="0" xfId="112" applyNumberFormat="1" applyFont="1" applyAlignment="1">
      <alignment horizontal="right" vertical="center"/>
    </xf>
    <xf numFmtId="167" fontId="6" fillId="0" borderId="0" xfId="112" applyNumberFormat="1" applyFont="1" applyAlignment="1">
      <alignment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4" xfId="28" applyNumberFormat="1" applyFont="1" applyFill="1" applyBorder="1" applyAlignment="1">
      <alignment vertical="center"/>
    </xf>
    <xf numFmtId="167" fontId="5" fillId="33" borderId="0" xfId="0" applyNumberFormat="1" applyFont="1" applyFill="1" applyAlignment="1">
      <alignment horizontal="right" vertical="center"/>
    </xf>
    <xf numFmtId="167" fontId="6" fillId="0" borderId="0" xfId="119" applyNumberFormat="1" applyFont="1" applyFill="1" applyAlignment="1">
      <alignment horizontal="right" vertical="center"/>
    </xf>
    <xf numFmtId="167" fontId="6" fillId="0" borderId="0" xfId="63" applyNumberFormat="1" applyFont="1" applyFill="1" applyAlignment="1">
      <alignment vertical="center"/>
    </xf>
    <xf numFmtId="167" fontId="6" fillId="33" borderId="5" xfId="112" applyNumberFormat="1" applyFont="1" applyFill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72" fontId="6" fillId="0" borderId="0" xfId="112" applyNumberFormat="1" applyFont="1" applyAlignment="1">
      <alignment horizontal="right" vertical="center"/>
    </xf>
    <xf numFmtId="167" fontId="6" fillId="33" borderId="3" xfId="0" applyNumberFormat="1" applyFont="1" applyFill="1" applyBorder="1" applyAlignment="1">
      <alignment vertical="center"/>
    </xf>
    <xf numFmtId="167" fontId="6" fillId="33" borderId="2" xfId="0" applyNumberFormat="1" applyFont="1" applyFill="1" applyBorder="1" applyAlignment="1">
      <alignment horizontal="right" vertical="center"/>
    </xf>
    <xf numFmtId="167" fontId="6" fillId="33" borderId="2" xfId="63" applyNumberFormat="1" applyFont="1" applyFill="1" applyBorder="1" applyAlignment="1">
      <alignment vertical="center"/>
    </xf>
    <xf numFmtId="167" fontId="6" fillId="0" borderId="2" xfId="63" applyNumberFormat="1" applyFont="1" applyFill="1" applyBorder="1" applyAlignment="1">
      <alignment vertical="center"/>
    </xf>
    <xf numFmtId="167" fontId="6" fillId="33" borderId="6" xfId="0" applyNumberFormat="1" applyFont="1" applyFill="1" applyBorder="1" applyAlignment="1">
      <alignment vertical="center"/>
    </xf>
    <xf numFmtId="167" fontId="32" fillId="33" borderId="0" xfId="0" applyNumberFormat="1" applyFont="1" applyFill="1" applyAlignment="1">
      <alignment vertical="center"/>
    </xf>
    <xf numFmtId="167" fontId="6" fillId="0" borderId="3" xfId="112" applyNumberFormat="1" applyFont="1" applyBorder="1" applyAlignment="1">
      <alignment vertical="center"/>
    </xf>
    <xf numFmtId="167" fontId="6" fillId="0" borderId="3" xfId="112" applyNumberFormat="1" applyFont="1" applyBorder="1" applyAlignment="1">
      <alignment horizontal="right" vertical="center"/>
    </xf>
    <xf numFmtId="167" fontId="5" fillId="0" borderId="0" xfId="63" applyNumberFormat="1" applyFont="1" applyFill="1" applyBorder="1" applyAlignment="1">
      <alignment horizontal="right" vertical="center"/>
    </xf>
    <xf numFmtId="167" fontId="6" fillId="33" borderId="0" xfId="63" applyNumberFormat="1" applyFont="1" applyFill="1" applyBorder="1" applyAlignment="1">
      <alignment vertical="center"/>
    </xf>
    <xf numFmtId="167" fontId="6" fillId="0" borderId="0" xfId="63" applyNumberFormat="1" applyFont="1" applyFill="1" applyBorder="1" applyAlignment="1">
      <alignment vertical="center"/>
    </xf>
    <xf numFmtId="167" fontId="6" fillId="33" borderId="4" xfId="63" applyNumberFormat="1" applyFont="1" applyFill="1" applyBorder="1" applyAlignment="1">
      <alignment vertical="center"/>
    </xf>
    <xf numFmtId="167" fontId="6" fillId="0" borderId="4" xfId="63" applyNumberFormat="1" applyFont="1" applyFill="1" applyBorder="1" applyAlignment="1">
      <alignment vertical="center"/>
    </xf>
    <xf numFmtId="167" fontId="6" fillId="0" borderId="0" xfId="120" applyNumberFormat="1" applyFont="1" applyFill="1" applyAlignment="1">
      <alignment horizontal="right" vertical="center"/>
    </xf>
    <xf numFmtId="167" fontId="6" fillId="0" borderId="3" xfId="0" applyNumberFormat="1" applyFont="1" applyBorder="1" applyAlignment="1">
      <alignment horizontal="justify" vertical="center"/>
    </xf>
    <xf numFmtId="167" fontId="6" fillId="33" borderId="0" xfId="63" applyNumberFormat="1" applyFont="1" applyFill="1" applyAlignment="1">
      <alignment horizontal="right" vertical="center"/>
    </xf>
    <xf numFmtId="166" fontId="6" fillId="0" borderId="2" xfId="112" applyNumberFormat="1" applyFont="1" applyBorder="1" applyAlignment="1">
      <alignment vertical="center"/>
    </xf>
    <xf numFmtId="166" fontId="6" fillId="0" borderId="2" xfId="112" applyNumberFormat="1" applyFont="1" applyBorder="1" applyAlignment="1">
      <alignment horizontal="center" vertical="center"/>
    </xf>
    <xf numFmtId="166" fontId="6" fillId="0" borderId="2" xfId="112" applyNumberFormat="1" applyFont="1" applyBorder="1" applyAlignment="1">
      <alignment horizontal="right" vertical="center"/>
    </xf>
    <xf numFmtId="167" fontId="6" fillId="0" borderId="2" xfId="112" applyNumberFormat="1" applyFont="1" applyBorder="1" applyAlignment="1">
      <alignment vertical="center"/>
    </xf>
    <xf numFmtId="167" fontId="6" fillId="0" borderId="2" xfId="112" applyNumberFormat="1" applyFont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7" fontId="6" fillId="33" borderId="3" xfId="80" applyNumberFormat="1" applyFont="1" applyFill="1" applyBorder="1" applyAlignment="1">
      <alignment horizontal="right" vertical="center"/>
    </xf>
    <xf numFmtId="166" fontId="6" fillId="0" borderId="0" xfId="113" applyNumberFormat="1" applyFont="1" applyAlignment="1">
      <alignment horizontal="right" vertical="center"/>
    </xf>
    <xf numFmtId="166" fontId="5" fillId="0" borderId="0" xfId="113" applyNumberFormat="1" applyFont="1" applyAlignment="1">
      <alignment horizontal="right" vertical="center"/>
    </xf>
    <xf numFmtId="166" fontId="6" fillId="0" borderId="3" xfId="113" applyNumberFormat="1" applyFont="1" applyBorder="1" applyAlignment="1">
      <alignment horizontal="right" vertical="center"/>
    </xf>
    <xf numFmtId="166" fontId="6" fillId="0" borderId="2" xfId="113" applyNumberFormat="1" applyFont="1" applyBorder="1" applyAlignment="1">
      <alignment horizontal="right" vertical="center"/>
    </xf>
    <xf numFmtId="166" fontId="5" fillId="0" borderId="3" xfId="113" applyNumberFormat="1" applyFont="1" applyBorder="1" applyAlignment="1">
      <alignment horizontal="right" vertical="center"/>
    </xf>
    <xf numFmtId="167" fontId="5" fillId="0" borderId="0" xfId="63" applyNumberFormat="1" applyFont="1" applyFill="1" applyBorder="1" applyAlignment="1">
      <alignment horizontal="center" vertical="center"/>
    </xf>
    <xf numFmtId="167" fontId="5" fillId="33" borderId="0" xfId="63" applyNumberFormat="1" applyFont="1" applyFill="1" applyBorder="1" applyAlignment="1">
      <alignment horizontal="right" vertical="center"/>
    </xf>
    <xf numFmtId="167" fontId="6" fillId="33" borderId="2" xfId="28" applyNumberFormat="1" applyFont="1" applyFill="1" applyBorder="1" applyAlignment="1">
      <alignment vertical="center"/>
    </xf>
    <xf numFmtId="167" fontId="6" fillId="33" borderId="6" xfId="0" applyNumberFormat="1" applyFont="1" applyFill="1" applyBorder="1" applyAlignment="1">
      <alignment horizontal="right" vertical="center"/>
    </xf>
    <xf numFmtId="167" fontId="6" fillId="33" borderId="0" xfId="28" applyNumberFormat="1" applyFont="1" applyFill="1" applyBorder="1" applyAlignment="1">
      <alignment vertical="center"/>
    </xf>
    <xf numFmtId="167" fontId="6" fillId="33" borderId="4" xfId="28" applyNumberFormat="1" applyFont="1" applyFill="1" applyBorder="1" applyAlignment="1">
      <alignment vertical="center"/>
    </xf>
    <xf numFmtId="167" fontId="6" fillId="33" borderId="0" xfId="63" applyNumberFormat="1" applyFont="1" applyFill="1" applyAlignment="1">
      <alignment vertical="center"/>
    </xf>
    <xf numFmtId="167" fontId="32" fillId="33" borderId="4" xfId="28" applyNumberFormat="1" applyFont="1" applyFill="1" applyBorder="1" applyAlignment="1">
      <alignment vertical="center"/>
    </xf>
    <xf numFmtId="167" fontId="6" fillId="33" borderId="3" xfId="35" applyNumberFormat="1" applyFont="1" applyFill="1" applyBorder="1" applyAlignment="1">
      <alignment horizontal="right" vertical="center"/>
    </xf>
    <xf numFmtId="166" fontId="5" fillId="0" borderId="0" xfId="83" applyNumberFormat="1" applyFont="1" applyAlignment="1">
      <alignment horizontal="center" vertical="center"/>
    </xf>
    <xf numFmtId="166" fontId="6" fillId="0" borderId="2" xfId="80" applyNumberFormat="1" applyFont="1" applyBorder="1" applyAlignment="1">
      <alignment horizontal="center" vertical="center"/>
    </xf>
    <xf numFmtId="167" fontId="6" fillId="0" borderId="0" xfId="63" applyNumberFormat="1" applyFont="1" applyFill="1" applyBorder="1" applyAlignment="1">
      <alignment horizontal="right" vertical="center"/>
    </xf>
    <xf numFmtId="167" fontId="6" fillId="0" borderId="0" xfId="114" applyNumberFormat="1" applyFont="1" applyAlignment="1">
      <alignment vertical="center"/>
    </xf>
    <xf numFmtId="167" fontId="6" fillId="0" borderId="2" xfId="63" applyNumberFormat="1" applyFont="1" applyFill="1" applyBorder="1" applyAlignment="1">
      <alignment horizontal="right" vertical="center"/>
    </xf>
    <xf numFmtId="167" fontId="6" fillId="0" borderId="3" xfId="63" applyNumberFormat="1" applyFont="1" applyFill="1" applyBorder="1" applyAlignment="1">
      <alignment horizontal="right" vertical="center"/>
    </xf>
    <xf numFmtId="167" fontId="6" fillId="33" borderId="0" xfId="63" applyNumberFormat="1" applyFont="1" applyFill="1" applyBorder="1" applyAlignment="1">
      <alignment horizontal="right" vertical="center"/>
    </xf>
    <xf numFmtId="167" fontId="6" fillId="33" borderId="0" xfId="114" applyNumberFormat="1" applyFont="1" applyFill="1" applyAlignment="1">
      <alignment vertical="center"/>
    </xf>
    <xf numFmtId="167" fontId="6" fillId="33" borderId="3" xfId="63" applyNumberFormat="1" applyFont="1" applyFill="1" applyBorder="1" applyAlignment="1">
      <alignment horizontal="right" vertical="center"/>
    </xf>
    <xf numFmtId="167" fontId="6" fillId="33" borderId="2" xfId="63" applyNumberFormat="1" applyFont="1" applyFill="1" applyBorder="1" applyAlignment="1">
      <alignment horizontal="right" vertical="center"/>
    </xf>
    <xf numFmtId="167" fontId="6" fillId="33" borderId="3" xfId="114" applyNumberFormat="1" applyFont="1" applyFill="1" applyBorder="1" applyAlignment="1">
      <alignment vertical="center"/>
    </xf>
    <xf numFmtId="167" fontId="6" fillId="33" borderId="4" xfId="0" applyNumberFormat="1" applyFont="1" applyFill="1" applyBorder="1" applyAlignment="1">
      <alignment vertical="center"/>
    </xf>
    <xf numFmtId="167" fontId="6" fillId="0" borderId="0" xfId="63" applyNumberFormat="1" applyFont="1" applyFill="1" applyAlignment="1">
      <alignment horizontal="right" vertical="center"/>
    </xf>
    <xf numFmtId="164" fontId="5" fillId="0" borderId="0" xfId="63" applyNumberFormat="1" applyFont="1" applyFill="1" applyAlignment="1">
      <alignment vertical="center"/>
    </xf>
    <xf numFmtId="169" fontId="6" fillId="0" borderId="0" xfId="63" applyNumberFormat="1" applyFont="1" applyFill="1" applyAlignment="1">
      <alignment vertical="center"/>
    </xf>
    <xf numFmtId="0" fontId="5" fillId="0" borderId="0" xfId="63" applyNumberFormat="1" applyFont="1" applyFill="1" applyAlignment="1">
      <alignment vertical="center"/>
    </xf>
    <xf numFmtId="49" fontId="5" fillId="0" borderId="3" xfId="63" applyNumberFormat="1" applyFont="1" applyFill="1" applyBorder="1" applyAlignment="1">
      <alignment vertical="center"/>
    </xf>
    <xf numFmtId="164" fontId="5" fillId="0" borderId="3" xfId="63" applyNumberFormat="1" applyFont="1" applyFill="1" applyBorder="1" applyAlignment="1">
      <alignment vertical="center"/>
    </xf>
    <xf numFmtId="49" fontId="5" fillId="0" borderId="0" xfId="63" applyNumberFormat="1" applyFont="1" applyFill="1" applyBorder="1" applyAlignment="1">
      <alignment horizontal="left" vertical="center"/>
    </xf>
    <xf numFmtId="164" fontId="5" fillId="0" borderId="0" xfId="63" applyNumberFormat="1" applyFont="1" applyFill="1" applyBorder="1" applyAlignment="1">
      <alignment horizontal="left" vertical="center"/>
    </xf>
    <xf numFmtId="0" fontId="6" fillId="0" borderId="0" xfId="63" applyNumberFormat="1" applyFont="1" applyFill="1" applyAlignment="1">
      <alignment vertical="center"/>
    </xf>
    <xf numFmtId="164" fontId="5" fillId="0" borderId="0" xfId="63" applyNumberFormat="1" applyFont="1" applyFill="1" applyBorder="1" applyAlignment="1">
      <alignment vertical="center"/>
    </xf>
    <xf numFmtId="164" fontId="5" fillId="0" borderId="0" xfId="63" applyNumberFormat="1" applyFont="1" applyFill="1" applyBorder="1" applyAlignment="1">
      <alignment horizontal="center" vertical="center"/>
    </xf>
    <xf numFmtId="164" fontId="6" fillId="0" borderId="0" xfId="63" applyNumberFormat="1" applyFont="1" applyFill="1" applyAlignment="1">
      <alignment vertical="center"/>
    </xf>
    <xf numFmtId="165" fontId="6" fillId="0" borderId="0" xfId="63" applyFont="1" applyFill="1" applyAlignment="1">
      <alignment vertical="center"/>
    </xf>
    <xf numFmtId="165" fontId="5" fillId="0" borderId="3" xfId="63" applyFont="1" applyFill="1" applyBorder="1" applyAlignment="1">
      <alignment horizontal="center" vertical="center"/>
    </xf>
    <xf numFmtId="49" fontId="5" fillId="0" borderId="0" xfId="63" applyNumberFormat="1" applyFont="1" applyFill="1" applyAlignment="1">
      <alignment horizontal="left" vertical="center"/>
    </xf>
    <xf numFmtId="49" fontId="6" fillId="0" borderId="0" xfId="63" applyNumberFormat="1" applyFont="1" applyFill="1" applyAlignment="1">
      <alignment horizontal="left" vertical="center"/>
    </xf>
    <xf numFmtId="49" fontId="6" fillId="0" borderId="0" xfId="63" applyNumberFormat="1" applyFont="1" applyFill="1" applyAlignment="1">
      <alignment horizontal="center" vertical="center"/>
    </xf>
    <xf numFmtId="49" fontId="6" fillId="0" borderId="0" xfId="63" applyNumberFormat="1" applyFont="1" applyFill="1" applyAlignment="1">
      <alignment horizontal="left" vertical="center" indent="1"/>
    </xf>
    <xf numFmtId="0" fontId="6" fillId="0" borderId="0" xfId="63" applyNumberFormat="1" applyFont="1" applyFill="1" applyAlignment="1">
      <alignment horizontal="left" vertical="center"/>
    </xf>
    <xf numFmtId="49" fontId="5" fillId="0" borderId="0" xfId="63" quotePrefix="1" applyNumberFormat="1" applyFont="1" applyFill="1" applyAlignment="1">
      <alignment vertical="center"/>
    </xf>
    <xf numFmtId="49" fontId="5" fillId="0" borderId="0" xfId="63" applyNumberFormat="1" applyFont="1" applyFill="1" applyAlignment="1">
      <alignment vertical="center"/>
    </xf>
    <xf numFmtId="167" fontId="6" fillId="0" borderId="6" xfId="63" applyNumberFormat="1" applyFont="1" applyFill="1" applyBorder="1" applyAlignment="1">
      <alignment horizontal="right" vertical="center"/>
    </xf>
    <xf numFmtId="167" fontId="32" fillId="0" borderId="0" xfId="63" applyNumberFormat="1" applyFont="1" applyFill="1" applyBorder="1" applyAlignment="1">
      <alignment horizontal="right" vertical="center"/>
    </xf>
    <xf numFmtId="167" fontId="32" fillId="33" borderId="3" xfId="0" applyNumberFormat="1" applyFont="1" applyFill="1" applyBorder="1" applyAlignment="1">
      <alignment horizontal="right" vertical="center"/>
    </xf>
    <xf numFmtId="167" fontId="32" fillId="0" borderId="0" xfId="0" applyNumberFormat="1" applyFont="1" applyAlignment="1">
      <alignment horizontal="right" vertical="center"/>
    </xf>
    <xf numFmtId="167" fontId="32" fillId="33" borderId="3" xfId="63" applyNumberFormat="1" applyFont="1" applyFill="1" applyBorder="1" applyAlignment="1">
      <alignment horizontal="right" vertical="center"/>
    </xf>
    <xf numFmtId="167" fontId="5" fillId="33" borderId="0" xfId="63" applyNumberFormat="1" applyFont="1" applyFill="1" applyBorder="1" applyAlignment="1">
      <alignment horizontal="center" vertical="center"/>
    </xf>
    <xf numFmtId="167" fontId="33" fillId="33" borderId="0" xfId="63" applyNumberFormat="1" applyFont="1" applyFill="1" applyBorder="1" applyAlignment="1">
      <alignment horizontal="center" vertical="center"/>
    </xf>
    <xf numFmtId="167" fontId="33" fillId="0" borderId="0" xfId="63" applyNumberFormat="1" applyFont="1" applyFill="1" applyBorder="1" applyAlignment="1">
      <alignment horizontal="center" vertical="center"/>
    </xf>
    <xf numFmtId="167" fontId="6" fillId="33" borderId="6" xfId="63" applyNumberFormat="1" applyFont="1" applyFill="1" applyBorder="1" applyAlignment="1">
      <alignment horizontal="right" vertical="center"/>
    </xf>
    <xf numFmtId="167" fontId="32" fillId="33" borderId="6" xfId="63" applyNumberFormat="1" applyFont="1" applyFill="1" applyBorder="1" applyAlignment="1">
      <alignment horizontal="right" vertical="center"/>
    </xf>
    <xf numFmtId="164" fontId="6" fillId="0" borderId="3" xfId="63" applyNumberFormat="1" applyFont="1" applyFill="1" applyBorder="1" applyAlignment="1">
      <alignment vertical="center"/>
    </xf>
    <xf numFmtId="167" fontId="6" fillId="0" borderId="2" xfId="113" applyNumberFormat="1" applyFont="1" applyBorder="1" applyAlignment="1">
      <alignment vertical="center"/>
    </xf>
    <xf numFmtId="167" fontId="6" fillId="0" borderId="4" xfId="113" applyNumberFormat="1" applyFont="1" applyBorder="1" applyAlignment="1">
      <alignment vertical="center"/>
    </xf>
    <xf numFmtId="167" fontId="32" fillId="0" borderId="3" xfId="0" applyNumberFormat="1" applyFont="1" applyBorder="1" applyAlignment="1">
      <alignment horizontal="right" vertical="center"/>
    </xf>
    <xf numFmtId="167" fontId="32" fillId="0" borderId="3" xfId="63" applyNumberFormat="1" applyFont="1" applyFill="1" applyBorder="1" applyAlignment="1">
      <alignment horizontal="right" vertical="center"/>
    </xf>
    <xf numFmtId="169" fontId="6" fillId="0" borderId="3" xfId="63" applyNumberFormat="1" applyFont="1" applyFill="1" applyBorder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167" fontId="6" fillId="0" borderId="6" xfId="0" applyNumberFormat="1" applyFont="1" applyBorder="1" applyAlignment="1">
      <alignment vertical="center"/>
    </xf>
    <xf numFmtId="167" fontId="6" fillId="0" borderId="5" xfId="112" applyNumberFormat="1" applyFont="1" applyBorder="1" applyAlignment="1">
      <alignment vertical="center"/>
    </xf>
    <xf numFmtId="167" fontId="32" fillId="0" borderId="0" xfId="0" applyNumberFormat="1" applyFont="1" applyAlignment="1">
      <alignment vertical="center"/>
    </xf>
    <xf numFmtId="167" fontId="6" fillId="0" borderId="6" xfId="0" applyNumberFormat="1" applyFont="1" applyBorder="1" applyAlignment="1">
      <alignment horizontal="right" vertical="center"/>
    </xf>
    <xf numFmtId="167" fontId="32" fillId="0" borderId="4" xfId="28" applyNumberFormat="1" applyFont="1" applyFill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7" fontId="6" fillId="0" borderId="3" xfId="114" applyNumberFormat="1" applyFont="1" applyBorder="1" applyAlignment="1">
      <alignment vertical="center"/>
    </xf>
    <xf numFmtId="167" fontId="6" fillId="0" borderId="4" xfId="0" applyNumberFormat="1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vertical="center"/>
    </xf>
    <xf numFmtId="167" fontId="6" fillId="0" borderId="18" xfId="8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5" fontId="6" fillId="33" borderId="0" xfId="28" applyFont="1" applyFill="1" applyAlignment="1">
      <alignment horizontal="right" vertical="center"/>
    </xf>
    <xf numFmtId="166" fontId="32" fillId="0" borderId="0" xfId="113" applyNumberFormat="1" applyFont="1" applyAlignment="1">
      <alignment horizontal="left" vertical="center"/>
    </xf>
    <xf numFmtId="167" fontId="32" fillId="33" borderId="0" xfId="113" applyNumberFormat="1" applyFont="1" applyFill="1" applyAlignment="1">
      <alignment horizontal="right" vertical="center"/>
    </xf>
    <xf numFmtId="167" fontId="34" fillId="0" borderId="0" xfId="80" applyNumberFormat="1" applyFont="1" applyAlignment="1">
      <alignment vertical="center"/>
    </xf>
    <xf numFmtId="169" fontId="34" fillId="0" borderId="0" xfId="63" applyNumberFormat="1" applyFont="1" applyFill="1" applyAlignment="1">
      <alignment vertical="center"/>
    </xf>
    <xf numFmtId="164" fontId="34" fillId="0" borderId="0" xfId="63" applyNumberFormat="1" applyFont="1" applyFill="1" applyAlignment="1">
      <alignment vertical="center"/>
    </xf>
    <xf numFmtId="166" fontId="6" fillId="0" borderId="0" xfId="80" applyNumberFormat="1" applyFont="1" applyFill="1" applyAlignment="1">
      <alignment horizontal="center" vertical="center"/>
    </xf>
    <xf numFmtId="166" fontId="6" fillId="0" borderId="0" xfId="113" applyNumberFormat="1" applyFont="1" applyFill="1" applyAlignment="1">
      <alignment horizontal="left" vertical="center"/>
    </xf>
    <xf numFmtId="166" fontId="6" fillId="0" borderId="0" xfId="113" applyNumberFormat="1" applyFont="1" applyFill="1" applyAlignment="1">
      <alignment horizontal="center" vertical="center"/>
    </xf>
    <xf numFmtId="166" fontId="6" fillId="0" borderId="0" xfId="113" applyNumberFormat="1" applyFont="1" applyFill="1" applyBorder="1" applyAlignment="1">
      <alignment vertical="center"/>
    </xf>
    <xf numFmtId="166" fontId="5" fillId="0" borderId="0" xfId="92" applyNumberFormat="1" applyFont="1" applyFill="1" applyBorder="1" applyAlignment="1">
      <alignment vertical="center"/>
    </xf>
    <xf numFmtId="166" fontId="6" fillId="0" borderId="0" xfId="113" applyNumberFormat="1" applyFont="1" applyFill="1" applyBorder="1" applyAlignment="1">
      <alignment horizontal="left" vertical="center"/>
    </xf>
    <xf numFmtId="166" fontId="6" fillId="0" borderId="0" xfId="113" applyNumberFormat="1" applyFont="1" applyFill="1" applyBorder="1" applyAlignment="1">
      <alignment horizontal="center" vertical="center"/>
    </xf>
    <xf numFmtId="166" fontId="6" fillId="0" borderId="0" xfId="113" applyNumberFormat="1" applyFont="1" applyFill="1" applyAlignment="1">
      <alignment vertical="center"/>
    </xf>
    <xf numFmtId="167" fontId="6" fillId="0" borderId="0" xfId="113" applyNumberFormat="1" applyFont="1" applyFill="1" applyAlignment="1">
      <alignment vertical="center"/>
    </xf>
    <xf numFmtId="167" fontId="6" fillId="0" borderId="0" xfId="113" applyNumberFormat="1" applyFont="1" applyFill="1" applyAlignment="1">
      <alignment horizontal="right" vertical="center"/>
    </xf>
    <xf numFmtId="167" fontId="6" fillId="0" borderId="0" xfId="113" applyNumberFormat="1" applyFont="1" applyFill="1" applyAlignment="1">
      <alignment horizontal="left" vertical="center"/>
    </xf>
    <xf numFmtId="166" fontId="6" fillId="0" borderId="0" xfId="80" applyNumberFormat="1" applyFont="1" applyBorder="1" applyAlignment="1">
      <alignment vertical="center"/>
    </xf>
    <xf numFmtId="166" fontId="6" fillId="0" borderId="0" xfId="80" applyNumberFormat="1" applyFont="1" applyBorder="1" applyAlignment="1">
      <alignment horizontal="center" vertical="center"/>
    </xf>
    <xf numFmtId="167" fontId="6" fillId="0" borderId="0" xfId="80" applyNumberFormat="1" applyFont="1" applyBorder="1" applyAlignment="1">
      <alignment vertical="center"/>
    </xf>
    <xf numFmtId="167" fontId="5" fillId="0" borderId="0" xfId="80" applyNumberFormat="1" applyFont="1" applyBorder="1" applyAlignment="1">
      <alignment horizontal="right" vertical="center"/>
    </xf>
    <xf numFmtId="166" fontId="5" fillId="0" borderId="0" xfId="83" applyNumberFormat="1" applyFont="1" applyBorder="1" applyAlignment="1">
      <alignment vertical="center"/>
    </xf>
    <xf numFmtId="166" fontId="6" fillId="0" borderId="0" xfId="83" applyNumberFormat="1" applyFont="1" applyBorder="1" applyAlignment="1">
      <alignment vertical="center"/>
    </xf>
    <xf numFmtId="166" fontId="6" fillId="0" borderId="0" xfId="83" applyNumberFormat="1" applyFont="1" applyBorder="1" applyAlignment="1">
      <alignment horizontal="center" vertical="center"/>
    </xf>
    <xf numFmtId="167" fontId="6" fillId="0" borderId="0" xfId="83" applyNumberFormat="1" applyFont="1" applyBorder="1" applyAlignment="1">
      <alignment vertical="center"/>
    </xf>
    <xf numFmtId="167" fontId="6" fillId="0" borderId="0" xfId="83" applyNumberFormat="1" applyFont="1" applyBorder="1" applyAlignment="1">
      <alignment horizontal="right" vertical="center"/>
    </xf>
    <xf numFmtId="166" fontId="6" fillId="0" borderId="3" xfId="83" applyNumberFormat="1" applyFont="1" applyBorder="1" applyAlignment="1">
      <alignment vertical="center"/>
    </xf>
    <xf numFmtId="166" fontId="6" fillId="0" borderId="3" xfId="83" applyNumberFormat="1" applyFont="1" applyBorder="1" applyAlignment="1">
      <alignment horizontal="center" vertical="center"/>
    </xf>
    <xf numFmtId="167" fontId="6" fillId="0" borderId="3" xfId="83" applyNumberFormat="1" applyFont="1" applyBorder="1" applyAlignment="1">
      <alignment vertical="center"/>
    </xf>
    <xf numFmtId="167" fontId="6" fillId="0" borderId="3" xfId="83" applyNumberFormat="1" applyFont="1" applyBorder="1" applyAlignment="1">
      <alignment horizontal="right" vertical="center"/>
    </xf>
    <xf numFmtId="167" fontId="5" fillId="0" borderId="0" xfId="63" applyNumberFormat="1" applyFont="1" applyFill="1" applyAlignment="1">
      <alignment horizontal="center" vertical="center"/>
    </xf>
    <xf numFmtId="167" fontId="5" fillId="0" borderId="3" xfId="0" applyNumberFormat="1" applyFont="1" applyBorder="1" applyAlignment="1">
      <alignment horizontal="right" vertical="center"/>
    </xf>
    <xf numFmtId="167" fontId="6" fillId="0" borderId="3" xfId="113" applyNumberFormat="1" applyFont="1" applyFill="1" applyBorder="1" applyAlignment="1">
      <alignment horizontal="right" vertical="center"/>
    </xf>
    <xf numFmtId="167" fontId="6" fillId="0" borderId="2" xfId="113" applyNumberFormat="1" applyFont="1" applyFill="1" applyBorder="1" applyAlignment="1">
      <alignment vertical="center"/>
    </xf>
    <xf numFmtId="167" fontId="6" fillId="0" borderId="2" xfId="113" applyNumberFormat="1" applyFont="1" applyFill="1" applyBorder="1" applyAlignment="1">
      <alignment horizontal="right" vertical="center"/>
    </xf>
    <xf numFmtId="166" fontId="6" fillId="33" borderId="0" xfId="113" applyNumberFormat="1" applyFont="1" applyFill="1" applyAlignment="1">
      <alignment vertical="center"/>
    </xf>
    <xf numFmtId="166" fontId="6" fillId="33" borderId="0" xfId="113" applyNumberFormat="1" applyFont="1" applyFill="1" applyAlignment="1">
      <alignment horizontal="right" vertical="center"/>
    </xf>
    <xf numFmtId="167" fontId="5" fillId="0" borderId="2" xfId="63" applyNumberFormat="1" applyFont="1" applyFill="1" applyBorder="1" applyAlignment="1">
      <alignment horizontal="right" vertical="center"/>
    </xf>
    <xf numFmtId="167" fontId="32" fillId="0" borderId="0" xfId="28" applyNumberFormat="1" applyFont="1" applyFill="1" applyBorder="1" applyAlignment="1">
      <alignment vertical="center"/>
    </xf>
    <xf numFmtId="167" fontId="5" fillId="33" borderId="0" xfId="113" applyNumberFormat="1" applyFont="1" applyFill="1" applyAlignment="1">
      <alignment horizontal="right" vertical="center"/>
    </xf>
    <xf numFmtId="167" fontId="6" fillId="0" borderId="0" xfId="113" applyNumberFormat="1" applyFont="1" applyFill="1" applyBorder="1" applyAlignment="1">
      <alignment horizontal="right" vertical="center"/>
    </xf>
    <xf numFmtId="167" fontId="6" fillId="0" borderId="0" xfId="113" applyNumberFormat="1" applyFont="1" applyBorder="1" applyAlignment="1">
      <alignment vertical="center"/>
    </xf>
    <xf numFmtId="167" fontId="6" fillId="0" borderId="0" xfId="113" applyNumberFormat="1" applyFont="1" applyFill="1" applyBorder="1" applyAlignment="1">
      <alignment vertical="center"/>
    </xf>
    <xf numFmtId="167" fontId="5" fillId="0" borderId="2" xfId="35" applyNumberFormat="1" applyFont="1" applyFill="1" applyBorder="1" applyAlignment="1">
      <alignment horizontal="right" vertical="center"/>
    </xf>
    <xf numFmtId="166" fontId="5" fillId="0" borderId="0" xfId="80" applyNumberFormat="1" applyFont="1" applyAlignment="1">
      <alignment horizontal="left" vertical="center"/>
    </xf>
    <xf numFmtId="167" fontId="5" fillId="0" borderId="2" xfId="28" applyNumberFormat="1" applyFont="1" applyFill="1" applyBorder="1" applyAlignment="1">
      <alignment horizontal="right" vertical="center"/>
    </xf>
    <xf numFmtId="167" fontId="5" fillId="0" borderId="2" xfId="63" applyNumberFormat="1" applyFont="1" applyFill="1" applyBorder="1" applyAlignment="1">
      <alignment horizontal="right" vertical="center"/>
    </xf>
    <xf numFmtId="166" fontId="6" fillId="0" borderId="0" xfId="113" applyNumberFormat="1" applyFont="1" applyAlignment="1">
      <alignment horizontal="left" vertical="center"/>
    </xf>
    <xf numFmtId="166" fontId="5" fillId="0" borderId="2" xfId="113" applyNumberFormat="1" applyFont="1" applyBorder="1" applyAlignment="1">
      <alignment horizontal="left" vertical="center"/>
    </xf>
    <xf numFmtId="176" fontId="6" fillId="0" borderId="0" xfId="83" applyNumberFormat="1" applyFont="1" applyAlignment="1">
      <alignment vertical="center"/>
    </xf>
    <xf numFmtId="176" fontId="6" fillId="0" borderId="0" xfId="0" applyNumberFormat="1" applyFont="1" applyAlignment="1">
      <alignment vertical="center"/>
    </xf>
    <xf numFmtId="43" fontId="6" fillId="0" borderId="0" xfId="63" applyNumberFormat="1" applyFont="1" applyFill="1" applyAlignment="1">
      <alignment vertical="center"/>
    </xf>
    <xf numFmtId="172" fontId="6" fillId="0" borderId="0" xfId="0" applyNumberFormat="1" applyFont="1" applyAlignment="1">
      <alignment vertical="center"/>
    </xf>
    <xf numFmtId="176" fontId="6" fillId="0" borderId="0" xfId="113" applyNumberFormat="1" applyFont="1" applyAlignment="1">
      <alignment vertical="center"/>
    </xf>
    <xf numFmtId="167" fontId="5" fillId="0" borderId="2" xfId="35" applyNumberFormat="1" applyFont="1" applyFill="1" applyBorder="1" applyAlignment="1">
      <alignment horizontal="right" vertical="center"/>
    </xf>
    <xf numFmtId="166" fontId="5" fillId="0" borderId="0" xfId="80" applyNumberFormat="1" applyFont="1" applyAlignment="1">
      <alignment horizontal="left" vertical="center"/>
    </xf>
    <xf numFmtId="167" fontId="5" fillId="0" borderId="2" xfId="28" applyNumberFormat="1" applyFont="1" applyFill="1" applyBorder="1" applyAlignment="1">
      <alignment horizontal="right" vertical="center"/>
    </xf>
    <xf numFmtId="167" fontId="5" fillId="0" borderId="2" xfId="63" applyNumberFormat="1" applyFont="1" applyFill="1" applyBorder="1" applyAlignment="1">
      <alignment horizontal="right" vertical="center"/>
    </xf>
    <xf numFmtId="167" fontId="5" fillId="0" borderId="3" xfId="63" applyNumberFormat="1" applyFont="1" applyFill="1" applyBorder="1" applyAlignment="1">
      <alignment horizontal="right" vertical="center"/>
    </xf>
    <xf numFmtId="164" fontId="5" fillId="0" borderId="7" xfId="63" applyNumberFormat="1" applyFont="1" applyFill="1" applyBorder="1" applyAlignment="1">
      <alignment horizontal="center" vertical="center"/>
    </xf>
    <xf numFmtId="164" fontId="5" fillId="0" borderId="3" xfId="63" applyNumberFormat="1" applyFont="1" applyFill="1" applyBorder="1" applyAlignment="1">
      <alignment horizontal="center" vertical="center"/>
    </xf>
    <xf numFmtId="167" fontId="5" fillId="0" borderId="2" xfId="0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6" fontId="6" fillId="0" borderId="0" xfId="113" applyNumberFormat="1" applyFont="1" applyAlignment="1">
      <alignment horizontal="left" vertical="center"/>
    </xf>
    <xf numFmtId="167" fontId="5" fillId="0" borderId="2" xfId="63" applyNumberFormat="1" applyFont="1" applyFill="1" applyBorder="1" applyAlignment="1">
      <alignment horizontal="right" vertical="top"/>
    </xf>
    <xf numFmtId="166" fontId="5" fillId="0" borderId="2" xfId="113" applyNumberFormat="1" applyFont="1" applyBorder="1" applyAlignment="1">
      <alignment horizontal="left" vertical="center"/>
    </xf>
    <xf numFmtId="172" fontId="6" fillId="33" borderId="0" xfId="0" applyNumberFormat="1" applyFont="1" applyFill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6" fontId="6" fillId="33" borderId="0" xfId="0" applyNumberFormat="1" applyFont="1" applyFill="1" applyAlignment="1">
      <alignment horizontal="right" vertical="center"/>
    </xf>
    <xf numFmtId="172" fontId="32" fillId="33" borderId="0" xfId="0" applyNumberFormat="1" applyFont="1" applyFill="1" applyAlignment="1">
      <alignment vertical="center"/>
    </xf>
    <xf numFmtId="172" fontId="32" fillId="0" borderId="0" xfId="0" applyNumberFormat="1" applyFont="1" applyAlignment="1">
      <alignment vertical="center"/>
    </xf>
    <xf numFmtId="172" fontId="6" fillId="33" borderId="0" xfId="0" applyNumberFormat="1" applyFont="1" applyFill="1" applyAlignment="1">
      <alignment vertical="center"/>
    </xf>
  </cellXfs>
  <cellStyles count="553">
    <cellStyle name="20% - Accent1" xfId="1" builtinId="30" customBuiltin="1"/>
    <cellStyle name="20% - Accent1 2" xfId="492" xr:uid="{36268CF0-325B-4D3E-A6D3-41D212D3A75C}"/>
    <cellStyle name="20% - Accent1 3" xfId="199" xr:uid="{BC4A2768-2901-4F50-B6A9-41081F1D2E67}"/>
    <cellStyle name="20% - Accent2" xfId="2" builtinId="34" customBuiltin="1"/>
    <cellStyle name="20% - Accent2 2" xfId="493" xr:uid="{2CEA1869-3900-4DCA-88EE-4C311108DBE2}"/>
    <cellStyle name="20% - Accent2 3" xfId="202" xr:uid="{5EE986BE-8501-4B45-8ECB-703B99BD3F25}"/>
    <cellStyle name="20% - Accent3" xfId="3" builtinId="38" customBuiltin="1"/>
    <cellStyle name="20% - Accent3 2" xfId="494" xr:uid="{C669440B-2A2C-4E4A-ABAE-E392ECF1D1C7}"/>
    <cellStyle name="20% - Accent3 3" xfId="204" xr:uid="{290A4BA7-3F47-4CB9-AF16-D9B34B68FC85}"/>
    <cellStyle name="20% - Accent4" xfId="4" builtinId="42" customBuiltin="1"/>
    <cellStyle name="20% - Accent4 2" xfId="495" xr:uid="{FEDA5DE5-20DC-4BE7-BACC-5E6D12FF1364}"/>
    <cellStyle name="20% - Accent4 3" xfId="206" xr:uid="{6B510A14-B9F7-4ACA-9663-704CFB7CEAA4}"/>
    <cellStyle name="20% - Accent5" xfId="5" builtinId="46" customBuiltin="1"/>
    <cellStyle name="20% - Accent5 2" xfId="496" xr:uid="{D5B3022A-07FC-45DE-8E6B-726429FAA1A2}"/>
    <cellStyle name="20% - Accent5 3" xfId="208" xr:uid="{84A12CBA-AE23-48E6-B0BE-0E86255EB049}"/>
    <cellStyle name="20% - Accent6" xfId="6" builtinId="50" customBuiltin="1"/>
    <cellStyle name="20% - Accent6 2" xfId="497" xr:uid="{1D6F39EC-4832-4BF9-9FEA-488754AEE0AE}"/>
    <cellStyle name="20% - Accent6 3" xfId="210" xr:uid="{425734B5-A3C4-4EFA-ADA2-F45271531C0F}"/>
    <cellStyle name="40% - Accent1" xfId="7" builtinId="31" customBuiltin="1"/>
    <cellStyle name="40% - Accent1 2" xfId="498" xr:uid="{4411111E-73CC-4001-B01D-8D3DEFA798D5}"/>
    <cellStyle name="40% - Accent1 3" xfId="200" xr:uid="{542F8513-1113-448F-80F1-CCBFEFCC1E6C}"/>
    <cellStyle name="40% - Accent2" xfId="8" builtinId="35" customBuiltin="1"/>
    <cellStyle name="40% - Accent2 2" xfId="499" xr:uid="{2E5C3495-7BA3-494C-AB59-BFA01A82541B}"/>
    <cellStyle name="40% - Accent2 3" xfId="203" xr:uid="{5A5B7CAF-D212-492D-8613-2A0E35A32062}"/>
    <cellStyle name="40% - Accent3" xfId="9" builtinId="39" customBuiltin="1"/>
    <cellStyle name="40% - Accent3 2" xfId="500" xr:uid="{75FA1BE8-209E-4183-83F4-C74169918647}"/>
    <cellStyle name="40% - Accent3 3" xfId="205" xr:uid="{B332B46A-ACE2-4528-9934-72A9F8950891}"/>
    <cellStyle name="40% - Accent4" xfId="10" builtinId="43" customBuiltin="1"/>
    <cellStyle name="40% - Accent4 2" xfId="501" xr:uid="{0B6619C6-FA50-432F-9506-5959BCAE009A}"/>
    <cellStyle name="40% - Accent4 3" xfId="207" xr:uid="{A438CEAD-D53E-4331-9E7E-1368DDF2F122}"/>
    <cellStyle name="40% - Accent5" xfId="11" builtinId="47" customBuiltin="1"/>
    <cellStyle name="40% - Accent5 2" xfId="502" xr:uid="{1248B6D3-7789-4173-BFA2-3E04C4F042DB}"/>
    <cellStyle name="40% - Accent5 3" xfId="209" xr:uid="{E9E7CF89-7591-4D7E-9905-3416DC507C39}"/>
    <cellStyle name="40% - Accent6" xfId="12" builtinId="51" customBuiltin="1"/>
    <cellStyle name="40% - Accent6 2" xfId="503" xr:uid="{7EBAE679-EED8-46EA-9C46-4B8496EB9B14}"/>
    <cellStyle name="40% - Accent6 3" xfId="211" xr:uid="{22F0F830-D7CD-4825-93E2-388553972ACF}"/>
    <cellStyle name="60% - Accent1" xfId="13" builtinId="32" customBuiltin="1"/>
    <cellStyle name="60% - Accent1 2" xfId="213" xr:uid="{247AD7D6-3F1F-48CC-B4C8-2B9E4CD5F2D7}"/>
    <cellStyle name="60% - Accent2" xfId="14" builtinId="36" customBuiltin="1"/>
    <cellStyle name="60% - Accent2 2" xfId="214" xr:uid="{A14E60DF-FC02-4578-A08B-80BF661759F4}"/>
    <cellStyle name="60% - Accent3" xfId="15" builtinId="40" customBuiltin="1"/>
    <cellStyle name="60% - Accent3 2" xfId="215" xr:uid="{0CF943C5-89E2-4241-920D-EF209C68AEFA}"/>
    <cellStyle name="60% - Accent4" xfId="16" builtinId="44" customBuiltin="1"/>
    <cellStyle name="60% - Accent4 2" xfId="216" xr:uid="{D365EC5A-E0F8-4ABE-8F31-F8561D95251B}"/>
    <cellStyle name="60% - Accent5" xfId="17" builtinId="48" customBuiltin="1"/>
    <cellStyle name="60% - Accent5 2" xfId="217" xr:uid="{7F434A80-72FD-47FA-9944-6D8241FDBD87}"/>
    <cellStyle name="60% - Accent6" xfId="18" builtinId="52" customBuiltin="1"/>
    <cellStyle name="60% - Accent6 2" xfId="218" xr:uid="{0481598E-5846-4970-AFCB-775076F2A4E2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90" xr:uid="{1B437F50-715F-4166-8177-1D8AF42150CC}"/>
    <cellStyle name="Comma 10 10 6" xfId="319" xr:uid="{00A7DAA6-7669-4586-A3B4-32B5F159B26F}"/>
    <cellStyle name="Comma 10 2" xfId="443" xr:uid="{C58077C9-374C-4979-BEE3-5F7251938C9F}"/>
    <cellStyle name="Comma 10 2 2 2" xfId="161" xr:uid="{A9D99CA0-1234-4CAB-82C4-DD96F5BD1984}"/>
    <cellStyle name="Comma 10 3" xfId="357" xr:uid="{D5F76F47-C541-4988-81D7-76016045C208}"/>
    <cellStyle name="Comma 10 3 14" xfId="150" xr:uid="{94E56811-0354-45BA-AE3E-E8153A9E3214}"/>
    <cellStyle name="Comma 10 3 2" xfId="461" xr:uid="{6A5807AA-CBBE-460B-9B2A-D49E1D905274}"/>
    <cellStyle name="Comma 10 5 2 2 7" xfId="291" xr:uid="{5FFAE752-FD53-41B2-8B4A-53A5353C7490}"/>
    <cellStyle name="Comma 10 5 2 2 7 2" xfId="276" xr:uid="{A3E0ECDC-5154-470E-92EF-D54E8AB30397}"/>
    <cellStyle name="Comma 10 5 3 12 2 3" xfId="407" xr:uid="{D3D51FC7-3652-44FE-A0FD-B967B4A19922}"/>
    <cellStyle name="Comma 10 5 3 12 2 3 14" xfId="343" xr:uid="{A64CD055-153F-4993-B0A1-0EAF3E42F2F8}"/>
    <cellStyle name="Comma 10 5 3 12 2 3 17" xfId="289" xr:uid="{C6D869E2-B5BF-46D4-A9FE-1E5F4E0A520E}"/>
    <cellStyle name="Comma 10 5 3 12 2 3 18" xfId="346" xr:uid="{8753617F-950A-4170-B810-486AE90C970D}"/>
    <cellStyle name="Comma 10 5 3 12 2 3 22" xfId="292" xr:uid="{CEE66DCB-80B0-4B8A-B5DC-3BB7E5F91B14}"/>
    <cellStyle name="Comma 10 5 3 12 2 3 22 2" xfId="277" xr:uid="{C18ECBBE-6807-4C73-9EE0-BA925318A808}"/>
    <cellStyle name="Comma 10 5 3 12 2 3 3" xfId="378" xr:uid="{B3FFB831-328B-4B18-845B-3220DBBCB39A}"/>
    <cellStyle name="Comma 10 5 3 12 2 3 8" xfId="350" xr:uid="{4BDF7E53-CCE2-4776-A3E8-639C57990729}"/>
    <cellStyle name="Comma 10 5 3 6 3 2 3" xfId="439" xr:uid="{829E42CB-8CDA-4E75-9718-8C038691CA58}"/>
    <cellStyle name="Comma 10 6" xfId="480" xr:uid="{36EA13F5-665E-4FF6-8968-70D277F49E4B}"/>
    <cellStyle name="Comma 10 6 2" xfId="252" xr:uid="{6B237E66-3F63-4276-BD80-D914B55125F4}"/>
    <cellStyle name="Comma 109 2 4" xfId="318" xr:uid="{08DA48A4-C2E2-44F9-9373-FD356837B363}"/>
    <cellStyle name="Comma 11" xfId="29" xr:uid="{00000000-0005-0000-0000-00001C000000}"/>
    <cellStyle name="Comma 11 2" xfId="30" xr:uid="{00000000-0005-0000-0000-00001D000000}"/>
    <cellStyle name="Comma 11 2 2" xfId="220" xr:uid="{EA1D09CD-BA86-407C-A8E0-BBC57975080D}"/>
    <cellStyle name="Comma 11 2 2 2 4" xfId="311" xr:uid="{E2EEEE92-88F7-4018-A887-6309C4766955}"/>
    <cellStyle name="Comma 11 2 3" xfId="506" xr:uid="{DE2DDEEA-A13C-4E57-B1A4-CCD3F67694C7}"/>
    <cellStyle name="Comma 11 2 4" xfId="134" xr:uid="{FDE7069A-49CE-4071-AF0A-930AA8475986}"/>
    <cellStyle name="Comma 11 3" xfId="468" xr:uid="{8789A4BC-425E-4462-AC1D-077A1135E9FC}"/>
    <cellStyle name="Comma 11 4" xfId="505" xr:uid="{8981B390-B7A2-48FC-83B4-3E47047A849A}"/>
    <cellStyle name="Comma 117" xfId="427" xr:uid="{D24836AB-22A7-448E-98C1-63BB88B22789}"/>
    <cellStyle name="Comma 117 2" xfId="435" xr:uid="{85427F5A-A9A9-4ABC-9F7C-D54CB98A8300}"/>
    <cellStyle name="Comma 12" xfId="341" xr:uid="{C27F3C86-2A27-4298-AEA3-0483523F2D9F}"/>
    <cellStyle name="Comma 12 2" xfId="485" xr:uid="{18C1428C-A93F-454A-9579-6436376014BD}"/>
    <cellStyle name="Comma 13" xfId="504" xr:uid="{3748D69C-A390-4198-94CA-C61852C4FD4B}"/>
    <cellStyle name="Comma 13 2 2 2 2" xfId="418" xr:uid="{F1EC95D4-223A-47A4-868A-C6CB3B81234A}"/>
    <cellStyle name="Comma 140" xfId="422" xr:uid="{FBD8F653-A217-441A-9F90-FE932F96FA51}"/>
    <cellStyle name="Comma 145" xfId="421" xr:uid="{3B7F10F8-3E02-423A-846A-F7920BBC8F06}"/>
    <cellStyle name="Comma 15" xfId="396" xr:uid="{48708F62-C60E-4B15-90BF-ECD92543F1C4}"/>
    <cellStyle name="Comma 15 2" xfId="464" xr:uid="{B354742E-27DA-4F37-AA40-E5266C1A1762}"/>
    <cellStyle name="Comma 158" xfId="451" xr:uid="{C0130374-56E4-4D59-8405-63A2EA1CAF60}"/>
    <cellStyle name="Comma 159" xfId="425" xr:uid="{36943CF8-1155-4DB8-9055-C25D89F67267}"/>
    <cellStyle name="Comma 160" xfId="414" xr:uid="{BE5350E1-627E-4BDD-B2EB-C89BD7598F16}"/>
    <cellStyle name="Comma 161" xfId="270" xr:uid="{1619C745-7F48-4E2B-995A-CDF8FC8BAC9C}"/>
    <cellStyle name="Comma 161 2" xfId="255" xr:uid="{B1125AA5-5C78-4F0C-B7C9-B2C4E3A7D051}"/>
    <cellStyle name="Comma 161 4" xfId="324" xr:uid="{6905EDF3-5F73-4D56-90D3-F5A701F01DCD}"/>
    <cellStyle name="Comma 164 3" xfId="330" xr:uid="{C120EB19-E909-4DAA-B86F-1CB083DA96D1}"/>
    <cellStyle name="Comma 167" xfId="265" xr:uid="{D19F73ED-52FF-4CCF-BB9D-BA613AAF612A}"/>
    <cellStyle name="Comma 174" xfId="354" xr:uid="{C7BAF940-95FC-4232-998D-DB3053EC6583}"/>
    <cellStyle name="Comma 174 12" xfId="327" xr:uid="{8DE36404-A5FB-4933-B561-787231AA574B}"/>
    <cellStyle name="Comma 174 2" xfId="272" xr:uid="{A19B70E9-31F4-49F5-A743-B1A9825AA08F}"/>
    <cellStyle name="Comma 174 3" xfId="257" xr:uid="{DF30F3B3-6CD5-47A5-B788-C9BA047F6DF5}"/>
    <cellStyle name="Comma 18 3 4 2" xfId="307" xr:uid="{3E81AED5-2BB1-4906-A2BC-3AEBAB5FF9BA}"/>
    <cellStyle name="Comma 185" xfId="31" xr:uid="{00000000-0005-0000-0000-00001E000000}"/>
    <cellStyle name="Comma 185 2" xfId="507" xr:uid="{0B404214-BC3C-437E-ABA7-60EB5FF5440F}"/>
    <cellStyle name="Comma 185 3" xfId="221" xr:uid="{A50E355C-48F0-4009-B7E6-520E1CE30701}"/>
    <cellStyle name="Comma 2" xfId="32" xr:uid="{00000000-0005-0000-0000-00001F000000}"/>
    <cellStyle name="Comma 2 13" xfId="328" xr:uid="{E0696CC6-0EC5-4DCA-82DB-182FC7F26FBA}"/>
    <cellStyle name="Comma 2 2" xfId="33" xr:uid="{00000000-0005-0000-0000-000020000000}"/>
    <cellStyle name="Comma 2 2 2" xfId="34" xr:uid="{00000000-0005-0000-0000-000021000000}"/>
    <cellStyle name="Comma 2 2 2 2" xfId="35" xr:uid="{00000000-0005-0000-0000-000022000000}"/>
    <cellStyle name="Comma 2 2 2 2 2" xfId="225" xr:uid="{989068C9-03C7-4297-8A24-48390BBECAE8}"/>
    <cellStyle name="Comma 2 2 2 2 2 3 2 3" xfId="181" xr:uid="{61B4AB95-98A1-4CED-81F2-6D8D501A5FB5}"/>
    <cellStyle name="Comma 2 2 2 2 2 3 2 3 2" xfId="440" xr:uid="{76CE16D6-1689-4077-806C-44E2F9C00926}"/>
    <cellStyle name="Comma 2 2 2 2 3" xfId="197" xr:uid="{7B36C0D5-47B4-4180-8157-E012A7CCB227}"/>
    <cellStyle name="Comma 2 2 2 2 3 2 2 2 2" xfId="419" xr:uid="{2CAB25C1-4473-4521-89D5-65319D9CD039}"/>
    <cellStyle name="Comma 2 2 2 2 4" xfId="510" xr:uid="{0A8FFD64-EB99-4ABB-8869-EC68E4EA552D}"/>
    <cellStyle name="Comma 2 2 2 2 5" xfId="125" xr:uid="{2D1FA558-67D0-4BE5-A8B4-405D6BED8474}"/>
    <cellStyle name="Comma 2 2 2 3" xfId="224" xr:uid="{7248A1C4-1214-4DEE-9FA4-473A24A2C67A}"/>
    <cellStyle name="Comma 2 2 2 4" xfId="509" xr:uid="{F135E624-F58B-4C41-B519-259D4501E0B7}"/>
    <cellStyle name="Comma 2 2 2 5" xfId="174" xr:uid="{6D415455-44D8-43A9-AF47-40D638487537}"/>
    <cellStyle name="Comma 2 2 3" xfId="36" xr:uid="{00000000-0005-0000-0000-000023000000}"/>
    <cellStyle name="Comma 2 2 3 2" xfId="37" xr:uid="{00000000-0005-0000-0000-000024000000}"/>
    <cellStyle name="Comma 2 2 3 2 2" xfId="512" xr:uid="{0B35E969-FD28-458F-9D86-082DCDD536B0}"/>
    <cellStyle name="Comma 2 2 3 2 3" xfId="227" xr:uid="{13EF1358-C4CB-4052-8773-0DF1305B506D}"/>
    <cellStyle name="Comma 2 2 3 3" xfId="511" xr:uid="{2BAA44AC-39F4-4537-BB27-A334D8A40629}"/>
    <cellStyle name="Comma 2 2 3 4" xfId="226" xr:uid="{60904AC4-5F81-41C3-8D9F-45519F3AA204}"/>
    <cellStyle name="Comma 2 2 4" xfId="38" xr:uid="{00000000-0005-0000-0000-000025000000}"/>
    <cellStyle name="Comma 2 2 4 2" xfId="513" xr:uid="{F2E3D83A-A576-4A27-AA85-38D3D3571534}"/>
    <cellStyle name="Comma 2 2 4 3" xfId="228" xr:uid="{183BB3A4-5803-4519-B080-7315E7FE2CC3}"/>
    <cellStyle name="Comma 2 2 5" xfId="223" xr:uid="{E15D27D9-B504-4C8C-B3D5-B4499D705E2E}"/>
    <cellStyle name="Comma 2 2 6" xfId="372" xr:uid="{92D21113-8D5D-4881-936F-1DB7A61BA440}"/>
    <cellStyle name="Comma 2 2 7" xfId="404" xr:uid="{04C824AE-3FAF-4AC9-A959-35920EB33005}"/>
    <cellStyle name="Comma 2 2 8" xfId="508" xr:uid="{855CA9DA-1513-40E3-A2D5-5943E6C18D0C}"/>
    <cellStyle name="Comma 2 2 8 13 2" xfId="160" xr:uid="{7CB8E4C3-29A2-4FD5-9CCB-D7E27CA981F7}"/>
    <cellStyle name="Comma 2 2 8 13 2 2" xfId="381" xr:uid="{BF8EBF1E-20C6-460F-8D47-CE897663EDE4}"/>
    <cellStyle name="Comma 2 2 9" xfId="186" xr:uid="{276ADE8D-6B27-44E7-BF71-C7E0C0B77870}"/>
    <cellStyle name="Comma 2 3" xfId="39" xr:uid="{00000000-0005-0000-0000-000026000000}"/>
    <cellStyle name="Comma 2 3 2" xfId="40" xr:uid="{00000000-0005-0000-0000-000027000000}"/>
    <cellStyle name="Comma 2 3 2 2" xfId="515" xr:uid="{30DD8DFB-9A7F-47DC-8F9B-AFBFF10BA3C4}"/>
    <cellStyle name="Comma 2 3 2 3" xfId="229" xr:uid="{DA5B250A-7A9B-4F7B-A7E9-AC3981B6FE3C}"/>
    <cellStyle name="Comma 2 3 3" xfId="362" xr:uid="{D768D463-154E-496A-A28A-9AA27BE748E2}"/>
    <cellStyle name="Comma 2 3 3 4 2 2 3" xfId="417" xr:uid="{86845849-780D-42B9-9F42-A7793D2D4B60}"/>
    <cellStyle name="Comma 2 3 4" xfId="41" xr:uid="{00000000-0005-0000-0000-000028000000}"/>
    <cellStyle name="Comma 2 3 4 2" xfId="516" xr:uid="{FB79D858-A349-4C5E-83B4-41EF654D6E18}"/>
    <cellStyle name="Comma 2 3 4 3" xfId="230" xr:uid="{43ED5CD4-2878-4CB2-8421-A5921BF86341}"/>
    <cellStyle name="Comma 2 3 4 5" xfId="42" xr:uid="{00000000-0005-0000-0000-000029000000}"/>
    <cellStyle name="Comma 2 3 4 5 2" xfId="517" xr:uid="{EBAABC1D-2CBC-43EB-9044-335439792CCF}"/>
    <cellStyle name="Comma 2 3 4 5 3" xfId="231" xr:uid="{5B5E8F84-DCD4-48D1-887C-42E3ADF5528D}"/>
    <cellStyle name="Comma 2 3 4 5 3 2" xfId="154" xr:uid="{2E62A284-B5CC-4BC0-AD56-D1430BE5A199}"/>
    <cellStyle name="Comma 2 3 5" xfId="514" xr:uid="{714F3443-93B3-4AB0-8027-26EC13E4EE07}"/>
    <cellStyle name="Comma 2 4" xfId="43" xr:uid="{00000000-0005-0000-0000-00002A000000}"/>
    <cellStyle name="Comma 2 4 2" xfId="465" xr:uid="{5878B01F-9EF7-4CD8-971A-3252D2F33CF6}"/>
    <cellStyle name="Comma 2 4 2 11" xfId="184" xr:uid="{8429F44A-CC99-4036-ACE4-E44AE5343802}"/>
    <cellStyle name="Comma 2 4 2 19 2" xfId="157" xr:uid="{E27E840F-F56F-4628-B1B7-24D4A3366084}"/>
    <cellStyle name="Comma 2 4 2 2" xfId="44" xr:uid="{00000000-0005-0000-0000-00002B000000}"/>
    <cellStyle name="Comma 2 4 2 2 11" xfId="45" xr:uid="{00000000-0005-0000-0000-00002C000000}"/>
    <cellStyle name="Comma 2 4 2 2 11 2" xfId="520" xr:uid="{F45FBFAE-003A-446A-957E-EB16F3BD5778}"/>
    <cellStyle name="Comma 2 4 2 2 11 3" xfId="233" xr:uid="{8AFE0975-227E-4133-A9DC-7DFB2FE04AD7}"/>
    <cellStyle name="Comma 2 4 2 2 2" xfId="519" xr:uid="{9CB36267-1876-43AF-A9BD-8E5F95107F31}"/>
    <cellStyle name="Comma 2 4 2 2 3" xfId="232" xr:uid="{F139D8B6-3FFB-4227-8BDA-3476EF134C61}"/>
    <cellStyle name="Comma 2 4 2 6" xfId="129" xr:uid="{CE7ADEC0-BC50-47D9-A1B3-EDBFD62EE466}"/>
    <cellStyle name="Comma 2 4 3" xfId="398" xr:uid="{775DAEF3-42F7-4B8C-B9EF-6A50CBFF2C33}"/>
    <cellStyle name="Comma 2 4 3 6 3" xfId="137" xr:uid="{420A175C-394B-4ECA-B0F9-826572A0AFF3}"/>
    <cellStyle name="Comma 2 4 4" xfId="518" xr:uid="{55A577C7-A8B4-44CC-867B-B2FB98511411}"/>
    <cellStyle name="Comma 2 4 5" xfId="177" xr:uid="{BFB58312-FAF9-44AA-813A-F7D03EA23C6D}"/>
    <cellStyle name="Comma 2 4 6" xfId="176" xr:uid="{787C20CB-18D8-46EB-967B-8FA0FA472498}"/>
    <cellStyle name="Comma 2 5" xfId="46" xr:uid="{00000000-0005-0000-0000-00002D000000}"/>
    <cellStyle name="Comma 2 5 2" xfId="521" xr:uid="{3CB88589-A490-474F-A084-A1A57126BB1D}"/>
    <cellStyle name="Comma 2 5 2 12 3" xfId="136" xr:uid="{E4271D93-5C1C-4728-9986-83977AE598E3}"/>
    <cellStyle name="Comma 2 5 3" xfId="234" xr:uid="{FAAA55D9-4B05-4EFC-BDDC-13436A015EEA}"/>
    <cellStyle name="Comma 2 6" xfId="222" xr:uid="{E53F2D9F-DFCB-47B4-9565-153237B69078}"/>
    <cellStyle name="Comma 2 7" xfId="391" xr:uid="{2D22C148-775A-4DB1-B213-59F36EB52AD2}"/>
    <cellStyle name="Comma 2 7 2" xfId="183" xr:uid="{5B78AE48-0380-465A-8324-4B6B5B83FBF3}"/>
    <cellStyle name="Comma 2 8" xfId="358" xr:uid="{B2102225-AE1D-434C-9E0E-102C7487F382}"/>
    <cellStyle name="Comma 2 9" xfId="126" xr:uid="{9C6E8BF6-FCC2-4FD1-98F1-3461EF209AF1}"/>
    <cellStyle name="Comma 203 2" xfId="192" xr:uid="{56E11607-C2BC-4562-855F-F5470041B123}"/>
    <cellStyle name="Comma 204" xfId="280" xr:uid="{53168874-833E-43FA-9C84-367A49EA0115}"/>
    <cellStyle name="Comma 205" xfId="476" xr:uid="{4A018C59-B930-4D59-8BA4-B2EFD0F87BB1}"/>
    <cellStyle name="Comma 231" xfId="309" xr:uid="{EC3971A3-1BCB-450B-8CDB-0D5E22B0ECB7}"/>
    <cellStyle name="Comma 26" xfId="392" xr:uid="{AF4A63E1-EF5C-4A49-B22A-7212C1F2B943}"/>
    <cellStyle name="Comma 26 2" xfId="403" xr:uid="{429B2325-0266-4B9C-A9BE-7B8D7A3AD9F4}"/>
    <cellStyle name="Comma 26 3" xfId="463" xr:uid="{50EFABDE-232D-4628-8597-341BC6C8179E}"/>
    <cellStyle name="Comma 3" xfId="47" xr:uid="{00000000-0005-0000-0000-00002E000000}"/>
    <cellStyle name="Comma 3 10 7" xfId="310" xr:uid="{39288D93-0153-40F7-9D1E-4A0C2740CC87}"/>
    <cellStyle name="Comma 3 13 2 3" xfId="303" xr:uid="{612636D8-BA4F-4288-BCAB-DF5DA856EB45}"/>
    <cellStyle name="Comma 3 2" xfId="48" xr:uid="{00000000-0005-0000-0000-00002F000000}"/>
    <cellStyle name="Comma 3 2 10" xfId="349" xr:uid="{CCCB8686-6F0D-4C8B-913C-F42695629954}"/>
    <cellStyle name="Comma 3 2 13 2 2" xfId="410" xr:uid="{8A48FD22-5EB4-4C0E-927E-F88FE8A1C74E}"/>
    <cellStyle name="Comma 3 2 13 2 2 2 3" xfId="373" xr:uid="{153257A3-5F19-49C4-B8D2-5971C89A9D25}"/>
    <cellStyle name="Comma 3 2 13 2 2 4 3" xfId="375" xr:uid="{54DCA455-0A79-40D9-AAE3-2DAECF9FE77F}"/>
    <cellStyle name="Comma 3 2 2" xfId="49" xr:uid="{00000000-0005-0000-0000-000030000000}"/>
    <cellStyle name="Comma 3 2 2 2" xfId="411" xr:uid="{8B1EA875-ED7B-41E3-99E7-C9FF56D22A62}"/>
    <cellStyle name="Comma 3 2 2 2 2 5" xfId="304" xr:uid="{02CFBB05-4E86-460D-9E0F-A73F88A94E05}"/>
    <cellStyle name="Comma 3 2 2 2 7 3" xfId="139" xr:uid="{FB5419C3-43A4-4041-9D8B-C88E26BA950E}"/>
    <cellStyle name="Comma 3 2 2 2 7 3 3" xfId="145" xr:uid="{DD811A1F-CE79-49E7-8DA0-90237F3E359B}"/>
    <cellStyle name="Comma 3 2 2 3" xfId="524" xr:uid="{F956C252-68C2-4ACD-9D70-07C715AC4BA8}"/>
    <cellStyle name="Comma 3 2 2 3 2" xfId="429" xr:uid="{C4C1BC65-FD21-44FC-BE42-8C1C6A57B70F}"/>
    <cellStyle name="Comma 3 2 2 4" xfId="236" xr:uid="{04D86192-BA99-4504-9B86-D4E51D3BE578}"/>
    <cellStyle name="Comma 3 2 3" xfId="462" xr:uid="{AED93193-9670-474D-A5EC-E800F1B8126F}"/>
    <cellStyle name="Comma 3 2 4" xfId="523" xr:uid="{F49A692B-FCB2-458E-B870-70690E46633E}"/>
    <cellStyle name="Comma 3 3" xfId="50" xr:uid="{00000000-0005-0000-0000-000031000000}"/>
    <cellStyle name="Comma 3 3 2" xfId="51" xr:uid="{00000000-0005-0000-0000-000032000000}"/>
    <cellStyle name="Comma 3 3 2 2" xfId="526" xr:uid="{84655783-AEA7-4A89-9B3F-E9DC39E50218}"/>
    <cellStyle name="Comma 3 3 2 3" xfId="238" xr:uid="{C6FD6A8B-A34A-4FF9-BEC7-5A1D4738E5A9}"/>
    <cellStyle name="Comma 3 3 3" xfId="525" xr:uid="{B84CA5D7-9FF1-4CED-A32F-3F98A84FDA96}"/>
    <cellStyle name="Comma 3 3 4" xfId="237" xr:uid="{144AA812-981A-4270-A2E6-B3296853C331}"/>
    <cellStyle name="Comma 3 4" xfId="275" xr:uid="{2942195C-CD8B-47F5-A812-47075DFE9788}"/>
    <cellStyle name="Comma 3 5" xfId="395" xr:uid="{0C7A136E-BEB2-4F30-94F9-11A1A2F23266}"/>
    <cellStyle name="Comma 3 6" xfId="158" xr:uid="{3AF816DB-06D0-4C3A-B449-B6BD4C5C592B}"/>
    <cellStyle name="Comma 3 7" xfId="522" xr:uid="{94443B66-702D-49A1-A004-3B49E9AB11B6}"/>
    <cellStyle name="Comma 3 8" xfId="235" xr:uid="{C093AF22-7426-4722-9F55-743724D60CDC}"/>
    <cellStyle name="Comma 30 4 2 2" xfId="306" xr:uid="{C50D3FE0-EC72-46C9-A802-7A45707BFF19}"/>
    <cellStyle name="Comma 31" xfId="164" xr:uid="{D6264087-463D-4346-938A-20A4915BDA24}"/>
    <cellStyle name="Comma 4" xfId="52" xr:uid="{00000000-0005-0000-0000-000033000000}"/>
    <cellStyle name="Comma 4 10 8" xfId="308" xr:uid="{A8D8FE3A-4DE9-41B7-8612-F8D3F103F69E}"/>
    <cellStyle name="Comma 4 13" xfId="166" xr:uid="{1CCFC6D4-6F3A-4043-9186-6519560C8545}"/>
    <cellStyle name="Comma 4 2" xfId="53" xr:uid="{00000000-0005-0000-0000-000034000000}"/>
    <cellStyle name="Comma 4 2 12" xfId="339" xr:uid="{08B5C4E5-0175-4385-9D25-9F07055E9D8C}"/>
    <cellStyle name="Comma 4 2 2" xfId="54" xr:uid="{00000000-0005-0000-0000-000035000000}"/>
    <cellStyle name="Comma 4 2 2 2" xfId="529" xr:uid="{1CE28122-DE82-4F9C-964E-F7482D5D1C3C}"/>
    <cellStyle name="Comma 4 2 2 3" xfId="240" xr:uid="{82BC7493-EA21-43A1-B38B-8D5E46300AE8}"/>
    <cellStyle name="Comma 4 2 3" xfId="133" xr:uid="{D4DA2C1D-A573-4908-A7B5-CE0805D8CA02}"/>
    <cellStyle name="Comma 4 2 4" xfId="368" xr:uid="{E60F51E6-E679-460C-B6AC-EF554439B84A}"/>
    <cellStyle name="Comma 4 2 5" xfId="528" xr:uid="{6CAD4039-8DB4-488C-8583-2181E1A649A5}"/>
    <cellStyle name="Comma 4 2 9" xfId="55" xr:uid="{00000000-0005-0000-0000-000036000000}"/>
    <cellStyle name="Comma 4 2 9 2" xfId="530" xr:uid="{6C6F5EFC-59D7-4FF7-A402-FE7DE8A378A6}"/>
    <cellStyle name="Comma 4 2 9 3" xfId="241" xr:uid="{2FB65446-496C-4FEE-A5B7-4ABA48E4B18E}"/>
    <cellStyle name="Comma 4 2 9 4 3" xfId="142" xr:uid="{1EE0E333-18D8-469A-A1C1-E25E04277213}"/>
    <cellStyle name="Comma 4 2 9 6" xfId="56" xr:uid="{00000000-0005-0000-0000-000037000000}"/>
    <cellStyle name="Comma 4 2 9 6 2" xfId="531" xr:uid="{8BFEF0C7-DF62-43FF-94CF-007F7CC6B6EC}"/>
    <cellStyle name="Comma 4 2 9 6 3" xfId="242" xr:uid="{97F69A9E-8BD7-4438-8082-A3ED3C34514B}"/>
    <cellStyle name="Comma 4 21" xfId="351" xr:uid="{437BACB9-BC11-49AD-9A47-3E2E9439F0F1}"/>
    <cellStyle name="Comma 4 25" xfId="344" xr:uid="{684B004C-9CD8-42BB-A29D-627DB36FF58C}"/>
    <cellStyle name="Comma 4 27" xfId="345" xr:uid="{B0410614-4099-45FF-A4EE-DE6B55E38E7A}"/>
    <cellStyle name="Comma 4 3" xfId="409" xr:uid="{F476F0D3-74AB-455F-B111-B64A2639AEC5}"/>
    <cellStyle name="Comma 4 3 2 3 2 3" xfId="305" xr:uid="{9D5E10CF-9186-4178-8EBF-44C478B04BDB}"/>
    <cellStyle name="Comma 4 4" xfId="401" xr:uid="{BEEA106F-9898-440F-8F0E-315D46EEA25D}"/>
    <cellStyle name="Comma 4 4 8 3 3" xfId="57" xr:uid="{00000000-0005-0000-0000-000038000000}"/>
    <cellStyle name="Comma 4 4 8 3 3 2" xfId="532" xr:uid="{3EA76390-3EA0-4E10-B7A9-A052B9F5BF3C}"/>
    <cellStyle name="Comma 4 4 8 3 3 3" xfId="243" xr:uid="{F97A5DED-C59D-40D1-8E7C-C3EAD94D1FE2}"/>
    <cellStyle name="Comma 4 5" xfId="527" xr:uid="{3B2E5ABA-E8C1-4EBA-B798-2B4171261725}"/>
    <cellStyle name="Comma 4 6" xfId="239" xr:uid="{B8AA380F-76E5-4B7A-913E-BCA317F3A3B9}"/>
    <cellStyle name="Comma 4 8" xfId="196" xr:uid="{BF7564A2-CD66-4749-8DFD-286C3B810362}"/>
    <cellStyle name="Comma 4 9" xfId="180" xr:uid="{B3257C28-15AA-4796-A46A-7A740E900C1B}"/>
    <cellStyle name="Comma 42" xfId="58" xr:uid="{00000000-0005-0000-0000-000039000000}"/>
    <cellStyle name="Comma 42 2" xfId="533" xr:uid="{4C8D23C4-DEFF-432D-965A-30B4BBD7F0A0}"/>
    <cellStyle name="Comma 42 3" xfId="244" xr:uid="{20E81AE8-9D45-4BD9-B37A-0CFECE7921C3}"/>
    <cellStyle name="Comma 43" xfId="59" xr:uid="{00000000-0005-0000-0000-00003A000000}"/>
    <cellStyle name="Comma 43 2" xfId="60" xr:uid="{00000000-0005-0000-0000-00003B000000}"/>
    <cellStyle name="Comma 43 2 2" xfId="535" xr:uid="{029E7C52-9892-416C-8A9B-9977F09B9093}"/>
    <cellStyle name="Comma 43 2 3" xfId="246" xr:uid="{154AEA7B-8649-4A1E-A003-D6D06C90E9A4}"/>
    <cellStyle name="Comma 43 3" xfId="534" xr:uid="{9630E0AB-D105-4A1D-8C89-706D7969A6D5}"/>
    <cellStyle name="Comma 43 4" xfId="245" xr:uid="{1EE3DC6C-6993-4628-A113-DBE641BA892E}"/>
    <cellStyle name="Comma 44 2" xfId="156" xr:uid="{40FAE625-7929-45BA-9617-0527B335D2B7}"/>
    <cellStyle name="Comma 5" xfId="61" xr:uid="{00000000-0005-0000-0000-00003C000000}"/>
    <cellStyle name="Comma 5 11 6 3 2" xfId="153" xr:uid="{44CF078F-0F6D-4A26-B8BC-F2F899FFEAA6}"/>
    <cellStyle name="Comma 5 2" xfId="471" xr:uid="{E944D0E4-4E21-4C92-82E3-3AF877279FFC}"/>
    <cellStyle name="Comma 5 2 2 2 2 5 3" xfId="132" xr:uid="{B7BB6E56-5F2D-4F51-9C3C-290C112BCB0F}"/>
    <cellStyle name="Comma 5 3" xfId="472" xr:uid="{62702FA4-D84F-4E42-A635-C75B25B5C224}"/>
    <cellStyle name="Comma 5 4" xfId="450" xr:uid="{F96396E6-1F73-416B-84AE-121921A27E9B}"/>
    <cellStyle name="Comma 5 5" xfId="536" xr:uid="{D1B0ADDE-4513-4B83-A9CA-FC1ACCEB5A09}"/>
    <cellStyle name="Comma 5 6" xfId="247" xr:uid="{4183DAC8-F316-4705-BF7F-004719747F30}"/>
    <cellStyle name="Comma 58 7" xfId="301" xr:uid="{1307C30D-46DE-44EF-974B-AB6A016B8F62}"/>
    <cellStyle name="Comma 6" xfId="62" xr:uid="{00000000-0005-0000-0000-00003D000000}"/>
    <cellStyle name="Comma 6 2" xfId="266" xr:uid="{77C915C7-454E-4E83-892F-E9B535F65A4A}"/>
    <cellStyle name="Comma 6 2 2" xfId="436" xr:uid="{AC05FC67-1E00-4DB2-910D-F913BF031FD2}"/>
    <cellStyle name="Comma 6 20" xfId="317" xr:uid="{8CD55E0E-51B5-4F1E-8D03-34D9BCE93156}"/>
    <cellStyle name="Comma 6 3" xfId="359" xr:uid="{604E934A-4568-41CC-B225-226711807290}"/>
    <cellStyle name="Comma 6 4" xfId="537" xr:uid="{496B3936-ECF6-4A17-A21E-30079B84EFED}"/>
    <cellStyle name="Comma 7" xfId="63" xr:uid="{00000000-0005-0000-0000-00003E000000}"/>
    <cellStyle name="Comma 7 11" xfId="64" xr:uid="{00000000-0005-0000-0000-00003F000000}"/>
    <cellStyle name="Comma 7 11 2" xfId="65" xr:uid="{00000000-0005-0000-0000-000040000000}"/>
    <cellStyle name="Comma 7 11 2 2" xfId="540" xr:uid="{71929531-3142-409F-8ED8-88A5C91E9099}"/>
    <cellStyle name="Comma 7 11 2 3" xfId="250" xr:uid="{337B8EA5-BAE6-4B2E-B710-95F3CD96706D}"/>
    <cellStyle name="Comma 7 11 3" xfId="539" xr:uid="{1D17905F-7D2C-4705-B480-D7A714CEB27B}"/>
    <cellStyle name="Comma 7 11 4" xfId="249" xr:uid="{E934548B-7832-4E6A-8F22-FF45D1D2CD94}"/>
    <cellStyle name="Comma 7 2" xfId="248" xr:uid="{6745F795-5EAE-4B97-ABF3-77DBA61CDDC1}"/>
    <cellStyle name="Comma 7 3" xfId="374" xr:uid="{226D8165-BDF3-4AA7-9712-6CF0B798C4A1}"/>
    <cellStyle name="Comma 7 4" xfId="454" xr:uid="{A0333D29-81E2-4502-BE16-7D20E069CFE2}"/>
    <cellStyle name="Comma 7 5" xfId="538" xr:uid="{DCD1C031-D489-47F3-A556-3CA99C4ADF09}"/>
    <cellStyle name="Comma 7 6" xfId="127" xr:uid="{EEA2FE4F-1E93-45CA-89A4-28583A1A3C0D}"/>
    <cellStyle name="Comma 70" xfId="379" xr:uid="{77352122-0B89-4AF2-9876-9E1BFAA03469}"/>
    <cellStyle name="Comma 71" xfId="383" xr:uid="{F1188540-3E06-4FC9-A1B6-0B52AA67A7AF}"/>
    <cellStyle name="Comma 8" xfId="66" xr:uid="{00000000-0005-0000-0000-000041000000}"/>
    <cellStyle name="Comma 8 2" xfId="364" xr:uid="{596F0E5C-E59A-4D96-BD1C-FCAC8E1B31EF}"/>
    <cellStyle name="Comma 8 3" xfId="457" xr:uid="{330EC4D4-0F26-412C-B89E-6500F89EB17C}"/>
    <cellStyle name="Comma 8 4" xfId="541" xr:uid="{1603AEBB-65CB-40EC-944E-8ED6E03AB6A8}"/>
    <cellStyle name="Comma 8 5" xfId="251" xr:uid="{C2D7DEC5-38E7-44C2-A86B-9031B98941A4}"/>
    <cellStyle name="Comma 9" xfId="219" xr:uid="{7A725658-14B8-45FE-8D4A-36244C3E3111}"/>
    <cellStyle name="Comma 9 2" xfId="460" xr:uid="{95659F23-A9C2-4F24-A9F7-ED5CC9B80C93}"/>
    <cellStyle name="Comma 90 2 5" xfId="314" xr:uid="{65F1ED61-58B2-422E-94A3-F3C8079CDE53}"/>
    <cellStyle name="Currency 2" xfId="67" xr:uid="{00000000-0005-0000-0000-000042000000}"/>
    <cellStyle name="Currency 4" xfId="320" xr:uid="{97EAF6ED-8281-42B1-984C-C5ABEFDAEC33}"/>
    <cellStyle name="Explanatory Text" xfId="68" builtinId="53" customBuiltin="1"/>
    <cellStyle name="Followed Hyperlink 2" xfId="69" xr:uid="{00000000-0005-0000-0000-000044000000}"/>
    <cellStyle name="Good" xfId="70" builtinId="26" customBuiltin="1"/>
    <cellStyle name="Heading 1" xfId="71" builtinId="16" customBuiltin="1"/>
    <cellStyle name="Heading 2" xfId="72" builtinId="17" customBuiltin="1"/>
    <cellStyle name="Heading 3" xfId="73" builtinId="18" customBuiltin="1"/>
    <cellStyle name="Heading 4" xfId="74" builtinId="19" customBuiltin="1"/>
    <cellStyle name="Hyperlink 10" xfId="431" xr:uid="{F8B772A2-0BFD-4739-8205-B68A8F1201BA}"/>
    <cellStyle name="Hyperlink 16" xfId="169" xr:uid="{40EA7CBC-B6D3-459A-B24C-CBE6D4AC2F75}"/>
    <cellStyle name="Hyperlink 2" xfId="75" xr:uid="{00000000-0005-0000-0000-00004A000000}"/>
    <cellStyle name="Hyperlink 2 2" xfId="420" xr:uid="{A90E9B51-AD0A-47B9-8257-2F122C67AA57}"/>
    <cellStyle name="Hyperlink 2 7" xfId="326" xr:uid="{65E03D26-2602-46E4-B4FE-20DBD194477F}"/>
    <cellStyle name="Hyperlink 3" xfId="76" xr:uid="{00000000-0005-0000-0000-00004B000000}"/>
    <cellStyle name="Hyperlink 3 2" xfId="135" xr:uid="{2BDE10FF-FB38-4E64-8E7B-0DAB7BC37A26}"/>
    <cellStyle name="Hyperlink 3 2 2" xfId="433" xr:uid="{552B2044-3884-44BE-93CF-98357FF56E9B}"/>
    <cellStyle name="Hyperlink 3 3" xfId="434" xr:uid="{C09F950E-C080-409E-A196-789B0B560759}"/>
    <cellStyle name="Hyperlink 3 4" xfId="412" xr:uid="{BF183242-8AB0-41F5-A221-D29CC708A7A3}"/>
    <cellStyle name="Hyperlink 4 4 3" xfId="432" xr:uid="{EBC601B0-DD3E-486D-9D29-85B2E4E77902}"/>
    <cellStyle name="Hyperlink 7" xfId="426" xr:uid="{72F82555-C4AC-47D1-B29C-C046F3B87BFE}"/>
    <cellStyle name="Input" xfId="77" builtinId="20" customBuiltin="1"/>
    <cellStyle name="Linked Cell" xfId="78" builtinId="24" customBuiltin="1"/>
    <cellStyle name="Neutral" xfId="79" builtinId="28" customBuiltin="1"/>
    <cellStyle name="Neutral 2" xfId="253" xr:uid="{3B840D78-1123-490D-8EA6-0AC673CB9744}"/>
    <cellStyle name="Normal" xfId="0" builtinId="0" customBuiltin="1"/>
    <cellStyle name="Normal - Style1 2" xfId="415" xr:uid="{D25CA073-2F9C-42EA-BE26-1812A8781C40}"/>
    <cellStyle name="Normal 10" xfId="273" xr:uid="{ED1F14A9-945B-486A-9354-33D081C96654}"/>
    <cellStyle name="Normal 10 2" xfId="369" xr:uid="{E87A5239-586C-46BD-AFFA-7D4DC1CE5E94}"/>
    <cellStyle name="Normal 10 2 2 2" xfId="428" xr:uid="{BD677E46-52CA-4E6A-A802-7A9F7408FCDD}"/>
    <cellStyle name="Normal 10 2 3 2" xfId="313" xr:uid="{06BC2D01-0271-48AD-ABF3-6F58E017DF99}"/>
    <cellStyle name="Normal 10 3" xfId="337" xr:uid="{4661FCF2-87CD-406C-8A8B-2077FCAC2DDA}"/>
    <cellStyle name="Normal 10 4" xfId="300" xr:uid="{8418CB9B-E4C1-4D8E-A2B7-295EC8CA9407}"/>
    <cellStyle name="Normal 10 7" xfId="155" xr:uid="{EC55327C-41F3-427E-8E00-D03E5A0E7D80}"/>
    <cellStyle name="Normal 105 5" xfId="430" xr:uid="{4DE31915-DFAC-45DE-BCC5-E6372E22F9C0}"/>
    <cellStyle name="Normal 11" xfId="453" xr:uid="{E3E33828-C396-426B-86B3-64F9D130ACB3}"/>
    <cellStyle name="Normal 11 3" xfId="167" xr:uid="{A0308A50-321B-42AB-87FC-5076B3DF3763}"/>
    <cellStyle name="Normal 12" xfId="386" xr:uid="{A857E59F-7DBE-4512-BC45-1EF5EBBC78D7}"/>
    <cellStyle name="Normal 122" xfId="80" xr:uid="{00000000-0005-0000-0000-000050000000}"/>
    <cellStyle name="Normal 13" xfId="370" xr:uid="{E5C9B80D-DFA5-4DC6-8894-3C0DF346706E}"/>
    <cellStyle name="Normal 13 2" xfId="455" xr:uid="{370FD740-7D79-4E39-903F-0ECD024D9C1A}"/>
    <cellStyle name="Normal 14" xfId="168" xr:uid="{CE7A4C32-81E3-439F-9C9A-CD0A1ADC4A2A}"/>
    <cellStyle name="Normal 14 2" xfId="456" xr:uid="{AFD2F6A0-20B5-41B2-9107-2DC44455F4E6}"/>
    <cellStyle name="Normal 15" xfId="458" xr:uid="{3A7E8EC0-EA93-4338-86BF-0B2A604B4150}"/>
    <cellStyle name="Normal 16" xfId="459" xr:uid="{6B16FED5-654B-4CC2-BC38-8707417957E0}"/>
    <cellStyle name="Normal 167" xfId="171" xr:uid="{D4C287EC-51C6-4A2D-8338-967210325974}"/>
    <cellStyle name="Normal 169" xfId="130" xr:uid="{FDA1CE73-D33D-41DE-96AE-57EF27079900}"/>
    <cellStyle name="Normal 17" xfId="467" xr:uid="{F04774FF-4980-4F01-A0BB-FCED19F6711A}"/>
    <cellStyle name="Normal 17 5" xfId="162" xr:uid="{0A436BDB-8F16-40EC-A405-6A1476384560}"/>
    <cellStyle name="Normal 18" xfId="469" xr:uid="{951EEDE3-416B-435D-B364-C5E87E5714A6}"/>
    <cellStyle name="Normal 185 2" xfId="389" xr:uid="{CF2F6F1B-E019-433D-8FA9-87CEE4EA3CFC}"/>
    <cellStyle name="Normal 186" xfId="274" xr:uid="{98A5EC99-F5C5-4584-B2F7-0A450E20E783}"/>
    <cellStyle name="Normal 186 11" xfId="329" xr:uid="{87FC8AEF-575B-450E-85B4-071F631B925B}"/>
    <cellStyle name="Normal 186 12" xfId="294" xr:uid="{EF1D62C7-5287-4C86-B2A3-3C34007D4C05}"/>
    <cellStyle name="Normal 186 2" xfId="258" xr:uid="{9F59D42C-766A-4713-9260-92B8F68D45C4}"/>
    <cellStyle name="Normal 187 2" xfId="332" xr:uid="{BE61FD1E-1232-405C-994F-17B6314ED908}"/>
    <cellStyle name="Normal 19" xfId="470" xr:uid="{4215D5C0-520E-4D12-89EA-992C0CA51919}"/>
    <cellStyle name="Normal 2" xfId="81" xr:uid="{00000000-0005-0000-0000-000051000000}"/>
    <cellStyle name="Normal 2 13 2" xfId="322" xr:uid="{3ACB106A-936F-40F5-B8B8-9C9AA8F835C2}"/>
    <cellStyle name="Normal 2 2" xfId="82" xr:uid="{00000000-0005-0000-0000-000052000000}"/>
    <cellStyle name="Normal 2 2 11" xfId="380" xr:uid="{5F8D0019-64C5-4472-9700-5BA2FD326A13}"/>
    <cellStyle name="Normal 2 2 2" xfId="159" xr:uid="{BB3ACB0E-49FC-42A0-B637-EB6AF37198EB}"/>
    <cellStyle name="Normal 2 2 2 2" xfId="194" xr:uid="{40751F3A-934A-4170-8A9E-E689EF2025F2}"/>
    <cellStyle name="Normal 2 2 2 2 2" xfId="413" xr:uid="{2CABF0C7-06DA-4443-9690-BA5B64A19C28}"/>
    <cellStyle name="Normal 2 2 9 3" xfId="151" xr:uid="{D8214BAA-586D-4F97-A0CF-0A4EFC4D8B3A}"/>
    <cellStyle name="Normal 2 2 9 3 2" xfId="173" xr:uid="{9B8286E8-9DBE-4F6E-B49C-26582C746400}"/>
    <cellStyle name="Normal 2 2 9 3 2 2" xfId="382" xr:uid="{4B494D83-4872-4718-A0EA-61F16A2D6EC6}"/>
    <cellStyle name="Normal 2 27" xfId="475" xr:uid="{FCB92DEB-99BE-48F2-A037-F52D33531D15}"/>
    <cellStyle name="Normal 2 3" xfId="83" xr:uid="{00000000-0005-0000-0000-000053000000}"/>
    <cellStyle name="Normal 2 3 2" xfId="387" xr:uid="{9DD19FB9-44C2-4B30-A845-BF0F4536D02E}"/>
    <cellStyle name="Normal 2 3 2 2" xfId="182" xr:uid="{DD3F2CDE-0A30-42E5-A54E-70C1161647CA}"/>
    <cellStyle name="Normal 2 3 2 2 2" xfId="442" xr:uid="{CD182379-B098-4877-B9D8-636538B12633}"/>
    <cellStyle name="Normal 2 31" xfId="333" xr:uid="{9DE0A2C8-FC6A-4C82-9427-5D8A0A771D53}"/>
    <cellStyle name="Normal 2 4" xfId="84" xr:uid="{00000000-0005-0000-0000-000054000000}"/>
    <cellStyle name="Normal 2 4 2" xfId="393" xr:uid="{A7C5BC70-560B-4F94-A54F-511E966CEB99}"/>
    <cellStyle name="Normal 2 4 3" xfId="356" xr:uid="{8E4149E0-FA01-4C97-AB84-70F2D8BB580A}"/>
    <cellStyle name="Normal 2 4 4" xfId="85" xr:uid="{00000000-0005-0000-0000-000055000000}"/>
    <cellStyle name="Normal 2 5" xfId="86" xr:uid="{00000000-0005-0000-0000-000056000000}"/>
    <cellStyle name="Normal 2 6" xfId="87" xr:uid="{00000000-0005-0000-0000-000057000000}"/>
    <cellStyle name="Normal 2 6 2" xfId="542" xr:uid="{ADD7AF62-B4A9-4AF9-9935-91479DA79F78}"/>
    <cellStyle name="Normal 2 6 3" xfId="259" xr:uid="{4D3B2035-CB9C-415B-9C29-2A8F0CFF7BF9}"/>
    <cellStyle name="Normal 2 8 6" xfId="170" xr:uid="{67DB94DA-2972-4CF9-9EB0-6E53BC8C198B}"/>
    <cellStyle name="Normal 20" xfId="473" xr:uid="{0BF3973A-B1D8-41E2-8FE6-50CF9EA090A6}"/>
    <cellStyle name="Normal 21" xfId="474" xr:uid="{D8143880-9476-498A-BD50-09C4AF476607}"/>
    <cellStyle name="Normal 22" xfId="477" xr:uid="{2BE965AA-2175-4686-9CEF-D6B1428D4FEC}"/>
    <cellStyle name="Normal 227 2" xfId="302" xr:uid="{25B8B559-20CB-4B6E-AA2D-E2FCEBD27E18}"/>
    <cellStyle name="Normal 23" xfId="478" xr:uid="{55FA6267-9D2B-4CD3-B255-E6314ECA5832}"/>
    <cellStyle name="Normal 237" xfId="316" xr:uid="{27408D1E-EABB-4B81-9D65-3250B5CC3836}"/>
    <cellStyle name="Normal 238" xfId="315" xr:uid="{71773333-0324-4DB3-9E0B-9B21C52AB485}"/>
    <cellStyle name="Normal 24" xfId="479" xr:uid="{4B482AF7-456F-42EC-8C12-F0DD27BC056C}"/>
    <cellStyle name="Normal 243" xfId="188" xr:uid="{9DF1C2C7-3854-45E5-8CCF-4011A30E4F9C}"/>
    <cellStyle name="Normal 243 2" xfId="385" xr:uid="{69008743-0FAA-4E73-8B7B-7B88BC5717FC}"/>
    <cellStyle name="Normal 246" xfId="88" xr:uid="{00000000-0005-0000-0000-000058000000}"/>
    <cellStyle name="Normal 247" xfId="89" xr:uid="{00000000-0005-0000-0000-000059000000}"/>
    <cellStyle name="Normal 248" xfId="90" xr:uid="{00000000-0005-0000-0000-00005A000000}"/>
    <cellStyle name="Normal 249" xfId="91" xr:uid="{00000000-0005-0000-0000-00005B000000}"/>
    <cellStyle name="Normal 25" xfId="481" xr:uid="{6C0A8DB3-FCD8-4B4A-B37A-E94DE1EF8282}"/>
    <cellStyle name="Normal 258" xfId="447" xr:uid="{C71944F3-137E-4269-8C33-2B26DEA33C04}"/>
    <cellStyle name="Normal 26" xfId="482" xr:uid="{EFCA691B-CC02-4FAE-8F1F-C8C016182DA4}"/>
    <cellStyle name="Normal 267" xfId="340" xr:uid="{0AA43837-F336-4F8D-8B14-4D13D6162FAD}"/>
    <cellStyle name="Normal 267 2" xfId="438" xr:uid="{15142DF4-BAEB-478A-95FA-59D08DE35081}"/>
    <cellStyle name="Normal 269" xfId="448" xr:uid="{FCDDDFF6-3B62-435E-A620-F70FE46412AB}"/>
    <cellStyle name="Normal 27" xfId="163" xr:uid="{EB56AF45-FC09-45FE-93F4-B9B86F508FD5}"/>
    <cellStyle name="Normal 27 3" xfId="336" xr:uid="{1D70A9FD-B7B8-47E3-A0A4-0CCB1DC3EAC8}"/>
    <cellStyle name="Normal 273" xfId="288" xr:uid="{91D9B303-4787-40B0-B238-E08F30F27511}"/>
    <cellStyle name="Normal 28" xfId="483" xr:uid="{A2AC9C61-5AB2-41D9-894D-529DFA3D73A8}"/>
    <cellStyle name="Normal 28 4" xfId="338" xr:uid="{640BB051-4418-482D-A0B3-194623F0C2C3}"/>
    <cellStyle name="Normal 281" xfId="423" xr:uid="{1F0E58FA-38E7-4DB0-8694-D2D01B2A8C17}"/>
    <cellStyle name="Normal 281 2" xfId="449" xr:uid="{763ED71D-BD26-4732-92EF-2D2F059BC908}"/>
    <cellStyle name="Normal 281 2 11" xfId="287" xr:uid="{5D52249B-ED15-4783-8096-D5E8A3727309}"/>
    <cellStyle name="Normal 29" xfId="484" xr:uid="{60DA0895-61EE-4CEB-999B-F8D742D64D8D}"/>
    <cellStyle name="Normal 294" xfId="352" xr:uid="{D108BF3D-4254-4E30-AAF2-CC228C29B4F6}"/>
    <cellStyle name="Normal 3" xfId="92" xr:uid="{00000000-0005-0000-0000-00005C000000}"/>
    <cellStyle name="Normal 3 12 6" xfId="312" xr:uid="{9257A732-A640-4EBA-8EE0-CA7F65D59858}"/>
    <cellStyle name="Normal 3 16" xfId="195" xr:uid="{02C73F7C-EE93-42AD-BCCD-FA792792869A}"/>
    <cellStyle name="Normal 3 2" xfId="93" xr:uid="{00000000-0005-0000-0000-00005D000000}"/>
    <cellStyle name="Normal 3 3" xfId="94" xr:uid="{00000000-0005-0000-0000-00005E000000}"/>
    <cellStyle name="Normal 3 3 2" xfId="95" xr:uid="{00000000-0005-0000-0000-00005F000000}"/>
    <cellStyle name="Normal 3 3 2 2" xfId="377" xr:uid="{5E759228-6B94-4F54-9CDB-4A8D672685C2}"/>
    <cellStyle name="Normal 3 3 3" xfId="179" xr:uid="{A819021B-3C27-4FC9-ABE8-4784CB309DB0}"/>
    <cellStyle name="Normal 3 3 4" xfId="347" xr:uid="{B0A7A756-39F5-4B78-92FE-D4F6BFF8CF6C}"/>
    <cellStyle name="Normal 3 4" xfId="96" xr:uid="{00000000-0005-0000-0000-000060000000}"/>
    <cellStyle name="Normal 3 4 2" xfId="361" xr:uid="{67DAF349-0271-46CE-945B-E14622B50375}"/>
    <cellStyle name="Normal 3 4 2 2 5 3" xfId="146" xr:uid="{8761D71C-C7FB-4AF0-940B-D4DAB00AD2B0}"/>
    <cellStyle name="Normal 3 4 3" xfId="452" xr:uid="{F24EF5CB-43AA-4070-BBA3-0EE21F53025D}"/>
    <cellStyle name="Normal 3 4 3 2 5 3" xfId="138" xr:uid="{FA9323F5-4EB2-4CD0-AF9F-9AD8D7A446F8}"/>
    <cellStyle name="Normal 3 4 3 2 5 3 4" xfId="144" xr:uid="{EC652FFE-CEAB-4D16-BE99-BFFE1C355030}"/>
    <cellStyle name="Normal 3 4 4" xfId="543" xr:uid="{20783B5A-D564-4658-860B-B4D68AEE0345}"/>
    <cellStyle name="Normal 3 4 5" xfId="261" xr:uid="{67E0F0F9-03E0-4E40-8D5D-9D5384216F6A}"/>
    <cellStyle name="Normal 3 5" xfId="97" xr:uid="{00000000-0005-0000-0000-000061000000}"/>
    <cellStyle name="Normal 3 6" xfId="394" xr:uid="{E258BE28-D0A0-4415-8A8E-E25F02A4206B}"/>
    <cellStyle name="Normal 3 7" xfId="187" xr:uid="{4593D669-51DC-4F02-A4DD-5BA3433D16F6}"/>
    <cellStyle name="Normal 3 7 2" xfId="384" xr:uid="{3D0AD1BB-696D-4BD5-9B54-946BDFDF3C17}"/>
    <cellStyle name="Normal 30" xfId="486" xr:uid="{5DDF06B7-869B-4694-8C21-689647E3DC0E}"/>
    <cellStyle name="Normal 305" xfId="283" xr:uid="{1D6B80D5-3E1A-414F-8380-A68252F88616}"/>
    <cellStyle name="Normal 31" xfId="488" xr:uid="{8D02E228-B748-4836-B801-85BD3B91B9EE}"/>
    <cellStyle name="Normal 310" xfId="286" xr:uid="{EA2FC032-777C-44D3-90B8-BAC6FBA06AA9}"/>
    <cellStyle name="Normal 311" xfId="355" xr:uid="{3CB57C5F-6631-4E49-8FAD-5B71A23293FC}"/>
    <cellStyle name="Normal 312" xfId="284" xr:uid="{B528FC38-380F-4809-ADFE-44A2A092C5C4}"/>
    <cellStyle name="Normal 314" xfId="285" xr:uid="{8F4DA095-CD6A-4229-9C69-7BF675333601}"/>
    <cellStyle name="Normal 319 6" xfId="290" xr:uid="{334B6E51-C398-4E6C-BD61-1928D3B376CD}"/>
    <cellStyle name="Normal 32" xfId="489" xr:uid="{8D1E8B6C-03E8-44AF-9329-7C2CD97C0632}"/>
    <cellStyle name="Normal 33" xfId="490" xr:uid="{226B90EC-9B77-47E7-AB78-0F9F117867CD}"/>
    <cellStyle name="Normal 34" xfId="279" xr:uid="{EFA377BE-0BEA-44D5-ABC6-F821DF8571F9}"/>
    <cellStyle name="Normal 345" xfId="271" xr:uid="{8690E82E-FE36-4E83-8CD8-4E55A118FF25}"/>
    <cellStyle name="Normal 345 2" xfId="256" xr:uid="{5CF88000-8C8E-460A-99F0-5F1833C1FD1C}"/>
    <cellStyle name="Normal 345 3" xfId="325" xr:uid="{7C4F5294-0FE5-4E41-9DD7-BCCF1B3C769A}"/>
    <cellStyle name="Normal 348" xfId="98" xr:uid="{00000000-0005-0000-0000-000062000000}"/>
    <cellStyle name="Normal 348 2" xfId="544" xr:uid="{02D49EB7-5B2A-476F-BD9D-8CCD75BB6544}"/>
    <cellStyle name="Normal 348 3" xfId="331" xr:uid="{BBD7CB10-D6A9-4176-AA48-B2B03D1A96D3}"/>
    <cellStyle name="Normal 348 4" xfId="262" xr:uid="{9B7DADA0-0B2C-455E-B7B7-4EA584D3FAC3}"/>
    <cellStyle name="Normal 35" xfId="491" xr:uid="{3764BA96-BD64-4157-A849-EA7844BA09BB}"/>
    <cellStyle name="Normal 353" xfId="99" xr:uid="{00000000-0005-0000-0000-000063000000}"/>
    <cellStyle name="Normal 353 2" xfId="191" xr:uid="{FA6CE527-8420-463D-A1E2-70798DA41B6E}"/>
    <cellStyle name="Normal 354" xfId="100" xr:uid="{00000000-0005-0000-0000-000064000000}"/>
    <cellStyle name="Normal 355" xfId="101" xr:uid="{00000000-0005-0000-0000-000065000000}"/>
    <cellStyle name="Normal 356" xfId="102" xr:uid="{00000000-0005-0000-0000-000066000000}"/>
    <cellStyle name="Normal 356 2" xfId="353" xr:uid="{A94FDDE0-D6D3-46B3-9CEC-36ED12A7F525}"/>
    <cellStyle name="Normal 357" xfId="103" xr:uid="{00000000-0005-0000-0000-000067000000}"/>
    <cellStyle name="Normal 358" xfId="104" xr:uid="{00000000-0005-0000-0000-000068000000}"/>
    <cellStyle name="Normal 359" xfId="105" xr:uid="{00000000-0005-0000-0000-000069000000}"/>
    <cellStyle name="Normal 36" xfId="198" xr:uid="{CFB07FA7-81E0-466F-A1AE-8AE3DE983E6D}"/>
    <cellStyle name="Normal 360" xfId="282" xr:uid="{073C7E28-8B7B-47FF-A32E-3063646791C3}"/>
    <cellStyle name="Normal 364" xfId="348" xr:uid="{64118B0D-781D-4402-94BA-C94DB37EFBFB}"/>
    <cellStyle name="Normal 37" xfId="201" xr:uid="{D6193273-ACED-4403-BB11-9D680808B405}"/>
    <cellStyle name="Normal 38" xfId="189" xr:uid="{CD63988C-04F3-4753-80E6-DB6F9CDED18A}"/>
    <cellStyle name="Normal 38 3" xfId="376" xr:uid="{085321D9-B31C-4DDC-8D91-38FD1DD7A3AB}"/>
    <cellStyle name="Normal 389" xfId="335" xr:uid="{311A32E5-04DA-4776-986A-E8BF7BCB0000}"/>
    <cellStyle name="Normal 39" xfId="185" xr:uid="{8961C284-5B50-4C69-850E-1F71210483ED}"/>
    <cellStyle name="Normal 391" xfId="293" xr:uid="{E757E2C9-9092-4517-9D52-7C36398CEF97}"/>
    <cellStyle name="Normal 391 2" xfId="278" xr:uid="{0B7081FD-32FB-468A-8304-E6088648A4D1}"/>
    <cellStyle name="Normal 4" xfId="106" xr:uid="{00000000-0005-0000-0000-00006A000000}"/>
    <cellStyle name="Normal 4 2" xfId="107" xr:uid="{00000000-0005-0000-0000-00006B000000}"/>
    <cellStyle name="Normal 4 2 2" xfId="367" xr:uid="{B8BD90A4-5089-4186-A063-FADF85C2A313}"/>
    <cellStyle name="Normal 4 2 2 3" xfId="334" xr:uid="{048C10E8-C159-41E7-807F-C7AAEAC863EC}"/>
    <cellStyle name="Normal 4 2 3" xfId="149" xr:uid="{88399DCF-966F-43FB-BD0D-2BF5A05AA359}"/>
    <cellStyle name="Normal 4 3" xfId="140" xr:uid="{A47EA4E1-3A14-4356-9E66-F380FCEC9757}"/>
    <cellStyle name="Normal 4 3 2" xfId="424" xr:uid="{E2C8BC36-0860-4CA0-A95F-E59787C91927}"/>
    <cellStyle name="Normal 4 3 3" xfId="388" xr:uid="{58824B77-4320-49C4-A117-D860CB88F986}"/>
    <cellStyle name="Normal 4 4" xfId="366" xr:uid="{877E7282-CCC8-4EF7-B500-813BACBD9730}"/>
    <cellStyle name="Normal 4 5" xfId="260" xr:uid="{5BBA65BF-0AD0-4B06-83F6-2726C3F51E00}"/>
    <cellStyle name="Normal 4 6" xfId="390" xr:uid="{3AD20DE4-04FE-43A5-A196-072F76DB46E2}"/>
    <cellStyle name="Normal 40" xfId="175" xr:uid="{E60D8B49-D84F-4301-BA05-6EDE25464796}"/>
    <cellStyle name="Normal 41" xfId="549" xr:uid="{49AB3187-EACA-4FFC-AB1C-773E04930D49}"/>
    <cellStyle name="Normal 42" xfId="550" xr:uid="{4B1D929A-4FAF-4334-9654-9C489475C02E}"/>
    <cellStyle name="Normal 43" xfId="552" xr:uid="{71148C27-B7F7-47E4-8344-A916790AF19C}"/>
    <cellStyle name="Normal 44" xfId="551" xr:uid="{F667DAEA-9252-423E-966E-C1D563D8AB90}"/>
    <cellStyle name="Normal 47" xfId="406" xr:uid="{A781D809-A25A-4536-8EC4-92853593EC65}"/>
    <cellStyle name="Normal 48" xfId="408" xr:uid="{7FAEE686-6FAF-4C32-A418-6B90A547F2AE}"/>
    <cellStyle name="Normal 5" xfId="108" xr:uid="{00000000-0005-0000-0000-00006C000000}"/>
    <cellStyle name="Normal 5 11" xfId="321" xr:uid="{831CA78A-2BF0-494C-AC18-2929EE3D3672}"/>
    <cellStyle name="Normal 5 2" xfId="109" xr:uid="{00000000-0005-0000-0000-00006D000000}"/>
    <cellStyle name="Normal 5 2 2" xfId="405" xr:uid="{7B8E68BA-00A1-4E42-B54C-BE5717D3A1D8}"/>
    <cellStyle name="Normal 5 2 2 2 6 4" xfId="143" xr:uid="{6BBC7246-AF6A-4C75-8FE2-2252D7658BE6}"/>
    <cellStyle name="Normal 5 2 2 4 2 4 3" xfId="148" xr:uid="{3A7BF8DD-BFE1-4930-8C19-29760DA961C6}"/>
    <cellStyle name="Normal 5 2 3" xfId="545" xr:uid="{3E8BEB6D-71E2-4C9A-9C67-AA8D8FC33E9F}"/>
    <cellStyle name="Normal 5 2 3 6 3" xfId="131" xr:uid="{E9F908C0-EB62-46F6-8E7C-A93B4240CF0E}"/>
    <cellStyle name="Normal 5 2 4" xfId="263" xr:uid="{67952E71-66A1-4BC0-BDB5-1482ACC5EBF9}"/>
    <cellStyle name="Normal 5 2 7 2 3 3" xfId="152" xr:uid="{C22D61C2-16DE-41F0-986B-036FB82EB7A3}"/>
    <cellStyle name="Normal 5 2 7 2 4 3" xfId="147" xr:uid="{16DB6E48-7075-46D3-9282-4F27FC495985}"/>
    <cellStyle name="Normal 5 2 7 6 3" xfId="141" xr:uid="{C16010A5-F5DA-4CE3-BFDF-F50EF5D39B54}"/>
    <cellStyle name="Normal 5 3" xfId="363" xr:uid="{5EECE7D4-E97C-430F-8EFB-6434D51C27AD}"/>
    <cellStyle name="Normal 5 3 2" xfId="445" xr:uid="{6738DACC-367D-40F6-9586-0941A67DF1B3}"/>
    <cellStyle name="Normal 5 4" xfId="397" xr:uid="{5C2EB3DA-E0EF-436F-9B7C-7DA191A5EDEB}"/>
    <cellStyle name="Normal 6" xfId="110" xr:uid="{00000000-0005-0000-0000-00006E000000}"/>
    <cellStyle name="Normal 6 2" xfId="264" xr:uid="{F641147C-3DA9-46FE-8916-9D02D3A0C0AB}"/>
    <cellStyle name="Normal 6 3" xfId="371" xr:uid="{65BDE08D-D9B4-4416-AB8C-57AD12ACCAE6}"/>
    <cellStyle name="Normal 6 4" xfId="546" xr:uid="{D132E258-F6E9-402F-82AB-B3A43E94C998}"/>
    <cellStyle name="Normal 6 5" xfId="128" xr:uid="{D02A97C1-8AB6-4E88-9606-CEE2B671E7C4}"/>
    <cellStyle name="Normal 7" xfId="111" xr:uid="{00000000-0005-0000-0000-00006F000000}"/>
    <cellStyle name="Normal 7 2" xfId="342" xr:uid="{373A3B29-3872-4534-8DFD-341CF9236284}"/>
    <cellStyle name="Normal 7 2 2" xfId="437" xr:uid="{929FA8FB-8FFD-4EF9-9863-4BBC5FC63662}"/>
    <cellStyle name="Normal 7 3" xfId="466" xr:uid="{ED978B07-D2E9-4CD8-AD7F-4FFA0CE38317}"/>
    <cellStyle name="Normal 7 4" xfId="399" xr:uid="{929B03F8-22EE-4DE1-8B33-FB98D2296982}"/>
    <cellStyle name="Normal 8" xfId="172" xr:uid="{B20138D6-E87D-439B-A930-82B4414217AF}"/>
    <cellStyle name="Normal 8 2" xfId="360" xr:uid="{332A0DD7-0AB8-467C-8CD1-E7F6F5362FBC}"/>
    <cellStyle name="Normal 8 2 2" xfId="444" xr:uid="{8CF63F68-242D-44D0-974A-996CF04AC666}"/>
    <cellStyle name="Normal 8 3" xfId="400" xr:uid="{273AB71F-05DA-4736-8BD0-1A5722DD37C7}"/>
    <cellStyle name="Normal 81" xfId="112" xr:uid="{00000000-0005-0000-0000-000070000000}"/>
    <cellStyle name="Normal 9" xfId="212" xr:uid="{8DF6317D-54A1-4B5A-8028-6B0ABEB8DA1A}"/>
    <cellStyle name="Normal 9 2" xfId="402" xr:uid="{25CBCC81-EB6A-4B01-8986-E8CC593D089D}"/>
    <cellStyle name="Normal_Cash Flow_NKCC_2005-2004 (revised)" xfId="113" xr:uid="{00000000-0005-0000-0000-000071000000}"/>
    <cellStyle name="Normal_Gulf Electric Q1'03(Revised 28 Apr )" xfId="114" xr:uid="{00000000-0005-0000-0000-000072000000}"/>
    <cellStyle name="Note" xfId="115" builtinId="10" customBuiltin="1"/>
    <cellStyle name="Note 2" xfId="267" xr:uid="{1AF8465F-3F2D-4428-84CB-BA17C0DCD046}"/>
    <cellStyle name="Note 3" xfId="547" xr:uid="{622733FC-E735-4D09-AA42-CB0166973B2A}"/>
    <cellStyle name="Output" xfId="116" builtinId="21" customBuiltin="1"/>
    <cellStyle name="Output Amounts" xfId="295" xr:uid="{552D1E0D-55A3-4EDA-81EE-79075EEC1EF2}"/>
    <cellStyle name="Output Column Headings" xfId="297" xr:uid="{7CF65870-A9D5-410E-ABB6-AE51AA56A3D8}"/>
    <cellStyle name="Output Line Items" xfId="296" xr:uid="{88D2FC75-E896-4B56-A539-60F13470552A}"/>
    <cellStyle name="Output Report Heading" xfId="298" xr:uid="{0E2B6BCE-2F5B-4CC4-895C-248909DAADA5}"/>
    <cellStyle name="Output Report Title" xfId="299" xr:uid="{D9AC4F8B-98DB-4C08-9B2A-23AC7914219F}"/>
    <cellStyle name="Percent 104" xfId="268" xr:uid="{E974DC8F-49B8-43C8-BF58-3C4FB64325C8}"/>
    <cellStyle name="Percent 104 2" xfId="254" xr:uid="{A8194363-B1B9-4BE3-9E12-861120B6922B}"/>
    <cellStyle name="Percent 104 4" xfId="323" xr:uid="{1C57E030-94A0-4F47-B7B6-5B0B8932579E}"/>
    <cellStyle name="Percent 11" xfId="193" xr:uid="{101E9CE8-1BBA-41EA-99C3-33C2F9C8701D}"/>
    <cellStyle name="Percent 117" xfId="117" xr:uid="{00000000-0005-0000-0000-000075000000}"/>
    <cellStyle name="Percent 117 2" xfId="548" xr:uid="{A99D1CF2-A522-4FB8-A52E-E3B12B8ADA4B}"/>
    <cellStyle name="Percent 117 3" xfId="269" xr:uid="{2B435A61-B726-4E2C-9C67-2F7A60C4CF85}"/>
    <cellStyle name="Percent 130" xfId="281" xr:uid="{ACAA30C1-3BB8-4D25-8F92-5F7A52422526}"/>
    <cellStyle name="Percent 14" xfId="165" xr:uid="{5E6F2A7E-95FC-423C-8FD5-270D2EFBD3EB}"/>
    <cellStyle name="Percent 2" xfId="118" xr:uid="{00000000-0005-0000-0000-000076000000}"/>
    <cellStyle name="Percent 2 2" xfId="119" xr:uid="{00000000-0005-0000-0000-000077000000}"/>
    <cellStyle name="Percent 2 2 2" xfId="120" xr:uid="{00000000-0005-0000-0000-000078000000}"/>
    <cellStyle name="Percent 2 2 3" xfId="416" xr:uid="{CD2C68C3-EA0F-4760-9396-30204308C875}"/>
    <cellStyle name="Percent 2 3" xfId="446" xr:uid="{70D951F3-57A3-49CA-88AD-2D4C8BC895F2}"/>
    <cellStyle name="Percent 3" xfId="121" xr:uid="{00000000-0005-0000-0000-000079000000}"/>
    <cellStyle name="Percent 3 2" xfId="365" xr:uid="{4AD2973A-5B45-4CE3-AC78-8F624093747D}"/>
    <cellStyle name="Percent 3 2 2 8 3" xfId="441" xr:uid="{AA65DDB0-69C8-4C0A-9096-1C70A258A787}"/>
    <cellStyle name="Style 1 2" xfId="487" xr:uid="{5AF322DD-BBA5-4BFD-BF26-0187C23C731B}"/>
    <cellStyle name="Title" xfId="122" builtinId="15" customBuiltin="1"/>
    <cellStyle name="Total" xfId="123" builtinId="25" customBuiltin="1"/>
    <cellStyle name="Warning Text" xfId="124" builtinId="11" customBuiltin="1"/>
    <cellStyle name="ปกติ_2009 Q1 PTT UT - TH (26-may-09)" xfId="178" xr:uid="{12B1C8CD-4CF1-4582-A4B4-B5026BD4BA20}"/>
  </cellStyles>
  <dxfs count="0"/>
  <tableStyles count="1" defaultTableStyle="TableStyleMedium2" defaultPivotStyle="PivotStyleLight16">
    <tableStyle name="Invisible" pivot="0" table="0" count="0" xr9:uid="{2945AB10-4EA9-4CC2-BC99-A5B374D4331C}"/>
  </tableStyles>
  <colors>
    <mruColors>
      <color rgb="FFFAFAFA"/>
      <color rgb="FFFABC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0860-7ADD-4B1A-AAB1-C351BB000D5A}">
  <dimension ref="A1:O186"/>
  <sheetViews>
    <sheetView zoomScaleNormal="100" zoomScaleSheetLayoutView="118" workbookViewId="0">
      <selection activeCell="D1" sqref="D1:L1048576"/>
    </sheetView>
  </sheetViews>
  <sheetFormatPr defaultColWidth="9.42578125" defaultRowHeight="20.100000000000001" customHeight="1"/>
  <cols>
    <col min="1" max="2" width="1.5703125" style="78" customWidth="1"/>
    <col min="3" max="3" width="28.85546875" style="78" customWidth="1"/>
    <col min="4" max="4" width="7.42578125" style="79" customWidth="1"/>
    <col min="5" max="5" width="0.5703125" style="78" customWidth="1"/>
    <col min="6" max="6" width="13.42578125" style="80" customWidth="1"/>
    <col min="7" max="7" width="0.5703125" style="80" customWidth="1"/>
    <col min="8" max="8" width="12.5703125" style="80" customWidth="1"/>
    <col min="9" max="9" width="0.5703125" style="81" customWidth="1"/>
    <col min="10" max="10" width="13.42578125" style="80" customWidth="1"/>
    <col min="11" max="11" width="0.5703125" style="80" customWidth="1"/>
    <col min="12" max="12" width="13.28515625" style="80" bestFit="1" customWidth="1"/>
    <col min="13" max="14" width="9.42578125" style="78"/>
    <col min="15" max="15" width="16.5703125" style="78" bestFit="1" customWidth="1"/>
    <col min="16" max="16384" width="9.42578125" style="78"/>
  </cols>
  <sheetData>
    <row r="1" spans="1:15" ht="20.100000000000001" customHeight="1">
      <c r="A1" s="76" t="s">
        <v>0</v>
      </c>
      <c r="B1" s="77"/>
    </row>
    <row r="2" spans="1:15" ht="20.100000000000001" customHeight="1">
      <c r="A2" s="77" t="s">
        <v>1</v>
      </c>
      <c r="B2" s="77"/>
    </row>
    <row r="3" spans="1:15" ht="20.100000000000001" customHeight="1">
      <c r="A3" s="82" t="s">
        <v>2</v>
      </c>
      <c r="B3" s="82"/>
      <c r="C3" s="83"/>
      <c r="D3" s="84"/>
      <c r="E3" s="83"/>
      <c r="F3" s="85"/>
      <c r="G3" s="85"/>
      <c r="H3" s="85"/>
      <c r="I3" s="86"/>
      <c r="J3" s="85"/>
      <c r="K3" s="85"/>
      <c r="L3" s="85"/>
    </row>
    <row r="4" spans="1:15" ht="20.100000000000001" customHeight="1">
      <c r="A4" s="77"/>
      <c r="B4" s="77"/>
    </row>
    <row r="5" spans="1:15" ht="20.100000000000001" customHeight="1">
      <c r="A5" s="77"/>
      <c r="B5" s="77"/>
      <c r="F5" s="310" t="s">
        <v>3</v>
      </c>
      <c r="G5" s="310"/>
      <c r="H5" s="310"/>
      <c r="I5" s="87"/>
      <c r="J5" s="310" t="s">
        <v>4</v>
      </c>
      <c r="K5" s="310"/>
      <c r="L5" s="310"/>
    </row>
    <row r="6" spans="1:15" ht="20.100000000000001" customHeight="1">
      <c r="A6" s="77"/>
      <c r="B6" s="77"/>
      <c r="F6" s="88" t="s">
        <v>5</v>
      </c>
      <c r="G6" s="64"/>
      <c r="H6" s="88" t="s">
        <v>6</v>
      </c>
      <c r="I6" s="65"/>
      <c r="J6" s="88" t="s">
        <v>5</v>
      </c>
      <c r="K6" s="64"/>
      <c r="L6" s="88" t="s">
        <v>6</v>
      </c>
    </row>
    <row r="7" spans="1:15" ht="20.100000000000001" customHeight="1">
      <c r="A7" s="77"/>
      <c r="B7" s="77"/>
      <c r="F7" s="89" t="s">
        <v>7</v>
      </c>
      <c r="G7" s="64"/>
      <c r="H7" s="88" t="s">
        <v>8</v>
      </c>
      <c r="I7" s="65"/>
      <c r="J7" s="88" t="s">
        <v>7</v>
      </c>
      <c r="K7" s="64"/>
      <c r="L7" s="88" t="s">
        <v>8</v>
      </c>
    </row>
    <row r="8" spans="1:15" ht="20.100000000000001" customHeight="1">
      <c r="E8" s="77"/>
      <c r="F8" s="89" t="s">
        <v>9</v>
      </c>
      <c r="G8" s="64"/>
      <c r="H8" s="89" t="s">
        <v>10</v>
      </c>
      <c r="I8" s="65"/>
      <c r="J8" s="89" t="s">
        <v>9</v>
      </c>
      <c r="K8" s="64"/>
      <c r="L8" s="89" t="s">
        <v>10</v>
      </c>
    </row>
    <row r="9" spans="1:15" ht="20.100000000000001" customHeight="1">
      <c r="D9" s="90" t="s">
        <v>11</v>
      </c>
      <c r="E9" s="77"/>
      <c r="F9" s="299" t="s">
        <v>12</v>
      </c>
      <c r="G9" s="64"/>
      <c r="H9" s="299" t="s">
        <v>12</v>
      </c>
      <c r="I9" s="89"/>
      <c r="J9" s="299" t="s">
        <v>12</v>
      </c>
      <c r="K9" s="64"/>
      <c r="L9" s="299" t="s">
        <v>12</v>
      </c>
    </row>
    <row r="10" spans="1:15" ht="6" customHeight="1">
      <c r="A10" s="76"/>
      <c r="B10" s="91"/>
      <c r="C10" s="91"/>
      <c r="D10" s="92"/>
      <c r="E10" s="91"/>
      <c r="F10" s="93"/>
      <c r="G10" s="94"/>
      <c r="H10" s="94"/>
      <c r="I10" s="95"/>
      <c r="J10" s="93"/>
      <c r="K10" s="94"/>
      <c r="L10" s="94"/>
    </row>
    <row r="11" spans="1:15" ht="20.100000000000001" customHeight="1">
      <c r="A11" s="76" t="s">
        <v>13</v>
      </c>
      <c r="B11" s="91"/>
      <c r="C11" s="91"/>
      <c r="D11" s="92"/>
      <c r="E11" s="91"/>
      <c r="F11" s="93"/>
      <c r="G11" s="94"/>
      <c r="H11" s="94"/>
      <c r="I11" s="95"/>
      <c r="J11" s="93"/>
      <c r="K11" s="94"/>
      <c r="L11" s="94"/>
    </row>
    <row r="12" spans="1:15" ht="6" customHeight="1">
      <c r="A12" s="76"/>
      <c r="B12" s="91"/>
      <c r="C12" s="91"/>
      <c r="D12" s="92"/>
      <c r="E12" s="91"/>
      <c r="F12" s="93"/>
      <c r="G12" s="94"/>
      <c r="H12" s="94"/>
      <c r="I12" s="95"/>
      <c r="J12" s="93"/>
      <c r="K12" s="94"/>
      <c r="L12" s="94"/>
    </row>
    <row r="13" spans="1:15" ht="20.100000000000001" customHeight="1">
      <c r="A13" s="76" t="s">
        <v>14</v>
      </c>
      <c r="B13" s="91"/>
      <c r="C13" s="91"/>
      <c r="D13" s="92"/>
      <c r="E13" s="91"/>
      <c r="F13" s="93"/>
      <c r="G13" s="94"/>
      <c r="H13" s="94"/>
      <c r="I13" s="95"/>
      <c r="J13" s="93"/>
      <c r="K13" s="94"/>
      <c r="L13" s="94"/>
    </row>
    <row r="14" spans="1:15" ht="6" customHeight="1">
      <c r="A14" s="76"/>
      <c r="B14" s="91"/>
      <c r="C14" s="91"/>
      <c r="D14" s="92"/>
      <c r="E14" s="91"/>
      <c r="F14" s="93"/>
      <c r="G14" s="94"/>
      <c r="H14" s="94"/>
      <c r="I14" s="95"/>
      <c r="J14" s="93"/>
      <c r="K14" s="94"/>
      <c r="L14" s="94"/>
    </row>
    <row r="15" spans="1:15" ht="20.100000000000001" customHeight="1">
      <c r="A15" s="91" t="s">
        <v>15</v>
      </c>
      <c r="B15" s="91"/>
      <c r="C15" s="91"/>
      <c r="D15" s="92">
        <v>8</v>
      </c>
      <c r="E15" s="91"/>
      <c r="F15" s="93">
        <v>37483074859</v>
      </c>
      <c r="G15" s="94"/>
      <c r="H15" s="132">
        <v>13196662137</v>
      </c>
      <c r="I15" s="94"/>
      <c r="J15" s="93">
        <v>30974909740</v>
      </c>
      <c r="K15" s="94"/>
      <c r="L15" s="132">
        <v>2777392726</v>
      </c>
      <c r="O15" s="305"/>
    </row>
    <row r="16" spans="1:15" ht="20.100000000000001" customHeight="1">
      <c r="A16" s="96" t="s">
        <v>16</v>
      </c>
      <c r="B16" s="96"/>
      <c r="C16" s="91"/>
      <c r="D16" s="92">
        <v>9</v>
      </c>
      <c r="E16" s="91"/>
      <c r="F16" s="93">
        <v>0</v>
      </c>
      <c r="G16" s="94"/>
      <c r="H16" s="132">
        <v>937314</v>
      </c>
      <c r="I16" s="94"/>
      <c r="J16" s="93">
        <v>0</v>
      </c>
      <c r="K16" s="94"/>
      <c r="L16" s="132">
        <v>0</v>
      </c>
    </row>
    <row r="17" spans="1:12" ht="20.100000000000001" customHeight="1">
      <c r="A17" s="96" t="s">
        <v>17</v>
      </c>
      <c r="B17" s="96"/>
      <c r="C17" s="96"/>
      <c r="D17" s="92"/>
      <c r="E17" s="91"/>
      <c r="F17" s="93"/>
      <c r="G17" s="94"/>
      <c r="H17" s="95"/>
      <c r="I17" s="94"/>
      <c r="J17" s="97"/>
      <c r="K17" s="94"/>
      <c r="L17" s="95"/>
    </row>
    <row r="18" spans="1:12" ht="20.100000000000001" customHeight="1">
      <c r="A18" s="96"/>
      <c r="B18" s="96" t="s">
        <v>18</v>
      </c>
      <c r="C18" s="96"/>
      <c r="D18" s="92">
        <v>10</v>
      </c>
      <c r="E18" s="91"/>
      <c r="F18" s="93">
        <v>595356582</v>
      </c>
      <c r="G18" s="94"/>
      <c r="H18" s="132">
        <v>474549140</v>
      </c>
      <c r="I18" s="94"/>
      <c r="J18" s="93">
        <v>0</v>
      </c>
      <c r="K18" s="94"/>
      <c r="L18" s="132">
        <v>0</v>
      </c>
    </row>
    <row r="19" spans="1:12" ht="20.100000000000001" customHeight="1">
      <c r="A19" s="96" t="s">
        <v>19</v>
      </c>
      <c r="B19" s="96"/>
      <c r="C19" s="96"/>
      <c r="D19" s="92" t="s">
        <v>311</v>
      </c>
      <c r="F19" s="93">
        <v>14161441449</v>
      </c>
      <c r="G19" s="78"/>
      <c r="H19" s="132">
        <v>10885957790</v>
      </c>
      <c r="I19" s="78"/>
      <c r="J19" s="93">
        <v>4581262486</v>
      </c>
      <c r="K19" s="78"/>
      <c r="L19" s="132">
        <v>3293237472</v>
      </c>
    </row>
    <row r="20" spans="1:12" ht="20.100000000000001" customHeight="1">
      <c r="A20" s="96" t="s">
        <v>319</v>
      </c>
      <c r="B20" s="96"/>
      <c r="C20" s="96"/>
      <c r="D20" s="78"/>
      <c r="E20" s="91"/>
      <c r="F20" s="93"/>
      <c r="G20" s="94"/>
      <c r="H20" s="94"/>
      <c r="I20" s="94"/>
      <c r="J20" s="97"/>
      <c r="K20" s="94"/>
      <c r="L20" s="78"/>
    </row>
    <row r="21" spans="1:12" ht="20.100000000000001" customHeight="1">
      <c r="A21" s="96"/>
      <c r="B21" s="96" t="s">
        <v>20</v>
      </c>
      <c r="C21" s="96"/>
      <c r="D21" s="92"/>
      <c r="E21" s="91"/>
      <c r="F21" s="93">
        <v>1762248800</v>
      </c>
      <c r="G21" s="94"/>
      <c r="H21" s="132">
        <v>1879515065</v>
      </c>
      <c r="I21" s="94"/>
      <c r="J21" s="97">
        <v>1376631228</v>
      </c>
      <c r="K21" s="94"/>
      <c r="L21" s="132">
        <v>1489890714</v>
      </c>
    </row>
    <row r="22" spans="1:12" ht="20.100000000000001" customHeight="1">
      <c r="A22" s="96" t="s">
        <v>315</v>
      </c>
      <c r="B22" s="96"/>
      <c r="C22" s="96"/>
      <c r="D22" s="79">
        <v>23</v>
      </c>
      <c r="E22" s="91"/>
      <c r="F22" s="93">
        <v>1460771989</v>
      </c>
      <c r="G22" s="94"/>
      <c r="H22" s="132">
        <v>2593005313</v>
      </c>
      <c r="I22" s="94"/>
      <c r="J22" s="93">
        <v>549169685</v>
      </c>
      <c r="K22" s="94"/>
      <c r="L22" s="132">
        <v>610348970</v>
      </c>
    </row>
    <row r="23" spans="1:12" ht="20.100000000000001" customHeight="1">
      <c r="A23" s="96" t="s">
        <v>21</v>
      </c>
      <c r="B23" s="96"/>
      <c r="C23" s="96"/>
      <c r="D23" s="92">
        <v>23</v>
      </c>
      <c r="E23" s="91"/>
      <c r="F23" s="93">
        <v>28516672</v>
      </c>
      <c r="G23" s="94"/>
      <c r="H23" s="132">
        <v>84000009</v>
      </c>
      <c r="I23" s="94"/>
      <c r="J23" s="93">
        <v>20300005</v>
      </c>
      <c r="K23" s="94"/>
      <c r="L23" s="132">
        <v>84000009</v>
      </c>
    </row>
    <row r="24" spans="1:12" ht="20.100000000000001" customHeight="1">
      <c r="A24" s="96" t="s">
        <v>22</v>
      </c>
      <c r="B24" s="96"/>
      <c r="C24" s="96"/>
      <c r="E24" s="91"/>
      <c r="F24" s="93"/>
      <c r="G24" s="94"/>
      <c r="H24" s="95"/>
      <c r="I24" s="94"/>
      <c r="J24" s="99"/>
      <c r="K24" s="94"/>
      <c r="L24" s="98"/>
    </row>
    <row r="25" spans="1:12" ht="20.100000000000001" customHeight="1">
      <c r="A25" s="96"/>
      <c r="B25" s="96" t="s">
        <v>23</v>
      </c>
      <c r="C25" s="96"/>
      <c r="D25" s="79">
        <v>23</v>
      </c>
      <c r="E25" s="91"/>
      <c r="F25" s="99">
        <v>91744400</v>
      </c>
      <c r="G25" s="94"/>
      <c r="H25" s="132">
        <v>91744400</v>
      </c>
      <c r="I25" s="94"/>
      <c r="J25" s="93">
        <v>757818403</v>
      </c>
      <c r="K25" s="94"/>
      <c r="L25" s="132">
        <v>525184400</v>
      </c>
    </row>
    <row r="26" spans="1:12" ht="20.100000000000001" customHeight="1">
      <c r="A26" s="96" t="s">
        <v>24</v>
      </c>
      <c r="B26" s="96"/>
      <c r="C26" s="96"/>
      <c r="E26" s="91"/>
      <c r="F26" s="99">
        <v>9440810850</v>
      </c>
      <c r="G26" s="94"/>
      <c r="H26" s="132">
        <v>11430850962</v>
      </c>
      <c r="I26" s="94"/>
      <c r="J26" s="99">
        <v>918596819</v>
      </c>
      <c r="K26" s="94"/>
      <c r="L26" s="132">
        <v>894762218</v>
      </c>
    </row>
    <row r="27" spans="1:12" ht="20.100000000000001" customHeight="1">
      <c r="A27" s="91" t="s">
        <v>25</v>
      </c>
      <c r="B27" s="96"/>
      <c r="C27" s="96"/>
      <c r="E27" s="91"/>
      <c r="F27" s="93">
        <v>861557</v>
      </c>
      <c r="G27" s="94"/>
      <c r="H27" s="132">
        <v>12187213</v>
      </c>
      <c r="I27" s="94"/>
      <c r="J27" s="93">
        <v>0</v>
      </c>
      <c r="K27" s="94"/>
      <c r="L27" s="132">
        <v>0</v>
      </c>
    </row>
    <row r="28" spans="1:12" ht="20.100000000000001" customHeight="1">
      <c r="A28" s="4" t="s">
        <v>26</v>
      </c>
      <c r="B28" s="96"/>
      <c r="C28" s="96"/>
      <c r="D28" s="79">
        <v>12</v>
      </c>
      <c r="E28" s="91"/>
      <c r="F28" s="93">
        <v>0</v>
      </c>
      <c r="G28" s="94"/>
      <c r="H28" s="136">
        <v>174000000</v>
      </c>
      <c r="I28" s="94"/>
      <c r="J28" s="93">
        <v>0</v>
      </c>
      <c r="K28" s="94"/>
      <c r="L28" s="136">
        <v>0</v>
      </c>
    </row>
    <row r="29" spans="1:12" ht="20.100000000000001" customHeight="1">
      <c r="A29" s="91" t="s">
        <v>27</v>
      </c>
      <c r="B29" s="91"/>
      <c r="C29" s="91"/>
      <c r="E29" s="91"/>
      <c r="F29" s="100">
        <v>887033089</v>
      </c>
      <c r="G29" s="94"/>
      <c r="H29" s="252">
        <v>999653579</v>
      </c>
      <c r="I29" s="94"/>
      <c r="J29" s="176">
        <v>305677758</v>
      </c>
      <c r="K29" s="94"/>
      <c r="L29" s="252">
        <v>473130820</v>
      </c>
    </row>
    <row r="30" spans="1:12" ht="6" customHeight="1">
      <c r="A30" s="91"/>
      <c r="B30" s="96"/>
      <c r="C30" s="91"/>
      <c r="E30" s="91"/>
      <c r="F30" s="93"/>
      <c r="G30" s="94"/>
      <c r="H30" s="94"/>
      <c r="I30" s="95"/>
      <c r="J30" s="93"/>
      <c r="K30" s="94"/>
      <c r="L30" s="94"/>
    </row>
    <row r="31" spans="1:12" ht="20.100000000000001" customHeight="1">
      <c r="A31" s="76" t="s">
        <v>28</v>
      </c>
      <c r="B31" s="91"/>
      <c r="C31" s="91"/>
      <c r="E31" s="91"/>
      <c r="F31" s="101">
        <f>SUM(F15:F29)</f>
        <v>65911860247</v>
      </c>
      <c r="G31" s="94"/>
      <c r="H31" s="102">
        <f>SUM(H15:H29)</f>
        <v>41823062922</v>
      </c>
      <c r="I31" s="95"/>
      <c r="J31" s="101">
        <f>SUM(J15:J29)</f>
        <v>39484366124</v>
      </c>
      <c r="K31" s="94"/>
      <c r="L31" s="102">
        <f>SUM(L15:L29)</f>
        <v>10147947329</v>
      </c>
    </row>
    <row r="32" spans="1:12" ht="20.100000000000001" customHeight="1">
      <c r="A32" s="76"/>
      <c r="B32" s="91"/>
      <c r="C32" s="91"/>
      <c r="E32" s="91"/>
      <c r="F32" s="103"/>
      <c r="G32" s="94"/>
      <c r="H32" s="103"/>
      <c r="I32" s="95"/>
      <c r="J32" s="103"/>
      <c r="K32" s="94"/>
      <c r="L32" s="103"/>
    </row>
    <row r="33" spans="1:12" ht="20.100000000000001" customHeight="1">
      <c r="A33" s="76"/>
      <c r="B33" s="91"/>
      <c r="C33" s="104"/>
      <c r="E33" s="91"/>
      <c r="F33" s="103"/>
      <c r="G33" s="94"/>
      <c r="H33" s="103"/>
      <c r="I33" s="95"/>
      <c r="J33" s="103"/>
      <c r="K33" s="94"/>
      <c r="L33" s="103"/>
    </row>
    <row r="34" spans="1:12" ht="20.100000000000001" customHeight="1">
      <c r="A34" s="76"/>
      <c r="B34" s="91"/>
      <c r="C34" s="91"/>
      <c r="E34" s="91"/>
      <c r="F34" s="103"/>
      <c r="G34" s="94"/>
      <c r="H34" s="103"/>
      <c r="I34" s="95"/>
      <c r="J34" s="103"/>
      <c r="K34" s="94"/>
      <c r="L34" s="103"/>
    </row>
    <row r="35" spans="1:12" ht="20.100000000000001" customHeight="1">
      <c r="A35" s="76"/>
      <c r="B35" s="91"/>
      <c r="C35" s="91"/>
      <c r="E35" s="91"/>
      <c r="F35" s="103"/>
      <c r="G35" s="94"/>
      <c r="H35" s="103"/>
      <c r="I35" s="95"/>
      <c r="J35" s="103"/>
      <c r="K35" s="94"/>
      <c r="L35" s="103"/>
    </row>
    <row r="36" spans="1:12" ht="20.25" customHeight="1">
      <c r="A36" s="76"/>
      <c r="B36" s="91"/>
      <c r="C36" s="91"/>
      <c r="E36" s="91"/>
      <c r="F36" s="103"/>
      <c r="G36" s="94"/>
      <c r="H36" s="103"/>
      <c r="I36" s="95"/>
      <c r="J36" s="103"/>
      <c r="K36" s="94"/>
      <c r="L36" s="103"/>
    </row>
    <row r="37" spans="1:12" ht="20.25" customHeight="1">
      <c r="A37" s="76"/>
      <c r="B37" s="91"/>
      <c r="C37" s="91"/>
      <c r="E37" s="91"/>
      <c r="F37" s="103"/>
      <c r="G37" s="94"/>
      <c r="H37" s="103"/>
      <c r="I37" s="95"/>
      <c r="J37" s="103"/>
      <c r="K37" s="94"/>
      <c r="L37" s="103"/>
    </row>
    <row r="38" spans="1:12" ht="20.100000000000001" customHeight="1">
      <c r="A38" s="76"/>
      <c r="B38" s="91"/>
      <c r="C38" s="91"/>
      <c r="E38" s="91"/>
      <c r="F38" s="103"/>
      <c r="G38" s="94"/>
      <c r="H38" s="103"/>
      <c r="I38" s="95"/>
      <c r="J38" s="103"/>
      <c r="K38" s="94"/>
      <c r="L38" s="103"/>
    </row>
    <row r="39" spans="1:12" ht="20.100000000000001" customHeight="1">
      <c r="A39" s="105" t="s">
        <v>29</v>
      </c>
      <c r="C39" s="106"/>
    </row>
    <row r="40" spans="1:12" ht="20.100000000000001" customHeight="1">
      <c r="A40" s="105"/>
      <c r="C40" s="106"/>
    </row>
    <row r="41" spans="1:12" ht="20.100000000000001" customHeight="1">
      <c r="A41" s="105" t="s">
        <v>30</v>
      </c>
      <c r="C41" s="107"/>
    </row>
    <row r="42" spans="1:12" ht="20.100000000000001" customHeight="1">
      <c r="A42" s="76"/>
      <c r="B42" s="91"/>
      <c r="C42" s="91"/>
      <c r="E42" s="91"/>
      <c r="F42" s="103"/>
      <c r="G42" s="94"/>
      <c r="H42" s="103"/>
      <c r="I42" s="95"/>
      <c r="J42" s="103"/>
      <c r="K42" s="94"/>
      <c r="L42" s="103"/>
    </row>
    <row r="43" spans="1:12" ht="18" customHeight="1">
      <c r="A43" s="76"/>
      <c r="B43" s="91"/>
      <c r="C43" s="91"/>
      <c r="E43" s="91"/>
      <c r="F43" s="103"/>
      <c r="G43" s="94"/>
      <c r="H43" s="103"/>
      <c r="I43" s="95"/>
      <c r="J43" s="103"/>
      <c r="K43" s="94"/>
      <c r="L43" s="103"/>
    </row>
    <row r="44" spans="1:12" ht="5.25" customHeight="1">
      <c r="A44" s="76"/>
      <c r="B44" s="91"/>
      <c r="C44" s="91"/>
      <c r="E44" s="91"/>
      <c r="F44" s="103"/>
      <c r="G44" s="94"/>
      <c r="H44" s="103"/>
      <c r="I44" s="95"/>
      <c r="J44" s="103"/>
      <c r="K44" s="94"/>
      <c r="L44" s="103"/>
    </row>
    <row r="45" spans="1:12" ht="21.95" customHeight="1">
      <c r="A45" s="83" t="s">
        <v>31</v>
      </c>
      <c r="B45" s="83"/>
      <c r="C45" s="83"/>
      <c r="D45" s="84"/>
      <c r="E45" s="83"/>
      <c r="F45" s="85"/>
      <c r="G45" s="85"/>
      <c r="H45" s="85"/>
      <c r="I45" s="86"/>
      <c r="J45" s="85"/>
      <c r="K45" s="85"/>
      <c r="L45" s="85"/>
    </row>
    <row r="46" spans="1:12" ht="20.100000000000001" customHeight="1">
      <c r="A46" s="77" t="str">
        <f>A1</f>
        <v>บริษัท โกลบอล เพาเวอร์ ซินเนอร์ยี่ จำกัด (มหาชน)</v>
      </c>
      <c r="B46" s="77"/>
    </row>
    <row r="47" spans="1:12" ht="20.100000000000001" customHeight="1">
      <c r="A47" s="77" t="s">
        <v>1</v>
      </c>
      <c r="B47" s="77"/>
    </row>
    <row r="48" spans="1:12" ht="20.100000000000001" customHeight="1">
      <c r="A48" s="82" t="str">
        <f>A3</f>
        <v>ณ วันที่ 30 มิถุนายน พ.ศ. 2567</v>
      </c>
      <c r="B48" s="82"/>
      <c r="C48" s="83"/>
      <c r="D48" s="84"/>
      <c r="E48" s="83"/>
      <c r="F48" s="85"/>
      <c r="G48" s="85"/>
      <c r="H48" s="85"/>
      <c r="I48" s="86"/>
      <c r="J48" s="85"/>
      <c r="K48" s="85"/>
      <c r="L48" s="85"/>
    </row>
    <row r="50" spans="1:12" ht="20.100000000000001" customHeight="1">
      <c r="A50" s="77"/>
      <c r="B50" s="77"/>
      <c r="F50" s="310" t="s">
        <v>3</v>
      </c>
      <c r="G50" s="310"/>
      <c r="H50" s="310"/>
      <c r="I50" s="87"/>
      <c r="J50" s="310" t="s">
        <v>4</v>
      </c>
      <c r="K50" s="310"/>
      <c r="L50" s="310"/>
    </row>
    <row r="51" spans="1:12" ht="20.100000000000001" customHeight="1">
      <c r="A51" s="77"/>
      <c r="B51" s="77"/>
      <c r="F51" s="88" t="s">
        <v>5</v>
      </c>
      <c r="G51" s="64"/>
      <c r="H51" s="88" t="s">
        <v>6</v>
      </c>
      <c r="I51" s="65"/>
      <c r="J51" s="88" t="s">
        <v>5</v>
      </c>
      <c r="K51" s="64"/>
      <c r="L51" s="88" t="s">
        <v>6</v>
      </c>
    </row>
    <row r="52" spans="1:12" ht="20.100000000000001" customHeight="1">
      <c r="A52" s="77"/>
      <c r="B52" s="77"/>
      <c r="F52" s="88" t="s">
        <v>7</v>
      </c>
      <c r="G52" s="64"/>
      <c r="H52" s="88" t="s">
        <v>8</v>
      </c>
      <c r="I52" s="65"/>
      <c r="J52" s="88" t="s">
        <v>7</v>
      </c>
      <c r="K52" s="64"/>
      <c r="L52" s="88" t="s">
        <v>8</v>
      </c>
    </row>
    <row r="53" spans="1:12" ht="20.100000000000001" customHeight="1">
      <c r="E53" s="77"/>
      <c r="F53" s="89" t="s">
        <v>9</v>
      </c>
      <c r="G53" s="64"/>
      <c r="H53" s="89" t="s">
        <v>10</v>
      </c>
      <c r="I53" s="65"/>
      <c r="J53" s="89" t="s">
        <v>9</v>
      </c>
      <c r="K53" s="64"/>
      <c r="L53" s="89" t="s">
        <v>10</v>
      </c>
    </row>
    <row r="54" spans="1:12" ht="20.100000000000001" customHeight="1">
      <c r="D54" s="90" t="s">
        <v>11</v>
      </c>
      <c r="E54" s="77"/>
      <c r="F54" s="299" t="s">
        <v>12</v>
      </c>
      <c r="G54" s="64"/>
      <c r="H54" s="299" t="s">
        <v>12</v>
      </c>
      <c r="I54" s="89"/>
      <c r="J54" s="299" t="s">
        <v>12</v>
      </c>
      <c r="K54" s="64"/>
      <c r="L54" s="299" t="s">
        <v>12</v>
      </c>
    </row>
    <row r="55" spans="1:12" ht="6" customHeight="1">
      <c r="A55" s="76"/>
      <c r="B55" s="91"/>
      <c r="C55" s="91"/>
      <c r="E55" s="91"/>
      <c r="F55" s="93"/>
      <c r="G55" s="94"/>
      <c r="H55" s="94"/>
      <c r="I55" s="95"/>
      <c r="J55" s="93"/>
      <c r="K55" s="94"/>
      <c r="L55" s="94"/>
    </row>
    <row r="56" spans="1:12" ht="20.100000000000001" customHeight="1">
      <c r="A56" s="76" t="s">
        <v>32</v>
      </c>
      <c r="B56" s="91"/>
      <c r="C56" s="91"/>
      <c r="D56" s="92"/>
      <c r="E56" s="91"/>
      <c r="F56" s="93"/>
      <c r="G56" s="94"/>
      <c r="H56" s="94"/>
      <c r="I56" s="95"/>
      <c r="J56" s="93"/>
      <c r="K56" s="94"/>
      <c r="L56" s="94"/>
    </row>
    <row r="57" spans="1:12" ht="6" customHeight="1">
      <c r="A57" s="76"/>
      <c r="B57" s="91"/>
      <c r="C57" s="91"/>
      <c r="E57" s="91"/>
      <c r="F57" s="93"/>
      <c r="G57" s="94"/>
      <c r="H57" s="94"/>
      <c r="I57" s="95"/>
      <c r="J57" s="93"/>
      <c r="K57" s="94"/>
      <c r="L57" s="94"/>
    </row>
    <row r="58" spans="1:12" ht="20.100000000000001" customHeight="1">
      <c r="A58" s="76" t="s">
        <v>33</v>
      </c>
      <c r="B58" s="91"/>
      <c r="C58" s="91"/>
      <c r="E58" s="91"/>
      <c r="F58" s="93"/>
      <c r="G58" s="94"/>
      <c r="H58" s="94"/>
      <c r="I58" s="95"/>
      <c r="J58" s="93"/>
      <c r="K58" s="94"/>
      <c r="L58" s="94"/>
    </row>
    <row r="59" spans="1:12" ht="6" customHeight="1">
      <c r="A59" s="76"/>
      <c r="B59" s="91"/>
      <c r="C59" s="91"/>
      <c r="E59" s="91"/>
      <c r="F59" s="93"/>
      <c r="G59" s="94"/>
      <c r="H59" s="94"/>
      <c r="I59" s="95"/>
      <c r="J59" s="93"/>
      <c r="K59" s="94"/>
      <c r="L59" s="94"/>
    </row>
    <row r="60" spans="1:12" ht="20.100000000000001" customHeight="1">
      <c r="A60" s="96" t="s">
        <v>320</v>
      </c>
      <c r="B60" s="96"/>
      <c r="C60" s="96"/>
      <c r="E60" s="91"/>
      <c r="F60" s="99">
        <v>1629192194</v>
      </c>
      <c r="G60" s="94"/>
      <c r="H60" s="132">
        <v>2140345979</v>
      </c>
      <c r="I60" s="94"/>
      <c r="J60" s="99">
        <v>220434037</v>
      </c>
      <c r="K60" s="94"/>
      <c r="L60" s="132">
        <v>589459371</v>
      </c>
    </row>
    <row r="61" spans="1:12" ht="20.100000000000001" customHeight="1">
      <c r="A61" s="91" t="s">
        <v>34</v>
      </c>
      <c r="B61" s="96"/>
      <c r="C61" s="96"/>
      <c r="D61" s="79">
        <v>13</v>
      </c>
      <c r="E61" s="91"/>
      <c r="F61" s="99">
        <v>49571677792</v>
      </c>
      <c r="G61" s="94"/>
      <c r="H61" s="132">
        <v>47844555661</v>
      </c>
      <c r="I61" s="94"/>
      <c r="J61" s="99">
        <v>4104641269</v>
      </c>
      <c r="K61" s="94"/>
      <c r="L61" s="132">
        <v>4104641269</v>
      </c>
    </row>
    <row r="62" spans="1:12" ht="20.100000000000001" customHeight="1">
      <c r="A62" s="96" t="s">
        <v>35</v>
      </c>
      <c r="B62" s="96"/>
      <c r="C62" s="96"/>
      <c r="D62" s="79">
        <v>13</v>
      </c>
      <c r="F62" s="99">
        <v>3079852977</v>
      </c>
      <c r="G62" s="78"/>
      <c r="H62" s="132">
        <v>2967265719</v>
      </c>
      <c r="I62" s="78"/>
      <c r="J62" s="99">
        <v>2829729090</v>
      </c>
      <c r="K62" s="78"/>
      <c r="L62" s="132">
        <v>2829729090</v>
      </c>
    </row>
    <row r="63" spans="1:12" ht="20.100000000000001" customHeight="1">
      <c r="A63" s="96" t="s">
        <v>36</v>
      </c>
      <c r="B63" s="96"/>
      <c r="C63" s="96"/>
      <c r="D63" s="79">
        <v>13</v>
      </c>
      <c r="F63" s="99">
        <v>0</v>
      </c>
      <c r="G63" s="94"/>
      <c r="H63" s="132">
        <v>0</v>
      </c>
      <c r="I63" s="94"/>
      <c r="J63" s="99">
        <v>180500070536</v>
      </c>
      <c r="K63" s="94"/>
      <c r="L63" s="132">
        <v>179613564890</v>
      </c>
    </row>
    <row r="64" spans="1:12" ht="20.100000000000001" customHeight="1">
      <c r="A64" s="96" t="s">
        <v>37</v>
      </c>
      <c r="B64" s="96"/>
      <c r="C64" s="96"/>
      <c r="F64" s="99"/>
      <c r="G64" s="94"/>
      <c r="H64" s="98"/>
      <c r="I64" s="94"/>
      <c r="J64" s="99"/>
      <c r="K64" s="94"/>
      <c r="L64" s="94"/>
    </row>
    <row r="65" spans="1:12" ht="20.100000000000001" customHeight="1">
      <c r="A65" s="96"/>
      <c r="B65" s="96" t="s">
        <v>38</v>
      </c>
      <c r="C65" s="96"/>
      <c r="D65" s="79">
        <v>14</v>
      </c>
      <c r="F65" s="99">
        <v>4997247907</v>
      </c>
      <c r="G65" s="78"/>
      <c r="H65" s="132">
        <v>4754319975</v>
      </c>
      <c r="I65" s="78"/>
      <c r="J65" s="99">
        <v>4945247907</v>
      </c>
      <c r="K65" s="78"/>
      <c r="L65" s="132">
        <v>4702319975</v>
      </c>
    </row>
    <row r="66" spans="1:12" ht="20.100000000000001" customHeight="1">
      <c r="A66" s="96" t="s">
        <v>39</v>
      </c>
      <c r="B66" s="96"/>
      <c r="C66" s="96"/>
      <c r="F66" s="99"/>
      <c r="G66" s="94"/>
      <c r="H66" s="132"/>
      <c r="I66" s="94"/>
      <c r="J66" s="99"/>
      <c r="K66" s="94"/>
      <c r="L66" s="132"/>
    </row>
    <row r="67" spans="1:12" ht="20.100000000000001" customHeight="1">
      <c r="A67" s="96"/>
      <c r="B67" s="96" t="s">
        <v>40</v>
      </c>
      <c r="C67" s="96"/>
      <c r="D67" s="79">
        <v>23</v>
      </c>
      <c r="E67" s="91"/>
      <c r="F67" s="99">
        <v>7574363882</v>
      </c>
      <c r="G67" s="94"/>
      <c r="H67" s="132">
        <v>6221886725</v>
      </c>
      <c r="I67" s="94"/>
      <c r="J67" s="99">
        <v>2876690468</v>
      </c>
      <c r="K67" s="94"/>
      <c r="L67" s="132">
        <v>2927237920</v>
      </c>
    </row>
    <row r="68" spans="1:12" ht="20.100000000000001" customHeight="1">
      <c r="A68" s="96" t="s">
        <v>41</v>
      </c>
      <c r="B68" s="96"/>
      <c r="C68" s="96"/>
      <c r="D68" s="79">
        <v>15</v>
      </c>
      <c r="E68" s="91"/>
      <c r="F68" s="99">
        <v>92065497832</v>
      </c>
      <c r="G68" s="94"/>
      <c r="H68" s="132">
        <v>92798579285</v>
      </c>
      <c r="I68" s="94"/>
      <c r="J68" s="99">
        <v>13903618576</v>
      </c>
      <c r="K68" s="94"/>
      <c r="L68" s="132">
        <v>14431462594</v>
      </c>
    </row>
    <row r="69" spans="1:12" ht="20.100000000000001" customHeight="1">
      <c r="A69" s="91" t="s">
        <v>42</v>
      </c>
      <c r="B69" s="91"/>
      <c r="C69" s="91"/>
      <c r="D69" s="79">
        <v>15</v>
      </c>
      <c r="E69" s="91"/>
      <c r="F69" s="93">
        <v>37019875403</v>
      </c>
      <c r="G69" s="94"/>
      <c r="H69" s="132">
        <v>38078501456</v>
      </c>
      <c r="I69" s="94"/>
      <c r="J69" s="93">
        <v>822875849</v>
      </c>
      <c r="K69" s="94"/>
      <c r="L69" s="132">
        <v>886442635</v>
      </c>
    </row>
    <row r="70" spans="1:12" ht="20.100000000000001" customHeight="1">
      <c r="A70" s="91" t="s">
        <v>43</v>
      </c>
      <c r="B70" s="91"/>
      <c r="C70" s="91"/>
      <c r="D70" s="79">
        <v>16</v>
      </c>
      <c r="E70" s="91"/>
      <c r="F70" s="93">
        <v>2480941622</v>
      </c>
      <c r="G70" s="94"/>
      <c r="H70" s="132">
        <v>2179379438</v>
      </c>
      <c r="I70" s="94"/>
      <c r="J70" s="93">
        <v>374813718</v>
      </c>
      <c r="K70" s="94"/>
      <c r="L70" s="132">
        <v>399686724</v>
      </c>
    </row>
    <row r="71" spans="1:12" ht="20.100000000000001" customHeight="1">
      <c r="A71" s="91" t="s">
        <v>44</v>
      </c>
      <c r="B71" s="91"/>
      <c r="C71" s="91"/>
      <c r="E71" s="91"/>
      <c r="F71" s="93">
        <v>36089835841</v>
      </c>
      <c r="G71" s="94"/>
      <c r="H71" s="132">
        <v>36089835841</v>
      </c>
      <c r="I71" s="94"/>
      <c r="J71" s="93">
        <v>0</v>
      </c>
      <c r="K71" s="94"/>
      <c r="L71" s="132">
        <v>0</v>
      </c>
    </row>
    <row r="72" spans="1:12" ht="20.100000000000001" customHeight="1">
      <c r="A72" s="91" t="s">
        <v>45</v>
      </c>
      <c r="B72" s="91"/>
      <c r="C72" s="91"/>
      <c r="E72" s="91"/>
      <c r="F72" s="93">
        <v>3178734613</v>
      </c>
      <c r="G72" s="94"/>
      <c r="H72" s="132">
        <v>3324870779</v>
      </c>
      <c r="I72" s="94"/>
      <c r="J72" s="93">
        <v>0</v>
      </c>
      <c r="K72" s="94"/>
      <c r="L72" s="132">
        <v>0</v>
      </c>
    </row>
    <row r="73" spans="1:12" ht="20.100000000000001" customHeight="1">
      <c r="A73" s="91" t="s">
        <v>46</v>
      </c>
      <c r="B73" s="91"/>
      <c r="C73" s="91"/>
      <c r="D73" s="79">
        <v>23</v>
      </c>
      <c r="E73" s="91"/>
      <c r="F73" s="190">
        <v>3464637174</v>
      </c>
      <c r="G73" s="94"/>
      <c r="H73" s="253">
        <v>3480500990</v>
      </c>
      <c r="I73" s="94"/>
      <c r="J73" s="108">
        <v>62392367</v>
      </c>
      <c r="K73" s="94"/>
      <c r="L73" s="253">
        <v>121117725</v>
      </c>
    </row>
    <row r="74" spans="1:12" ht="6" customHeight="1">
      <c r="A74" s="91"/>
      <c r="B74" s="91"/>
      <c r="C74" s="91"/>
      <c r="E74" s="91"/>
      <c r="F74" s="93"/>
      <c r="G74" s="94"/>
      <c r="H74" s="94"/>
      <c r="I74" s="94"/>
      <c r="J74" s="93"/>
      <c r="K74" s="94"/>
      <c r="L74" s="94"/>
    </row>
    <row r="75" spans="1:12" ht="20.100000000000001" customHeight="1">
      <c r="A75" s="76" t="s">
        <v>47</v>
      </c>
      <c r="B75" s="91"/>
      <c r="C75" s="91"/>
      <c r="E75" s="91"/>
      <c r="F75" s="101">
        <f>SUM(F60:F73)</f>
        <v>241151857237</v>
      </c>
      <c r="G75" s="94"/>
      <c r="H75" s="102">
        <f>SUM(H60:H73)</f>
        <v>239880041848</v>
      </c>
      <c r="I75" s="95"/>
      <c r="J75" s="101">
        <f>SUM(J60:J73)</f>
        <v>210640513817</v>
      </c>
      <c r="K75" s="94"/>
      <c r="L75" s="102">
        <f>SUM(L60:L73)</f>
        <v>210605662193</v>
      </c>
    </row>
    <row r="76" spans="1:12" ht="6" customHeight="1">
      <c r="A76" s="76"/>
      <c r="B76" s="76"/>
      <c r="C76" s="91"/>
      <c r="E76" s="91"/>
      <c r="F76" s="93"/>
      <c r="G76" s="94"/>
      <c r="H76" s="94"/>
      <c r="I76" s="95"/>
      <c r="J76" s="93"/>
      <c r="K76" s="94"/>
      <c r="L76" s="94"/>
    </row>
    <row r="77" spans="1:12" ht="20.100000000000001" customHeight="1" thickBot="1">
      <c r="A77" s="76" t="s">
        <v>48</v>
      </c>
      <c r="B77" s="76"/>
      <c r="C77" s="91"/>
      <c r="E77" s="91"/>
      <c r="F77" s="109">
        <f>SUM(F31+F75)</f>
        <v>307063717484</v>
      </c>
      <c r="G77" s="94"/>
      <c r="H77" s="110">
        <f>SUM(H31+H75)</f>
        <v>281703104770</v>
      </c>
      <c r="I77" s="98"/>
      <c r="J77" s="109">
        <f>SUM(J31+J75)</f>
        <v>250124879941</v>
      </c>
      <c r="K77" s="94"/>
      <c r="L77" s="110">
        <f>SUM(L31+L75)</f>
        <v>220753609522</v>
      </c>
    </row>
    <row r="78" spans="1:12" ht="20.100000000000001" customHeight="1" thickTop="1">
      <c r="A78" s="76"/>
      <c r="B78" s="76"/>
      <c r="C78" s="91"/>
      <c r="E78" s="91"/>
      <c r="F78" s="103"/>
      <c r="G78" s="94"/>
      <c r="H78" s="103"/>
      <c r="I78" s="98"/>
      <c r="J78" s="103"/>
      <c r="K78" s="94"/>
      <c r="L78" s="103"/>
    </row>
    <row r="79" spans="1:12" ht="20.100000000000001" customHeight="1">
      <c r="A79" s="105"/>
      <c r="C79" s="106"/>
    </row>
    <row r="80" spans="1:12" ht="20.100000000000001" customHeight="1">
      <c r="A80" s="105"/>
      <c r="C80" s="106"/>
    </row>
    <row r="81" spans="1:12" ht="20.100000000000001" customHeight="1">
      <c r="A81" s="105"/>
      <c r="C81" s="106"/>
    </row>
    <row r="82" spans="1:12" ht="20.100000000000001" customHeight="1">
      <c r="A82" s="96"/>
      <c r="B82" s="96"/>
      <c r="C82" s="96"/>
      <c r="E82" s="91"/>
      <c r="F82" s="98"/>
      <c r="G82" s="94"/>
      <c r="H82" s="98"/>
      <c r="I82" s="94"/>
      <c r="J82" s="98"/>
      <c r="K82" s="94"/>
      <c r="L82" s="94"/>
    </row>
    <row r="83" spans="1:12" ht="20.100000000000001" customHeight="1">
      <c r="A83" s="105"/>
      <c r="C83" s="106"/>
    </row>
    <row r="84" spans="1:12" ht="20.100000000000001" customHeight="1">
      <c r="A84" s="105"/>
      <c r="C84" s="106"/>
    </row>
    <row r="85" spans="1:12" ht="20.100000000000001" customHeight="1">
      <c r="A85" s="105"/>
      <c r="C85" s="106"/>
    </row>
    <row r="86" spans="1:12" ht="20.100000000000001" customHeight="1">
      <c r="A86" s="105"/>
      <c r="C86" s="106"/>
    </row>
    <row r="87" spans="1:12" ht="20.100000000000001" customHeight="1">
      <c r="A87" s="105"/>
      <c r="C87" s="106"/>
    </row>
    <row r="88" spans="1:12" ht="16.5" customHeight="1">
      <c r="A88" s="105"/>
      <c r="C88" s="106"/>
    </row>
    <row r="89" spans="1:12" ht="16.5" customHeight="1">
      <c r="A89" s="105"/>
      <c r="C89" s="106"/>
    </row>
    <row r="90" spans="1:12" ht="6.75" customHeight="1">
      <c r="A90" s="105"/>
      <c r="C90" s="106"/>
    </row>
    <row r="91" spans="1:12" ht="21.95" customHeight="1">
      <c r="A91" s="282" t="str">
        <f>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1" s="282"/>
      <c r="C91" s="282"/>
      <c r="D91" s="283"/>
      <c r="E91" s="282"/>
      <c r="F91" s="284"/>
      <c r="G91" s="284"/>
      <c r="H91" s="284"/>
      <c r="I91" s="285"/>
      <c r="J91" s="284"/>
      <c r="K91" s="284"/>
      <c r="L91" s="284"/>
    </row>
    <row r="92" spans="1:12" ht="20.100000000000001" customHeight="1">
      <c r="A92" s="76" t="s">
        <v>0</v>
      </c>
      <c r="B92" s="278"/>
      <c r="C92" s="278"/>
      <c r="D92" s="279"/>
      <c r="E92" s="278"/>
      <c r="F92" s="280"/>
      <c r="G92" s="280"/>
      <c r="H92" s="280"/>
      <c r="I92" s="281"/>
      <c r="J92" s="280"/>
      <c r="K92" s="280"/>
      <c r="L92" s="280"/>
    </row>
    <row r="93" spans="1:12" s="278" customFormat="1" ht="20.100000000000001" customHeight="1">
      <c r="A93" s="277" t="s">
        <v>1</v>
      </c>
      <c r="D93" s="279"/>
      <c r="F93" s="280"/>
      <c r="G93" s="280"/>
      <c r="H93" s="280"/>
      <c r="I93" s="281"/>
      <c r="J93" s="280"/>
      <c r="K93" s="280"/>
      <c r="L93" s="280"/>
    </row>
    <row r="94" spans="1:12" ht="20.100000000000001" customHeight="1">
      <c r="A94" s="82" t="str">
        <f>A3</f>
        <v>ณ วันที่ 30 มิถุนายน พ.ศ. 2567</v>
      </c>
      <c r="B94" s="82"/>
      <c r="C94" s="83"/>
      <c r="D94" s="84"/>
      <c r="E94" s="83"/>
      <c r="F94" s="85"/>
      <c r="G94" s="85"/>
      <c r="H94" s="85"/>
      <c r="I94" s="86"/>
      <c r="J94" s="85"/>
      <c r="K94" s="85"/>
      <c r="L94" s="85"/>
    </row>
    <row r="95" spans="1:12" ht="15" customHeight="1"/>
    <row r="96" spans="1:12" ht="20.100000000000001" customHeight="1">
      <c r="A96" s="77"/>
      <c r="B96" s="77"/>
      <c r="F96" s="310" t="s">
        <v>3</v>
      </c>
      <c r="G96" s="310"/>
      <c r="H96" s="310"/>
      <c r="I96" s="87"/>
      <c r="J96" s="310" t="s">
        <v>4</v>
      </c>
      <c r="K96" s="310"/>
      <c r="L96" s="310"/>
    </row>
    <row r="97" spans="1:12" ht="20.100000000000001" customHeight="1">
      <c r="A97" s="77"/>
      <c r="B97" s="77"/>
      <c r="F97" s="88" t="s">
        <v>5</v>
      </c>
      <c r="G97" s="64"/>
      <c r="H97" s="88" t="s">
        <v>6</v>
      </c>
      <c r="I97" s="65"/>
      <c r="J97" s="88" t="s">
        <v>5</v>
      </c>
      <c r="K97" s="64"/>
      <c r="L97" s="88" t="s">
        <v>6</v>
      </c>
    </row>
    <row r="98" spans="1:12" ht="20.100000000000001" customHeight="1">
      <c r="A98" s="77"/>
      <c r="B98" s="77"/>
      <c r="F98" s="88" t="s">
        <v>7</v>
      </c>
      <c r="G98" s="64"/>
      <c r="H98" s="88" t="s">
        <v>8</v>
      </c>
      <c r="I98" s="65"/>
      <c r="J98" s="88" t="s">
        <v>7</v>
      </c>
      <c r="K98" s="64"/>
      <c r="L98" s="88" t="s">
        <v>8</v>
      </c>
    </row>
    <row r="99" spans="1:12" ht="20.100000000000001" customHeight="1">
      <c r="E99" s="77"/>
      <c r="F99" s="89" t="s">
        <v>9</v>
      </c>
      <c r="G99" s="64"/>
      <c r="H99" s="89" t="s">
        <v>10</v>
      </c>
      <c r="I99" s="65"/>
      <c r="J99" s="89" t="s">
        <v>9</v>
      </c>
      <c r="K99" s="64"/>
      <c r="L99" s="89" t="s">
        <v>10</v>
      </c>
    </row>
    <row r="100" spans="1:12" ht="20.100000000000001" customHeight="1">
      <c r="D100" s="90" t="s">
        <v>11</v>
      </c>
      <c r="E100" s="77"/>
      <c r="F100" s="299" t="s">
        <v>12</v>
      </c>
      <c r="G100" s="64"/>
      <c r="H100" s="299" t="s">
        <v>12</v>
      </c>
      <c r="I100" s="89"/>
      <c r="J100" s="299" t="s">
        <v>12</v>
      </c>
      <c r="K100" s="64"/>
      <c r="L100" s="299" t="s">
        <v>12</v>
      </c>
    </row>
    <row r="101" spans="1:12" ht="6" customHeight="1">
      <c r="D101" s="191"/>
      <c r="E101" s="77"/>
      <c r="F101" s="111"/>
      <c r="G101" s="64"/>
      <c r="H101" s="87"/>
      <c r="I101" s="89"/>
      <c r="J101" s="111"/>
      <c r="K101" s="64"/>
      <c r="L101" s="87"/>
    </row>
    <row r="102" spans="1:12" ht="20.100000000000001" customHeight="1">
      <c r="A102" s="311" t="s">
        <v>49</v>
      </c>
      <c r="B102" s="311"/>
      <c r="C102" s="311"/>
      <c r="D102" s="92"/>
      <c r="E102" s="91"/>
      <c r="F102" s="112"/>
      <c r="G102" s="94"/>
      <c r="H102" s="94"/>
      <c r="I102" s="89"/>
      <c r="J102" s="112"/>
      <c r="K102" s="94"/>
      <c r="L102" s="94"/>
    </row>
    <row r="103" spans="1:12" ht="6" customHeight="1">
      <c r="A103" s="76"/>
      <c r="B103" s="91"/>
      <c r="C103" s="91"/>
      <c r="D103" s="92"/>
      <c r="E103" s="91"/>
      <c r="F103" s="112"/>
      <c r="G103" s="94"/>
      <c r="H103" s="94"/>
      <c r="I103" s="89"/>
      <c r="J103" s="112"/>
      <c r="K103" s="94"/>
      <c r="L103" s="94"/>
    </row>
    <row r="104" spans="1:12" ht="20.100000000000001" customHeight="1">
      <c r="A104" s="311" t="s">
        <v>50</v>
      </c>
      <c r="B104" s="311"/>
      <c r="C104" s="311"/>
      <c r="D104" s="92"/>
      <c r="E104" s="91"/>
      <c r="F104" s="112"/>
      <c r="G104" s="94"/>
      <c r="H104" s="94"/>
      <c r="I104" s="89"/>
      <c r="J104" s="112"/>
      <c r="K104" s="94"/>
      <c r="L104" s="94"/>
    </row>
    <row r="105" spans="1:12" ht="6" customHeight="1">
      <c r="A105" s="76"/>
      <c r="B105" s="91"/>
      <c r="C105" s="91"/>
      <c r="D105" s="92"/>
      <c r="E105" s="91"/>
      <c r="F105" s="112"/>
      <c r="G105" s="94"/>
      <c r="H105" s="94"/>
      <c r="I105" s="89"/>
      <c r="J105" s="112"/>
      <c r="K105" s="94"/>
      <c r="L105" s="94"/>
    </row>
    <row r="106" spans="1:12" ht="20.100000000000001" customHeight="1">
      <c r="A106" s="91" t="s">
        <v>51</v>
      </c>
      <c r="B106" s="91"/>
      <c r="C106" s="91"/>
      <c r="D106" s="92">
        <v>23</v>
      </c>
      <c r="E106" s="91"/>
      <c r="F106" s="112">
        <v>7476732081</v>
      </c>
      <c r="G106" s="94"/>
      <c r="H106" s="132">
        <v>7059797158</v>
      </c>
      <c r="I106" s="94"/>
      <c r="J106" s="112">
        <v>2421664776</v>
      </c>
      <c r="K106" s="94"/>
      <c r="L106" s="132">
        <v>1527444995</v>
      </c>
    </row>
    <row r="107" spans="1:12" ht="20.100000000000001" customHeight="1">
      <c r="A107" s="91" t="s">
        <v>317</v>
      </c>
      <c r="B107" s="91"/>
      <c r="C107" s="91"/>
      <c r="D107" s="92">
        <v>23</v>
      </c>
      <c r="E107" s="91"/>
      <c r="F107" s="112">
        <v>2796938522</v>
      </c>
      <c r="G107" s="94"/>
      <c r="H107" s="132">
        <v>2282213556</v>
      </c>
      <c r="I107" s="94"/>
      <c r="J107" s="122">
        <v>1649097742</v>
      </c>
      <c r="K107" s="94"/>
      <c r="L107" s="132">
        <v>1047995343</v>
      </c>
    </row>
    <row r="108" spans="1:12" ht="20.100000000000001" customHeight="1">
      <c r="A108" s="91" t="s">
        <v>52</v>
      </c>
      <c r="B108" s="91"/>
      <c r="C108" s="91"/>
      <c r="D108" s="92"/>
      <c r="E108" s="91"/>
      <c r="F108" s="112">
        <v>514383637</v>
      </c>
      <c r="G108" s="94"/>
      <c r="H108" s="132">
        <v>440878158</v>
      </c>
      <c r="I108" s="94"/>
      <c r="J108" s="112">
        <v>19778090</v>
      </c>
      <c r="K108" s="94"/>
      <c r="L108" s="132">
        <v>66263305</v>
      </c>
    </row>
    <row r="109" spans="1:12" ht="20.100000000000001" customHeight="1">
      <c r="A109" s="91" t="s">
        <v>53</v>
      </c>
      <c r="B109" s="91"/>
      <c r="C109" s="91"/>
      <c r="D109" s="92">
        <v>17</v>
      </c>
      <c r="E109" s="91"/>
      <c r="F109" s="112">
        <v>0</v>
      </c>
      <c r="G109" s="94"/>
      <c r="H109" s="132">
        <v>110772214</v>
      </c>
      <c r="I109" s="94"/>
      <c r="J109" s="112">
        <v>0</v>
      </c>
      <c r="K109" s="94"/>
      <c r="L109" s="132">
        <v>0</v>
      </c>
    </row>
    <row r="110" spans="1:12" ht="20.100000000000001" customHeight="1">
      <c r="A110" s="91" t="s">
        <v>54</v>
      </c>
      <c r="B110" s="91"/>
      <c r="C110" s="91"/>
      <c r="D110" s="92">
        <v>23</v>
      </c>
      <c r="E110" s="91"/>
      <c r="F110" s="112">
        <v>0</v>
      </c>
      <c r="G110" s="94"/>
      <c r="H110" s="132">
        <v>0</v>
      </c>
      <c r="I110" s="94"/>
      <c r="J110" s="112">
        <v>16493101603</v>
      </c>
      <c r="K110" s="94"/>
      <c r="L110" s="132">
        <v>0</v>
      </c>
    </row>
    <row r="111" spans="1:12" ht="20.100000000000001" customHeight="1">
      <c r="A111" s="91" t="s">
        <v>55</v>
      </c>
      <c r="B111" s="91"/>
      <c r="C111" s="91"/>
      <c r="D111" s="92"/>
      <c r="E111" s="91"/>
      <c r="F111" s="112"/>
      <c r="G111" s="94"/>
      <c r="H111" s="94"/>
      <c r="I111" s="94"/>
      <c r="J111" s="112"/>
      <c r="K111" s="94"/>
      <c r="L111" s="94"/>
    </row>
    <row r="112" spans="1:12" ht="20.100000000000001" customHeight="1">
      <c r="A112" s="91"/>
      <c r="B112" s="91" t="s">
        <v>56</v>
      </c>
      <c r="C112" s="91"/>
      <c r="D112" s="92"/>
      <c r="E112" s="91"/>
      <c r="F112" s="112">
        <v>151938408</v>
      </c>
      <c r="G112" s="94"/>
      <c r="H112" s="132">
        <v>142254390</v>
      </c>
      <c r="I112" s="94"/>
      <c r="J112" s="112">
        <v>79063797</v>
      </c>
      <c r="K112" s="94"/>
      <c r="L112" s="132">
        <v>76538768</v>
      </c>
    </row>
    <row r="113" spans="1:12" ht="20.100000000000001" customHeight="1">
      <c r="A113" s="78" t="s">
        <v>57</v>
      </c>
      <c r="B113" s="91"/>
      <c r="D113" s="92"/>
      <c r="E113" s="91"/>
      <c r="F113" s="112"/>
      <c r="G113" s="94"/>
      <c r="H113" s="94"/>
      <c r="I113" s="94"/>
      <c r="J113" s="112"/>
      <c r="K113" s="94"/>
      <c r="L113" s="94"/>
    </row>
    <row r="114" spans="1:12" ht="20.100000000000001" customHeight="1">
      <c r="A114" s="91"/>
      <c r="B114" s="91" t="s">
        <v>58</v>
      </c>
      <c r="C114" s="91"/>
      <c r="D114" s="92">
        <v>18</v>
      </c>
      <c r="E114" s="91"/>
      <c r="F114" s="112">
        <v>8154502550</v>
      </c>
      <c r="G114" s="94"/>
      <c r="H114" s="132">
        <v>4361764371</v>
      </c>
      <c r="I114" s="94"/>
      <c r="J114" s="112">
        <v>773709561</v>
      </c>
      <c r="K114" s="94"/>
      <c r="L114" s="132">
        <v>738645724</v>
      </c>
    </row>
    <row r="115" spans="1:12" ht="20.100000000000001" customHeight="1">
      <c r="A115" s="91" t="s">
        <v>59</v>
      </c>
      <c r="B115" s="91"/>
      <c r="C115" s="91"/>
      <c r="D115" s="92"/>
      <c r="E115" s="91"/>
      <c r="F115" s="112"/>
      <c r="G115" s="94"/>
      <c r="H115" s="94"/>
      <c r="I115" s="94"/>
      <c r="J115" s="112"/>
      <c r="K115" s="94"/>
      <c r="L115" s="94"/>
    </row>
    <row r="116" spans="1:12" ht="20.100000000000001" customHeight="1">
      <c r="A116" s="91"/>
      <c r="B116" s="91" t="s">
        <v>58</v>
      </c>
      <c r="C116" s="91"/>
      <c r="D116" s="92">
        <v>23</v>
      </c>
      <c r="E116" s="91"/>
      <c r="F116" s="112">
        <v>16100000000</v>
      </c>
      <c r="G116" s="94"/>
      <c r="H116" s="132">
        <v>16100000000</v>
      </c>
      <c r="I116" s="94"/>
      <c r="J116" s="112">
        <v>16575626680</v>
      </c>
      <c r="K116" s="94"/>
      <c r="L116" s="132">
        <v>17526932831</v>
      </c>
    </row>
    <row r="117" spans="1:12" ht="20.100000000000001" customHeight="1">
      <c r="A117" s="2" t="s">
        <v>60</v>
      </c>
      <c r="B117" s="91"/>
      <c r="C117" s="91"/>
      <c r="D117" s="262">
        <v>19</v>
      </c>
      <c r="E117" s="91"/>
      <c r="F117" s="112">
        <v>7498966067</v>
      </c>
      <c r="G117" s="94"/>
      <c r="H117" s="132">
        <v>6498475853</v>
      </c>
      <c r="I117" s="94"/>
      <c r="J117" s="112">
        <v>7498966067</v>
      </c>
      <c r="K117" s="94"/>
      <c r="L117" s="132">
        <v>6498475853</v>
      </c>
    </row>
    <row r="118" spans="1:12" ht="20.100000000000001" customHeight="1">
      <c r="A118" s="91" t="s">
        <v>61</v>
      </c>
      <c r="B118" s="91"/>
      <c r="C118" s="91"/>
      <c r="D118" s="92"/>
      <c r="E118" s="91"/>
      <c r="F118" s="112">
        <v>57326211</v>
      </c>
      <c r="G118" s="94"/>
      <c r="H118" s="132">
        <v>34435516</v>
      </c>
      <c r="I118" s="94"/>
      <c r="J118" s="112">
        <v>12264989</v>
      </c>
      <c r="K118" s="94"/>
      <c r="L118" s="132">
        <v>0</v>
      </c>
    </row>
    <row r="119" spans="1:12" ht="20.100000000000001" customHeight="1">
      <c r="A119" s="78" t="s">
        <v>62</v>
      </c>
      <c r="B119" s="91"/>
      <c r="C119" s="91"/>
      <c r="D119" s="92"/>
      <c r="E119" s="91"/>
      <c r="F119" s="112">
        <v>1372955082</v>
      </c>
      <c r="G119" s="94"/>
      <c r="H119" s="139">
        <v>1636860480</v>
      </c>
      <c r="I119" s="94"/>
      <c r="J119" s="113">
        <v>306233903</v>
      </c>
      <c r="K119" s="94"/>
      <c r="L119" s="139">
        <v>211714701</v>
      </c>
    </row>
    <row r="120" spans="1:12" ht="6" customHeight="1">
      <c r="A120" s="76"/>
      <c r="B120" s="91"/>
      <c r="C120" s="91"/>
      <c r="D120" s="92"/>
      <c r="E120" s="91"/>
      <c r="F120" s="114"/>
      <c r="G120" s="94"/>
      <c r="H120" s="94"/>
      <c r="I120" s="89"/>
      <c r="J120" s="112"/>
      <c r="K120" s="94"/>
      <c r="L120" s="94"/>
    </row>
    <row r="121" spans="1:12" ht="20.100000000000001" customHeight="1">
      <c r="A121" s="76" t="s">
        <v>63</v>
      </c>
      <c r="B121" s="91"/>
      <c r="C121" s="91"/>
      <c r="D121" s="92"/>
      <c r="E121" s="91"/>
      <c r="F121" s="115">
        <f>SUM(F106:F119)</f>
        <v>44123742558</v>
      </c>
      <c r="G121" s="94"/>
      <c r="H121" s="116">
        <f>SUM(H106:H119)</f>
        <v>38667451696</v>
      </c>
      <c r="I121" s="89"/>
      <c r="J121" s="115">
        <f>SUM(J106:J119)</f>
        <v>45829507208</v>
      </c>
      <c r="K121" s="94"/>
      <c r="L121" s="116">
        <f>SUM(L106:L119)</f>
        <v>27694011520</v>
      </c>
    </row>
    <row r="122" spans="1:12" ht="7.5" customHeight="1">
      <c r="A122" s="76"/>
      <c r="B122" s="91"/>
      <c r="C122" s="91"/>
      <c r="D122" s="92"/>
      <c r="E122" s="91"/>
      <c r="F122" s="112"/>
      <c r="G122" s="94"/>
      <c r="H122" s="94"/>
      <c r="I122" s="89"/>
      <c r="J122" s="112"/>
      <c r="K122" s="94"/>
      <c r="L122" s="94"/>
    </row>
    <row r="123" spans="1:12" ht="20.100000000000001" customHeight="1">
      <c r="A123" s="311" t="s">
        <v>64</v>
      </c>
      <c r="B123" s="311"/>
      <c r="C123" s="311"/>
      <c r="D123" s="92"/>
      <c r="E123" s="91"/>
      <c r="F123" s="112"/>
      <c r="G123" s="94"/>
      <c r="H123" s="94"/>
      <c r="I123" s="89"/>
      <c r="J123" s="112"/>
      <c r="K123" s="94"/>
      <c r="L123" s="94"/>
    </row>
    <row r="124" spans="1:12" ht="6" customHeight="1">
      <c r="A124" s="76"/>
      <c r="B124" s="91"/>
      <c r="C124" s="91"/>
      <c r="D124" s="92"/>
      <c r="E124" s="91"/>
      <c r="F124" s="112"/>
      <c r="G124" s="94"/>
      <c r="H124" s="94"/>
      <c r="I124" s="89"/>
      <c r="J124" s="112"/>
      <c r="K124" s="94"/>
      <c r="L124" s="94"/>
    </row>
    <row r="125" spans="1:12" ht="20.100000000000001" customHeight="1">
      <c r="A125" s="91" t="s">
        <v>65</v>
      </c>
      <c r="B125" s="91"/>
      <c r="C125" s="91"/>
      <c r="D125" s="92"/>
      <c r="E125" s="91"/>
      <c r="F125" s="112">
        <v>2613304231</v>
      </c>
      <c r="G125" s="94"/>
      <c r="H125" s="132">
        <v>2250110779</v>
      </c>
      <c r="I125" s="94"/>
      <c r="J125" s="112">
        <v>356981297</v>
      </c>
      <c r="K125" s="94"/>
      <c r="L125" s="132">
        <v>378758844</v>
      </c>
    </row>
    <row r="126" spans="1:12" ht="20.100000000000001" customHeight="1">
      <c r="A126" s="91" t="s">
        <v>61</v>
      </c>
      <c r="B126" s="91"/>
      <c r="C126" s="91"/>
      <c r="D126" s="92"/>
      <c r="E126" s="91"/>
      <c r="F126" s="112">
        <v>123845609</v>
      </c>
      <c r="G126" s="94"/>
      <c r="H126" s="132">
        <v>172462664</v>
      </c>
      <c r="I126" s="94"/>
      <c r="J126" s="112">
        <v>0</v>
      </c>
      <c r="K126" s="94"/>
      <c r="L126" s="132">
        <v>0</v>
      </c>
    </row>
    <row r="127" spans="1:12" ht="20.100000000000001" customHeight="1">
      <c r="A127" s="91" t="s">
        <v>66</v>
      </c>
      <c r="B127" s="91"/>
      <c r="C127" s="91"/>
      <c r="D127" s="92">
        <v>18</v>
      </c>
      <c r="E127" s="91"/>
      <c r="F127" s="112">
        <v>52879873988</v>
      </c>
      <c r="G127" s="94"/>
      <c r="H127" s="132">
        <v>50780841536</v>
      </c>
      <c r="I127" s="94"/>
      <c r="J127" s="112">
        <v>6040823410</v>
      </c>
      <c r="K127" s="94"/>
      <c r="L127" s="254">
        <v>6445199296</v>
      </c>
    </row>
    <row r="128" spans="1:12" ht="20.100000000000001" customHeight="1">
      <c r="A128" s="91" t="s">
        <v>67</v>
      </c>
      <c r="B128" s="91"/>
      <c r="C128" s="91"/>
      <c r="D128" s="92">
        <v>23</v>
      </c>
      <c r="E128" s="91"/>
      <c r="F128" s="112">
        <v>0</v>
      </c>
      <c r="G128" s="94"/>
      <c r="H128" s="132">
        <v>0</v>
      </c>
      <c r="I128" s="94"/>
      <c r="J128" s="112">
        <v>5148094144</v>
      </c>
      <c r="K128" s="94"/>
      <c r="L128" s="254">
        <v>7809833010</v>
      </c>
    </row>
    <row r="129" spans="1:12" ht="20.100000000000001" customHeight="1">
      <c r="A129" s="91" t="s">
        <v>68</v>
      </c>
      <c r="B129" s="91"/>
      <c r="C129" s="91"/>
      <c r="D129" s="92">
        <v>19</v>
      </c>
      <c r="E129" s="91"/>
      <c r="F129" s="112">
        <v>61945452858</v>
      </c>
      <c r="G129" s="94"/>
      <c r="H129" s="80">
        <v>47954701994</v>
      </c>
      <c r="I129" s="94"/>
      <c r="J129" s="112">
        <v>61945452858</v>
      </c>
      <c r="K129" s="94"/>
      <c r="L129" s="254">
        <v>47954701994</v>
      </c>
    </row>
    <row r="130" spans="1:12" ht="20.100000000000001" customHeight="1">
      <c r="A130" s="91" t="s">
        <v>69</v>
      </c>
      <c r="B130" s="91"/>
      <c r="C130" s="91"/>
      <c r="D130" s="92"/>
      <c r="E130" s="91"/>
      <c r="F130" s="112">
        <v>638253584</v>
      </c>
      <c r="G130" s="94"/>
      <c r="H130" s="80">
        <v>651097236</v>
      </c>
      <c r="I130" s="94"/>
      <c r="J130" s="112">
        <v>381207248</v>
      </c>
      <c r="K130" s="94"/>
      <c r="L130" s="255">
        <v>400281709</v>
      </c>
    </row>
    <row r="131" spans="1:12" ht="20.100000000000001" customHeight="1">
      <c r="A131" s="91" t="s">
        <v>70</v>
      </c>
      <c r="B131" s="91"/>
      <c r="C131" s="91"/>
      <c r="D131" s="92"/>
      <c r="E131" s="91"/>
      <c r="F131" s="112">
        <v>8055004740</v>
      </c>
      <c r="G131" s="94"/>
      <c r="H131" s="80">
        <v>8168194142</v>
      </c>
      <c r="I131" s="94"/>
      <c r="J131" s="112">
        <v>299042621</v>
      </c>
      <c r="K131" s="94"/>
      <c r="L131" s="254">
        <v>275954042</v>
      </c>
    </row>
    <row r="132" spans="1:12" ht="20.100000000000001" customHeight="1">
      <c r="A132" s="91" t="s">
        <v>71</v>
      </c>
      <c r="B132" s="91"/>
      <c r="C132" s="91"/>
      <c r="D132" s="92"/>
      <c r="E132" s="91"/>
      <c r="F132" s="112">
        <v>38137004</v>
      </c>
      <c r="G132" s="94"/>
      <c r="H132" s="80">
        <v>24640018</v>
      </c>
      <c r="I132" s="94"/>
      <c r="J132" s="112">
        <v>8413337</v>
      </c>
      <c r="K132" s="94"/>
      <c r="L132" s="132">
        <v>5891467</v>
      </c>
    </row>
    <row r="133" spans="1:12" ht="20.100000000000001" customHeight="1">
      <c r="A133" s="91" t="s">
        <v>72</v>
      </c>
      <c r="B133" s="91"/>
      <c r="C133" s="91"/>
      <c r="D133" s="92" t="s">
        <v>312</v>
      </c>
      <c r="E133" s="91"/>
      <c r="F133" s="112">
        <v>15614051147</v>
      </c>
      <c r="H133" s="85">
        <v>15508782388</v>
      </c>
      <c r="I133" s="94"/>
      <c r="J133" s="112">
        <v>578811677</v>
      </c>
      <c r="K133" s="94"/>
      <c r="L133" s="85">
        <v>610043309</v>
      </c>
    </row>
    <row r="134" spans="1:12" ht="6" customHeight="1">
      <c r="A134" s="76"/>
      <c r="B134" s="91"/>
      <c r="C134" s="91"/>
      <c r="D134" s="92"/>
      <c r="E134" s="91"/>
      <c r="F134" s="114"/>
      <c r="G134" s="94"/>
      <c r="H134" s="94"/>
      <c r="I134" s="89"/>
      <c r="J134" s="114"/>
      <c r="K134" s="94"/>
      <c r="L134" s="94"/>
    </row>
    <row r="135" spans="1:12" ht="20.100000000000001" customHeight="1">
      <c r="A135" s="311" t="s">
        <v>73</v>
      </c>
      <c r="B135" s="311"/>
      <c r="C135" s="311"/>
      <c r="D135" s="92"/>
      <c r="E135" s="91"/>
      <c r="F135" s="115">
        <f>SUM(F125:F133)</f>
        <v>141907923161</v>
      </c>
      <c r="G135" s="94"/>
      <c r="H135" s="116">
        <f>SUM(H125:H133)</f>
        <v>125510830757</v>
      </c>
      <c r="I135" s="89"/>
      <c r="J135" s="115">
        <f>SUM(J125:J133)</f>
        <v>74758826592</v>
      </c>
      <c r="K135" s="94"/>
      <c r="L135" s="116">
        <f>SUM(L125:L133)</f>
        <v>63880663671</v>
      </c>
    </row>
    <row r="136" spans="1:12" ht="6" customHeight="1">
      <c r="A136" s="76"/>
      <c r="B136" s="91"/>
      <c r="C136" s="91"/>
      <c r="D136" s="92"/>
      <c r="E136" s="91"/>
      <c r="F136" s="112"/>
      <c r="G136" s="94"/>
      <c r="H136" s="94"/>
      <c r="I136" s="89"/>
      <c r="J136" s="112"/>
      <c r="K136" s="94"/>
      <c r="L136" s="94"/>
    </row>
    <row r="137" spans="1:12" ht="20.100000000000001" customHeight="1">
      <c r="A137" s="311" t="s">
        <v>74</v>
      </c>
      <c r="B137" s="311"/>
      <c r="C137" s="311"/>
      <c r="D137" s="92"/>
      <c r="E137" s="91"/>
      <c r="F137" s="115">
        <f>SUM(F121,F135)</f>
        <v>186031665719</v>
      </c>
      <c r="G137" s="94"/>
      <c r="H137" s="116">
        <f>SUM(H121,H135)</f>
        <v>164178282453</v>
      </c>
      <c r="I137" s="89"/>
      <c r="J137" s="115">
        <f>SUM(J121,J135)</f>
        <v>120588333800</v>
      </c>
      <c r="K137" s="94"/>
      <c r="L137" s="116">
        <f>SUM(L121,L135)</f>
        <v>91574675191</v>
      </c>
    </row>
    <row r="138" spans="1:12" ht="5.25" customHeight="1">
      <c r="A138" s="300"/>
      <c r="B138" s="300"/>
      <c r="C138" s="300"/>
      <c r="D138" s="92"/>
      <c r="E138" s="91"/>
      <c r="F138" s="118"/>
      <c r="G138" s="94"/>
      <c r="H138" s="118"/>
      <c r="I138" s="89"/>
      <c r="J138" s="118"/>
      <c r="K138" s="94"/>
      <c r="L138" s="118"/>
    </row>
    <row r="139" spans="1:12" ht="21.95" customHeight="1">
      <c r="A139" s="83" t="str">
        <f>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39" s="119"/>
      <c r="C139" s="119"/>
      <c r="D139" s="192"/>
      <c r="E139" s="119"/>
      <c r="F139" s="117"/>
      <c r="G139" s="117"/>
      <c r="H139" s="117"/>
      <c r="I139" s="120"/>
      <c r="J139" s="117"/>
      <c r="K139" s="117"/>
      <c r="L139" s="117"/>
    </row>
    <row r="140" spans="1:12" ht="20.100000000000001" customHeight="1">
      <c r="A140" s="76" t="s">
        <v>0</v>
      </c>
      <c r="B140" s="273"/>
      <c r="C140" s="273"/>
      <c r="D140" s="274"/>
      <c r="E140" s="273"/>
      <c r="F140" s="275"/>
      <c r="G140" s="275"/>
      <c r="H140" s="275"/>
      <c r="I140" s="276"/>
      <c r="J140" s="275"/>
      <c r="K140" s="275"/>
      <c r="L140" s="275"/>
    </row>
    <row r="141" spans="1:12" s="278" customFormat="1" ht="20.100000000000001" customHeight="1">
      <c r="A141" s="277" t="s">
        <v>1</v>
      </c>
      <c r="B141" s="273"/>
      <c r="C141" s="273"/>
      <c r="D141" s="274"/>
      <c r="E141" s="273"/>
      <c r="F141" s="275"/>
      <c r="G141" s="275"/>
      <c r="H141" s="275"/>
      <c r="I141" s="276"/>
      <c r="J141" s="275"/>
      <c r="K141" s="275"/>
      <c r="L141" s="275"/>
    </row>
    <row r="142" spans="1:12" ht="20.100000000000001" customHeight="1">
      <c r="A142" s="82" t="str">
        <f>A3</f>
        <v>ณ วันที่ 30 มิถุนายน พ.ศ. 2567</v>
      </c>
      <c r="B142" s="82"/>
      <c r="C142" s="83"/>
      <c r="D142" s="84"/>
      <c r="E142" s="83"/>
      <c r="F142" s="85"/>
      <c r="G142" s="85"/>
      <c r="H142" s="85"/>
      <c r="I142" s="86"/>
      <c r="J142" s="85"/>
      <c r="K142" s="85"/>
      <c r="L142" s="85"/>
    </row>
    <row r="144" spans="1:12" ht="20.100000000000001" customHeight="1">
      <c r="A144" s="77"/>
      <c r="B144" s="77"/>
      <c r="F144" s="310" t="s">
        <v>3</v>
      </c>
      <c r="G144" s="310"/>
      <c r="H144" s="310"/>
      <c r="I144" s="87"/>
      <c r="J144" s="310" t="s">
        <v>4</v>
      </c>
      <c r="K144" s="310"/>
      <c r="L144" s="310"/>
    </row>
    <row r="145" spans="1:12" ht="20.100000000000001" customHeight="1">
      <c r="A145" s="77"/>
      <c r="B145" s="77"/>
      <c r="F145" s="88" t="s">
        <v>5</v>
      </c>
      <c r="G145" s="64"/>
      <c r="H145" s="88" t="s">
        <v>6</v>
      </c>
      <c r="I145" s="65"/>
      <c r="J145" s="88" t="s">
        <v>5</v>
      </c>
      <c r="K145" s="64"/>
      <c r="L145" s="88" t="s">
        <v>6</v>
      </c>
    </row>
    <row r="146" spans="1:12" ht="20.100000000000001" customHeight="1">
      <c r="A146" s="77"/>
      <c r="B146" s="77"/>
      <c r="F146" s="88" t="s">
        <v>7</v>
      </c>
      <c r="G146" s="64"/>
      <c r="H146" s="88" t="s">
        <v>8</v>
      </c>
      <c r="I146" s="65"/>
      <c r="J146" s="88" t="s">
        <v>7</v>
      </c>
      <c r="K146" s="64"/>
      <c r="L146" s="88" t="s">
        <v>8</v>
      </c>
    </row>
    <row r="147" spans="1:12" ht="20.100000000000001" customHeight="1">
      <c r="E147" s="77"/>
      <c r="F147" s="89" t="s">
        <v>9</v>
      </c>
      <c r="G147" s="64"/>
      <c r="H147" s="89" t="s">
        <v>10</v>
      </c>
      <c r="I147" s="65"/>
      <c r="J147" s="89" t="s">
        <v>9</v>
      </c>
      <c r="K147" s="64"/>
      <c r="L147" s="89" t="s">
        <v>10</v>
      </c>
    </row>
    <row r="148" spans="1:12" ht="20.100000000000001" customHeight="1">
      <c r="D148" s="191"/>
      <c r="E148" s="77"/>
      <c r="F148" s="299" t="s">
        <v>12</v>
      </c>
      <c r="G148" s="64"/>
      <c r="H148" s="299" t="s">
        <v>12</v>
      </c>
      <c r="I148" s="89"/>
      <c r="J148" s="299" t="s">
        <v>12</v>
      </c>
      <c r="K148" s="64"/>
      <c r="L148" s="299" t="s">
        <v>12</v>
      </c>
    </row>
    <row r="149" spans="1:12" ht="6" customHeight="1">
      <c r="D149" s="191"/>
      <c r="E149" s="77"/>
      <c r="F149" s="111"/>
      <c r="G149" s="64"/>
      <c r="H149" s="87"/>
      <c r="I149" s="89"/>
      <c r="J149" s="111"/>
      <c r="K149" s="64"/>
      <c r="L149" s="87"/>
    </row>
    <row r="150" spans="1:12" ht="20.100000000000001" customHeight="1">
      <c r="A150" s="311" t="s">
        <v>75</v>
      </c>
      <c r="B150" s="311"/>
      <c r="C150" s="311"/>
      <c r="E150" s="91"/>
      <c r="F150" s="112"/>
      <c r="G150" s="94"/>
      <c r="H150" s="94"/>
      <c r="I150" s="89"/>
      <c r="J150" s="112"/>
      <c r="K150" s="94"/>
      <c r="L150" s="94"/>
    </row>
    <row r="151" spans="1:12" ht="6" customHeight="1">
      <c r="A151" s="76"/>
      <c r="B151" s="91"/>
      <c r="C151" s="91"/>
      <c r="E151" s="91"/>
      <c r="F151" s="112"/>
      <c r="G151" s="94"/>
      <c r="H151" s="94"/>
      <c r="I151" s="89"/>
      <c r="J151" s="112"/>
      <c r="K151" s="94"/>
      <c r="L151" s="94"/>
    </row>
    <row r="152" spans="1:12" ht="20.100000000000001" customHeight="1">
      <c r="A152" s="76" t="s">
        <v>76</v>
      </c>
      <c r="B152" s="91"/>
      <c r="C152" s="91"/>
      <c r="E152" s="91"/>
      <c r="F152" s="112"/>
      <c r="G152" s="94"/>
      <c r="H152" s="94"/>
      <c r="I152" s="89"/>
      <c r="J152" s="112"/>
      <c r="K152" s="94"/>
      <c r="L152" s="94"/>
    </row>
    <row r="153" spans="1:12" ht="6" customHeight="1">
      <c r="A153" s="76"/>
      <c r="B153" s="91"/>
      <c r="C153" s="91"/>
      <c r="E153" s="91"/>
      <c r="F153" s="112"/>
      <c r="G153" s="94"/>
      <c r="H153" s="94"/>
      <c r="I153" s="89"/>
      <c r="J153" s="112"/>
      <c r="K153" s="94"/>
      <c r="L153" s="94"/>
    </row>
    <row r="154" spans="1:12" ht="20.100000000000001" customHeight="1">
      <c r="A154" s="91" t="s">
        <v>77</v>
      </c>
      <c r="B154" s="91"/>
      <c r="C154" s="91"/>
      <c r="D154" s="92"/>
      <c r="E154" s="91"/>
      <c r="F154" s="112"/>
      <c r="G154" s="94"/>
      <c r="H154" s="94"/>
      <c r="I154" s="89"/>
      <c r="J154" s="112"/>
      <c r="K154" s="94"/>
      <c r="L154" s="94"/>
    </row>
    <row r="155" spans="1:12" ht="20.100000000000001" customHeight="1">
      <c r="A155" s="91"/>
      <c r="B155" s="91" t="s">
        <v>78</v>
      </c>
      <c r="C155" s="91"/>
      <c r="D155" s="92"/>
      <c r="E155" s="91"/>
      <c r="F155" s="112"/>
      <c r="G155" s="94"/>
      <c r="H155" s="94"/>
      <c r="I155" s="89"/>
      <c r="J155" s="112"/>
      <c r="K155" s="94"/>
      <c r="L155" s="94"/>
    </row>
    <row r="156" spans="1:12" ht="20.100000000000001" customHeight="1">
      <c r="A156" s="91"/>
      <c r="B156" s="91"/>
      <c r="C156" s="91" t="s">
        <v>79</v>
      </c>
      <c r="D156" s="92"/>
      <c r="E156" s="91"/>
      <c r="F156" s="112"/>
      <c r="G156" s="94"/>
      <c r="H156" s="94"/>
      <c r="I156" s="89"/>
      <c r="J156" s="112"/>
      <c r="K156" s="94"/>
      <c r="L156" s="94"/>
    </row>
    <row r="157" spans="1:12" ht="20.100000000000001" customHeight="1" thickBot="1">
      <c r="A157" s="91"/>
      <c r="B157" s="91"/>
      <c r="C157" s="91" t="s">
        <v>80</v>
      </c>
      <c r="D157" s="92"/>
      <c r="E157" s="91"/>
      <c r="F157" s="121">
        <v>28197293710</v>
      </c>
      <c r="G157" s="94"/>
      <c r="H157" s="251">
        <v>28197293710</v>
      </c>
      <c r="I157" s="94"/>
      <c r="J157" s="121">
        <v>28197293710</v>
      </c>
      <c r="K157" s="94"/>
      <c r="L157" s="251">
        <v>28197293710</v>
      </c>
    </row>
    <row r="158" spans="1:12" ht="6" customHeight="1" thickTop="1">
      <c r="A158" s="91"/>
      <c r="B158" s="91"/>
      <c r="C158" s="91"/>
      <c r="D158" s="92"/>
      <c r="E158" s="91"/>
      <c r="F158" s="122"/>
      <c r="I158" s="80"/>
      <c r="J158" s="122"/>
    </row>
    <row r="159" spans="1:12" ht="20.100000000000001" customHeight="1">
      <c r="A159" s="91"/>
      <c r="B159" s="91" t="s">
        <v>81</v>
      </c>
      <c r="C159" s="91"/>
      <c r="D159" s="92"/>
      <c r="E159" s="91"/>
      <c r="F159" s="112"/>
      <c r="G159" s="94"/>
      <c r="H159" s="94"/>
      <c r="I159" s="89"/>
      <c r="J159" s="112"/>
      <c r="K159" s="94"/>
      <c r="L159" s="94"/>
    </row>
    <row r="160" spans="1:12" ht="20.100000000000001" customHeight="1">
      <c r="A160" s="91"/>
      <c r="B160" s="91"/>
      <c r="C160" s="91" t="s">
        <v>82</v>
      </c>
      <c r="D160" s="92"/>
      <c r="E160" s="91"/>
      <c r="F160" s="112"/>
      <c r="G160" s="94"/>
      <c r="H160" s="94"/>
      <c r="I160" s="89"/>
      <c r="J160" s="112"/>
      <c r="K160" s="94"/>
      <c r="L160" s="94"/>
    </row>
    <row r="161" spans="1:12" ht="20.100000000000001" customHeight="1">
      <c r="A161" s="91"/>
      <c r="B161" s="91"/>
      <c r="C161" s="91" t="s">
        <v>83</v>
      </c>
      <c r="D161" s="92"/>
      <c r="E161" s="91"/>
      <c r="F161" s="112">
        <v>28197293670</v>
      </c>
      <c r="G161" s="94"/>
      <c r="H161" s="94">
        <v>28197293670</v>
      </c>
      <c r="I161" s="94"/>
      <c r="J161" s="112">
        <v>28197293670</v>
      </c>
      <c r="K161" s="94"/>
      <c r="L161" s="94">
        <v>28197293670</v>
      </c>
    </row>
    <row r="162" spans="1:12" ht="20.100000000000001" customHeight="1">
      <c r="A162" s="91" t="s">
        <v>84</v>
      </c>
      <c r="B162" s="91"/>
      <c r="C162" s="91"/>
      <c r="D162" s="92"/>
      <c r="E162" s="91"/>
      <c r="F162" s="112">
        <v>70175900837</v>
      </c>
      <c r="G162" s="94"/>
      <c r="H162" s="94">
        <v>70175900837</v>
      </c>
      <c r="I162" s="94"/>
      <c r="J162" s="112">
        <v>70175900837</v>
      </c>
      <c r="K162" s="94"/>
      <c r="L162" s="94">
        <v>70175900837</v>
      </c>
    </row>
    <row r="163" spans="1:12" ht="20.100000000000001" customHeight="1">
      <c r="A163" s="91" t="s">
        <v>85</v>
      </c>
      <c r="B163" s="91"/>
      <c r="C163" s="91"/>
      <c r="D163" s="92"/>
      <c r="E163" s="91"/>
      <c r="F163" s="112"/>
      <c r="G163" s="94"/>
      <c r="H163" s="94"/>
      <c r="I163" s="94"/>
      <c r="J163" s="112"/>
      <c r="K163" s="94"/>
      <c r="L163" s="94"/>
    </row>
    <row r="164" spans="1:12" ht="20.100000000000001" customHeight="1">
      <c r="B164" s="91" t="s">
        <v>36</v>
      </c>
      <c r="C164" s="91"/>
      <c r="D164" s="92"/>
      <c r="E164" s="91"/>
      <c r="F164" s="112">
        <v>-14991990030</v>
      </c>
      <c r="G164" s="94"/>
      <c r="H164" s="94">
        <v>-14991990030</v>
      </c>
      <c r="I164" s="94"/>
      <c r="J164" s="112">
        <v>0</v>
      </c>
      <c r="K164" s="94"/>
      <c r="L164" s="94">
        <v>0</v>
      </c>
    </row>
    <row r="165" spans="1:12" ht="20.100000000000001" customHeight="1">
      <c r="A165" s="91" t="s">
        <v>86</v>
      </c>
      <c r="B165" s="91"/>
      <c r="D165" s="92"/>
      <c r="E165" s="91"/>
      <c r="F165" s="112">
        <v>-1118213914</v>
      </c>
      <c r="G165" s="94"/>
      <c r="H165" s="94">
        <v>-1118213914</v>
      </c>
      <c r="I165" s="94"/>
      <c r="J165" s="112">
        <v>78467400</v>
      </c>
      <c r="K165" s="94"/>
      <c r="L165" s="94">
        <v>78467400</v>
      </c>
    </row>
    <row r="166" spans="1:12" ht="20.100000000000001" customHeight="1">
      <c r="A166" s="91" t="s">
        <v>87</v>
      </c>
      <c r="B166" s="91"/>
      <c r="C166" s="91"/>
      <c r="D166" s="92"/>
      <c r="E166" s="91"/>
      <c r="F166" s="112"/>
      <c r="G166" s="94"/>
      <c r="H166" s="94"/>
      <c r="I166" s="89"/>
      <c r="J166" s="112"/>
      <c r="K166" s="94"/>
      <c r="L166" s="94"/>
    </row>
    <row r="167" spans="1:12" ht="20.100000000000001" customHeight="1">
      <c r="A167" s="91"/>
      <c r="B167" s="91" t="s">
        <v>88</v>
      </c>
      <c r="C167" s="91"/>
      <c r="D167" s="92"/>
      <c r="E167" s="91"/>
      <c r="F167" s="112"/>
      <c r="G167" s="94"/>
      <c r="H167" s="95"/>
      <c r="I167" s="89"/>
      <c r="J167" s="112"/>
      <c r="K167" s="94"/>
      <c r="L167" s="94"/>
    </row>
    <row r="168" spans="1:12" ht="20.100000000000001" customHeight="1">
      <c r="A168" s="91"/>
      <c r="B168" s="91" t="s">
        <v>89</v>
      </c>
      <c r="C168" s="91"/>
      <c r="D168" s="92"/>
      <c r="E168" s="91"/>
      <c r="F168" s="112">
        <v>2307914941</v>
      </c>
      <c r="G168" s="94"/>
      <c r="H168" s="132">
        <v>2307914941</v>
      </c>
      <c r="I168" s="94"/>
      <c r="J168" s="112">
        <v>2307914941</v>
      </c>
      <c r="K168" s="94"/>
      <c r="L168" s="132">
        <v>2307914941</v>
      </c>
    </row>
    <row r="169" spans="1:12" ht="20.100000000000001" customHeight="1">
      <c r="A169" s="91"/>
      <c r="B169" s="91" t="s">
        <v>90</v>
      </c>
      <c r="C169" s="91"/>
      <c r="D169" s="92"/>
      <c r="E169" s="91"/>
      <c r="F169" s="112">
        <v>23750866730</v>
      </c>
      <c r="G169" s="94"/>
      <c r="H169" s="132">
        <v>22699002617</v>
      </c>
      <c r="I169" s="94"/>
      <c r="J169" s="112">
        <v>27576939872</v>
      </c>
      <c r="K169" s="94"/>
      <c r="L169" s="132">
        <v>27413670408</v>
      </c>
    </row>
    <row r="170" spans="1:12" ht="20.100000000000001" customHeight="1">
      <c r="A170" s="91" t="s">
        <v>91</v>
      </c>
      <c r="B170" s="91"/>
      <c r="C170" s="91"/>
      <c r="D170" s="92"/>
      <c r="E170" s="91"/>
      <c r="F170" s="123">
        <v>1059097293</v>
      </c>
      <c r="G170" s="94"/>
      <c r="H170" s="252">
        <v>-1074871722</v>
      </c>
      <c r="I170" s="94"/>
      <c r="J170" s="112">
        <v>1200029421</v>
      </c>
      <c r="K170" s="94"/>
      <c r="L170" s="252">
        <v>1005687075</v>
      </c>
    </row>
    <row r="171" spans="1:12" ht="6" customHeight="1">
      <c r="A171" s="76"/>
      <c r="B171" s="91"/>
      <c r="C171" s="91"/>
      <c r="D171" s="92"/>
      <c r="E171" s="91"/>
      <c r="F171" s="112"/>
      <c r="G171" s="94"/>
      <c r="H171" s="94"/>
      <c r="I171" s="89"/>
      <c r="J171" s="114"/>
      <c r="K171" s="94"/>
      <c r="L171" s="94"/>
    </row>
    <row r="172" spans="1:12" ht="20.100000000000001" customHeight="1">
      <c r="A172" s="76" t="s">
        <v>92</v>
      </c>
      <c r="B172" s="91"/>
      <c r="C172" s="91"/>
      <c r="D172" s="92"/>
      <c r="E172" s="91"/>
      <c r="F172" s="124">
        <f>SUM(F161:G170)</f>
        <v>109380869527</v>
      </c>
      <c r="G172" s="94"/>
      <c r="H172" s="125">
        <f>SUM(H161:H170)</f>
        <v>106195036399</v>
      </c>
      <c r="I172" s="125"/>
      <c r="J172" s="124">
        <f>SUM(J161:K170)</f>
        <v>129536546141</v>
      </c>
      <c r="K172" s="125"/>
      <c r="L172" s="125">
        <f>SUM(L161:L170)</f>
        <v>129178934331</v>
      </c>
    </row>
    <row r="173" spans="1:12" ht="20.100000000000001" customHeight="1">
      <c r="A173" s="91" t="s">
        <v>93</v>
      </c>
      <c r="B173" s="91"/>
      <c r="C173" s="91"/>
      <c r="D173" s="92"/>
      <c r="E173" s="91"/>
      <c r="F173" s="126">
        <v>11651182238</v>
      </c>
      <c r="G173" s="94"/>
      <c r="H173" s="252">
        <v>11329785918</v>
      </c>
      <c r="I173" s="94"/>
      <c r="J173" s="126">
        <v>0</v>
      </c>
      <c r="K173" s="94"/>
      <c r="L173" s="127">
        <v>0</v>
      </c>
    </row>
    <row r="174" spans="1:12" ht="6" customHeight="1">
      <c r="A174" s="91"/>
      <c r="B174" s="91"/>
      <c r="C174" s="91"/>
      <c r="D174" s="92"/>
      <c r="E174" s="91"/>
      <c r="F174" s="112"/>
      <c r="G174" s="94"/>
      <c r="H174" s="94"/>
      <c r="I174" s="98"/>
      <c r="J174" s="112"/>
      <c r="K174" s="94"/>
      <c r="L174" s="94"/>
    </row>
    <row r="175" spans="1:12" ht="20.100000000000001" customHeight="1">
      <c r="A175" s="76" t="s">
        <v>94</v>
      </c>
      <c r="B175" s="91"/>
      <c r="C175" s="91"/>
      <c r="D175" s="92"/>
      <c r="E175" s="91"/>
      <c r="F175" s="128">
        <f>SUM(F172:F173)</f>
        <v>121032051765</v>
      </c>
      <c r="G175" s="94"/>
      <c r="H175" s="102">
        <f>SUM(H172:H173)</f>
        <v>117524822317</v>
      </c>
      <c r="I175" s="98"/>
      <c r="J175" s="128">
        <f>SUM(J172:J173)</f>
        <v>129536546141</v>
      </c>
      <c r="K175" s="94"/>
      <c r="L175" s="102">
        <f>SUM(L172:L173)</f>
        <v>129178934331</v>
      </c>
    </row>
    <row r="176" spans="1:12" ht="6" customHeight="1">
      <c r="A176" s="76"/>
      <c r="B176" s="91"/>
      <c r="C176" s="91"/>
      <c r="D176" s="92"/>
      <c r="E176" s="91"/>
      <c r="F176" s="112"/>
      <c r="G176" s="94"/>
      <c r="H176" s="94"/>
      <c r="I176" s="98"/>
      <c r="J176" s="112"/>
      <c r="K176" s="94"/>
      <c r="L176" s="94"/>
    </row>
    <row r="177" spans="1:12" ht="20.100000000000001" customHeight="1" thickBot="1">
      <c r="A177" s="311" t="s">
        <v>95</v>
      </c>
      <c r="B177" s="311"/>
      <c r="C177" s="311"/>
      <c r="D177" s="92"/>
      <c r="E177" s="91"/>
      <c r="F177" s="129">
        <f>SUM(F137+F175)</f>
        <v>307063717484</v>
      </c>
      <c r="G177" s="94"/>
      <c r="H177" s="110">
        <f>SUM(H137+H175)</f>
        <v>281703104770</v>
      </c>
      <c r="J177" s="129">
        <f>SUM(J137+J175)</f>
        <v>250124879941</v>
      </c>
      <c r="K177" s="94"/>
      <c r="L177" s="110">
        <f>SUM(L137+L175)</f>
        <v>220753609522</v>
      </c>
    </row>
    <row r="178" spans="1:12" ht="20.100000000000001" customHeight="1" thickTop="1">
      <c r="A178" s="300"/>
      <c r="B178" s="300"/>
      <c r="C178" s="300"/>
      <c r="D178" s="92"/>
      <c r="E178" s="91"/>
      <c r="F178" s="94"/>
      <c r="G178" s="94"/>
      <c r="H178" s="94"/>
      <c r="I178" s="94"/>
      <c r="J178" s="94"/>
      <c r="K178" s="94"/>
      <c r="L178" s="94"/>
    </row>
    <row r="179" spans="1:12" ht="20.100000000000001" customHeight="1">
      <c r="A179" s="300"/>
      <c r="B179" s="300"/>
      <c r="C179" s="300"/>
      <c r="D179" s="92"/>
      <c r="E179" s="91"/>
      <c r="F179" s="259">
        <v>0</v>
      </c>
      <c r="G179" s="259"/>
      <c r="H179" s="259">
        <v>0</v>
      </c>
      <c r="I179" s="259"/>
      <c r="J179" s="259">
        <v>0</v>
      </c>
      <c r="K179" s="259"/>
      <c r="L179" s="259">
        <v>0</v>
      </c>
    </row>
    <row r="180" spans="1:12" ht="20.100000000000001" customHeight="1">
      <c r="A180" s="300"/>
      <c r="B180" s="300"/>
      <c r="C180" s="300"/>
      <c r="D180" s="92"/>
      <c r="E180" s="91"/>
      <c r="F180" s="94"/>
      <c r="G180" s="94"/>
      <c r="H180" s="94"/>
      <c r="I180" s="94"/>
      <c r="J180" s="94"/>
      <c r="K180" s="94"/>
      <c r="L180" s="94"/>
    </row>
    <row r="181" spans="1:12" ht="20.100000000000001" customHeight="1">
      <c r="A181" s="300"/>
      <c r="B181" s="300"/>
      <c r="C181" s="300"/>
      <c r="D181" s="92"/>
      <c r="E181" s="91"/>
      <c r="F181" s="94"/>
      <c r="G181" s="94"/>
      <c r="H181" s="94"/>
      <c r="I181" s="94"/>
      <c r="J181" s="94"/>
      <c r="K181" s="94"/>
      <c r="L181" s="94"/>
    </row>
    <row r="182" spans="1:12" ht="20.100000000000001" customHeight="1">
      <c r="A182" s="300"/>
      <c r="B182" s="300"/>
      <c r="C182" s="300"/>
      <c r="D182" s="92"/>
      <c r="E182" s="91"/>
      <c r="F182" s="94"/>
      <c r="G182" s="94"/>
      <c r="H182" s="94"/>
      <c r="I182" s="94"/>
      <c r="J182" s="94"/>
      <c r="K182" s="94"/>
      <c r="L182" s="94"/>
    </row>
    <row r="183" spans="1:12" ht="20.100000000000001" customHeight="1">
      <c r="A183" s="300"/>
      <c r="B183" s="300"/>
      <c r="C183" s="300"/>
      <c r="D183" s="92"/>
      <c r="E183" s="91"/>
      <c r="F183" s="94"/>
      <c r="G183" s="94"/>
      <c r="H183" s="94"/>
      <c r="I183" s="94"/>
      <c r="J183" s="94"/>
      <c r="K183" s="94"/>
      <c r="L183" s="94"/>
    </row>
    <row r="184" spans="1:12" ht="20.100000000000001" customHeight="1">
      <c r="A184" s="300"/>
      <c r="B184" s="300"/>
      <c r="C184" s="300"/>
      <c r="D184" s="92"/>
      <c r="E184" s="91"/>
      <c r="F184" s="94"/>
      <c r="G184" s="94"/>
      <c r="H184" s="94"/>
      <c r="I184" s="94"/>
      <c r="J184" s="94"/>
      <c r="K184" s="94"/>
      <c r="L184" s="94"/>
    </row>
    <row r="185" spans="1:12" ht="8.25" customHeight="1">
      <c r="A185" s="300"/>
      <c r="B185" s="300"/>
      <c r="C185" s="300"/>
      <c r="D185" s="92"/>
      <c r="E185" s="91"/>
      <c r="F185" s="94"/>
      <c r="G185" s="94"/>
      <c r="H185" s="94"/>
      <c r="I185" s="94"/>
      <c r="J185" s="94"/>
      <c r="K185" s="94"/>
      <c r="L185" s="94"/>
    </row>
    <row r="186" spans="1:12" ht="21.95" customHeight="1">
      <c r="A186" s="83" t="str">
        <f>A91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86" s="83"/>
      <c r="C186" s="83"/>
      <c r="D186" s="84"/>
      <c r="E186" s="83"/>
      <c r="F186" s="85"/>
      <c r="G186" s="85"/>
      <c r="H186" s="85"/>
      <c r="I186" s="86"/>
      <c r="J186" s="85"/>
      <c r="K186" s="85"/>
      <c r="L186" s="85"/>
    </row>
  </sheetData>
  <mergeCells count="15">
    <mergeCell ref="J144:L144"/>
    <mergeCell ref="A150:C150"/>
    <mergeCell ref="A177:C177"/>
    <mergeCell ref="A102:C102"/>
    <mergeCell ref="A104:C104"/>
    <mergeCell ref="A123:C123"/>
    <mergeCell ref="A135:C135"/>
    <mergeCell ref="A137:C137"/>
    <mergeCell ref="F144:H144"/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45" max="16383" man="1"/>
    <brk id="91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O97"/>
  <sheetViews>
    <sheetView tabSelected="1" topLeftCell="A20" zoomScaleNormal="100" zoomScaleSheetLayoutView="106" workbookViewId="0">
      <selection activeCell="M36" sqref="M36"/>
    </sheetView>
  </sheetViews>
  <sheetFormatPr defaultColWidth="9.42578125" defaultRowHeight="20.100000000000001" customHeight="1"/>
  <cols>
    <col min="1" max="3" width="1.42578125" style="2" customWidth="1"/>
    <col min="4" max="4" width="31.42578125" style="2" customWidth="1"/>
    <col min="5" max="5" width="8.140625" style="3" bestFit="1" customWidth="1"/>
    <col min="6" max="6" width="0.5703125" style="2" customWidth="1"/>
    <col min="7" max="7" width="13.5703125" style="150" customWidth="1"/>
    <col min="8" max="8" width="0.5703125" style="136" customWidth="1"/>
    <col min="9" max="9" width="13.5703125" style="150" customWidth="1"/>
    <col min="10" max="10" width="0.5703125" style="132" customWidth="1"/>
    <col min="11" max="11" width="13.5703125" style="150" customWidth="1"/>
    <col min="12" max="12" width="0.5703125" style="136" customWidth="1"/>
    <col min="13" max="13" width="13.5703125" style="150" customWidth="1"/>
    <col min="14" max="14" width="9.42578125" style="2" customWidth="1"/>
    <col min="15" max="15" width="14" style="2" bestFit="1" customWidth="1"/>
    <col min="16" max="16384" width="9.42578125" style="2"/>
  </cols>
  <sheetData>
    <row r="1" spans="1:15" ht="20.100000000000001" customHeight="1">
      <c r="A1" s="5" t="str">
        <f>'Thai2-5'!A1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30"/>
      <c r="H1" s="130"/>
      <c r="I1" s="130"/>
      <c r="J1" s="130"/>
      <c r="K1" s="130"/>
      <c r="L1" s="130"/>
      <c r="M1" s="131" t="s">
        <v>5</v>
      </c>
    </row>
    <row r="2" spans="1:15" ht="20.100000000000001" customHeight="1">
      <c r="A2" s="5" t="s">
        <v>96</v>
      </c>
      <c r="B2" s="5"/>
      <c r="C2" s="5"/>
      <c r="D2" s="5"/>
      <c r="E2" s="6"/>
      <c r="F2" s="5"/>
      <c r="G2" s="130"/>
      <c r="H2" s="130"/>
      <c r="I2" s="132"/>
      <c r="J2" s="130"/>
      <c r="K2" s="130"/>
      <c r="L2" s="130"/>
      <c r="M2" s="130"/>
    </row>
    <row r="3" spans="1:15" ht="20.100000000000001" customHeight="1">
      <c r="A3" s="7" t="s">
        <v>97</v>
      </c>
      <c r="B3" s="7"/>
      <c r="C3" s="7"/>
      <c r="D3" s="7"/>
      <c r="E3" s="8"/>
      <c r="F3" s="7"/>
      <c r="G3" s="133"/>
      <c r="H3" s="133"/>
      <c r="I3" s="133"/>
      <c r="J3" s="133"/>
      <c r="K3" s="133"/>
      <c r="L3" s="133"/>
      <c r="M3" s="133"/>
    </row>
    <row r="4" spans="1:15" ht="20.100000000000001" customHeight="1">
      <c r="A4" s="5"/>
      <c r="B4" s="5"/>
      <c r="C4" s="5"/>
      <c r="D4" s="5"/>
      <c r="E4" s="6"/>
      <c r="F4" s="5"/>
      <c r="G4" s="130"/>
      <c r="H4" s="130"/>
      <c r="I4" s="130"/>
      <c r="J4" s="130"/>
      <c r="K4" s="130"/>
      <c r="L4" s="130"/>
      <c r="M4" s="130"/>
    </row>
    <row r="5" spans="1:15" ht="20.100000000000001" customHeight="1">
      <c r="A5" s="5"/>
      <c r="B5" s="5"/>
      <c r="C5" s="5"/>
      <c r="D5" s="5"/>
      <c r="E5" s="6"/>
      <c r="F5" s="5"/>
      <c r="G5" s="312" t="s">
        <v>3</v>
      </c>
      <c r="H5" s="312"/>
      <c r="I5" s="312"/>
      <c r="J5" s="81"/>
      <c r="K5" s="312" t="s">
        <v>4</v>
      </c>
      <c r="L5" s="312"/>
      <c r="M5" s="312"/>
    </row>
    <row r="6" spans="1:15" ht="20.100000000000001" customHeight="1">
      <c r="A6" s="5" t="s">
        <v>98</v>
      </c>
      <c r="B6" s="5"/>
      <c r="C6" s="5"/>
      <c r="D6" s="5"/>
      <c r="E6" s="4"/>
      <c r="F6" s="5"/>
      <c r="G6" s="63" t="s">
        <v>9</v>
      </c>
      <c r="H6" s="64"/>
      <c r="I6" s="63" t="s">
        <v>10</v>
      </c>
      <c r="J6" s="65"/>
      <c r="K6" s="63" t="s">
        <v>9</v>
      </c>
      <c r="L6" s="64"/>
      <c r="M6" s="63" t="s">
        <v>10</v>
      </c>
    </row>
    <row r="7" spans="1:15" ht="20.100000000000001" customHeight="1">
      <c r="A7" s="5"/>
      <c r="B7" s="5"/>
      <c r="C7" s="5"/>
      <c r="D7" s="5"/>
      <c r="E7" s="8" t="s">
        <v>11</v>
      </c>
      <c r="F7" s="5"/>
      <c r="G7" s="301" t="s">
        <v>12</v>
      </c>
      <c r="H7" s="64"/>
      <c r="I7" s="301" t="s">
        <v>12</v>
      </c>
      <c r="J7" s="131"/>
      <c r="K7" s="301" t="s">
        <v>12</v>
      </c>
      <c r="L7" s="64"/>
      <c r="M7" s="301" t="s">
        <v>12</v>
      </c>
    </row>
    <row r="8" spans="1:15" ht="6" customHeight="1">
      <c r="A8" s="5"/>
      <c r="B8" s="5"/>
      <c r="C8" s="5"/>
      <c r="D8" s="5"/>
      <c r="E8" s="6"/>
      <c r="F8" s="5"/>
      <c r="G8" s="134"/>
      <c r="H8" s="131"/>
      <c r="I8" s="131"/>
      <c r="J8" s="130"/>
      <c r="K8" s="134"/>
      <c r="L8" s="131"/>
      <c r="M8" s="131"/>
    </row>
    <row r="9" spans="1:15" ht="20.100000000000001" customHeight="1">
      <c r="A9" s="4" t="s">
        <v>99</v>
      </c>
      <c r="D9" s="3"/>
      <c r="F9" s="9"/>
      <c r="G9" s="135">
        <v>23796131968</v>
      </c>
      <c r="I9" s="136">
        <v>22938475310</v>
      </c>
      <c r="J9" s="136"/>
      <c r="K9" s="135">
        <v>6357473640</v>
      </c>
      <c r="M9" s="136">
        <v>6255286603</v>
      </c>
      <c r="O9" s="306"/>
    </row>
    <row r="10" spans="1:15" ht="20.100000000000001" customHeight="1">
      <c r="A10" s="4" t="s">
        <v>321</v>
      </c>
      <c r="D10" s="3"/>
      <c r="F10" s="9"/>
      <c r="G10" s="135">
        <v>80837273</v>
      </c>
      <c r="I10" s="136">
        <v>96081954</v>
      </c>
      <c r="J10" s="136"/>
      <c r="K10" s="135">
        <v>56417723</v>
      </c>
      <c r="M10" s="136">
        <v>73786415</v>
      </c>
    </row>
    <row r="11" spans="1:15" ht="20.100000000000001" customHeight="1">
      <c r="A11" s="2" t="s">
        <v>100</v>
      </c>
      <c r="G11" s="184">
        <v>-20715593644</v>
      </c>
      <c r="H11" s="132"/>
      <c r="I11" s="138">
        <v>-21276692815</v>
      </c>
      <c r="K11" s="184">
        <v>-5573002266</v>
      </c>
      <c r="L11" s="132"/>
      <c r="M11" s="138">
        <v>-5758213504</v>
      </c>
    </row>
    <row r="12" spans="1:15" ht="6" customHeight="1">
      <c r="A12" s="4"/>
      <c r="D12" s="3"/>
      <c r="E12" s="3" t="s">
        <v>98</v>
      </c>
      <c r="F12" s="9"/>
      <c r="G12" s="135"/>
      <c r="I12" s="136"/>
      <c r="J12" s="136"/>
      <c r="K12" s="135"/>
      <c r="M12" s="136"/>
    </row>
    <row r="13" spans="1:15" ht="20.100000000000001" customHeight="1">
      <c r="A13" s="5" t="s">
        <v>101</v>
      </c>
      <c r="D13" s="3"/>
      <c r="F13" s="9"/>
      <c r="G13" s="135">
        <f>SUM(G9:G12)</f>
        <v>3161375597</v>
      </c>
      <c r="I13" s="136">
        <f>SUM(I9:I12)</f>
        <v>1757864449</v>
      </c>
      <c r="J13" s="136"/>
      <c r="K13" s="135">
        <f>SUM(K9:K12)</f>
        <v>840889097</v>
      </c>
      <c r="M13" s="136">
        <f>SUM(M9:M12)</f>
        <v>570859514</v>
      </c>
    </row>
    <row r="14" spans="1:15" ht="20.100000000000001" customHeight="1">
      <c r="A14" s="4" t="s">
        <v>102</v>
      </c>
      <c r="D14" s="3"/>
      <c r="E14" s="3" t="s">
        <v>292</v>
      </c>
      <c r="F14" s="10"/>
      <c r="G14" s="135">
        <v>4056125</v>
      </c>
      <c r="I14" s="136">
        <v>3303625</v>
      </c>
      <c r="J14" s="136"/>
      <c r="K14" s="135">
        <v>93106132</v>
      </c>
      <c r="M14" s="136">
        <v>171207401</v>
      </c>
    </row>
    <row r="15" spans="1:15" ht="20.100000000000001" customHeight="1">
      <c r="A15" s="4" t="s">
        <v>103</v>
      </c>
      <c r="D15" s="3"/>
      <c r="F15" s="10"/>
      <c r="G15" s="135">
        <v>436411005</v>
      </c>
      <c r="I15" s="136">
        <v>294068997</v>
      </c>
      <c r="J15" s="136"/>
      <c r="K15" s="135">
        <v>213137603</v>
      </c>
      <c r="M15" s="136">
        <v>199507997</v>
      </c>
    </row>
    <row r="16" spans="1:15" ht="20.100000000000001" customHeight="1">
      <c r="A16" s="4" t="s">
        <v>104</v>
      </c>
      <c r="D16" s="3"/>
      <c r="F16" s="10"/>
      <c r="G16" s="135">
        <v>-508553155</v>
      </c>
      <c r="I16" s="136">
        <v>-636803781</v>
      </c>
      <c r="J16" s="136"/>
      <c r="K16" s="135">
        <v>-314811426</v>
      </c>
      <c r="M16" s="136">
        <v>-352971300</v>
      </c>
    </row>
    <row r="17" spans="1:13" ht="20.100000000000001" customHeight="1">
      <c r="A17" s="4" t="s">
        <v>139</v>
      </c>
      <c r="D17" s="3"/>
      <c r="F17" s="10"/>
      <c r="G17" s="135">
        <v>-1177808905</v>
      </c>
      <c r="I17" s="136">
        <v>-334578866</v>
      </c>
      <c r="J17" s="136"/>
      <c r="K17" s="135">
        <v>-1154688527</v>
      </c>
      <c r="M17" s="136">
        <v>-282631324</v>
      </c>
    </row>
    <row r="18" spans="1:13" ht="20.100000000000001" customHeight="1">
      <c r="A18" s="4" t="s">
        <v>310</v>
      </c>
      <c r="D18" s="3"/>
      <c r="F18" s="10"/>
      <c r="G18" s="135">
        <v>1184291842</v>
      </c>
      <c r="I18" s="136">
        <v>367117852</v>
      </c>
      <c r="J18" s="136"/>
      <c r="K18" s="135">
        <v>1183871138</v>
      </c>
      <c r="M18" s="136">
        <v>354998885</v>
      </c>
    </row>
    <row r="19" spans="1:13" ht="20.100000000000001" customHeight="1">
      <c r="A19" s="4" t="s">
        <v>105</v>
      </c>
      <c r="D19" s="3"/>
      <c r="F19" s="9"/>
      <c r="G19" s="135">
        <v>-1558258253</v>
      </c>
      <c r="I19" s="136">
        <v>-1342188516</v>
      </c>
      <c r="J19" s="136"/>
      <c r="K19" s="135">
        <v>-858130617</v>
      </c>
      <c r="M19" s="136">
        <v>-691744041</v>
      </c>
    </row>
    <row r="20" spans="1:13" ht="20.100000000000001" customHeight="1">
      <c r="A20" s="4" t="s">
        <v>293</v>
      </c>
      <c r="D20" s="3"/>
      <c r="F20" s="10"/>
      <c r="G20" s="135"/>
      <c r="I20" s="136"/>
      <c r="J20" s="136"/>
      <c r="K20" s="135"/>
      <c r="M20" s="136"/>
    </row>
    <row r="21" spans="1:13" ht="20.100000000000001" customHeight="1">
      <c r="B21" s="2" t="s">
        <v>294</v>
      </c>
      <c r="D21" s="3"/>
      <c r="E21" s="3">
        <v>13</v>
      </c>
      <c r="F21" s="9"/>
      <c r="G21" s="137">
        <v>-23748651</v>
      </c>
      <c r="I21" s="143">
        <v>174893954</v>
      </c>
      <c r="J21" s="136"/>
      <c r="K21" s="152">
        <v>0</v>
      </c>
      <c r="M21" s="139">
        <v>0</v>
      </c>
    </row>
    <row r="22" spans="1:13" ht="6" customHeight="1">
      <c r="A22" s="5"/>
      <c r="D22" s="3"/>
      <c r="F22" s="9"/>
      <c r="G22" s="135"/>
      <c r="I22" s="136"/>
      <c r="J22" s="136"/>
      <c r="K22" s="135"/>
      <c r="M22" s="136"/>
    </row>
    <row r="23" spans="1:13" ht="20.100000000000001" customHeight="1">
      <c r="A23" s="5" t="s">
        <v>107</v>
      </c>
      <c r="D23" s="3"/>
      <c r="F23" s="9"/>
      <c r="G23" s="135">
        <f>SUM(G13:G21)</f>
        <v>1517765605</v>
      </c>
      <c r="I23" s="136">
        <f>SUM(I13:I21)</f>
        <v>283677714</v>
      </c>
      <c r="J23" s="136"/>
      <c r="K23" s="135">
        <f>SUM(K13:K21)</f>
        <v>3373400</v>
      </c>
      <c r="M23" s="136">
        <f>SUM(M13:M21)</f>
        <v>-30772868</v>
      </c>
    </row>
    <row r="24" spans="1:13" ht="20.100000000000001" customHeight="1">
      <c r="A24" s="4" t="s">
        <v>108</v>
      </c>
      <c r="D24" s="3"/>
      <c r="E24" s="3">
        <v>21</v>
      </c>
      <c r="F24" s="9"/>
      <c r="G24" s="137">
        <v>96438527</v>
      </c>
      <c r="I24" s="143">
        <v>233012661</v>
      </c>
      <c r="J24" s="136"/>
      <c r="K24" s="153">
        <v>2567706</v>
      </c>
      <c r="M24" s="240">
        <v>-85168793</v>
      </c>
    </row>
    <row r="25" spans="1:13" ht="6" customHeight="1">
      <c r="A25" s="1"/>
      <c r="D25" s="3"/>
      <c r="F25" s="9"/>
      <c r="G25" s="135"/>
      <c r="I25" s="136"/>
      <c r="J25" s="136"/>
      <c r="K25" s="134"/>
      <c r="M25" s="132"/>
    </row>
    <row r="26" spans="1:13" ht="20.100000000000001" customHeight="1">
      <c r="A26" s="5" t="s">
        <v>109</v>
      </c>
      <c r="D26" s="3"/>
      <c r="F26" s="9"/>
      <c r="G26" s="137">
        <f>SUM(G23:G24)</f>
        <v>1614204132</v>
      </c>
      <c r="I26" s="143">
        <f>SUM(I23:I24)</f>
        <v>516690375</v>
      </c>
      <c r="J26" s="136"/>
      <c r="K26" s="153">
        <f>SUM(K23:K24)</f>
        <v>5941106</v>
      </c>
      <c r="M26" s="240">
        <f>SUM(M23:M24)</f>
        <v>-115941661</v>
      </c>
    </row>
    <row r="27" spans="1:13" ht="20.100000000000001" customHeight="1">
      <c r="A27" s="5"/>
      <c r="D27" s="3"/>
      <c r="F27" s="9"/>
      <c r="G27" s="135"/>
      <c r="I27" s="136"/>
      <c r="J27" s="136"/>
      <c r="K27" s="134"/>
      <c r="M27" s="132"/>
    </row>
    <row r="28" spans="1:13" s="11" customFormat="1" ht="20.100000000000001" customHeight="1">
      <c r="A28" s="5" t="s">
        <v>110</v>
      </c>
      <c r="D28" s="12"/>
      <c r="E28" s="12"/>
      <c r="F28" s="13"/>
      <c r="G28" s="135"/>
      <c r="H28" s="140"/>
      <c r="I28" s="136"/>
      <c r="J28" s="140"/>
      <c r="K28" s="134"/>
      <c r="L28" s="140"/>
      <c r="M28" s="132"/>
    </row>
    <row r="29" spans="1:13" s="11" customFormat="1" ht="20.100000000000001" customHeight="1">
      <c r="A29" s="5"/>
      <c r="B29" s="11" t="s">
        <v>111</v>
      </c>
      <c r="D29" s="12"/>
      <c r="E29" s="12"/>
      <c r="F29" s="13"/>
      <c r="G29" s="134">
        <v>1428522009</v>
      </c>
      <c r="H29" s="140"/>
      <c r="I29" s="11">
        <v>309280776</v>
      </c>
      <c r="J29" s="140"/>
      <c r="K29" s="134">
        <v>5941106</v>
      </c>
      <c r="L29" s="140"/>
      <c r="M29" s="132">
        <v>-115941661</v>
      </c>
    </row>
    <row r="30" spans="1:13" s="11" customFormat="1" ht="20.100000000000001" customHeight="1">
      <c r="A30" s="5"/>
      <c r="B30" s="11" t="s">
        <v>112</v>
      </c>
      <c r="D30" s="12"/>
      <c r="E30" s="12"/>
      <c r="F30" s="13"/>
      <c r="G30" s="137">
        <v>185682123</v>
      </c>
      <c r="H30" s="140"/>
      <c r="I30" s="31">
        <v>207409599</v>
      </c>
      <c r="J30" s="140"/>
      <c r="K30" s="152">
        <v>0</v>
      </c>
      <c r="L30" s="140"/>
      <c r="M30" s="139">
        <v>0</v>
      </c>
    </row>
    <row r="31" spans="1:13" s="11" customFormat="1" ht="6" customHeight="1">
      <c r="A31" s="5"/>
      <c r="D31" s="12"/>
      <c r="E31" s="12"/>
      <c r="F31" s="13"/>
      <c r="G31" s="135"/>
      <c r="H31" s="140"/>
      <c r="I31" s="136"/>
      <c r="J31" s="140"/>
      <c r="K31" s="135"/>
      <c r="L31" s="140"/>
      <c r="M31" s="136"/>
    </row>
    <row r="32" spans="1:13" s="11" customFormat="1" ht="20.100000000000001" customHeight="1" thickBot="1">
      <c r="A32" s="5"/>
      <c r="D32" s="12"/>
      <c r="E32" s="12"/>
      <c r="F32" s="13"/>
      <c r="G32" s="185">
        <f>SUM(G29:G30)</f>
        <v>1614204132</v>
      </c>
      <c r="H32" s="140"/>
      <c r="I32" s="244">
        <f>SUM(I29:I30)</f>
        <v>516690375</v>
      </c>
      <c r="J32" s="140"/>
      <c r="K32" s="185">
        <f>SUM(K29:K30)</f>
        <v>5941106</v>
      </c>
      <c r="L32" s="140"/>
      <c r="M32" s="244">
        <f>SUM(M29:M30)</f>
        <v>-115941661</v>
      </c>
    </row>
    <row r="33" spans="1:13" s="11" customFormat="1" ht="20.100000000000001" customHeight="1" thickTop="1">
      <c r="A33" s="5"/>
      <c r="D33" s="12"/>
      <c r="E33" s="12"/>
      <c r="F33" s="13"/>
      <c r="G33" s="135"/>
      <c r="H33" s="140"/>
      <c r="I33" s="136"/>
      <c r="J33" s="140"/>
      <c r="K33" s="135"/>
      <c r="L33" s="140"/>
      <c r="M33" s="136"/>
    </row>
    <row r="34" spans="1:13" s="11" customFormat="1" ht="20.100000000000001" customHeight="1">
      <c r="A34" s="5" t="s">
        <v>113</v>
      </c>
      <c r="D34" s="12"/>
      <c r="E34" s="12"/>
      <c r="F34" s="13"/>
      <c r="G34" s="135"/>
      <c r="H34" s="140"/>
      <c r="I34" s="136"/>
      <c r="J34" s="140"/>
      <c r="K34" s="135"/>
      <c r="L34" s="140"/>
      <c r="M34" s="136"/>
    </row>
    <row r="35" spans="1:13" s="11" customFormat="1" ht="6" customHeight="1">
      <c r="A35" s="5"/>
      <c r="D35" s="12"/>
      <c r="E35" s="12"/>
      <c r="F35" s="13"/>
      <c r="G35" s="135"/>
      <c r="H35" s="140"/>
      <c r="I35" s="136"/>
      <c r="J35" s="140"/>
      <c r="K35" s="135"/>
      <c r="L35" s="140"/>
      <c r="M35" s="136"/>
    </row>
    <row r="36" spans="1:13" s="11" customFormat="1" ht="20.100000000000001" customHeight="1">
      <c r="A36" s="4" t="s">
        <v>114</v>
      </c>
      <c r="D36" s="12"/>
      <c r="E36" s="12"/>
      <c r="F36" s="13"/>
      <c r="G36" s="325">
        <v>0.51</v>
      </c>
      <c r="H36" s="151"/>
      <c r="I36" s="326">
        <v>0.11</v>
      </c>
      <c r="J36" s="151"/>
      <c r="K36" s="327">
        <v>0</v>
      </c>
      <c r="L36" s="151"/>
      <c r="M36" s="326">
        <v>-0.04</v>
      </c>
    </row>
    <row r="37" spans="1:13" s="11" customFormat="1" ht="20.100000000000001" customHeight="1">
      <c r="A37" s="5"/>
      <c r="D37" s="12"/>
      <c r="E37" s="12"/>
      <c r="F37" s="13"/>
      <c r="G37" s="132"/>
      <c r="H37" s="141"/>
      <c r="I37" s="132"/>
      <c r="J37" s="141"/>
      <c r="K37" s="141"/>
      <c r="L37" s="140"/>
      <c r="M37" s="141"/>
    </row>
    <row r="38" spans="1:13" s="11" customFormat="1" ht="20.100000000000001" customHeight="1">
      <c r="A38" s="5"/>
      <c r="D38" s="12"/>
      <c r="E38" s="12"/>
      <c r="F38" s="13"/>
      <c r="G38" s="132"/>
      <c r="H38" s="141"/>
      <c r="I38" s="132"/>
      <c r="J38" s="141"/>
      <c r="K38" s="141"/>
      <c r="L38" s="140"/>
      <c r="M38" s="141"/>
    </row>
    <row r="39" spans="1:13" s="11" customFormat="1" ht="20.100000000000001" customHeight="1">
      <c r="A39" s="5"/>
      <c r="D39" s="12"/>
      <c r="E39" s="12"/>
      <c r="F39" s="13"/>
      <c r="G39" s="132"/>
      <c r="H39" s="141"/>
      <c r="I39" s="132"/>
      <c r="J39" s="141"/>
      <c r="K39" s="141"/>
      <c r="L39" s="140"/>
      <c r="M39" s="141"/>
    </row>
    <row r="40" spans="1:13" s="11" customFormat="1" ht="20.100000000000001" customHeight="1">
      <c r="A40" s="5"/>
      <c r="D40" s="12"/>
      <c r="E40" s="12"/>
      <c r="F40" s="13"/>
      <c r="G40" s="132"/>
      <c r="H40" s="141"/>
      <c r="I40" s="132"/>
      <c r="J40" s="141"/>
      <c r="K40" s="141"/>
      <c r="L40" s="140"/>
      <c r="M40" s="141"/>
    </row>
    <row r="41" spans="1:13" s="11" customFormat="1" ht="20.100000000000001" customHeight="1">
      <c r="A41" s="5"/>
      <c r="D41" s="12"/>
      <c r="E41" s="12"/>
      <c r="F41" s="13"/>
      <c r="G41" s="132"/>
      <c r="H41" s="141"/>
      <c r="I41" s="132"/>
      <c r="J41" s="141"/>
      <c r="K41" s="141"/>
      <c r="L41" s="140"/>
      <c r="M41" s="141"/>
    </row>
    <row r="42" spans="1:13" s="11" customFormat="1" ht="20.100000000000001" customHeight="1">
      <c r="A42" s="5"/>
      <c r="D42" s="12"/>
      <c r="E42" s="12"/>
      <c r="F42" s="13"/>
      <c r="G42" s="132"/>
      <c r="H42" s="141"/>
      <c r="I42" s="132"/>
      <c r="J42" s="141"/>
      <c r="K42" s="141"/>
      <c r="L42" s="140"/>
      <c r="M42" s="141"/>
    </row>
    <row r="43" spans="1:13" s="11" customFormat="1" ht="20.100000000000001" customHeight="1">
      <c r="A43" s="5"/>
      <c r="D43" s="12"/>
      <c r="E43" s="12"/>
      <c r="F43" s="13"/>
      <c r="G43" s="132"/>
      <c r="H43" s="141"/>
      <c r="I43" s="132"/>
      <c r="J43" s="141"/>
      <c r="K43" s="141"/>
      <c r="L43" s="140"/>
      <c r="M43" s="141"/>
    </row>
    <row r="44" spans="1:13" s="11" customFormat="1" ht="20.100000000000001" customHeight="1">
      <c r="A44" s="5"/>
      <c r="D44" s="12"/>
      <c r="E44" s="12"/>
      <c r="F44" s="13"/>
      <c r="G44" s="132"/>
      <c r="H44" s="141"/>
      <c r="I44" s="132"/>
      <c r="J44" s="141"/>
      <c r="K44" s="141"/>
      <c r="L44" s="140"/>
      <c r="M44" s="141"/>
    </row>
    <row r="45" spans="1:13" s="11" customFormat="1" ht="20.100000000000001" customHeight="1">
      <c r="A45" s="5"/>
      <c r="D45" s="12"/>
      <c r="E45" s="12"/>
      <c r="F45" s="13"/>
      <c r="G45" s="132"/>
      <c r="H45" s="141"/>
      <c r="I45" s="132"/>
      <c r="J45" s="141"/>
      <c r="K45" s="141"/>
      <c r="L45" s="140"/>
      <c r="M45" s="141"/>
    </row>
    <row r="46" spans="1:13" s="11" customFormat="1" ht="20.100000000000001" customHeight="1">
      <c r="A46" s="5"/>
      <c r="D46" s="12"/>
      <c r="E46" s="12"/>
      <c r="F46" s="13"/>
      <c r="G46" s="132"/>
      <c r="H46" s="141"/>
      <c r="I46" s="132"/>
      <c r="J46" s="141"/>
      <c r="K46" s="141"/>
      <c r="L46" s="140"/>
      <c r="M46" s="141"/>
    </row>
    <row r="47" spans="1:13" s="11" customFormat="1" ht="20.100000000000001" customHeight="1">
      <c r="A47" s="5"/>
      <c r="D47" s="12"/>
      <c r="E47" s="12"/>
      <c r="F47" s="13"/>
      <c r="G47" s="132"/>
      <c r="H47" s="141"/>
      <c r="I47" s="132"/>
      <c r="J47" s="141"/>
      <c r="K47" s="141"/>
      <c r="L47" s="140"/>
      <c r="M47" s="141"/>
    </row>
    <row r="48" spans="1:13" s="11" customFormat="1" ht="6" customHeight="1">
      <c r="A48" s="5"/>
      <c r="D48" s="12"/>
      <c r="E48" s="12"/>
      <c r="F48" s="13"/>
      <c r="G48" s="132"/>
      <c r="H48" s="141"/>
      <c r="I48" s="132"/>
      <c r="J48" s="141"/>
      <c r="K48" s="141"/>
      <c r="L48" s="140"/>
      <c r="M48" s="141"/>
    </row>
    <row r="49" spans="1:15" s="11" customFormat="1" ht="21.95" customHeight="1">
      <c r="A49" s="14" t="str">
        <f>'Thai2-5'!A45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168"/>
      <c r="C49" s="168"/>
      <c r="D49" s="169"/>
      <c r="E49" s="169"/>
      <c r="F49" s="170"/>
      <c r="G49" s="171"/>
      <c r="H49" s="172"/>
      <c r="I49" s="171"/>
      <c r="J49" s="172"/>
      <c r="K49" s="171"/>
      <c r="L49" s="172"/>
      <c r="M49" s="171"/>
    </row>
    <row r="50" spans="1:15" ht="20.100000000000001" customHeight="1">
      <c r="A50" s="5" t="str">
        <f>+A1</f>
        <v>บริษัท โกลบอล เพาเวอร์ ซินเนอร์ยี่ จำกัด (มหาชน)</v>
      </c>
      <c r="B50" s="5"/>
      <c r="C50" s="5"/>
      <c r="D50" s="5"/>
      <c r="E50" s="6"/>
      <c r="F50" s="5"/>
      <c r="G50" s="130"/>
      <c r="H50" s="130"/>
      <c r="I50" s="130"/>
      <c r="J50" s="130"/>
      <c r="K50" s="130"/>
      <c r="L50" s="130"/>
      <c r="M50" s="131" t="s">
        <v>5</v>
      </c>
    </row>
    <row r="51" spans="1:15" ht="20.100000000000001" customHeight="1">
      <c r="A51" s="5" t="s">
        <v>115</v>
      </c>
      <c r="B51" s="5"/>
      <c r="C51" s="5"/>
      <c r="D51" s="5"/>
      <c r="E51" s="6"/>
      <c r="F51" s="5"/>
      <c r="G51" s="130"/>
      <c r="H51" s="130"/>
      <c r="I51" s="130"/>
      <c r="J51" s="130"/>
      <c r="K51" s="130"/>
      <c r="L51" s="130"/>
      <c r="M51" s="130"/>
    </row>
    <row r="52" spans="1:15" ht="20.100000000000001" customHeight="1">
      <c r="A52" s="7" t="str">
        <f>+A3</f>
        <v>สำหรับรอบระยะเวลาสามเดือนสิ้นสุดวันที่ 30 มิถุนายน พ.ศ. 2567</v>
      </c>
      <c r="B52" s="7"/>
      <c r="C52" s="7"/>
      <c r="D52" s="7"/>
      <c r="E52" s="8"/>
      <c r="F52" s="7"/>
      <c r="G52" s="133"/>
      <c r="H52" s="133"/>
      <c r="I52" s="133"/>
      <c r="J52" s="133"/>
      <c r="K52" s="133"/>
      <c r="L52" s="133"/>
      <c r="M52" s="133"/>
    </row>
    <row r="53" spans="1:15" ht="17.25" customHeight="1">
      <c r="A53" s="5"/>
      <c r="B53" s="5"/>
      <c r="C53" s="5"/>
      <c r="D53" s="5"/>
      <c r="E53" s="6"/>
      <c r="F53" s="5"/>
      <c r="G53" s="130"/>
      <c r="H53" s="130"/>
      <c r="I53" s="130"/>
      <c r="J53" s="130"/>
      <c r="K53" s="130"/>
      <c r="L53" s="130"/>
      <c r="M53" s="130"/>
    </row>
    <row r="54" spans="1:15" ht="20.100000000000001" customHeight="1">
      <c r="A54" s="5"/>
      <c r="B54" s="5"/>
      <c r="C54" s="5"/>
      <c r="D54" s="5"/>
      <c r="E54" s="6"/>
      <c r="F54" s="5"/>
      <c r="G54" s="312" t="s">
        <v>3</v>
      </c>
      <c r="H54" s="312"/>
      <c r="I54" s="312"/>
      <c r="J54" s="81"/>
      <c r="K54" s="312" t="s">
        <v>4</v>
      </c>
      <c r="L54" s="312"/>
      <c r="M54" s="312"/>
    </row>
    <row r="55" spans="1:15" ht="20.100000000000001" customHeight="1">
      <c r="A55" s="5" t="s">
        <v>98</v>
      </c>
      <c r="B55" s="5"/>
      <c r="C55" s="5"/>
      <c r="D55" s="5"/>
      <c r="E55" s="4"/>
      <c r="F55" s="5"/>
      <c r="G55" s="63" t="s">
        <v>9</v>
      </c>
      <c r="H55" s="64"/>
      <c r="I55" s="63" t="s">
        <v>10</v>
      </c>
      <c r="J55" s="65"/>
      <c r="K55" s="63" t="s">
        <v>9</v>
      </c>
      <c r="L55" s="64"/>
      <c r="M55" s="63" t="s">
        <v>10</v>
      </c>
    </row>
    <row r="56" spans="1:15" ht="20.100000000000001" customHeight="1">
      <c r="A56" s="5"/>
      <c r="B56" s="5"/>
      <c r="C56" s="5"/>
      <c r="D56" s="5"/>
      <c r="E56" s="4"/>
      <c r="F56" s="5"/>
      <c r="G56" s="301" t="s">
        <v>12</v>
      </c>
      <c r="H56" s="64"/>
      <c r="I56" s="301" t="s">
        <v>12</v>
      </c>
      <c r="J56" s="131"/>
      <c r="K56" s="301" t="s">
        <v>12</v>
      </c>
      <c r="L56" s="64"/>
      <c r="M56" s="301" t="s">
        <v>12</v>
      </c>
    </row>
    <row r="57" spans="1:15" ht="6" customHeight="1">
      <c r="A57" s="5"/>
      <c r="B57" s="5"/>
      <c r="C57" s="5"/>
      <c r="D57" s="5"/>
      <c r="E57" s="6"/>
      <c r="F57" s="5"/>
      <c r="G57" s="134"/>
      <c r="H57" s="64"/>
      <c r="I57" s="142"/>
      <c r="J57" s="131"/>
      <c r="K57" s="134"/>
      <c r="L57" s="64"/>
      <c r="M57" s="142"/>
    </row>
    <row r="58" spans="1:15" ht="20.100000000000001" customHeight="1">
      <c r="A58" s="5" t="s">
        <v>109</v>
      </c>
      <c r="B58" s="5"/>
      <c r="C58" s="5"/>
      <c r="D58" s="3"/>
      <c r="E58" s="6"/>
      <c r="F58" s="5"/>
      <c r="G58" s="137">
        <v>1614204132</v>
      </c>
      <c r="I58" s="143">
        <v>516690375</v>
      </c>
      <c r="J58" s="136"/>
      <c r="K58" s="137">
        <v>5941106</v>
      </c>
      <c r="M58" s="143">
        <v>-115941661</v>
      </c>
      <c r="O58" s="306"/>
    </row>
    <row r="59" spans="1:15" ht="20.100000000000001" customHeight="1">
      <c r="A59" s="5" t="s">
        <v>116</v>
      </c>
      <c r="F59" s="9"/>
      <c r="G59" s="134"/>
      <c r="I59" s="132"/>
      <c r="J59" s="136"/>
      <c r="K59" s="134"/>
      <c r="M59" s="132"/>
    </row>
    <row r="60" spans="1:15" ht="20.100000000000001" customHeight="1">
      <c r="A60" s="4" t="s">
        <v>117</v>
      </c>
      <c r="C60" s="4"/>
      <c r="D60" s="4"/>
      <c r="F60" s="9"/>
      <c r="G60" s="134"/>
      <c r="I60" s="132"/>
      <c r="J60" s="136"/>
      <c r="K60" s="134"/>
      <c r="M60" s="132"/>
    </row>
    <row r="61" spans="1:15" ht="20.100000000000001" customHeight="1">
      <c r="A61" s="5"/>
      <c r="B61" s="4" t="s">
        <v>118</v>
      </c>
      <c r="D61" s="4"/>
      <c r="F61" s="9"/>
      <c r="G61" s="134"/>
      <c r="I61" s="132"/>
      <c r="J61" s="136"/>
      <c r="K61" s="134"/>
      <c r="M61" s="132"/>
    </row>
    <row r="62" spans="1:15" ht="20.100000000000001" customHeight="1">
      <c r="A62" s="5"/>
      <c r="B62" s="4"/>
      <c r="C62" s="4" t="s">
        <v>119</v>
      </c>
      <c r="F62" s="9"/>
      <c r="G62" s="134">
        <v>13679890</v>
      </c>
      <c r="H62" s="141"/>
      <c r="I62" s="132">
        <v>32287890</v>
      </c>
      <c r="J62" s="141"/>
      <c r="K62" s="134">
        <v>0</v>
      </c>
      <c r="L62" s="141"/>
      <c r="M62" s="132">
        <v>0</v>
      </c>
    </row>
    <row r="63" spans="1:15" ht="20.100000000000001" customHeight="1">
      <c r="A63" s="5"/>
      <c r="B63" s="4"/>
      <c r="C63" s="4" t="s">
        <v>120</v>
      </c>
      <c r="F63" s="9"/>
      <c r="G63" s="134">
        <v>-9905138</v>
      </c>
      <c r="H63" s="141"/>
      <c r="I63" s="132">
        <v>4155655</v>
      </c>
      <c r="J63" s="141"/>
      <c r="K63" s="134">
        <v>0</v>
      </c>
      <c r="L63" s="141"/>
      <c r="M63" s="132">
        <v>0</v>
      </c>
    </row>
    <row r="64" spans="1:15" s="11" customFormat="1" ht="20.100000000000001" customHeight="1">
      <c r="A64" s="4"/>
      <c r="C64" s="18" t="s">
        <v>304</v>
      </c>
      <c r="D64" s="19"/>
      <c r="E64" s="12"/>
      <c r="F64" s="16"/>
      <c r="G64" s="134"/>
      <c r="H64" s="141"/>
      <c r="I64" s="132"/>
      <c r="J64" s="141"/>
      <c r="K64" s="134"/>
      <c r="L64" s="141"/>
      <c r="M64" s="132"/>
    </row>
    <row r="65" spans="1:15" s="11" customFormat="1" ht="20.100000000000001" customHeight="1">
      <c r="A65" s="4"/>
      <c r="C65" s="18"/>
      <c r="D65" s="19" t="s">
        <v>290</v>
      </c>
      <c r="E65" s="12"/>
      <c r="F65" s="16"/>
      <c r="G65" s="134">
        <v>128962593</v>
      </c>
      <c r="H65" s="141"/>
      <c r="I65" s="132">
        <v>986151031</v>
      </c>
      <c r="J65" s="141"/>
      <c r="K65" s="134">
        <v>0</v>
      </c>
      <c r="L65" s="141"/>
      <c r="M65" s="132">
        <v>0</v>
      </c>
    </row>
    <row r="66" spans="1:15" s="11" customFormat="1" ht="20.100000000000001" customHeight="1">
      <c r="A66" s="4"/>
      <c r="C66" s="4" t="s">
        <v>123</v>
      </c>
      <c r="D66" s="2"/>
      <c r="E66" s="3"/>
      <c r="F66" s="9"/>
      <c r="G66" s="134"/>
      <c r="H66" s="136"/>
      <c r="I66" s="132"/>
      <c r="J66" s="136"/>
      <c r="K66" s="134"/>
      <c r="L66" s="136"/>
      <c r="M66" s="132"/>
    </row>
    <row r="67" spans="1:15" s="11" customFormat="1" ht="20.100000000000001" customHeight="1">
      <c r="A67" s="4"/>
      <c r="C67" s="4"/>
      <c r="D67" s="2" t="s">
        <v>124</v>
      </c>
      <c r="E67" s="3"/>
      <c r="F67" s="9"/>
      <c r="G67" s="134">
        <v>22498632</v>
      </c>
      <c r="H67" s="136"/>
      <c r="I67" s="132">
        <v>-55446653</v>
      </c>
      <c r="J67" s="136"/>
      <c r="K67" s="134">
        <v>0</v>
      </c>
      <c r="L67" s="136"/>
      <c r="M67" s="132">
        <v>0</v>
      </c>
    </row>
    <row r="68" spans="1:15" ht="20.100000000000001" customHeight="1">
      <c r="A68" s="5"/>
      <c r="C68" s="4" t="s">
        <v>125</v>
      </c>
      <c r="E68" s="2"/>
      <c r="F68" s="5"/>
      <c r="G68" s="135"/>
      <c r="I68" s="136"/>
      <c r="J68" s="136"/>
      <c r="K68" s="135"/>
      <c r="M68" s="136"/>
    </row>
    <row r="69" spans="1:15" ht="20.100000000000001" customHeight="1">
      <c r="A69" s="5"/>
      <c r="C69" s="4"/>
      <c r="D69" s="2" t="s">
        <v>126</v>
      </c>
      <c r="E69" s="2"/>
      <c r="F69" s="5"/>
      <c r="G69" s="137">
        <v>1767220</v>
      </c>
      <c r="I69" s="143">
        <v>-5998354</v>
      </c>
      <c r="J69" s="136"/>
      <c r="K69" s="137">
        <v>0</v>
      </c>
      <c r="M69" s="143">
        <v>0</v>
      </c>
    </row>
    <row r="70" spans="1:15" ht="20.100000000000001" customHeight="1">
      <c r="A70" s="5"/>
      <c r="C70" s="4" t="s">
        <v>127</v>
      </c>
      <c r="E70" s="2"/>
      <c r="F70" s="5"/>
      <c r="G70" s="135"/>
      <c r="I70" s="136"/>
      <c r="J70" s="136"/>
      <c r="K70" s="135"/>
      <c r="M70" s="136"/>
    </row>
    <row r="71" spans="1:15" ht="20.100000000000001" customHeight="1">
      <c r="A71" s="5"/>
      <c r="C71" s="4"/>
      <c r="D71" s="2" t="s">
        <v>128</v>
      </c>
      <c r="E71" s="2"/>
      <c r="F71" s="5"/>
      <c r="G71" s="137">
        <f>SUM(G62:G69)</f>
        <v>157003197</v>
      </c>
      <c r="I71" s="143">
        <f>SUM(I62:I69)</f>
        <v>961149569</v>
      </c>
      <c r="J71" s="136"/>
      <c r="K71" s="137">
        <f>SUM(K62:K69)</f>
        <v>0</v>
      </c>
      <c r="M71" s="143">
        <f>SUM(M62:M69)</f>
        <v>0</v>
      </c>
    </row>
    <row r="72" spans="1:15" ht="9.9499999999999993" customHeight="1">
      <c r="A72" s="5"/>
      <c r="B72" s="4"/>
      <c r="C72" s="4"/>
      <c r="F72" s="9"/>
      <c r="G72" s="135"/>
      <c r="I72" s="136"/>
      <c r="J72" s="136"/>
      <c r="K72" s="135"/>
      <c r="M72" s="136"/>
    </row>
    <row r="73" spans="1:15" ht="20.100000000000001" customHeight="1">
      <c r="A73" s="4" t="s">
        <v>129</v>
      </c>
      <c r="B73" s="4"/>
      <c r="C73" s="4"/>
      <c r="F73" s="9"/>
      <c r="G73" s="135"/>
      <c r="I73" s="136"/>
      <c r="J73" s="136"/>
      <c r="K73" s="135"/>
      <c r="M73" s="136"/>
    </row>
    <row r="74" spans="1:15" ht="20.100000000000001" customHeight="1">
      <c r="A74" s="5"/>
      <c r="B74" s="4" t="s">
        <v>118</v>
      </c>
      <c r="C74" s="4"/>
      <c r="F74" s="9"/>
      <c r="G74" s="135"/>
      <c r="I74" s="136"/>
      <c r="J74" s="136"/>
      <c r="K74" s="135"/>
      <c r="M74" s="136"/>
    </row>
    <row r="75" spans="1:15" ht="20.100000000000001" customHeight="1">
      <c r="A75" s="5"/>
      <c r="B75" s="4"/>
      <c r="C75" s="4" t="s">
        <v>305</v>
      </c>
      <c r="F75" s="9"/>
      <c r="G75" s="135"/>
      <c r="I75" s="136"/>
      <c r="J75" s="136"/>
      <c r="K75" s="135"/>
      <c r="M75" s="136"/>
    </row>
    <row r="76" spans="1:15" ht="20.100000000000001" customHeight="1">
      <c r="A76" s="5"/>
      <c r="B76" s="4"/>
      <c r="C76" s="4"/>
      <c r="D76" s="17" t="s">
        <v>131</v>
      </c>
      <c r="F76" s="9"/>
      <c r="G76" s="135"/>
      <c r="I76" s="136"/>
      <c r="J76" s="136"/>
      <c r="K76" s="135"/>
      <c r="M76" s="136"/>
    </row>
    <row r="77" spans="1:15" ht="20.100000000000001" customHeight="1">
      <c r="A77" s="5"/>
      <c r="B77" s="4"/>
      <c r="C77" s="4"/>
      <c r="D77" s="17" t="s">
        <v>132</v>
      </c>
      <c r="F77" s="9"/>
      <c r="G77" s="135">
        <v>14021407</v>
      </c>
      <c r="I77" s="136">
        <v>156226226</v>
      </c>
      <c r="J77" s="136"/>
      <c r="K77" s="135">
        <v>14021407</v>
      </c>
      <c r="M77" s="136">
        <v>156226226</v>
      </c>
      <c r="O77" s="306"/>
    </row>
    <row r="78" spans="1:15" ht="20.100000000000001" customHeight="1">
      <c r="A78" s="5"/>
      <c r="B78" s="4"/>
      <c r="C78" s="4" t="s">
        <v>306</v>
      </c>
      <c r="D78" s="17"/>
      <c r="F78" s="9"/>
      <c r="G78" s="135"/>
      <c r="I78" s="136"/>
      <c r="J78" s="136"/>
      <c r="K78" s="135"/>
      <c r="M78" s="136"/>
    </row>
    <row r="79" spans="1:15" ht="20.100000000000001" customHeight="1">
      <c r="A79" s="5"/>
      <c r="B79" s="4"/>
      <c r="C79" s="18"/>
      <c r="D79" s="19" t="s">
        <v>290</v>
      </c>
      <c r="F79" s="9"/>
      <c r="G79" s="135">
        <v>-3012117</v>
      </c>
      <c r="I79" s="136">
        <v>-7118470</v>
      </c>
      <c r="J79" s="136"/>
      <c r="K79" s="135">
        <v>0</v>
      </c>
      <c r="M79" s="136">
        <v>0</v>
      </c>
    </row>
    <row r="80" spans="1:15" ht="20.100000000000001" customHeight="1">
      <c r="A80" s="5"/>
      <c r="B80" s="4"/>
      <c r="C80" s="4" t="s">
        <v>133</v>
      </c>
      <c r="D80" s="17"/>
      <c r="F80" s="9"/>
      <c r="G80" s="135"/>
      <c r="I80" s="136"/>
      <c r="J80" s="136"/>
      <c r="K80" s="135"/>
      <c r="M80" s="136"/>
    </row>
    <row r="81" spans="1:13" ht="20.100000000000001" customHeight="1">
      <c r="A81" s="5"/>
      <c r="B81" s="4"/>
      <c r="C81" s="4"/>
      <c r="D81" s="17" t="s">
        <v>126</v>
      </c>
      <c r="F81" s="9"/>
      <c r="G81" s="137">
        <v>-2804281</v>
      </c>
      <c r="I81" s="143">
        <v>-31245245</v>
      </c>
      <c r="J81" s="136"/>
      <c r="K81" s="137">
        <v>-2804281</v>
      </c>
      <c r="M81" s="143">
        <v>-31245245</v>
      </c>
    </row>
    <row r="82" spans="1:13" ht="20.100000000000001" customHeight="1">
      <c r="A82" s="5"/>
      <c r="B82" s="4"/>
      <c r="C82" s="4" t="s">
        <v>134</v>
      </c>
      <c r="D82" s="17"/>
      <c r="F82" s="9"/>
      <c r="G82" s="135"/>
      <c r="I82" s="136"/>
      <c r="J82" s="136"/>
      <c r="K82" s="135"/>
      <c r="M82" s="136"/>
    </row>
    <row r="83" spans="1:13" ht="20.100000000000001" customHeight="1">
      <c r="A83" s="5"/>
      <c r="B83" s="4"/>
      <c r="C83" s="4"/>
      <c r="D83" s="2" t="s">
        <v>128</v>
      </c>
      <c r="F83" s="9"/>
      <c r="G83" s="137">
        <f>SUM(G74:G81)</f>
        <v>8205009</v>
      </c>
      <c r="I83" s="143">
        <f>SUM(I74:I81)</f>
        <v>117862511</v>
      </c>
      <c r="J83" s="136"/>
      <c r="K83" s="137">
        <f>SUM(K74:K81)</f>
        <v>11217126</v>
      </c>
      <c r="M83" s="143">
        <f>SUM(M74:M81)</f>
        <v>124980981</v>
      </c>
    </row>
    <row r="84" spans="1:13" ht="9.9499999999999993" customHeight="1">
      <c r="A84" s="5"/>
      <c r="D84" s="3"/>
      <c r="F84" s="9"/>
      <c r="G84" s="134"/>
      <c r="I84" s="132"/>
      <c r="J84" s="136"/>
      <c r="K84" s="134"/>
      <c r="M84" s="132"/>
    </row>
    <row r="85" spans="1:13" ht="20.100000000000001" customHeight="1">
      <c r="A85" s="5" t="s">
        <v>307</v>
      </c>
      <c r="B85" s="11"/>
      <c r="C85" s="11"/>
      <c r="D85" s="12"/>
      <c r="F85" s="9"/>
      <c r="G85" s="134"/>
      <c r="I85" s="132"/>
      <c r="J85" s="136"/>
      <c r="K85" s="134"/>
      <c r="M85" s="132"/>
    </row>
    <row r="86" spans="1:13" s="11" customFormat="1" ht="20.100000000000001" customHeight="1">
      <c r="A86" s="5"/>
      <c r="B86" s="5" t="s">
        <v>296</v>
      </c>
      <c r="C86" s="5"/>
      <c r="D86" s="5"/>
      <c r="E86" s="12"/>
      <c r="F86" s="13"/>
      <c r="G86" s="184">
        <f>G83+G71</f>
        <v>165208206</v>
      </c>
      <c r="H86" s="140"/>
      <c r="I86" s="138">
        <f>I83+I71</f>
        <v>1079012080</v>
      </c>
      <c r="J86" s="140"/>
      <c r="K86" s="184">
        <f>K83+K71</f>
        <v>11217126</v>
      </c>
      <c r="L86" s="140"/>
      <c r="M86" s="138">
        <f>M83+M71</f>
        <v>124980981</v>
      </c>
    </row>
    <row r="87" spans="1:13" s="11" customFormat="1" ht="6" customHeight="1">
      <c r="A87" s="5"/>
      <c r="E87" s="12"/>
      <c r="F87" s="13"/>
      <c r="G87" s="186"/>
      <c r="H87" s="140"/>
      <c r="I87" s="144"/>
      <c r="J87" s="140"/>
      <c r="K87" s="186"/>
      <c r="L87" s="140"/>
      <c r="M87" s="144"/>
    </row>
    <row r="88" spans="1:13" s="11" customFormat="1" ht="20.100000000000001" customHeight="1" thickBot="1">
      <c r="A88" s="5" t="s">
        <v>135</v>
      </c>
      <c r="D88" s="12"/>
      <c r="E88" s="12"/>
      <c r="F88" s="13"/>
      <c r="G88" s="189">
        <f>G26+G86</f>
        <v>1779412338</v>
      </c>
      <c r="H88" s="140"/>
      <c r="I88" s="245">
        <f>I26+I86</f>
        <v>1595702455</v>
      </c>
      <c r="J88" s="140"/>
      <c r="K88" s="187">
        <f>K26+K86</f>
        <v>17158232</v>
      </c>
      <c r="L88" s="140"/>
      <c r="M88" s="145">
        <f>M26+M86</f>
        <v>9039320</v>
      </c>
    </row>
    <row r="89" spans="1:13" ht="9.9499999999999993" customHeight="1" thickTop="1">
      <c r="A89" s="5"/>
      <c r="B89" s="5"/>
      <c r="C89" s="5"/>
      <c r="D89" s="5"/>
      <c r="E89" s="6"/>
      <c r="F89" s="5"/>
      <c r="G89" s="146"/>
      <c r="H89" s="131"/>
      <c r="I89" s="131"/>
      <c r="J89" s="131"/>
      <c r="K89" s="146"/>
      <c r="L89" s="131"/>
      <c r="M89" s="131"/>
    </row>
    <row r="90" spans="1:13" s="11" customFormat="1" ht="20.100000000000001" customHeight="1">
      <c r="A90" s="5" t="s">
        <v>136</v>
      </c>
      <c r="D90" s="12"/>
      <c r="E90" s="12"/>
      <c r="F90" s="13"/>
      <c r="G90" s="186"/>
      <c r="H90" s="147"/>
      <c r="I90" s="144"/>
      <c r="J90" s="147"/>
      <c r="K90" s="186"/>
      <c r="L90" s="147"/>
      <c r="M90" s="144"/>
    </row>
    <row r="91" spans="1:13" s="11" customFormat="1" ht="20.100000000000001" customHeight="1">
      <c r="B91" s="4" t="s">
        <v>111</v>
      </c>
      <c r="D91" s="12"/>
      <c r="E91" s="12"/>
      <c r="F91" s="13"/>
      <c r="G91" s="188">
        <v>1578931396</v>
      </c>
      <c r="H91" s="147"/>
      <c r="I91" s="148">
        <v>1356282073</v>
      </c>
      <c r="J91" s="147"/>
      <c r="K91" s="188">
        <v>17158232</v>
      </c>
      <c r="L91" s="147"/>
      <c r="M91" s="148">
        <v>9039320</v>
      </c>
    </row>
    <row r="92" spans="1:13" s="11" customFormat="1" ht="20.100000000000001" customHeight="1">
      <c r="B92" s="4" t="s">
        <v>112</v>
      </c>
      <c r="D92" s="12"/>
      <c r="E92" s="12"/>
      <c r="F92" s="13"/>
      <c r="G92" s="188">
        <v>200480942</v>
      </c>
      <c r="H92" s="141"/>
      <c r="I92" s="148">
        <v>239420382</v>
      </c>
      <c r="J92" s="141"/>
      <c r="K92" s="188">
        <v>0</v>
      </c>
      <c r="L92" s="141"/>
      <c r="M92" s="148">
        <v>0</v>
      </c>
    </row>
    <row r="93" spans="1:13" s="11" customFormat="1" ht="6" customHeight="1">
      <c r="A93" s="15"/>
      <c r="D93" s="12"/>
      <c r="E93" s="12"/>
      <c r="F93" s="13"/>
      <c r="G93" s="149"/>
      <c r="H93" s="141"/>
      <c r="I93" s="242"/>
      <c r="J93" s="141"/>
      <c r="K93" s="149"/>
      <c r="L93" s="141"/>
      <c r="M93" s="242"/>
    </row>
    <row r="94" spans="1:13" s="11" customFormat="1" ht="20.100000000000001" customHeight="1" thickBot="1">
      <c r="D94" s="12"/>
      <c r="E94" s="12"/>
      <c r="F94" s="13"/>
      <c r="G94" s="189">
        <f>SUM(G91:G93)</f>
        <v>1779412338</v>
      </c>
      <c r="H94" s="147"/>
      <c r="I94" s="245">
        <f>SUM(I91:I93)</f>
        <v>1595702455</v>
      </c>
      <c r="J94" s="147"/>
      <c r="K94" s="187">
        <f>K91+K92</f>
        <v>17158232</v>
      </c>
      <c r="L94" s="140"/>
      <c r="M94" s="145">
        <f>M91+M92</f>
        <v>9039320</v>
      </c>
    </row>
    <row r="95" spans="1:13" s="11" customFormat="1" ht="20.100000000000001" customHeight="1" thickTop="1">
      <c r="D95" s="12"/>
      <c r="E95" s="12"/>
      <c r="F95" s="13"/>
      <c r="G95" s="294"/>
      <c r="H95" s="147"/>
      <c r="I95" s="294"/>
      <c r="J95" s="147"/>
      <c r="K95" s="144"/>
      <c r="L95" s="140"/>
      <c r="M95" s="144"/>
    </row>
    <row r="96" spans="1:13" s="11" customFormat="1" ht="16.5" customHeight="1">
      <c r="D96" s="12"/>
      <c r="E96" s="12"/>
      <c r="F96" s="13"/>
      <c r="G96" s="294"/>
      <c r="H96" s="147"/>
      <c r="I96" s="294"/>
      <c r="J96" s="147"/>
      <c r="K96" s="144"/>
      <c r="L96" s="140"/>
      <c r="M96" s="144"/>
    </row>
    <row r="97" spans="1:13" ht="21.95" customHeight="1">
      <c r="A97" s="173" t="str">
        <f>+A49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7" s="173"/>
      <c r="C97" s="173"/>
      <c r="D97" s="173"/>
      <c r="E97" s="174"/>
      <c r="F97" s="173"/>
      <c r="G97" s="175"/>
      <c r="H97" s="143"/>
      <c r="I97" s="175"/>
      <c r="J97" s="139"/>
      <c r="K97" s="175"/>
      <c r="L97" s="143"/>
      <c r="M97" s="175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89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96"/>
  <sheetViews>
    <sheetView topLeftCell="A27" zoomScaleNormal="100" zoomScaleSheetLayoutView="93" workbookViewId="0">
      <selection activeCell="G36" sqref="G36"/>
    </sheetView>
  </sheetViews>
  <sheetFormatPr defaultColWidth="9.42578125" defaultRowHeight="20.100000000000001" customHeight="1"/>
  <cols>
    <col min="1" max="3" width="1.42578125" style="2" customWidth="1"/>
    <col min="4" max="4" width="30.42578125" style="2" customWidth="1"/>
    <col min="5" max="5" width="7.5703125" style="3" customWidth="1"/>
    <col min="6" max="6" width="0.5703125" style="2" customWidth="1"/>
    <col min="7" max="7" width="13.5703125" style="150" customWidth="1"/>
    <col min="8" max="8" width="0.5703125" style="136" customWidth="1"/>
    <col min="9" max="9" width="13.5703125" style="150" customWidth="1"/>
    <col min="10" max="10" width="0.5703125" style="132" customWidth="1"/>
    <col min="11" max="11" width="13.5703125" style="150" customWidth="1"/>
    <col min="12" max="12" width="0.5703125" style="136" customWidth="1"/>
    <col min="13" max="13" width="13.5703125" style="150" customWidth="1"/>
    <col min="14" max="14" width="9.42578125" style="2"/>
    <col min="15" max="15" width="14" style="2" bestFit="1" customWidth="1"/>
    <col min="16" max="16384" width="9.42578125" style="2"/>
  </cols>
  <sheetData>
    <row r="1" spans="1:15" ht="20.100000000000001" customHeight="1">
      <c r="A1" s="5" t="str">
        <f>'Thai6-7'!A50</f>
        <v>บริษัท โกลบอล เพาเวอร์ ซินเนอร์ยี่ จำกัด (มหาชน)</v>
      </c>
      <c r="B1" s="5"/>
      <c r="C1" s="5"/>
      <c r="D1" s="5"/>
      <c r="E1" s="6"/>
      <c r="F1" s="5"/>
      <c r="G1" s="130"/>
      <c r="H1" s="130"/>
      <c r="I1" s="130"/>
      <c r="J1" s="130"/>
      <c r="K1" s="130"/>
      <c r="L1" s="130"/>
      <c r="M1" s="131" t="s">
        <v>5</v>
      </c>
    </row>
    <row r="2" spans="1:15" ht="20.100000000000001" customHeight="1">
      <c r="A2" s="5" t="s">
        <v>96</v>
      </c>
      <c r="B2" s="5"/>
      <c r="C2" s="5"/>
      <c r="D2" s="5"/>
      <c r="E2" s="6"/>
      <c r="F2" s="5"/>
      <c r="G2" s="130"/>
      <c r="H2" s="130"/>
      <c r="I2" s="130"/>
      <c r="J2" s="130"/>
      <c r="K2" s="130"/>
      <c r="L2" s="130"/>
      <c r="M2" s="130"/>
    </row>
    <row r="3" spans="1:15" ht="20.100000000000001" customHeight="1">
      <c r="A3" s="249" t="s">
        <v>137</v>
      </c>
      <c r="B3" s="7"/>
      <c r="C3" s="7"/>
      <c r="D3" s="7"/>
      <c r="E3" s="8"/>
      <c r="F3" s="7"/>
      <c r="G3" s="133"/>
      <c r="H3" s="133"/>
      <c r="I3" s="133"/>
      <c r="J3" s="133"/>
      <c r="K3" s="133"/>
      <c r="L3" s="133"/>
      <c r="M3" s="133"/>
    </row>
    <row r="4" spans="1:15" ht="20.100000000000001" customHeight="1">
      <c r="A4" s="5"/>
      <c r="B4" s="5"/>
      <c r="C4" s="5"/>
      <c r="D4" s="5"/>
      <c r="E4" s="6"/>
      <c r="F4" s="5"/>
      <c r="G4" s="130"/>
      <c r="H4" s="130"/>
      <c r="I4" s="130"/>
      <c r="J4" s="130"/>
      <c r="K4" s="130"/>
      <c r="L4" s="130"/>
      <c r="M4" s="130"/>
    </row>
    <row r="5" spans="1:15" ht="20.100000000000001" customHeight="1">
      <c r="A5" s="5"/>
      <c r="B5" s="5"/>
      <c r="C5" s="5"/>
      <c r="D5" s="5"/>
      <c r="E5" s="6"/>
      <c r="F5" s="5"/>
      <c r="G5" s="313" t="s">
        <v>3</v>
      </c>
      <c r="H5" s="313"/>
      <c r="I5" s="313"/>
      <c r="J5" s="81"/>
      <c r="K5" s="313" t="s">
        <v>4</v>
      </c>
      <c r="L5" s="313"/>
      <c r="M5" s="313"/>
    </row>
    <row r="6" spans="1:15" ht="20.100000000000001" customHeight="1">
      <c r="A6" s="5" t="s">
        <v>98</v>
      </c>
      <c r="B6" s="5"/>
      <c r="C6" s="5"/>
      <c r="D6" s="5"/>
      <c r="E6" s="4"/>
      <c r="F6" s="5"/>
      <c r="G6" s="63" t="s">
        <v>9</v>
      </c>
      <c r="H6" s="64"/>
      <c r="I6" s="63" t="s">
        <v>10</v>
      </c>
      <c r="J6" s="65"/>
      <c r="K6" s="63" t="s">
        <v>9</v>
      </c>
      <c r="L6" s="64"/>
      <c r="M6" s="63" t="s">
        <v>10</v>
      </c>
    </row>
    <row r="7" spans="1:15" ht="20.100000000000001" customHeight="1">
      <c r="A7" s="5"/>
      <c r="B7" s="5"/>
      <c r="C7" s="5"/>
      <c r="D7" s="5"/>
      <c r="E7" s="8" t="s">
        <v>11</v>
      </c>
      <c r="F7" s="5"/>
      <c r="G7" s="302" t="s">
        <v>12</v>
      </c>
      <c r="H7" s="64"/>
      <c r="I7" s="302" t="s">
        <v>12</v>
      </c>
      <c r="J7" s="131"/>
      <c r="K7" s="302" t="s">
        <v>12</v>
      </c>
      <c r="L7" s="64"/>
      <c r="M7" s="302" t="s">
        <v>12</v>
      </c>
    </row>
    <row r="8" spans="1:15" ht="6" customHeight="1">
      <c r="A8" s="5"/>
      <c r="B8" s="5"/>
      <c r="C8" s="5"/>
      <c r="D8" s="5"/>
      <c r="E8" s="6"/>
      <c r="F8" s="5"/>
      <c r="G8" s="146"/>
      <c r="H8" s="131"/>
      <c r="I8" s="131"/>
      <c r="J8" s="130"/>
      <c r="K8" s="146"/>
      <c r="L8" s="131"/>
      <c r="M8" s="131"/>
    </row>
    <row r="9" spans="1:15" ht="20.100000000000001" customHeight="1">
      <c r="A9" s="4" t="s">
        <v>99</v>
      </c>
      <c r="D9" s="3"/>
      <c r="F9" s="9"/>
      <c r="G9" s="135">
        <v>47476173118</v>
      </c>
      <c r="I9" s="136">
        <v>50738403217</v>
      </c>
      <c r="J9" s="136"/>
      <c r="K9" s="135">
        <v>11337232651</v>
      </c>
      <c r="M9" s="136">
        <v>15257730102</v>
      </c>
      <c r="O9" s="306"/>
    </row>
    <row r="10" spans="1:15" ht="20.100000000000001" customHeight="1">
      <c r="A10" s="4" t="s">
        <v>321</v>
      </c>
      <c r="D10" s="3"/>
      <c r="F10" s="9"/>
      <c r="G10" s="135">
        <v>173683941</v>
      </c>
      <c r="I10" s="136">
        <v>201649457</v>
      </c>
      <c r="J10" s="136"/>
      <c r="K10" s="135">
        <v>123023038</v>
      </c>
      <c r="M10" s="136">
        <v>153946602</v>
      </c>
    </row>
    <row r="11" spans="1:15" ht="20.100000000000001" customHeight="1">
      <c r="A11" s="2" t="s">
        <v>100</v>
      </c>
      <c r="G11" s="154">
        <v>-41712081882</v>
      </c>
      <c r="H11" s="132"/>
      <c r="I11" s="155">
        <v>-46523113120</v>
      </c>
      <c r="K11" s="154">
        <v>-10193910640</v>
      </c>
      <c r="L11" s="132"/>
      <c r="M11" s="155">
        <v>-13744812127</v>
      </c>
    </row>
    <row r="12" spans="1:15" ht="6" customHeight="1">
      <c r="A12" s="4"/>
      <c r="D12" s="3"/>
      <c r="E12" s="3" t="s">
        <v>98</v>
      </c>
      <c r="F12" s="9"/>
      <c r="G12" s="135"/>
      <c r="I12" s="136"/>
      <c r="J12" s="136"/>
      <c r="K12" s="135"/>
      <c r="M12" s="136"/>
    </row>
    <row r="13" spans="1:15" ht="20.100000000000001" customHeight="1">
      <c r="A13" s="5" t="s">
        <v>101</v>
      </c>
      <c r="D13" s="3"/>
      <c r="F13" s="9"/>
      <c r="G13" s="134">
        <f>SUM(G9:G11)</f>
        <v>5937775177</v>
      </c>
      <c r="I13" s="132">
        <f>SUM(I9:I11)</f>
        <v>4416939554</v>
      </c>
      <c r="J13" s="136"/>
      <c r="K13" s="134">
        <f>SUM(K9:K11)</f>
        <v>1266345049</v>
      </c>
      <c r="M13" s="132">
        <f>SUM(M9:M11)</f>
        <v>1666864577</v>
      </c>
    </row>
    <row r="14" spans="1:15" ht="20.100000000000001" customHeight="1">
      <c r="A14" s="4" t="s">
        <v>102</v>
      </c>
      <c r="D14" s="3"/>
      <c r="E14" s="3" t="s">
        <v>138</v>
      </c>
      <c r="F14" s="20"/>
      <c r="G14" s="135">
        <v>44556125</v>
      </c>
      <c r="I14" s="136">
        <v>93303625</v>
      </c>
      <c r="J14" s="136"/>
      <c r="K14" s="135">
        <v>1916888404</v>
      </c>
      <c r="M14" s="136">
        <v>551611272</v>
      </c>
    </row>
    <row r="15" spans="1:15" ht="20.100000000000001" customHeight="1">
      <c r="A15" s="4" t="s">
        <v>103</v>
      </c>
      <c r="D15" s="3"/>
      <c r="F15" s="20"/>
      <c r="G15" s="135">
        <v>732570122</v>
      </c>
      <c r="I15" s="136">
        <v>520578028</v>
      </c>
      <c r="J15" s="136"/>
      <c r="K15" s="135">
        <v>311209510</v>
      </c>
      <c r="M15" s="136">
        <v>302082772</v>
      </c>
    </row>
    <row r="16" spans="1:15" ht="20.100000000000001" customHeight="1">
      <c r="A16" s="4" t="s">
        <v>104</v>
      </c>
      <c r="D16" s="3"/>
      <c r="F16" s="20"/>
      <c r="G16" s="135">
        <v>-1017691504</v>
      </c>
      <c r="I16" s="136">
        <v>-1132737758</v>
      </c>
      <c r="J16" s="136"/>
      <c r="K16" s="135">
        <v>-645731992</v>
      </c>
      <c r="M16" s="136">
        <v>-566990542</v>
      </c>
    </row>
    <row r="17" spans="1:13" ht="20.100000000000001" customHeight="1">
      <c r="A17" s="4" t="s">
        <v>139</v>
      </c>
      <c r="D17" s="3"/>
      <c r="F17" s="20"/>
      <c r="G17" s="135">
        <v>-1336776865</v>
      </c>
      <c r="I17" s="136">
        <v>-286250853</v>
      </c>
      <c r="J17" s="136"/>
      <c r="K17" s="135">
        <v>-1235032322</v>
      </c>
      <c r="M17" s="136">
        <v>-388969632</v>
      </c>
    </row>
    <row r="18" spans="1:13" ht="20.100000000000001" customHeight="1">
      <c r="A18" s="4" t="s">
        <v>310</v>
      </c>
      <c r="D18" s="3"/>
      <c r="F18" s="20"/>
      <c r="G18" s="135">
        <v>1347401448</v>
      </c>
      <c r="I18" s="136">
        <v>391717582</v>
      </c>
      <c r="J18" s="136"/>
      <c r="K18" s="135">
        <v>1357238944</v>
      </c>
      <c r="M18" s="136">
        <v>364217864</v>
      </c>
    </row>
    <row r="19" spans="1:13" ht="20.100000000000001" customHeight="1">
      <c r="A19" s="4" t="s">
        <v>105</v>
      </c>
      <c r="D19" s="3"/>
      <c r="F19" s="9"/>
      <c r="G19" s="135">
        <v>-2958955273</v>
      </c>
      <c r="I19" s="136">
        <v>-2584666530</v>
      </c>
      <c r="J19" s="136"/>
      <c r="K19" s="135">
        <v>-1592464215</v>
      </c>
      <c r="M19" s="136">
        <v>-1340543378</v>
      </c>
    </row>
    <row r="20" spans="1:13" ht="20.100000000000001" customHeight="1">
      <c r="A20" s="4" t="s">
        <v>308</v>
      </c>
      <c r="D20" s="3"/>
      <c r="F20" s="20"/>
      <c r="G20" s="135"/>
      <c r="I20" s="136"/>
      <c r="J20" s="136"/>
      <c r="K20" s="135"/>
      <c r="M20" s="136"/>
    </row>
    <row r="21" spans="1:13" ht="20.100000000000001" customHeight="1">
      <c r="B21" s="2" t="s">
        <v>106</v>
      </c>
      <c r="D21" s="3"/>
      <c r="E21" s="3">
        <v>13</v>
      </c>
      <c r="F21" s="9"/>
      <c r="G21" s="152">
        <v>-35633124</v>
      </c>
      <c r="I21" s="139">
        <v>288316615</v>
      </c>
      <c r="J21" s="136"/>
      <c r="K21" s="152">
        <v>0</v>
      </c>
      <c r="M21" s="139">
        <v>0</v>
      </c>
    </row>
    <row r="22" spans="1:13" ht="6" customHeight="1">
      <c r="A22" s="5"/>
      <c r="D22" s="3"/>
      <c r="F22" s="9"/>
      <c r="G22" s="135"/>
      <c r="I22" s="136"/>
      <c r="J22" s="136"/>
      <c r="K22" s="135"/>
      <c r="M22" s="136"/>
    </row>
    <row r="23" spans="1:13" ht="20.100000000000001" customHeight="1">
      <c r="A23" s="5" t="s">
        <v>140</v>
      </c>
      <c r="D23" s="3"/>
      <c r="F23" s="9"/>
      <c r="G23" s="134">
        <f>SUM(G13:G21)</f>
        <v>2713246106</v>
      </c>
      <c r="I23" s="132">
        <f>SUM(I13:I21)</f>
        <v>1707200263</v>
      </c>
      <c r="J23" s="136"/>
      <c r="K23" s="134">
        <f>SUM(K13:K21)</f>
        <v>1378453378</v>
      </c>
      <c r="M23" s="132">
        <f>SUM(M13:M21)</f>
        <v>588272933</v>
      </c>
    </row>
    <row r="24" spans="1:13" ht="20.100000000000001" customHeight="1">
      <c r="A24" s="4" t="s">
        <v>108</v>
      </c>
      <c r="D24" s="3"/>
      <c r="E24" s="3">
        <v>21</v>
      </c>
      <c r="F24" s="9"/>
      <c r="G24" s="153">
        <v>-38867811</v>
      </c>
      <c r="I24" s="240">
        <v>127749991</v>
      </c>
      <c r="J24" s="136"/>
      <c r="K24" s="153">
        <v>25497007</v>
      </c>
      <c r="M24" s="240">
        <v>-107809058</v>
      </c>
    </row>
    <row r="25" spans="1:13" ht="6" customHeight="1">
      <c r="A25" s="1"/>
      <c r="D25" s="3"/>
      <c r="F25" s="9"/>
      <c r="G25" s="134"/>
      <c r="I25" s="132"/>
      <c r="J25" s="136"/>
      <c r="K25" s="134"/>
      <c r="M25" s="132"/>
    </row>
    <row r="26" spans="1:13" ht="20.100000000000001" customHeight="1">
      <c r="A26" s="5" t="s">
        <v>141</v>
      </c>
      <c r="D26" s="3"/>
      <c r="F26" s="9"/>
      <c r="G26" s="153">
        <f>SUM(G23:G24)</f>
        <v>2674378295</v>
      </c>
      <c r="I26" s="240">
        <f>SUM(I23:I24)</f>
        <v>1834950254</v>
      </c>
      <c r="J26" s="136"/>
      <c r="K26" s="153">
        <f>SUM(K23:K24)</f>
        <v>1403950385</v>
      </c>
      <c r="M26" s="240">
        <f>SUM(M23:M24)</f>
        <v>480463875</v>
      </c>
    </row>
    <row r="27" spans="1:13" ht="20.100000000000001" customHeight="1">
      <c r="A27" s="5"/>
      <c r="D27" s="3"/>
      <c r="F27" s="9"/>
      <c r="G27" s="134"/>
      <c r="I27" s="132"/>
      <c r="J27" s="136"/>
      <c r="K27" s="134"/>
      <c r="M27" s="132"/>
    </row>
    <row r="28" spans="1:13" s="11" customFormat="1" ht="20.100000000000001" customHeight="1">
      <c r="A28" s="5" t="s">
        <v>142</v>
      </c>
      <c r="D28" s="12"/>
      <c r="E28" s="12"/>
      <c r="F28" s="13"/>
      <c r="G28" s="134"/>
      <c r="H28" s="140"/>
      <c r="I28" s="132"/>
      <c r="J28" s="140"/>
      <c r="K28" s="134"/>
      <c r="L28" s="140"/>
      <c r="M28" s="132"/>
    </row>
    <row r="29" spans="1:13" s="11" customFormat="1" ht="20.100000000000001" customHeight="1">
      <c r="A29" s="5"/>
      <c r="B29" s="11" t="s">
        <v>111</v>
      </c>
      <c r="D29" s="12"/>
      <c r="E29" s="12"/>
      <c r="F29" s="13"/>
      <c r="G29" s="157">
        <f>2292545034</f>
        <v>2292545034</v>
      </c>
      <c r="H29" s="140"/>
      <c r="I29" s="132">
        <f>+I26-I30</f>
        <v>1426949308</v>
      </c>
      <c r="J29" s="140"/>
      <c r="K29" s="157">
        <f>+K26</f>
        <v>1403950385</v>
      </c>
      <c r="L29" s="140"/>
      <c r="M29" s="243">
        <f>+M26</f>
        <v>480463875</v>
      </c>
    </row>
    <row r="30" spans="1:13" s="11" customFormat="1" ht="20.100000000000001" customHeight="1">
      <c r="A30" s="5"/>
      <c r="B30" s="11" t="s">
        <v>112</v>
      </c>
      <c r="D30" s="12"/>
      <c r="E30" s="12"/>
      <c r="F30" s="13"/>
      <c r="G30" s="152">
        <v>381833261</v>
      </c>
      <c r="H30" s="140"/>
      <c r="I30" s="139">
        <v>408000946</v>
      </c>
      <c r="J30" s="140"/>
      <c r="K30" s="152">
        <v>0</v>
      </c>
      <c r="L30" s="140"/>
      <c r="M30" s="139">
        <v>0</v>
      </c>
    </row>
    <row r="31" spans="1:13" s="11" customFormat="1" ht="6" customHeight="1">
      <c r="A31" s="5"/>
      <c r="D31" s="12"/>
      <c r="E31" s="12"/>
      <c r="F31" s="13"/>
      <c r="G31" s="134"/>
      <c r="H31" s="140"/>
      <c r="I31" s="132"/>
      <c r="J31" s="140"/>
      <c r="K31" s="134"/>
      <c r="L31" s="140"/>
      <c r="M31" s="132"/>
    </row>
    <row r="32" spans="1:13" s="11" customFormat="1" ht="20.100000000000001" customHeight="1" thickBot="1">
      <c r="A32" s="5"/>
      <c r="D32" s="12"/>
      <c r="E32" s="12"/>
      <c r="F32" s="13"/>
      <c r="G32" s="156">
        <f>SUM(G29:G30)</f>
        <v>2674378295</v>
      </c>
      <c r="H32" s="140"/>
      <c r="I32" s="241">
        <f>SUM(I29:I30)</f>
        <v>1834950254</v>
      </c>
      <c r="J32" s="140"/>
      <c r="K32" s="156">
        <f>SUM(K29:K30)</f>
        <v>1403950385</v>
      </c>
      <c r="L32" s="140"/>
      <c r="M32" s="241">
        <f>SUM(M29:M30)</f>
        <v>480463875</v>
      </c>
    </row>
    <row r="33" spans="1:13" s="11" customFormat="1" ht="20.100000000000001" customHeight="1" thickTop="1">
      <c r="A33" s="5"/>
      <c r="D33" s="12"/>
      <c r="E33" s="12"/>
      <c r="F33" s="13"/>
      <c r="G33" s="134"/>
      <c r="H33" s="140"/>
      <c r="I33" s="132"/>
      <c r="J33" s="140"/>
      <c r="K33" s="134"/>
      <c r="L33" s="140"/>
      <c r="M33" s="132"/>
    </row>
    <row r="34" spans="1:13" s="11" customFormat="1" ht="20.100000000000001" customHeight="1">
      <c r="A34" s="5" t="s">
        <v>143</v>
      </c>
      <c r="D34" s="12"/>
      <c r="E34" s="12"/>
      <c r="F34" s="13"/>
      <c r="G34" s="134"/>
      <c r="H34" s="140"/>
      <c r="I34" s="132"/>
      <c r="J34" s="140"/>
      <c r="K34" s="134"/>
      <c r="L34" s="140"/>
      <c r="M34" s="132"/>
    </row>
    <row r="35" spans="1:13" s="11" customFormat="1" ht="6" customHeight="1">
      <c r="A35" s="5"/>
      <c r="D35" s="12"/>
      <c r="E35" s="12"/>
      <c r="F35" s="13"/>
      <c r="G35" s="134"/>
      <c r="H35" s="140"/>
      <c r="I35" s="132"/>
      <c r="J35" s="140"/>
      <c r="K35" s="134"/>
      <c r="L35" s="140"/>
      <c r="M35" s="132"/>
    </row>
    <row r="36" spans="1:13" s="11" customFormat="1" ht="20.100000000000001" customHeight="1">
      <c r="A36" s="4" t="s">
        <v>144</v>
      </c>
      <c r="D36" s="12"/>
      <c r="E36" s="12"/>
      <c r="F36" s="13"/>
      <c r="G36" s="328">
        <v>0.81</v>
      </c>
      <c r="H36" s="151"/>
      <c r="I36" s="329">
        <v>0.51</v>
      </c>
      <c r="J36" s="151"/>
      <c r="K36" s="330">
        <v>0.5</v>
      </c>
      <c r="L36" s="151"/>
      <c r="M36" s="308">
        <v>0.17</v>
      </c>
    </row>
    <row r="37" spans="1:13" s="11" customFormat="1" ht="20.100000000000001" customHeight="1">
      <c r="A37" s="4"/>
      <c r="D37" s="12"/>
      <c r="E37" s="12"/>
      <c r="F37" s="13"/>
      <c r="G37" s="132"/>
      <c r="H37" s="140"/>
      <c r="I37" s="132"/>
      <c r="J37" s="140"/>
      <c r="K37" s="132"/>
      <c r="L37" s="140"/>
      <c r="M37" s="132"/>
    </row>
    <row r="38" spans="1:13" s="11" customFormat="1" ht="20.100000000000001" customHeight="1">
      <c r="A38" s="4"/>
      <c r="D38" s="12"/>
      <c r="E38" s="12"/>
      <c r="F38" s="13"/>
      <c r="G38" s="132"/>
      <c r="H38" s="140"/>
      <c r="I38" s="132"/>
      <c r="J38" s="140"/>
      <c r="K38" s="132"/>
      <c r="L38" s="140"/>
      <c r="M38" s="132"/>
    </row>
    <row r="39" spans="1:13" s="11" customFormat="1" ht="20.100000000000001" customHeight="1">
      <c r="A39" s="5"/>
      <c r="D39" s="12"/>
      <c r="E39" s="12"/>
      <c r="F39" s="13"/>
      <c r="G39" s="141"/>
      <c r="H39" s="141"/>
      <c r="I39" s="141"/>
      <c r="J39" s="140"/>
      <c r="K39" s="141"/>
      <c r="L39" s="140"/>
      <c r="M39" s="141"/>
    </row>
    <row r="40" spans="1:13" s="11" customFormat="1" ht="20.100000000000001" customHeight="1">
      <c r="A40" s="5"/>
      <c r="D40" s="12"/>
      <c r="E40" s="12"/>
      <c r="F40" s="13"/>
      <c r="G40" s="141"/>
      <c r="H40" s="141"/>
      <c r="I40" s="141"/>
      <c r="J40" s="140"/>
      <c r="K40" s="141"/>
      <c r="L40" s="140"/>
      <c r="M40" s="141"/>
    </row>
    <row r="41" spans="1:13" s="11" customFormat="1" ht="20.100000000000001" customHeight="1">
      <c r="A41" s="5"/>
      <c r="D41" s="12"/>
      <c r="E41" s="12"/>
      <c r="F41" s="13"/>
      <c r="G41" s="141"/>
      <c r="H41" s="141"/>
      <c r="I41" s="141"/>
      <c r="J41" s="140"/>
      <c r="K41" s="141"/>
      <c r="L41" s="140"/>
      <c r="M41" s="141"/>
    </row>
    <row r="42" spans="1:13" s="11" customFormat="1" ht="20.100000000000001" customHeight="1">
      <c r="A42" s="5"/>
      <c r="D42" s="12"/>
      <c r="E42" s="12"/>
      <c r="F42" s="13"/>
      <c r="G42" s="141"/>
      <c r="H42" s="141"/>
      <c r="I42" s="141"/>
      <c r="J42" s="140"/>
      <c r="K42" s="141"/>
      <c r="L42" s="140"/>
      <c r="M42" s="141"/>
    </row>
    <row r="43" spans="1:13" s="11" customFormat="1" ht="20.100000000000001" customHeight="1">
      <c r="A43" s="5"/>
      <c r="D43" s="12"/>
      <c r="E43" s="12"/>
      <c r="F43" s="13"/>
      <c r="G43" s="141"/>
      <c r="H43" s="141"/>
      <c r="I43" s="141"/>
      <c r="J43" s="140"/>
      <c r="K43" s="141"/>
      <c r="L43" s="140"/>
      <c r="M43" s="141"/>
    </row>
    <row r="44" spans="1:13" s="11" customFormat="1" ht="20.100000000000001" customHeight="1">
      <c r="A44" s="5"/>
      <c r="D44" s="12"/>
      <c r="E44" s="12"/>
      <c r="F44" s="13"/>
      <c r="G44" s="141"/>
      <c r="H44" s="141"/>
      <c r="I44" s="141"/>
      <c r="J44" s="140"/>
      <c r="K44" s="141"/>
      <c r="L44" s="140"/>
      <c r="M44" s="141"/>
    </row>
    <row r="45" spans="1:13" s="11" customFormat="1" ht="20.100000000000001" customHeight="1">
      <c r="A45" s="5"/>
      <c r="D45" s="12"/>
      <c r="E45" s="12"/>
      <c r="F45" s="13"/>
      <c r="G45" s="141"/>
      <c r="H45" s="141"/>
      <c r="I45" s="141"/>
      <c r="J45" s="140"/>
      <c r="K45" s="141"/>
      <c r="L45" s="140"/>
      <c r="M45" s="141"/>
    </row>
    <row r="46" spans="1:13" s="11" customFormat="1" ht="20.100000000000001" customHeight="1">
      <c r="A46" s="5"/>
      <c r="D46" s="12"/>
      <c r="E46" s="12"/>
      <c r="F46" s="13"/>
      <c r="G46" s="141"/>
      <c r="H46" s="141"/>
      <c r="I46" s="141"/>
      <c r="J46" s="140"/>
      <c r="K46" s="141"/>
      <c r="L46" s="140"/>
      <c r="M46" s="141"/>
    </row>
    <row r="47" spans="1:13" s="11" customFormat="1" ht="16.5" customHeight="1">
      <c r="A47" s="5"/>
      <c r="D47" s="12"/>
      <c r="E47" s="12"/>
      <c r="F47" s="13"/>
      <c r="G47" s="141"/>
      <c r="H47" s="141"/>
      <c r="I47" s="141"/>
      <c r="J47" s="140"/>
      <c r="K47" s="141"/>
      <c r="L47" s="140"/>
      <c r="M47" s="141"/>
    </row>
    <row r="48" spans="1:13" s="11" customFormat="1" ht="21.95" customHeight="1">
      <c r="A48" s="30" t="str">
        <f>'Thai6-7'!A49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8" s="31"/>
      <c r="C48" s="31"/>
      <c r="D48" s="32"/>
      <c r="E48" s="32"/>
      <c r="F48" s="33"/>
      <c r="G48" s="158"/>
      <c r="H48" s="159"/>
      <c r="I48" s="158"/>
      <c r="J48" s="159"/>
      <c r="K48" s="158"/>
      <c r="L48" s="159"/>
      <c r="M48" s="158"/>
    </row>
    <row r="49" spans="1:15" ht="20.100000000000001" customHeight="1">
      <c r="A49" s="5" t="str">
        <f>+A1</f>
        <v>บริษัท โกลบอล เพาเวอร์ ซินเนอร์ยี่ จำกัด (มหาชน)</v>
      </c>
      <c r="B49" s="5"/>
      <c r="C49" s="5"/>
      <c r="D49" s="5"/>
      <c r="E49" s="6"/>
      <c r="F49" s="5"/>
      <c r="G49" s="130"/>
      <c r="H49" s="130"/>
      <c r="I49" s="130"/>
      <c r="J49" s="130"/>
      <c r="K49" s="130"/>
      <c r="L49" s="130"/>
      <c r="M49" s="131" t="s">
        <v>5</v>
      </c>
    </row>
    <row r="50" spans="1:15" ht="20.100000000000001" customHeight="1">
      <c r="A50" s="5" t="s">
        <v>115</v>
      </c>
      <c r="B50" s="5"/>
      <c r="C50" s="5"/>
      <c r="D50" s="5"/>
      <c r="E50" s="6"/>
      <c r="F50" s="5"/>
      <c r="G50" s="130"/>
      <c r="H50" s="130"/>
      <c r="I50" s="130"/>
      <c r="J50" s="130"/>
      <c r="K50" s="130"/>
      <c r="L50" s="130"/>
      <c r="M50" s="130"/>
    </row>
    <row r="51" spans="1:15" ht="20.100000000000001" customHeight="1">
      <c r="A51" s="7" t="str">
        <f>+A3</f>
        <v>สำหรับรอบระยะเวลาหกเดือนสิ้นสุดวันที่ 30 มิถุนายน พ.ศ. 2567</v>
      </c>
      <c r="B51" s="7"/>
      <c r="C51" s="7"/>
      <c r="D51" s="7"/>
      <c r="E51" s="8"/>
      <c r="F51" s="7"/>
      <c r="G51" s="133"/>
      <c r="H51" s="133"/>
      <c r="I51" s="133"/>
      <c r="J51" s="133"/>
      <c r="K51" s="133"/>
      <c r="L51" s="133"/>
      <c r="M51" s="133"/>
    </row>
    <row r="52" spans="1:15" ht="14.25" customHeight="1">
      <c r="A52" s="5"/>
      <c r="B52" s="5"/>
      <c r="C52" s="5"/>
      <c r="D52" s="5"/>
      <c r="E52" s="6"/>
      <c r="F52" s="5"/>
      <c r="G52" s="130"/>
      <c r="H52" s="130"/>
      <c r="I52" s="130"/>
      <c r="J52" s="130"/>
      <c r="K52" s="130"/>
      <c r="L52" s="130"/>
      <c r="M52" s="130"/>
    </row>
    <row r="53" spans="1:15" ht="20.100000000000001" customHeight="1">
      <c r="A53" s="5"/>
      <c r="B53" s="5"/>
      <c r="C53" s="5"/>
      <c r="D53" s="5"/>
      <c r="E53" s="6"/>
      <c r="F53" s="5"/>
      <c r="G53" s="313" t="s">
        <v>3</v>
      </c>
      <c r="H53" s="313"/>
      <c r="I53" s="313"/>
      <c r="J53" s="81"/>
      <c r="K53" s="313" t="s">
        <v>4</v>
      </c>
      <c r="L53" s="313"/>
      <c r="M53" s="313"/>
    </row>
    <row r="54" spans="1:15" ht="20.100000000000001" customHeight="1">
      <c r="A54" s="5" t="s">
        <v>98</v>
      </c>
      <c r="B54" s="5"/>
      <c r="C54" s="5"/>
      <c r="D54" s="5"/>
      <c r="E54" s="4"/>
      <c r="F54" s="5"/>
      <c r="G54" s="63" t="s">
        <v>9</v>
      </c>
      <c r="H54" s="64"/>
      <c r="I54" s="63" t="s">
        <v>10</v>
      </c>
      <c r="J54" s="65"/>
      <c r="K54" s="63" t="s">
        <v>9</v>
      </c>
      <c r="L54" s="64"/>
      <c r="M54" s="63" t="s">
        <v>10</v>
      </c>
    </row>
    <row r="55" spans="1:15" ht="20.100000000000001" customHeight="1">
      <c r="A55" s="5"/>
      <c r="B55" s="5"/>
      <c r="C55" s="5"/>
      <c r="D55" s="5"/>
      <c r="E55" s="4"/>
      <c r="F55" s="5"/>
      <c r="G55" s="302" t="s">
        <v>12</v>
      </c>
      <c r="H55" s="64"/>
      <c r="I55" s="302" t="s">
        <v>12</v>
      </c>
      <c r="J55" s="131"/>
      <c r="K55" s="302" t="s">
        <v>12</v>
      </c>
      <c r="L55" s="64"/>
      <c r="M55" s="302" t="s">
        <v>12</v>
      </c>
    </row>
    <row r="56" spans="1:15" ht="6" customHeight="1">
      <c r="A56" s="5"/>
      <c r="B56" s="5"/>
      <c r="C56" s="5"/>
      <c r="D56" s="5"/>
      <c r="E56" s="6"/>
      <c r="F56" s="5"/>
      <c r="G56" s="134"/>
      <c r="H56" s="64"/>
      <c r="I56" s="160"/>
      <c r="J56" s="131"/>
      <c r="K56" s="134"/>
      <c r="L56" s="64"/>
      <c r="M56" s="160"/>
    </row>
    <row r="57" spans="1:15" ht="20.100000000000001" customHeight="1">
      <c r="A57" s="5" t="s">
        <v>141</v>
      </c>
      <c r="B57" s="5"/>
      <c r="C57" s="5"/>
      <c r="D57" s="5"/>
      <c r="E57" s="6"/>
      <c r="F57" s="5"/>
      <c r="G57" s="137">
        <v>2674378295</v>
      </c>
      <c r="I57" s="143">
        <v>1834950254</v>
      </c>
      <c r="J57" s="136"/>
      <c r="K57" s="137">
        <v>1403950385</v>
      </c>
      <c r="M57" s="143">
        <v>480463875</v>
      </c>
      <c r="O57" s="306"/>
    </row>
    <row r="58" spans="1:15" ht="20.100000000000001" customHeight="1">
      <c r="A58" s="5" t="s">
        <v>116</v>
      </c>
      <c r="D58" s="3"/>
      <c r="F58" s="9"/>
      <c r="G58" s="134"/>
      <c r="I58" s="132"/>
      <c r="J58" s="136"/>
      <c r="K58" s="134"/>
      <c r="M58" s="132"/>
    </row>
    <row r="59" spans="1:15" ht="20.100000000000001" customHeight="1">
      <c r="A59" s="4" t="s">
        <v>117</v>
      </c>
      <c r="C59" s="4"/>
      <c r="D59" s="4"/>
      <c r="F59" s="9"/>
      <c r="G59" s="134"/>
      <c r="I59" s="132"/>
      <c r="J59" s="136"/>
      <c r="K59" s="134"/>
      <c r="M59" s="132"/>
    </row>
    <row r="60" spans="1:15" ht="20.100000000000001" customHeight="1">
      <c r="A60" s="5"/>
      <c r="B60" s="4" t="s">
        <v>118</v>
      </c>
      <c r="D60" s="4"/>
      <c r="F60" s="9"/>
      <c r="G60" s="134"/>
      <c r="I60" s="132"/>
      <c r="J60" s="136"/>
      <c r="K60" s="134"/>
      <c r="M60" s="132"/>
    </row>
    <row r="61" spans="1:15" ht="20.100000000000001" customHeight="1">
      <c r="A61" s="5"/>
      <c r="B61" s="4"/>
      <c r="C61" s="4" t="s">
        <v>119</v>
      </c>
      <c r="F61" s="9"/>
      <c r="G61" s="134">
        <v>22340969</v>
      </c>
      <c r="H61" s="141"/>
      <c r="I61" s="132">
        <v>3564386</v>
      </c>
      <c r="J61" s="141"/>
      <c r="K61" s="134">
        <v>0</v>
      </c>
      <c r="L61" s="141"/>
      <c r="M61" s="132">
        <v>0</v>
      </c>
    </row>
    <row r="62" spans="1:15" ht="20.100000000000001" customHeight="1">
      <c r="A62" s="5"/>
      <c r="B62" s="4"/>
      <c r="C62" s="4" t="s">
        <v>120</v>
      </c>
      <c r="F62" s="9"/>
      <c r="G62" s="134">
        <v>-6569955</v>
      </c>
      <c r="H62" s="141"/>
      <c r="I62" s="132">
        <v>13699536</v>
      </c>
      <c r="J62" s="141"/>
      <c r="K62" s="134">
        <v>0</v>
      </c>
      <c r="L62" s="141"/>
      <c r="M62" s="132">
        <v>0</v>
      </c>
    </row>
    <row r="63" spans="1:15" s="11" customFormat="1" ht="20.100000000000001" customHeight="1">
      <c r="A63" s="4"/>
      <c r="C63" s="18" t="s">
        <v>304</v>
      </c>
      <c r="D63" s="19"/>
      <c r="E63" s="12"/>
      <c r="F63" s="22"/>
      <c r="G63" s="134"/>
      <c r="H63" s="141"/>
      <c r="I63" s="132"/>
      <c r="J63" s="141"/>
      <c r="K63" s="134"/>
      <c r="L63" s="141"/>
      <c r="M63" s="132"/>
    </row>
    <row r="64" spans="1:15" s="11" customFormat="1" ht="20.100000000000001" customHeight="1">
      <c r="A64" s="4"/>
      <c r="C64" s="18"/>
      <c r="D64" s="19" t="s">
        <v>121</v>
      </c>
      <c r="E64" s="12"/>
      <c r="F64" s="22"/>
      <c r="G64" s="134"/>
      <c r="H64" s="141"/>
      <c r="I64" s="132"/>
      <c r="J64" s="141"/>
      <c r="K64" s="134"/>
      <c r="L64" s="141"/>
      <c r="M64" s="132"/>
    </row>
    <row r="65" spans="1:13" s="11" customFormat="1" ht="20.100000000000001" customHeight="1">
      <c r="A65" s="4"/>
      <c r="C65" s="18"/>
      <c r="D65" s="19" t="s">
        <v>122</v>
      </c>
      <c r="E65" s="12"/>
      <c r="F65" s="22"/>
      <c r="G65" s="134">
        <v>1912408120</v>
      </c>
      <c r="H65" s="141"/>
      <c r="I65" s="132">
        <v>976805936</v>
      </c>
      <c r="J65" s="141"/>
      <c r="K65" s="134">
        <v>0</v>
      </c>
      <c r="L65" s="141"/>
      <c r="M65" s="132">
        <v>0</v>
      </c>
    </row>
    <row r="66" spans="1:13" s="11" customFormat="1" ht="20.100000000000001" customHeight="1">
      <c r="A66" s="4"/>
      <c r="C66" s="4" t="s">
        <v>123</v>
      </c>
      <c r="D66" s="19"/>
      <c r="E66" s="12"/>
      <c r="F66" s="22"/>
      <c r="G66" s="134"/>
      <c r="H66" s="141"/>
      <c r="I66" s="132"/>
      <c r="J66" s="141"/>
      <c r="K66" s="134"/>
      <c r="L66" s="141"/>
      <c r="M66" s="132"/>
    </row>
    <row r="67" spans="1:13" s="11" customFormat="1" ht="20.100000000000001" customHeight="1">
      <c r="A67" s="4"/>
      <c r="C67" s="18"/>
      <c r="D67" s="2" t="s">
        <v>145</v>
      </c>
      <c r="E67" s="12"/>
      <c r="F67" s="22"/>
      <c r="G67" s="135">
        <v>82312270</v>
      </c>
      <c r="H67" s="141"/>
      <c r="I67" s="136">
        <v>-30704117</v>
      </c>
      <c r="J67" s="141"/>
      <c r="K67" s="134">
        <v>0</v>
      </c>
      <c r="L67" s="141"/>
      <c r="M67" s="132">
        <v>0</v>
      </c>
    </row>
    <row r="68" spans="1:13" s="11" customFormat="1" ht="20.100000000000001" customHeight="1">
      <c r="A68" s="4"/>
      <c r="C68" s="18" t="s">
        <v>125</v>
      </c>
      <c r="D68" s="2"/>
      <c r="E68" s="12"/>
      <c r="F68" s="22"/>
      <c r="G68" s="135"/>
      <c r="H68" s="141"/>
      <c r="I68" s="136"/>
      <c r="J68" s="141"/>
      <c r="K68" s="134"/>
      <c r="L68" s="141"/>
      <c r="M68" s="132"/>
    </row>
    <row r="69" spans="1:13" s="11" customFormat="1" ht="20.100000000000001" customHeight="1">
      <c r="A69" s="4"/>
      <c r="C69" s="18"/>
      <c r="D69" s="2" t="s">
        <v>126</v>
      </c>
      <c r="E69" s="12"/>
      <c r="F69" s="22"/>
      <c r="G69" s="137">
        <v>-1548172</v>
      </c>
      <c r="H69" s="141"/>
      <c r="I69" s="143">
        <v>-7159609</v>
      </c>
      <c r="J69" s="141"/>
      <c r="K69" s="152">
        <v>0</v>
      </c>
      <c r="L69" s="141"/>
      <c r="M69" s="139">
        <v>0</v>
      </c>
    </row>
    <row r="70" spans="1:13" s="11" customFormat="1" ht="20.100000000000001" customHeight="1">
      <c r="A70" s="4"/>
      <c r="C70" s="18" t="s">
        <v>127</v>
      </c>
      <c r="D70" s="2"/>
      <c r="E70" s="12"/>
      <c r="F70" s="22"/>
      <c r="G70" s="135"/>
      <c r="H70" s="141"/>
      <c r="I70" s="136"/>
      <c r="J70" s="141"/>
      <c r="K70" s="134"/>
      <c r="L70" s="141"/>
      <c r="M70" s="132"/>
    </row>
    <row r="71" spans="1:13" s="11" customFormat="1" ht="20.100000000000001" customHeight="1">
      <c r="A71" s="4"/>
      <c r="C71" s="18"/>
      <c r="D71" s="2" t="s">
        <v>128</v>
      </c>
      <c r="E71" s="12"/>
      <c r="F71" s="22"/>
      <c r="G71" s="137">
        <f>SUM(G61:G69)</f>
        <v>2008943232</v>
      </c>
      <c r="H71" s="141"/>
      <c r="I71" s="143">
        <f>SUM(I61:I69)</f>
        <v>956206132</v>
      </c>
      <c r="J71" s="141"/>
      <c r="K71" s="152">
        <f>SUM(K61:K69)</f>
        <v>0</v>
      </c>
      <c r="L71" s="141"/>
      <c r="M71" s="139">
        <f>SUM(M61:M69)</f>
        <v>0</v>
      </c>
    </row>
    <row r="72" spans="1:13" ht="9.9499999999999993" customHeight="1">
      <c r="A72" s="5"/>
      <c r="B72" s="4"/>
      <c r="C72" s="4"/>
      <c r="F72" s="9"/>
      <c r="G72" s="135"/>
      <c r="I72" s="136"/>
      <c r="J72" s="136"/>
      <c r="K72" s="135"/>
      <c r="M72" s="136"/>
    </row>
    <row r="73" spans="1:13" ht="20.100000000000001" customHeight="1">
      <c r="A73" s="4" t="s">
        <v>129</v>
      </c>
      <c r="B73" s="4"/>
      <c r="C73" s="4"/>
      <c r="F73" s="9"/>
      <c r="G73" s="135"/>
      <c r="I73" s="136"/>
      <c r="J73" s="136"/>
      <c r="K73" s="135"/>
      <c r="M73" s="136"/>
    </row>
    <row r="74" spans="1:13" ht="20.100000000000001" customHeight="1">
      <c r="A74" s="5"/>
      <c r="B74" s="4" t="s">
        <v>118</v>
      </c>
      <c r="C74" s="4"/>
      <c r="F74" s="9"/>
      <c r="G74" s="135"/>
      <c r="I74" s="136"/>
      <c r="J74" s="136"/>
      <c r="K74" s="135"/>
      <c r="M74" s="136"/>
    </row>
    <row r="75" spans="1:13" ht="20.100000000000001" customHeight="1">
      <c r="A75" s="5"/>
      <c r="B75" s="4"/>
      <c r="C75" s="4" t="s">
        <v>130</v>
      </c>
      <c r="F75" s="9"/>
      <c r="G75" s="135"/>
      <c r="I75" s="136"/>
      <c r="J75" s="136"/>
      <c r="K75" s="135"/>
      <c r="M75" s="136"/>
    </row>
    <row r="76" spans="1:13" ht="20.100000000000001" customHeight="1">
      <c r="A76" s="5"/>
      <c r="B76" s="4"/>
      <c r="C76" s="4"/>
      <c r="D76" s="17" t="s">
        <v>131</v>
      </c>
      <c r="F76" s="9"/>
      <c r="G76" s="135"/>
      <c r="I76" s="136"/>
      <c r="J76" s="136"/>
      <c r="K76" s="135"/>
      <c r="M76" s="136"/>
    </row>
    <row r="77" spans="1:13" ht="20.100000000000001" customHeight="1">
      <c r="A77" s="5"/>
      <c r="B77" s="4"/>
      <c r="C77" s="4"/>
      <c r="D77" s="17" t="s">
        <v>132</v>
      </c>
      <c r="F77" s="9"/>
      <c r="G77" s="135">
        <v>242927931</v>
      </c>
      <c r="I77" s="136">
        <v>-212128555</v>
      </c>
      <c r="J77" s="136"/>
      <c r="K77" s="135">
        <v>242927931</v>
      </c>
      <c r="M77" s="136">
        <v>-212128555</v>
      </c>
    </row>
    <row r="78" spans="1:13" ht="20.100000000000001" customHeight="1">
      <c r="A78" s="5"/>
      <c r="B78" s="4"/>
      <c r="C78" s="4" t="s">
        <v>306</v>
      </c>
      <c r="D78" s="17"/>
      <c r="F78" s="9"/>
      <c r="G78" s="135"/>
      <c r="I78" s="136"/>
      <c r="J78" s="136"/>
      <c r="K78" s="135"/>
      <c r="M78" s="136"/>
    </row>
    <row r="79" spans="1:13" s="11" customFormat="1" ht="20.100000000000001" customHeight="1">
      <c r="A79" s="4"/>
      <c r="C79" s="18"/>
      <c r="D79" s="19" t="s">
        <v>290</v>
      </c>
      <c r="E79" s="12"/>
      <c r="F79" s="22"/>
      <c r="G79" s="134">
        <v>-15038323</v>
      </c>
      <c r="H79" s="141"/>
      <c r="I79" s="132">
        <v>-5261383</v>
      </c>
      <c r="J79" s="141"/>
      <c r="K79" s="134">
        <v>0</v>
      </c>
      <c r="L79" s="141"/>
      <c r="M79" s="132">
        <v>0</v>
      </c>
    </row>
    <row r="80" spans="1:13" ht="20.100000000000001" customHeight="1">
      <c r="A80" s="5"/>
      <c r="B80" s="4"/>
      <c r="C80" s="4" t="s">
        <v>133</v>
      </c>
      <c r="D80" s="17"/>
      <c r="F80" s="9"/>
      <c r="G80" s="135"/>
      <c r="I80" s="136"/>
      <c r="J80" s="136"/>
      <c r="K80" s="135"/>
      <c r="M80" s="136"/>
    </row>
    <row r="81" spans="1:13" ht="20.100000000000001" customHeight="1">
      <c r="A81" s="5"/>
      <c r="B81" s="4"/>
      <c r="C81" s="4"/>
      <c r="D81" s="17" t="s">
        <v>126</v>
      </c>
      <c r="F81" s="9"/>
      <c r="G81" s="137">
        <v>-48585585</v>
      </c>
      <c r="I81" s="143">
        <v>42425711</v>
      </c>
      <c r="J81" s="136"/>
      <c r="K81" s="137">
        <v>-48585585</v>
      </c>
      <c r="M81" s="143">
        <v>42425711</v>
      </c>
    </row>
    <row r="82" spans="1:13" ht="20.100000000000001" customHeight="1">
      <c r="A82" s="5"/>
      <c r="B82" s="4"/>
      <c r="C82" s="4" t="s">
        <v>134</v>
      </c>
      <c r="D82" s="17"/>
      <c r="F82" s="9"/>
      <c r="G82" s="135"/>
      <c r="I82" s="136"/>
      <c r="J82" s="136"/>
      <c r="K82" s="135"/>
      <c r="M82" s="136"/>
    </row>
    <row r="83" spans="1:13" ht="20.100000000000001" customHeight="1">
      <c r="A83" s="5"/>
      <c r="B83" s="4"/>
      <c r="C83" s="4"/>
      <c r="D83" s="2" t="s">
        <v>128</v>
      </c>
      <c r="F83" s="9"/>
      <c r="G83" s="137">
        <f>SUM(G75:G81)</f>
        <v>179304023</v>
      </c>
      <c r="I83" s="143">
        <f>SUM(I75:I81)</f>
        <v>-174964227</v>
      </c>
      <c r="J83" s="136"/>
      <c r="K83" s="137">
        <f>SUM(K75:K81)</f>
        <v>194342346</v>
      </c>
      <c r="M83" s="143">
        <f>SUM(M75:M81)</f>
        <v>-169702844</v>
      </c>
    </row>
    <row r="84" spans="1:13" ht="9.9499999999999993" customHeight="1">
      <c r="A84" s="5"/>
      <c r="D84" s="3"/>
      <c r="F84" s="9"/>
      <c r="G84" s="134"/>
      <c r="I84" s="132"/>
      <c r="J84" s="136"/>
      <c r="K84" s="134"/>
      <c r="M84" s="132"/>
    </row>
    <row r="85" spans="1:13" ht="20.100000000000001" customHeight="1">
      <c r="A85" s="5" t="s">
        <v>295</v>
      </c>
      <c r="B85" s="21"/>
      <c r="C85" s="11"/>
      <c r="D85" s="12"/>
      <c r="F85" s="9"/>
      <c r="G85" s="134"/>
      <c r="I85" s="132"/>
      <c r="J85" s="136"/>
      <c r="K85" s="134"/>
      <c r="M85" s="132"/>
    </row>
    <row r="86" spans="1:13" s="11" customFormat="1" ht="20.100000000000001" customHeight="1">
      <c r="A86" s="5"/>
      <c r="B86" s="5" t="s">
        <v>296</v>
      </c>
      <c r="E86" s="12"/>
      <c r="F86" s="13"/>
      <c r="G86" s="154">
        <f>G83+G71</f>
        <v>2188247255</v>
      </c>
      <c r="H86" s="140"/>
      <c r="I86" s="155">
        <f>I83+I71</f>
        <v>781241905</v>
      </c>
      <c r="J86" s="140"/>
      <c r="K86" s="154">
        <f>K83+K71</f>
        <v>194342346</v>
      </c>
      <c r="L86" s="140"/>
      <c r="M86" s="155">
        <f>M83+M71</f>
        <v>-169702844</v>
      </c>
    </row>
    <row r="87" spans="1:13" s="11" customFormat="1" ht="6" customHeight="1">
      <c r="A87" s="5"/>
      <c r="D87" s="12"/>
      <c r="E87" s="12"/>
      <c r="F87" s="13"/>
      <c r="G87" s="161"/>
      <c r="H87" s="140"/>
      <c r="I87" s="162"/>
      <c r="J87" s="140"/>
      <c r="K87" s="161"/>
      <c r="L87" s="140"/>
      <c r="M87" s="162"/>
    </row>
    <row r="88" spans="1:13" s="11" customFormat="1" ht="20.100000000000001" customHeight="1" thickBot="1">
      <c r="A88" s="5" t="s">
        <v>135</v>
      </c>
      <c r="D88" s="12"/>
      <c r="E88" s="12"/>
      <c r="F88" s="13"/>
      <c r="G88" s="163">
        <f>G26+G86</f>
        <v>4862625550</v>
      </c>
      <c r="H88" s="140"/>
      <c r="I88" s="164">
        <f>I26+I86</f>
        <v>2616192159</v>
      </c>
      <c r="J88" s="140"/>
      <c r="K88" s="163">
        <f>K26+K86</f>
        <v>1598292731</v>
      </c>
      <c r="L88" s="140"/>
      <c r="M88" s="164">
        <f>M26+M86</f>
        <v>310761031</v>
      </c>
    </row>
    <row r="89" spans="1:13" ht="9.9499999999999993" customHeight="1" thickTop="1">
      <c r="A89" s="5"/>
      <c r="B89" s="5"/>
      <c r="C89" s="5"/>
      <c r="D89" s="5"/>
      <c r="E89" s="6"/>
      <c r="F89" s="5"/>
      <c r="G89" s="146"/>
      <c r="H89" s="131"/>
      <c r="I89" s="131"/>
      <c r="J89" s="131"/>
      <c r="K89" s="146"/>
      <c r="L89" s="131"/>
      <c r="M89" s="131"/>
    </row>
    <row r="90" spans="1:13" s="11" customFormat="1" ht="20.100000000000001" customHeight="1">
      <c r="A90" s="5" t="s">
        <v>136</v>
      </c>
      <c r="D90" s="12"/>
      <c r="E90" s="12"/>
      <c r="F90" s="13"/>
      <c r="G90" s="161"/>
      <c r="H90" s="165"/>
      <c r="I90" s="162"/>
      <c r="J90" s="165"/>
      <c r="K90" s="161"/>
      <c r="L90" s="165"/>
      <c r="M90" s="162"/>
    </row>
    <row r="91" spans="1:13" s="11" customFormat="1" ht="20.100000000000001" customHeight="1">
      <c r="B91" s="4" t="s">
        <v>111</v>
      </c>
      <c r="D91" s="12"/>
      <c r="E91" s="12"/>
      <c r="F91" s="13"/>
      <c r="G91" s="161">
        <v>4426514049</v>
      </c>
      <c r="H91" s="165"/>
      <c r="I91" s="162">
        <v>2200622135</v>
      </c>
      <c r="J91" s="165"/>
      <c r="K91" s="161">
        <v>1598292731</v>
      </c>
      <c r="L91" s="165"/>
      <c r="M91" s="162">
        <v>310761031</v>
      </c>
    </row>
    <row r="92" spans="1:13" s="11" customFormat="1" ht="20.100000000000001" customHeight="1">
      <c r="B92" s="4" t="s">
        <v>112</v>
      </c>
      <c r="D92" s="12"/>
      <c r="E92" s="12"/>
      <c r="F92" s="13"/>
      <c r="G92" s="161">
        <v>436111501</v>
      </c>
      <c r="H92" s="141"/>
      <c r="I92" s="162">
        <v>415570024</v>
      </c>
      <c r="J92" s="141"/>
      <c r="K92" s="161">
        <v>0</v>
      </c>
      <c r="L92" s="141"/>
      <c r="M92" s="162">
        <v>0</v>
      </c>
    </row>
    <row r="93" spans="1:13" s="11" customFormat="1" ht="6" customHeight="1">
      <c r="A93" s="15"/>
      <c r="D93" s="12"/>
      <c r="E93" s="12"/>
      <c r="F93" s="13"/>
      <c r="G93" s="149"/>
      <c r="H93" s="141"/>
      <c r="I93" s="242"/>
      <c r="J93" s="141"/>
      <c r="K93" s="149"/>
      <c r="L93" s="141"/>
      <c r="M93" s="242"/>
    </row>
    <row r="94" spans="1:13" s="11" customFormat="1" ht="20.100000000000001" customHeight="1" thickBot="1">
      <c r="D94" s="12"/>
      <c r="E94" s="12"/>
      <c r="F94" s="13"/>
      <c r="G94" s="163">
        <f>G91+G92</f>
        <v>4862625550</v>
      </c>
      <c r="H94" s="165"/>
      <c r="I94" s="164">
        <f>I91+I92</f>
        <v>2616192159</v>
      </c>
      <c r="J94" s="165"/>
      <c r="K94" s="163">
        <f>K91+K92</f>
        <v>1598292731</v>
      </c>
      <c r="L94" s="140"/>
      <c r="M94" s="164">
        <f>M91+M92</f>
        <v>310761031</v>
      </c>
    </row>
    <row r="95" spans="1:13" s="11" customFormat="1" ht="14.25" customHeight="1" thickTop="1">
      <c r="D95" s="12"/>
      <c r="E95" s="12"/>
      <c r="F95" s="13"/>
      <c r="G95" s="144"/>
      <c r="H95" s="165"/>
      <c r="I95" s="162"/>
      <c r="J95" s="165"/>
      <c r="K95" s="162"/>
      <c r="L95" s="140"/>
      <c r="M95" s="162"/>
    </row>
    <row r="96" spans="1:13" ht="21.95" customHeight="1">
      <c r="A96" s="30" t="str">
        <f>'Thai6-7'!A49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96" s="34"/>
      <c r="C96" s="34"/>
      <c r="D96" s="34"/>
      <c r="E96" s="34"/>
      <c r="F96" s="34"/>
      <c r="G96" s="166"/>
      <c r="H96" s="166"/>
      <c r="I96" s="166"/>
      <c r="J96" s="166"/>
      <c r="K96" s="166"/>
      <c r="L96" s="166"/>
      <c r="M96" s="166"/>
    </row>
  </sheetData>
  <mergeCells count="4">
    <mergeCell ref="G5:I5"/>
    <mergeCell ref="K5:M5"/>
    <mergeCell ref="G53:I53"/>
    <mergeCell ref="K53:M53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J49"/>
  <sheetViews>
    <sheetView zoomScale="70" zoomScaleNormal="70" zoomScaleSheetLayoutView="85" workbookViewId="0">
      <selection activeCell="C1" sqref="C1:AG1048576"/>
    </sheetView>
  </sheetViews>
  <sheetFormatPr defaultColWidth="9.42578125" defaultRowHeight="20.100000000000001" customHeight="1"/>
  <cols>
    <col min="1" max="1" width="24.5703125" style="205" customWidth="1"/>
    <col min="2" max="2" width="5.28515625" style="205" customWidth="1"/>
    <col min="3" max="3" width="8.42578125" style="205" customWidth="1"/>
    <col min="4" max="4" width="0.5703125" style="205" customWidth="1"/>
    <col min="5" max="5" width="11.7109375" style="214" customWidth="1"/>
    <col min="6" max="6" width="0.5703125" style="214" customWidth="1"/>
    <col min="7" max="7" width="11.7109375" style="214" customWidth="1"/>
    <col min="8" max="8" width="0.5703125" style="214" customWidth="1"/>
    <col min="9" max="9" width="13.42578125" style="214" customWidth="1"/>
    <col min="10" max="10" width="0.5703125" style="214" customWidth="1"/>
    <col min="11" max="11" width="13.7109375" style="214" customWidth="1"/>
    <col min="12" max="12" width="0.5703125" style="214" customWidth="1"/>
    <col min="13" max="13" width="10.85546875" style="214" customWidth="1"/>
    <col min="14" max="14" width="0.5703125" style="214" customWidth="1"/>
    <col min="15" max="15" width="12" style="214" customWidth="1"/>
    <col min="16" max="16" width="0.5703125" style="214" customWidth="1"/>
    <col min="17" max="17" width="14.5703125" style="214" customWidth="1"/>
    <col min="18" max="18" width="0.5703125" style="214" customWidth="1"/>
    <col min="19" max="19" width="13" style="214" customWidth="1"/>
    <col min="20" max="20" width="0.5703125" style="214" customWidth="1"/>
    <col min="21" max="21" width="12.140625" style="214" customWidth="1"/>
    <col min="22" max="22" width="0.5703125" style="214" customWidth="1"/>
    <col min="23" max="23" width="9.85546875" style="214" customWidth="1"/>
    <col min="24" max="24" width="0.5703125" style="214" customWidth="1"/>
    <col min="25" max="25" width="13" style="214" customWidth="1"/>
    <col min="26" max="26" width="0.5703125" style="214" customWidth="1"/>
    <col min="27" max="27" width="13.5703125" style="214" customWidth="1"/>
    <col min="28" max="28" width="0.5703125" style="214" customWidth="1"/>
    <col min="29" max="29" width="12.42578125" style="214" customWidth="1"/>
    <col min="30" max="30" width="0.5703125" style="214" customWidth="1"/>
    <col min="31" max="31" width="11.7109375" style="214" customWidth="1"/>
    <col min="32" max="32" width="0.5703125" style="214" customWidth="1"/>
    <col min="33" max="33" width="12.5703125" style="214" customWidth="1"/>
    <col min="34" max="35" width="9.42578125" style="205"/>
    <col min="36" max="36" width="16.140625" style="205" bestFit="1" customWidth="1"/>
    <col min="37" max="16384" width="9.42578125" style="205"/>
  </cols>
  <sheetData>
    <row r="1" spans="1:33" ht="20.100000000000001" customHeight="1">
      <c r="A1" s="5" t="s">
        <v>0</v>
      </c>
      <c r="B1" s="5"/>
      <c r="C1" s="5"/>
      <c r="D1" s="5"/>
      <c r="E1" s="55"/>
      <c r="F1" s="55"/>
      <c r="G1" s="55"/>
      <c r="H1" s="55"/>
      <c r="I1" s="204"/>
      <c r="J1" s="204"/>
      <c r="K1" s="204"/>
      <c r="L1" s="55"/>
      <c r="M1" s="55"/>
      <c r="N1" s="55"/>
      <c r="O1" s="55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63" t="s">
        <v>5</v>
      </c>
    </row>
    <row r="2" spans="1:33" ht="20.100000000000001" customHeight="1">
      <c r="A2" s="206" t="s">
        <v>146</v>
      </c>
      <c r="B2" s="206"/>
      <c r="C2" s="206"/>
      <c r="D2" s="206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</row>
    <row r="3" spans="1:33" ht="20.100000000000001" customHeight="1">
      <c r="A3" s="207" t="s">
        <v>137</v>
      </c>
      <c r="B3" s="207"/>
      <c r="C3" s="207"/>
      <c r="D3" s="207"/>
      <c r="E3" s="207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</row>
    <row r="4" spans="1:33" ht="20.100000000000001" customHeight="1">
      <c r="A4" s="209"/>
      <c r="B4" s="209"/>
      <c r="C4" s="209"/>
      <c r="D4" s="209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  <c r="AB4" s="210"/>
      <c r="AC4" s="210"/>
      <c r="AD4" s="210"/>
      <c r="AE4" s="210"/>
      <c r="AF4" s="210"/>
      <c r="AG4" s="210"/>
    </row>
    <row r="5" spans="1:33" s="211" customFormat="1" ht="18.95" customHeight="1">
      <c r="E5" s="314" t="s">
        <v>3</v>
      </c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</row>
    <row r="6" spans="1:33" s="211" customFormat="1" ht="18.95" customHeight="1">
      <c r="E6" s="315" t="s">
        <v>147</v>
      </c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212"/>
      <c r="AE6" s="212"/>
      <c r="AF6" s="212"/>
      <c r="AG6" s="212"/>
    </row>
    <row r="7" spans="1:33" s="211" customFormat="1" ht="18.95" customHeight="1"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316" t="s">
        <v>91</v>
      </c>
      <c r="R7" s="316"/>
      <c r="S7" s="316"/>
      <c r="T7" s="316"/>
      <c r="U7" s="316"/>
      <c r="V7" s="316"/>
      <c r="W7" s="316"/>
      <c r="X7" s="316"/>
      <c r="Y7" s="316"/>
      <c r="Z7" s="316"/>
      <c r="AA7" s="316"/>
      <c r="AB7" s="213"/>
      <c r="AC7" s="213"/>
      <c r="AD7" s="212"/>
      <c r="AE7" s="212"/>
      <c r="AF7" s="212"/>
      <c r="AG7" s="212"/>
    </row>
    <row r="8" spans="1:33" s="211" customFormat="1" ht="18.95" customHeight="1">
      <c r="E8" s="213"/>
      <c r="F8" s="213"/>
      <c r="G8" s="213"/>
      <c r="H8" s="213"/>
      <c r="I8" s="214"/>
      <c r="J8" s="213"/>
      <c r="K8" s="213"/>
      <c r="L8" s="213"/>
      <c r="M8" s="316" t="s">
        <v>87</v>
      </c>
      <c r="N8" s="316"/>
      <c r="O8" s="316"/>
      <c r="P8" s="213"/>
      <c r="Q8" s="316" t="s">
        <v>148</v>
      </c>
      <c r="R8" s="316"/>
      <c r="S8" s="316"/>
      <c r="T8" s="316"/>
      <c r="U8" s="316"/>
      <c r="V8" s="316"/>
      <c r="W8" s="316"/>
      <c r="X8" s="316"/>
      <c r="Y8" s="316"/>
      <c r="Z8" s="316"/>
      <c r="AA8" s="316"/>
      <c r="AB8" s="213"/>
      <c r="AC8" s="213"/>
      <c r="AD8" s="213"/>
      <c r="AE8" s="213"/>
      <c r="AF8" s="213"/>
      <c r="AG8" s="213"/>
    </row>
    <row r="9" spans="1:33" s="211" customFormat="1" ht="18.95" customHeight="1">
      <c r="E9" s="182"/>
      <c r="F9" s="182"/>
      <c r="G9" s="182"/>
      <c r="H9" s="182"/>
      <c r="I9" s="148"/>
      <c r="J9" s="182"/>
      <c r="K9" s="182"/>
      <c r="L9" s="182"/>
      <c r="M9" s="182"/>
      <c r="N9" s="182"/>
      <c r="O9" s="182"/>
      <c r="P9" s="182"/>
      <c r="Q9" s="182"/>
      <c r="R9" s="182"/>
      <c r="S9" s="182"/>
      <c r="T9" s="182"/>
      <c r="U9" s="182"/>
      <c r="V9" s="182"/>
      <c r="W9" s="182"/>
      <c r="X9" s="182"/>
      <c r="Y9" s="160" t="s">
        <v>149</v>
      </c>
      <c r="Z9" s="182"/>
      <c r="AA9" s="182"/>
      <c r="AB9" s="182"/>
      <c r="AC9" s="182"/>
      <c r="AD9" s="182"/>
      <c r="AE9" s="182"/>
      <c r="AF9" s="182"/>
      <c r="AG9" s="182"/>
    </row>
    <row r="10" spans="1:33" s="211" customFormat="1" ht="18.95" customHeight="1">
      <c r="E10" s="182"/>
      <c r="F10" s="182"/>
      <c r="G10" s="182"/>
      <c r="H10" s="182"/>
      <c r="I10" s="160" t="s">
        <v>150</v>
      </c>
      <c r="J10" s="182"/>
      <c r="K10" s="182"/>
      <c r="L10" s="182"/>
      <c r="M10" s="182"/>
      <c r="N10" s="182"/>
      <c r="O10" s="182"/>
      <c r="P10" s="182"/>
      <c r="Q10" s="160" t="s">
        <v>151</v>
      </c>
      <c r="R10" s="182"/>
      <c r="S10" s="182"/>
      <c r="T10" s="182"/>
      <c r="U10" s="160" t="s">
        <v>152</v>
      </c>
      <c r="V10" s="160"/>
      <c r="W10" s="160" t="s">
        <v>152</v>
      </c>
      <c r="X10" s="182"/>
      <c r="Y10" s="160" t="s">
        <v>153</v>
      </c>
      <c r="Z10" s="182"/>
      <c r="AA10" s="182"/>
      <c r="AB10" s="182"/>
      <c r="AC10" s="182"/>
      <c r="AD10" s="182"/>
      <c r="AE10" s="182"/>
      <c r="AF10" s="182"/>
      <c r="AG10" s="182"/>
    </row>
    <row r="11" spans="1:33" s="211" customFormat="1" ht="18.95" customHeight="1">
      <c r="A11" s="215"/>
      <c r="B11" s="215"/>
      <c r="C11" s="215"/>
      <c r="D11" s="215"/>
      <c r="E11" s="148"/>
      <c r="F11" s="286"/>
      <c r="G11" s="148"/>
      <c r="H11" s="286"/>
      <c r="I11" s="63" t="s">
        <v>154</v>
      </c>
      <c r="J11" s="63"/>
      <c r="K11" s="63"/>
      <c r="L11" s="286"/>
      <c r="M11" s="160" t="s">
        <v>155</v>
      </c>
      <c r="N11" s="286"/>
      <c r="O11" s="63"/>
      <c r="P11" s="286"/>
      <c r="Q11" s="160" t="s">
        <v>156</v>
      </c>
      <c r="R11" s="286"/>
      <c r="S11" s="63" t="s">
        <v>154</v>
      </c>
      <c r="T11" s="286"/>
      <c r="U11" s="63" t="s">
        <v>157</v>
      </c>
      <c r="V11" s="63"/>
      <c r="W11" s="63" t="s">
        <v>158</v>
      </c>
      <c r="X11" s="286"/>
      <c r="Y11" s="63" t="s">
        <v>159</v>
      </c>
      <c r="Z11" s="286"/>
      <c r="AA11" s="63" t="s">
        <v>160</v>
      </c>
      <c r="AB11" s="286"/>
      <c r="AC11" s="63" t="s">
        <v>161</v>
      </c>
      <c r="AD11" s="286"/>
      <c r="AE11" s="63" t="s">
        <v>162</v>
      </c>
      <c r="AF11" s="286"/>
      <c r="AG11" s="63" t="s">
        <v>163</v>
      </c>
    </row>
    <row r="12" spans="1:33" s="211" customFormat="1" ht="18.95" customHeight="1">
      <c r="A12" s="215"/>
      <c r="B12" s="215"/>
      <c r="C12" s="215"/>
      <c r="D12" s="215"/>
      <c r="E12" s="63" t="s">
        <v>164</v>
      </c>
      <c r="F12" s="286"/>
      <c r="G12" s="63" t="s">
        <v>165</v>
      </c>
      <c r="H12" s="286"/>
      <c r="I12" s="160" t="s">
        <v>166</v>
      </c>
      <c r="J12" s="160"/>
      <c r="K12" s="160"/>
      <c r="L12" s="286"/>
      <c r="M12" s="63" t="s">
        <v>152</v>
      </c>
      <c r="N12" s="286"/>
      <c r="O12" s="63"/>
      <c r="P12" s="286"/>
      <c r="Q12" s="160" t="s">
        <v>167</v>
      </c>
      <c r="R12" s="286"/>
      <c r="S12" s="63" t="s">
        <v>168</v>
      </c>
      <c r="T12" s="286"/>
      <c r="U12" s="63" t="s">
        <v>169</v>
      </c>
      <c r="V12" s="63"/>
      <c r="W12" s="63" t="s">
        <v>157</v>
      </c>
      <c r="X12" s="286"/>
      <c r="Y12" s="63" t="s">
        <v>170</v>
      </c>
      <c r="Z12" s="286"/>
      <c r="AA12" s="63" t="s">
        <v>171</v>
      </c>
      <c r="AB12" s="286"/>
      <c r="AC12" s="63" t="s">
        <v>172</v>
      </c>
      <c r="AD12" s="286"/>
      <c r="AE12" s="63" t="s">
        <v>173</v>
      </c>
      <c r="AF12" s="286"/>
      <c r="AG12" s="63" t="s">
        <v>174</v>
      </c>
    </row>
    <row r="13" spans="1:33" s="211" customFormat="1" ht="18.95" customHeight="1">
      <c r="A13" s="215"/>
      <c r="B13" s="215"/>
      <c r="C13" s="215"/>
      <c r="D13" s="215"/>
      <c r="E13" s="63" t="s">
        <v>175</v>
      </c>
      <c r="F13" s="182"/>
      <c r="G13" s="160" t="s">
        <v>176</v>
      </c>
      <c r="H13" s="182"/>
      <c r="I13" s="63" t="s">
        <v>177</v>
      </c>
      <c r="J13" s="63"/>
      <c r="K13" s="63" t="s">
        <v>178</v>
      </c>
      <c r="L13" s="182"/>
      <c r="M13" s="160" t="s">
        <v>179</v>
      </c>
      <c r="N13" s="182"/>
      <c r="O13" s="160" t="s">
        <v>180</v>
      </c>
      <c r="P13" s="182"/>
      <c r="Q13" s="160" t="s">
        <v>181</v>
      </c>
      <c r="R13" s="182"/>
      <c r="S13" s="160" t="s">
        <v>182</v>
      </c>
      <c r="T13" s="182"/>
      <c r="U13" s="160" t="s">
        <v>183</v>
      </c>
      <c r="V13" s="160"/>
      <c r="W13" s="160" t="s">
        <v>184</v>
      </c>
      <c r="X13" s="182"/>
      <c r="Y13" s="160" t="s">
        <v>185</v>
      </c>
      <c r="Z13" s="182"/>
      <c r="AA13" s="160" t="s">
        <v>186</v>
      </c>
      <c r="AB13" s="182"/>
      <c r="AC13" s="160" t="s">
        <v>187</v>
      </c>
      <c r="AD13" s="182"/>
      <c r="AE13" s="160" t="s">
        <v>188</v>
      </c>
      <c r="AF13" s="182"/>
      <c r="AG13" s="160" t="s">
        <v>186</v>
      </c>
    </row>
    <row r="14" spans="1:33" s="211" customFormat="1" ht="18.95" customHeight="1">
      <c r="A14" s="215"/>
      <c r="B14" s="215"/>
      <c r="C14" s="215"/>
      <c r="D14" s="215"/>
      <c r="E14" s="63"/>
      <c r="F14" s="182"/>
      <c r="G14" s="160"/>
      <c r="H14" s="182"/>
      <c r="I14" s="63"/>
      <c r="J14" s="63"/>
      <c r="K14" s="63"/>
      <c r="L14" s="182"/>
      <c r="M14" s="160"/>
      <c r="N14" s="182"/>
      <c r="O14" s="160"/>
      <c r="P14" s="182"/>
      <c r="Q14" s="160"/>
      <c r="R14" s="182"/>
      <c r="S14" s="160"/>
      <c r="T14" s="182"/>
      <c r="U14" s="160"/>
      <c r="V14" s="160"/>
      <c r="W14" s="160"/>
      <c r="X14" s="182"/>
      <c r="Y14" s="160"/>
      <c r="Z14" s="182"/>
      <c r="AA14" s="160"/>
      <c r="AB14" s="182"/>
      <c r="AC14" s="160"/>
      <c r="AD14" s="182"/>
      <c r="AE14" s="160"/>
      <c r="AF14" s="182"/>
      <c r="AG14" s="160"/>
    </row>
    <row r="15" spans="1:33" s="211" customFormat="1" ht="18.95" customHeight="1">
      <c r="A15" s="215"/>
      <c r="B15" s="215"/>
      <c r="C15" s="216" t="s">
        <v>11</v>
      </c>
      <c r="D15" s="215"/>
      <c r="E15" s="287" t="s">
        <v>12</v>
      </c>
      <c r="F15" s="286"/>
      <c r="G15" s="287" t="s">
        <v>12</v>
      </c>
      <c r="H15" s="286"/>
      <c r="I15" s="287" t="s">
        <v>12</v>
      </c>
      <c r="J15" s="131"/>
      <c r="K15" s="287" t="s">
        <v>12</v>
      </c>
      <c r="L15" s="286"/>
      <c r="M15" s="287" t="s">
        <v>12</v>
      </c>
      <c r="N15" s="286"/>
      <c r="O15" s="287" t="s">
        <v>12</v>
      </c>
      <c r="P15" s="286"/>
      <c r="Q15" s="287" t="s">
        <v>12</v>
      </c>
      <c r="R15" s="286"/>
      <c r="S15" s="287" t="s">
        <v>12</v>
      </c>
      <c r="T15" s="286"/>
      <c r="U15" s="287" t="s">
        <v>12</v>
      </c>
      <c r="V15" s="131"/>
      <c r="W15" s="287" t="s">
        <v>12</v>
      </c>
      <c r="X15" s="286"/>
      <c r="Y15" s="287" t="s">
        <v>12</v>
      </c>
      <c r="Z15" s="286"/>
      <c r="AA15" s="287" t="s">
        <v>12</v>
      </c>
      <c r="AB15" s="286"/>
      <c r="AC15" s="287" t="s">
        <v>12</v>
      </c>
      <c r="AD15" s="286"/>
      <c r="AE15" s="287" t="s">
        <v>12</v>
      </c>
      <c r="AF15" s="286"/>
      <c r="AG15" s="287" t="s">
        <v>12</v>
      </c>
    </row>
    <row r="16" spans="1:33" ht="18.95" customHeight="1">
      <c r="A16" s="217" t="s">
        <v>189</v>
      </c>
      <c r="B16" s="218"/>
      <c r="C16" s="218"/>
      <c r="D16" s="218"/>
      <c r="E16" s="136"/>
      <c r="F16" s="136"/>
      <c r="G16" s="136"/>
      <c r="H16" s="203"/>
      <c r="I16" s="136"/>
      <c r="J16" s="136"/>
      <c r="K16" s="136"/>
      <c r="L16" s="203"/>
      <c r="M16" s="136"/>
      <c r="N16" s="203"/>
      <c r="O16" s="136"/>
      <c r="P16" s="203"/>
      <c r="Q16" s="136"/>
      <c r="R16" s="203"/>
      <c r="S16" s="136"/>
      <c r="T16" s="203"/>
      <c r="U16" s="136"/>
      <c r="V16" s="136"/>
      <c r="W16" s="136"/>
      <c r="X16" s="203"/>
      <c r="Y16" s="136"/>
      <c r="Z16" s="203"/>
      <c r="AA16" s="193"/>
      <c r="AB16" s="203"/>
      <c r="AC16" s="193"/>
      <c r="AD16" s="203"/>
      <c r="AE16" s="136"/>
      <c r="AF16" s="203"/>
      <c r="AG16" s="136"/>
    </row>
    <row r="17" spans="1:36" ht="18.95" customHeight="1">
      <c r="A17" s="217" t="s">
        <v>190</v>
      </c>
      <c r="B17" s="218"/>
      <c r="C17" s="218"/>
      <c r="D17" s="218"/>
      <c r="E17" s="136">
        <v>28197293670</v>
      </c>
      <c r="F17" s="136"/>
      <c r="G17" s="136">
        <v>70175900837</v>
      </c>
      <c r="H17" s="203"/>
      <c r="I17" s="136">
        <v>-14991990030</v>
      </c>
      <c r="J17" s="136"/>
      <c r="K17" s="136">
        <v>-1118213914</v>
      </c>
      <c r="L17" s="203"/>
      <c r="M17" s="136">
        <v>2268360049</v>
      </c>
      <c r="N17" s="203"/>
      <c r="O17" s="136">
        <v>20529290819</v>
      </c>
      <c r="P17" s="203"/>
      <c r="Q17" s="136">
        <v>591816541</v>
      </c>
      <c r="R17" s="203"/>
      <c r="S17" s="136">
        <v>1485116638</v>
      </c>
      <c r="T17" s="203"/>
      <c r="U17" s="136">
        <v>-97646786</v>
      </c>
      <c r="V17" s="136"/>
      <c r="W17" s="136">
        <v>-12311335</v>
      </c>
      <c r="X17" s="203"/>
      <c r="Y17" s="136">
        <v>-2297660769</v>
      </c>
      <c r="Z17" s="203"/>
      <c r="AA17" s="193">
        <f>SUM(Q17:Y17)</f>
        <v>-330685711</v>
      </c>
      <c r="AB17" s="203"/>
      <c r="AC17" s="193">
        <f>AA17+SUM(E17:O17)</f>
        <v>104729955720</v>
      </c>
      <c r="AD17" s="203"/>
      <c r="AE17" s="136">
        <v>10370262958</v>
      </c>
      <c r="AF17" s="203"/>
      <c r="AG17" s="136">
        <f>AC17+AE17</f>
        <v>115100218678</v>
      </c>
      <c r="AJ17" s="307"/>
    </row>
    <row r="18" spans="1:36" ht="8.1" customHeight="1">
      <c r="A18" s="217"/>
      <c r="B18" s="218"/>
      <c r="C18" s="218"/>
      <c r="D18" s="218"/>
      <c r="E18" s="136"/>
      <c r="F18" s="136"/>
      <c r="G18" s="136"/>
      <c r="H18" s="203"/>
      <c r="I18" s="136"/>
      <c r="J18" s="136"/>
      <c r="K18" s="136"/>
      <c r="L18" s="203"/>
      <c r="M18" s="136"/>
      <c r="N18" s="203"/>
      <c r="O18" s="136"/>
      <c r="P18" s="203"/>
      <c r="Q18" s="136"/>
      <c r="R18" s="203"/>
      <c r="S18" s="136"/>
      <c r="T18" s="203"/>
      <c r="U18" s="136"/>
      <c r="V18" s="136"/>
      <c r="W18" s="136"/>
      <c r="X18" s="203"/>
      <c r="Y18" s="136"/>
      <c r="Z18" s="203"/>
      <c r="AA18" s="136"/>
      <c r="AB18" s="203"/>
      <c r="AC18" s="136"/>
      <c r="AD18" s="136"/>
      <c r="AE18" s="136"/>
      <c r="AF18" s="203"/>
      <c r="AG18" s="136"/>
    </row>
    <row r="19" spans="1:36" ht="18.95" customHeight="1">
      <c r="A19" s="217" t="s">
        <v>191</v>
      </c>
      <c r="B19" s="218"/>
      <c r="C19" s="218"/>
      <c r="D19" s="218"/>
      <c r="E19" s="136"/>
      <c r="F19" s="136"/>
      <c r="G19" s="136"/>
      <c r="H19" s="203"/>
      <c r="I19" s="136"/>
      <c r="J19" s="136"/>
      <c r="K19" s="136"/>
      <c r="L19" s="203"/>
      <c r="M19" s="136"/>
      <c r="N19" s="203"/>
      <c r="O19" s="136"/>
      <c r="P19" s="203"/>
      <c r="Q19" s="136"/>
      <c r="R19" s="203"/>
      <c r="S19" s="136"/>
      <c r="T19" s="203"/>
      <c r="U19" s="136"/>
      <c r="V19" s="136"/>
      <c r="W19" s="136"/>
      <c r="X19" s="203"/>
      <c r="Y19" s="136"/>
      <c r="Z19" s="203"/>
      <c r="AA19" s="136"/>
      <c r="AB19" s="203"/>
      <c r="AC19" s="136"/>
      <c r="AD19" s="203"/>
      <c r="AE19" s="136"/>
      <c r="AF19" s="203"/>
      <c r="AG19" s="136"/>
    </row>
    <row r="20" spans="1:36" ht="18.95" customHeight="1">
      <c r="A20" s="217" t="s">
        <v>192</v>
      </c>
      <c r="B20" s="218"/>
      <c r="C20" s="218"/>
      <c r="D20" s="218"/>
      <c r="E20" s="136"/>
      <c r="F20" s="136"/>
      <c r="G20" s="136"/>
      <c r="H20" s="203"/>
      <c r="I20" s="136"/>
      <c r="J20" s="136"/>
      <c r="K20" s="136"/>
      <c r="L20" s="203"/>
      <c r="M20" s="136"/>
      <c r="N20" s="203"/>
      <c r="O20" s="136"/>
      <c r="P20" s="203"/>
      <c r="Q20" s="136"/>
      <c r="R20" s="203"/>
      <c r="S20" s="136"/>
      <c r="T20" s="203"/>
      <c r="U20" s="136"/>
      <c r="V20" s="136"/>
      <c r="W20" s="136"/>
      <c r="X20" s="203"/>
      <c r="Y20" s="136"/>
      <c r="Z20" s="203"/>
      <c r="AA20" s="136"/>
      <c r="AB20" s="203"/>
      <c r="AC20" s="136"/>
      <c r="AD20" s="203"/>
      <c r="AE20" s="136"/>
      <c r="AF20" s="203"/>
      <c r="AG20" s="136"/>
    </row>
    <row r="21" spans="1:36" ht="18.95" customHeight="1">
      <c r="A21" s="218" t="s">
        <v>193</v>
      </c>
      <c r="B21" s="218"/>
      <c r="C21" s="28"/>
      <c r="D21" s="218"/>
      <c r="E21" s="136">
        <v>0</v>
      </c>
      <c r="F21" s="136"/>
      <c r="G21" s="136">
        <v>0</v>
      </c>
      <c r="H21" s="203"/>
      <c r="I21" s="136">
        <v>0</v>
      </c>
      <c r="J21" s="136"/>
      <c r="K21" s="136">
        <v>0</v>
      </c>
      <c r="L21" s="203"/>
      <c r="M21" s="136">
        <v>0</v>
      </c>
      <c r="N21" s="203"/>
      <c r="O21" s="136">
        <v>-845918810</v>
      </c>
      <c r="P21" s="203"/>
      <c r="Q21" s="136">
        <v>0</v>
      </c>
      <c r="R21" s="136"/>
      <c r="S21" s="136">
        <v>0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6">
        <v>0</v>
      </c>
      <c r="AB21" s="136"/>
      <c r="AC21" s="193">
        <f t="shared" ref="AC21:AC22" si="0">AA21+O21</f>
        <v>-845918810</v>
      </c>
      <c r="AD21" s="136"/>
      <c r="AE21" s="136">
        <v>-44658240</v>
      </c>
      <c r="AF21" s="136"/>
      <c r="AG21" s="136">
        <f>SUM(AC21:AE21)</f>
        <v>-890577050</v>
      </c>
    </row>
    <row r="22" spans="1:36" ht="18.95" customHeight="1">
      <c r="A22" s="218" t="s">
        <v>194</v>
      </c>
      <c r="B22" s="218"/>
      <c r="C22" s="219"/>
      <c r="D22" s="218"/>
      <c r="E22" s="136">
        <v>0</v>
      </c>
      <c r="F22" s="136"/>
      <c r="G22" s="136">
        <v>0</v>
      </c>
      <c r="H22" s="203"/>
      <c r="I22" s="136">
        <v>0</v>
      </c>
      <c r="J22" s="136"/>
      <c r="K22" s="136">
        <v>0</v>
      </c>
      <c r="L22" s="203"/>
      <c r="M22" s="136">
        <v>0</v>
      </c>
      <c r="N22" s="203"/>
      <c r="O22" s="136">
        <v>0</v>
      </c>
      <c r="P22" s="203"/>
      <c r="Q22" s="136">
        <v>0</v>
      </c>
      <c r="R22" s="136"/>
      <c r="S22" s="136">
        <v>0</v>
      </c>
      <c r="T22" s="136"/>
      <c r="U22" s="136">
        <v>0</v>
      </c>
      <c r="V22" s="136"/>
      <c r="W22" s="136">
        <v>0</v>
      </c>
      <c r="X22" s="136"/>
      <c r="Y22" s="136">
        <v>0</v>
      </c>
      <c r="Z22" s="136"/>
      <c r="AA22" s="136">
        <v>0</v>
      </c>
      <c r="AB22" s="136"/>
      <c r="AC22" s="193">
        <f t="shared" si="0"/>
        <v>0</v>
      </c>
      <c r="AD22" s="136"/>
      <c r="AE22" s="136">
        <v>31850000</v>
      </c>
      <c r="AF22" s="136"/>
      <c r="AG22" s="136">
        <f>SUM(AC22:AE22)</f>
        <v>31850000</v>
      </c>
    </row>
    <row r="23" spans="1:36" ht="18.95" customHeight="1">
      <c r="A23" s="217" t="s">
        <v>325</v>
      </c>
      <c r="B23" s="218"/>
      <c r="C23" s="219"/>
      <c r="D23" s="218"/>
      <c r="E23" s="136"/>
      <c r="F23" s="136"/>
      <c r="G23" s="136"/>
      <c r="H23" s="203"/>
      <c r="I23" s="136"/>
      <c r="J23" s="136"/>
      <c r="K23" s="136"/>
      <c r="L23" s="203"/>
      <c r="M23" s="136"/>
      <c r="N23" s="203"/>
      <c r="O23" s="136"/>
      <c r="P23" s="203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93"/>
      <c r="AD23" s="136"/>
      <c r="AE23" s="136"/>
      <c r="AF23" s="136"/>
      <c r="AG23" s="136"/>
    </row>
    <row r="24" spans="1:36" ht="18.95" customHeight="1">
      <c r="A24" s="217" t="s">
        <v>192</v>
      </c>
      <c r="B24" s="220"/>
      <c r="C24" s="220"/>
      <c r="D24" s="220"/>
      <c r="E24" s="136"/>
      <c r="F24" s="136"/>
      <c r="G24" s="136"/>
      <c r="H24" s="193"/>
      <c r="I24" s="136"/>
      <c r="J24" s="136"/>
      <c r="K24" s="136"/>
      <c r="L24" s="193"/>
      <c r="M24" s="136"/>
      <c r="N24" s="193"/>
      <c r="O24" s="136"/>
      <c r="P24" s="193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93"/>
      <c r="AD24" s="136"/>
      <c r="AE24" s="136"/>
      <c r="AF24" s="136"/>
      <c r="AG24" s="136"/>
    </row>
    <row r="25" spans="1:36" ht="18.95" customHeight="1">
      <c r="A25" s="218" t="s">
        <v>196</v>
      </c>
      <c r="B25" s="218"/>
      <c r="C25" s="218"/>
      <c r="D25" s="218"/>
      <c r="E25" s="136">
        <v>0</v>
      </c>
      <c r="F25" s="136"/>
      <c r="G25" s="136">
        <v>0</v>
      </c>
      <c r="H25" s="203"/>
      <c r="I25" s="136">
        <v>0</v>
      </c>
      <c r="J25" s="136"/>
      <c r="K25" s="136">
        <v>0</v>
      </c>
      <c r="L25" s="203"/>
      <c r="M25" s="136">
        <v>0</v>
      </c>
      <c r="N25" s="203"/>
      <c r="O25" s="136">
        <v>1426949308</v>
      </c>
      <c r="P25" s="203"/>
      <c r="Q25" s="136">
        <v>0</v>
      </c>
      <c r="R25" s="136"/>
      <c r="S25" s="136">
        <v>0</v>
      </c>
      <c r="T25" s="136"/>
      <c r="U25" s="136">
        <v>0</v>
      </c>
      <c r="V25" s="136"/>
      <c r="W25" s="136">
        <v>0</v>
      </c>
      <c r="X25" s="136"/>
      <c r="Y25" s="136">
        <v>0</v>
      </c>
      <c r="Z25" s="136"/>
      <c r="AA25" s="136">
        <v>0</v>
      </c>
      <c r="AB25" s="136"/>
      <c r="AC25" s="193">
        <f t="shared" ref="AC25" si="1">AA25+O25</f>
        <v>1426949308</v>
      </c>
      <c r="AD25" s="136"/>
      <c r="AE25" s="136">
        <v>408000946</v>
      </c>
      <c r="AF25" s="136"/>
      <c r="AG25" s="136">
        <f>SUM(AC25:AE25)</f>
        <v>1834950254</v>
      </c>
    </row>
    <row r="26" spans="1:36" ht="18.95" customHeight="1">
      <c r="A26" s="218" t="s">
        <v>326</v>
      </c>
      <c r="B26" s="218"/>
      <c r="C26" s="218"/>
      <c r="D26" s="218"/>
      <c r="E26" s="136"/>
      <c r="F26" s="136"/>
      <c r="G26" s="136"/>
      <c r="H26" s="203"/>
      <c r="I26" s="136"/>
      <c r="J26" s="136"/>
      <c r="K26" s="136"/>
      <c r="L26" s="203"/>
      <c r="M26" s="136"/>
      <c r="N26" s="203"/>
      <c r="O26" s="136"/>
      <c r="P26" s="203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93"/>
      <c r="AD26" s="136"/>
      <c r="AE26" s="136"/>
      <c r="AF26" s="136"/>
      <c r="AG26" s="136"/>
    </row>
    <row r="27" spans="1:36" ht="18.95" customHeight="1">
      <c r="A27" s="218" t="s">
        <v>327</v>
      </c>
      <c r="B27" s="218"/>
      <c r="C27" s="218"/>
      <c r="D27" s="218"/>
      <c r="E27" s="143">
        <v>0</v>
      </c>
      <c r="F27" s="136"/>
      <c r="G27" s="143">
        <v>0</v>
      </c>
      <c r="H27" s="193"/>
      <c r="I27" s="143">
        <v>0</v>
      </c>
      <c r="J27" s="136"/>
      <c r="K27" s="143">
        <v>0</v>
      </c>
      <c r="L27" s="193"/>
      <c r="M27" s="143">
        <v>0</v>
      </c>
      <c r="N27" s="193"/>
      <c r="O27" s="143">
        <v>0</v>
      </c>
      <c r="P27" s="193"/>
      <c r="Q27" s="143">
        <v>-48472202</v>
      </c>
      <c r="R27" s="225"/>
      <c r="S27" s="237">
        <v>-169702844</v>
      </c>
      <c r="T27" s="225"/>
      <c r="U27" s="237">
        <v>9160599</v>
      </c>
      <c r="V27" s="227"/>
      <c r="W27" s="237">
        <v>11142721</v>
      </c>
      <c r="X27" s="225"/>
      <c r="Y27" s="237">
        <v>971544553</v>
      </c>
      <c r="Z27" s="225"/>
      <c r="AA27" s="238">
        <f>SUM(Q27:Y27)</f>
        <v>773672827</v>
      </c>
      <c r="AB27" s="225"/>
      <c r="AC27" s="238">
        <f>AA27+O27</f>
        <v>773672827</v>
      </c>
      <c r="AD27" s="225"/>
      <c r="AE27" s="143">
        <v>7569078</v>
      </c>
      <c r="AF27" s="225"/>
      <c r="AG27" s="143">
        <f>SUM(AC27:AE27)</f>
        <v>781241905</v>
      </c>
    </row>
    <row r="28" spans="1:36" ht="8.1" customHeight="1">
      <c r="A28" s="221"/>
      <c r="B28" s="220"/>
      <c r="C28" s="220"/>
      <c r="D28" s="220"/>
      <c r="E28" s="136"/>
      <c r="F28" s="136"/>
      <c r="G28" s="136"/>
      <c r="H28" s="193"/>
      <c r="I28" s="136"/>
      <c r="J28" s="136"/>
      <c r="K28" s="136"/>
      <c r="L28" s="193"/>
      <c r="M28" s="136"/>
      <c r="N28" s="193"/>
      <c r="O28" s="136"/>
      <c r="P28" s="193"/>
      <c r="Q28" s="136"/>
      <c r="R28" s="193"/>
      <c r="S28" s="136"/>
      <c r="T28" s="193"/>
      <c r="U28" s="136"/>
      <c r="V28" s="136"/>
      <c r="W28" s="136"/>
      <c r="X28" s="193"/>
      <c r="Y28" s="136"/>
      <c r="Z28" s="193"/>
      <c r="AA28" s="136"/>
      <c r="AB28" s="193"/>
      <c r="AC28" s="136"/>
      <c r="AD28" s="193"/>
      <c r="AE28" s="136"/>
      <c r="AF28" s="193"/>
      <c r="AG28" s="136"/>
    </row>
    <row r="29" spans="1:36" s="211" customFormat="1" ht="18.95" customHeight="1">
      <c r="A29" s="206" t="s">
        <v>297</v>
      </c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203"/>
      <c r="AG29" s="182"/>
    </row>
    <row r="30" spans="1:36" ht="18.95" customHeight="1" thickBot="1">
      <c r="A30" s="222" t="s">
        <v>197</v>
      </c>
      <c r="B30" s="223"/>
      <c r="C30" s="223"/>
      <c r="D30" s="223"/>
      <c r="E30" s="224">
        <f>SUM(E17:E27)</f>
        <v>28197293670</v>
      </c>
      <c r="F30" s="193"/>
      <c r="G30" s="224">
        <f>SUM(G17:G27)</f>
        <v>70175900837</v>
      </c>
      <c r="H30" s="193"/>
      <c r="I30" s="224">
        <f>SUM(I17:I27)</f>
        <v>-14991990030</v>
      </c>
      <c r="J30" s="193"/>
      <c r="K30" s="224">
        <f>SUM(K17:K27)</f>
        <v>-1118213914</v>
      </c>
      <c r="L30" s="193"/>
      <c r="M30" s="224">
        <f>SUM(M17:M27)</f>
        <v>2268360049</v>
      </c>
      <c r="N30" s="193"/>
      <c r="O30" s="224">
        <f>SUM(O17:O27)</f>
        <v>21110321317</v>
      </c>
      <c r="P30" s="193"/>
      <c r="Q30" s="224">
        <f>SUM(Q17:Q27)</f>
        <v>543344339</v>
      </c>
      <c r="R30" s="193"/>
      <c r="S30" s="224">
        <f>SUM(S17:S27)</f>
        <v>1315413794</v>
      </c>
      <c r="T30" s="193"/>
      <c r="U30" s="224">
        <f>SUM(U17:U27)</f>
        <v>-88486187</v>
      </c>
      <c r="V30" s="193"/>
      <c r="W30" s="224">
        <f>SUM(W17:W27)</f>
        <v>-1168614</v>
      </c>
      <c r="X30" s="193"/>
      <c r="Y30" s="224">
        <f>SUM(Y17:Y27)</f>
        <v>-1326116216</v>
      </c>
      <c r="Z30" s="193"/>
      <c r="AA30" s="224">
        <f>SUM(AA17:AA27)</f>
        <v>442987116</v>
      </c>
      <c r="AB30" s="193"/>
      <c r="AC30" s="224">
        <f>SUM(AC17:AC27)</f>
        <v>106084659045</v>
      </c>
      <c r="AD30" s="193"/>
      <c r="AE30" s="224">
        <f>SUM(AE17:AE27)</f>
        <v>10773024742</v>
      </c>
      <c r="AF30" s="203"/>
      <c r="AG30" s="224">
        <f>SUM(AG17:AG27)</f>
        <v>116857683787</v>
      </c>
    </row>
    <row r="31" spans="1:36" ht="18.95" customHeight="1" thickTop="1">
      <c r="A31" s="222"/>
      <c r="B31" s="223"/>
      <c r="C31" s="223"/>
      <c r="D31" s="22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193"/>
      <c r="AG31" s="193"/>
    </row>
    <row r="32" spans="1:36" ht="18.95" customHeight="1">
      <c r="A32" s="217" t="s">
        <v>189</v>
      </c>
      <c r="B32" s="218"/>
      <c r="C32" s="218"/>
      <c r="D32" s="218"/>
      <c r="E32" s="135"/>
      <c r="F32" s="136"/>
      <c r="G32" s="135"/>
      <c r="H32" s="203"/>
      <c r="I32" s="135"/>
      <c r="J32" s="136"/>
      <c r="K32" s="135"/>
      <c r="L32" s="203"/>
      <c r="M32" s="135"/>
      <c r="N32" s="203"/>
      <c r="O32" s="135"/>
      <c r="P32" s="203"/>
      <c r="Q32" s="135"/>
      <c r="R32" s="203"/>
      <c r="S32" s="135"/>
      <c r="T32" s="203"/>
      <c r="U32" s="135"/>
      <c r="V32" s="136"/>
      <c r="W32" s="135"/>
      <c r="X32" s="203"/>
      <c r="Y32" s="135"/>
      <c r="Z32" s="203"/>
      <c r="AA32" s="197"/>
      <c r="AB32" s="203"/>
      <c r="AC32" s="197"/>
      <c r="AD32" s="203"/>
      <c r="AE32" s="135"/>
      <c r="AF32" s="203"/>
      <c r="AG32" s="135"/>
    </row>
    <row r="33" spans="1:36" ht="18.95" customHeight="1">
      <c r="A33" s="217" t="s">
        <v>198</v>
      </c>
      <c r="B33" s="218"/>
      <c r="C33" s="218"/>
      <c r="D33" s="218"/>
      <c r="E33" s="135">
        <v>28197293670</v>
      </c>
      <c r="F33" s="136"/>
      <c r="G33" s="135">
        <v>70175900837</v>
      </c>
      <c r="H33" s="203"/>
      <c r="I33" s="135">
        <v>-14991990030</v>
      </c>
      <c r="J33" s="136"/>
      <c r="K33" s="135">
        <v>-1118213914</v>
      </c>
      <c r="L33" s="203"/>
      <c r="M33" s="135">
        <v>2307914941</v>
      </c>
      <c r="N33" s="203"/>
      <c r="O33" s="135">
        <v>22699002617</v>
      </c>
      <c r="P33" s="203"/>
      <c r="Q33" s="135">
        <v>595943250</v>
      </c>
      <c r="R33" s="203"/>
      <c r="S33" s="135">
        <v>1046004116</v>
      </c>
      <c r="T33" s="203"/>
      <c r="U33" s="135">
        <v>-81922336</v>
      </c>
      <c r="V33" s="136"/>
      <c r="W33" s="135">
        <v>5460968</v>
      </c>
      <c r="X33" s="203"/>
      <c r="Y33" s="135">
        <v>-2640357720</v>
      </c>
      <c r="Z33" s="203"/>
      <c r="AA33" s="197">
        <f>SUM(Q33:Y33)</f>
        <v>-1074871722</v>
      </c>
      <c r="AB33" s="203"/>
      <c r="AC33" s="197">
        <f>AA33+SUM(E33:O33)</f>
        <v>106195036399</v>
      </c>
      <c r="AD33" s="203"/>
      <c r="AE33" s="135">
        <v>11329785918</v>
      </c>
      <c r="AF33" s="203"/>
      <c r="AG33" s="135">
        <f>AC33+AE33</f>
        <v>117524822317</v>
      </c>
      <c r="AJ33" s="307"/>
    </row>
    <row r="34" spans="1:36" ht="8.1" customHeight="1">
      <c r="A34" s="217"/>
      <c r="B34" s="218"/>
      <c r="C34" s="218"/>
      <c r="D34" s="218"/>
      <c r="E34" s="135"/>
      <c r="F34" s="136"/>
      <c r="G34" s="135"/>
      <c r="H34" s="203"/>
      <c r="I34" s="135"/>
      <c r="J34" s="136"/>
      <c r="K34" s="135"/>
      <c r="L34" s="203"/>
      <c r="M34" s="135"/>
      <c r="N34" s="203"/>
      <c r="O34" s="135"/>
      <c r="P34" s="203"/>
      <c r="Q34" s="135"/>
      <c r="R34" s="203"/>
      <c r="S34" s="135"/>
      <c r="T34" s="203"/>
      <c r="U34" s="135"/>
      <c r="V34" s="136"/>
      <c r="W34" s="135"/>
      <c r="X34" s="203"/>
      <c r="Y34" s="135"/>
      <c r="Z34" s="203"/>
      <c r="AA34" s="135"/>
      <c r="AB34" s="203"/>
      <c r="AC34" s="135"/>
      <c r="AD34" s="136"/>
      <c r="AE34" s="135"/>
      <c r="AF34" s="203"/>
      <c r="AG34" s="135"/>
    </row>
    <row r="35" spans="1:36" ht="18.95" customHeight="1">
      <c r="A35" s="217" t="s">
        <v>191</v>
      </c>
      <c r="B35" s="218"/>
      <c r="C35" s="218"/>
      <c r="D35" s="218"/>
      <c r="E35" s="135"/>
      <c r="F35" s="136"/>
      <c r="G35" s="135"/>
      <c r="H35" s="203"/>
      <c r="I35" s="135"/>
      <c r="J35" s="136"/>
      <c r="K35" s="135"/>
      <c r="L35" s="203"/>
      <c r="M35" s="135"/>
      <c r="N35" s="203"/>
      <c r="O35" s="135"/>
      <c r="P35" s="203"/>
      <c r="Q35" s="135"/>
      <c r="R35" s="203"/>
      <c r="S35" s="135"/>
      <c r="T35" s="203"/>
      <c r="U35" s="135"/>
      <c r="V35" s="136"/>
      <c r="W35" s="135"/>
      <c r="X35" s="203"/>
      <c r="Y35" s="135"/>
      <c r="Z35" s="203"/>
      <c r="AA35" s="135"/>
      <c r="AB35" s="203"/>
      <c r="AC35" s="135"/>
      <c r="AD35" s="203"/>
      <c r="AE35" s="135"/>
      <c r="AF35" s="203"/>
      <c r="AG35" s="135"/>
    </row>
    <row r="36" spans="1:36" ht="18.95" customHeight="1">
      <c r="A36" s="217" t="s">
        <v>192</v>
      </c>
      <c r="B36" s="218"/>
      <c r="C36" s="218"/>
      <c r="D36" s="218"/>
      <c r="E36" s="135"/>
      <c r="F36" s="136"/>
      <c r="G36" s="135"/>
      <c r="H36" s="203"/>
      <c r="I36" s="135"/>
      <c r="J36" s="136"/>
      <c r="K36" s="135"/>
      <c r="L36" s="203"/>
      <c r="M36" s="135"/>
      <c r="N36" s="203"/>
      <c r="O36" s="135"/>
      <c r="P36" s="203"/>
      <c r="Q36" s="135"/>
      <c r="R36" s="203"/>
      <c r="S36" s="135"/>
      <c r="T36" s="203"/>
      <c r="U36" s="135"/>
      <c r="V36" s="136"/>
      <c r="W36" s="135"/>
      <c r="X36" s="203"/>
      <c r="Y36" s="135"/>
      <c r="Z36" s="203"/>
      <c r="AA36" s="135"/>
      <c r="AB36" s="203"/>
      <c r="AC36" s="135"/>
      <c r="AD36" s="203"/>
      <c r="AE36" s="135"/>
      <c r="AF36" s="203"/>
      <c r="AG36" s="135"/>
    </row>
    <row r="37" spans="1:36" ht="18.95" customHeight="1">
      <c r="A37" s="218" t="s">
        <v>193</v>
      </c>
      <c r="B37" s="218"/>
      <c r="C37" s="28">
        <v>22</v>
      </c>
      <c r="D37" s="218"/>
      <c r="E37" s="135">
        <v>0</v>
      </c>
      <c r="F37" s="136"/>
      <c r="G37" s="135">
        <v>0</v>
      </c>
      <c r="H37" s="203"/>
      <c r="I37" s="135">
        <v>0</v>
      </c>
      <c r="J37" s="136"/>
      <c r="K37" s="135">
        <v>0</v>
      </c>
      <c r="L37" s="203"/>
      <c r="M37" s="135">
        <v>0</v>
      </c>
      <c r="N37" s="203"/>
      <c r="O37" s="135">
        <v>-1240680921</v>
      </c>
      <c r="P37" s="203"/>
      <c r="Q37" s="135">
        <v>0</v>
      </c>
      <c r="R37" s="136"/>
      <c r="S37" s="135">
        <v>0</v>
      </c>
      <c r="T37" s="136"/>
      <c r="U37" s="135">
        <v>0</v>
      </c>
      <c r="V37" s="136"/>
      <c r="W37" s="135">
        <v>0</v>
      </c>
      <c r="X37" s="136"/>
      <c r="Y37" s="135">
        <v>0</v>
      </c>
      <c r="Z37" s="136"/>
      <c r="AA37" s="135">
        <v>0</v>
      </c>
      <c r="AB37" s="136"/>
      <c r="AC37" s="197">
        <f t="shared" ref="AC37:AC41" si="2">AA37+O37</f>
        <v>-1240680921</v>
      </c>
      <c r="AD37" s="136"/>
      <c r="AE37" s="135">
        <v>-99237029</v>
      </c>
      <c r="AF37" s="136"/>
      <c r="AG37" s="135">
        <f>SUM(AC37:AE37)</f>
        <v>-1339917950</v>
      </c>
    </row>
    <row r="38" spans="1:36" ht="18.95" customHeight="1">
      <c r="A38" s="218" t="s">
        <v>199</v>
      </c>
      <c r="B38" s="218"/>
      <c r="C38" s="28">
        <v>13</v>
      </c>
      <c r="D38" s="218"/>
      <c r="E38" s="135">
        <v>0</v>
      </c>
      <c r="F38" s="136"/>
      <c r="G38" s="135">
        <v>0</v>
      </c>
      <c r="H38" s="203"/>
      <c r="I38" s="135">
        <v>0</v>
      </c>
      <c r="J38" s="136"/>
      <c r="K38" s="135">
        <v>0</v>
      </c>
      <c r="L38" s="203"/>
      <c r="M38" s="135">
        <v>0</v>
      </c>
      <c r="N38" s="203"/>
      <c r="O38" s="135">
        <v>0</v>
      </c>
      <c r="P38" s="203"/>
      <c r="Q38" s="135">
        <v>0</v>
      </c>
      <c r="R38" s="136"/>
      <c r="S38" s="135">
        <v>0</v>
      </c>
      <c r="T38" s="136"/>
      <c r="U38" s="135">
        <v>0</v>
      </c>
      <c r="V38" s="136"/>
      <c r="W38" s="135">
        <v>0</v>
      </c>
      <c r="X38" s="136"/>
      <c r="Y38" s="135">
        <v>0</v>
      </c>
      <c r="Z38" s="136"/>
      <c r="AA38" s="135">
        <v>0</v>
      </c>
      <c r="AB38" s="136"/>
      <c r="AC38" s="197">
        <f t="shared" si="2"/>
        <v>0</v>
      </c>
      <c r="AD38" s="136"/>
      <c r="AE38" s="135">
        <v>-15478152</v>
      </c>
      <c r="AF38" s="136"/>
      <c r="AG38" s="135">
        <f>SUM(AC38:AE38)</f>
        <v>-15478152</v>
      </c>
    </row>
    <row r="39" spans="1:36" ht="18.95" customHeight="1">
      <c r="A39" s="217" t="s">
        <v>325</v>
      </c>
      <c r="B39" s="218"/>
      <c r="C39" s="28"/>
      <c r="D39" s="218"/>
      <c r="E39" s="135"/>
      <c r="F39" s="136"/>
      <c r="G39" s="135"/>
      <c r="H39" s="203"/>
      <c r="I39" s="135"/>
      <c r="J39" s="136"/>
      <c r="K39" s="135"/>
      <c r="L39" s="203"/>
      <c r="M39" s="135"/>
      <c r="N39" s="203"/>
      <c r="O39" s="135"/>
      <c r="P39" s="203"/>
      <c r="Q39" s="135"/>
      <c r="R39" s="136"/>
      <c r="S39" s="135"/>
      <c r="T39" s="136"/>
      <c r="U39" s="135"/>
      <c r="V39" s="136"/>
      <c r="W39" s="135"/>
      <c r="X39" s="136"/>
      <c r="Y39" s="135"/>
      <c r="Z39" s="136"/>
      <c r="AA39" s="135"/>
      <c r="AB39" s="136"/>
      <c r="AC39" s="197"/>
      <c r="AD39" s="136"/>
      <c r="AE39" s="135"/>
      <c r="AF39" s="136"/>
      <c r="AG39" s="135"/>
    </row>
    <row r="40" spans="1:36" ht="18.95" customHeight="1">
      <c r="A40" s="217" t="s">
        <v>192</v>
      </c>
      <c r="B40" s="220"/>
      <c r="C40" s="220"/>
      <c r="D40" s="220"/>
      <c r="E40" s="135"/>
      <c r="F40" s="136"/>
      <c r="G40" s="135"/>
      <c r="H40" s="193"/>
      <c r="I40" s="135"/>
      <c r="J40" s="136"/>
      <c r="K40" s="135"/>
      <c r="L40" s="193"/>
      <c r="M40" s="135"/>
      <c r="N40" s="193"/>
      <c r="O40" s="135"/>
      <c r="P40" s="193"/>
      <c r="Q40" s="135"/>
      <c r="R40" s="136"/>
      <c r="S40" s="135"/>
      <c r="T40" s="136"/>
      <c r="U40" s="135"/>
      <c r="V40" s="136"/>
      <c r="W40" s="135"/>
      <c r="X40" s="136"/>
      <c r="Y40" s="135"/>
      <c r="Z40" s="136"/>
      <c r="AA40" s="135"/>
      <c r="AB40" s="136"/>
      <c r="AC40" s="197"/>
      <c r="AD40" s="136"/>
      <c r="AE40" s="135"/>
      <c r="AF40" s="136"/>
      <c r="AG40" s="135"/>
    </row>
    <row r="41" spans="1:36" ht="18.95" customHeight="1">
      <c r="A41" s="218" t="s">
        <v>196</v>
      </c>
      <c r="B41" s="218"/>
      <c r="C41" s="218"/>
      <c r="D41" s="218"/>
      <c r="E41" s="135">
        <v>0</v>
      </c>
      <c r="F41" s="136"/>
      <c r="G41" s="135">
        <v>0</v>
      </c>
      <c r="H41" s="203"/>
      <c r="I41" s="135">
        <v>0</v>
      </c>
      <c r="J41" s="136"/>
      <c r="K41" s="135">
        <v>0</v>
      </c>
      <c r="L41" s="203"/>
      <c r="M41" s="135">
        <v>0</v>
      </c>
      <c r="N41" s="203"/>
      <c r="O41" s="135">
        <v>2292545034</v>
      </c>
      <c r="P41" s="203"/>
      <c r="Q41" s="135">
        <v>0</v>
      </c>
      <c r="R41" s="136"/>
      <c r="S41" s="135">
        <v>0</v>
      </c>
      <c r="T41" s="136"/>
      <c r="U41" s="135">
        <v>0</v>
      </c>
      <c r="V41" s="136"/>
      <c r="W41" s="135">
        <v>0</v>
      </c>
      <c r="X41" s="136"/>
      <c r="Y41" s="135">
        <v>0</v>
      </c>
      <c r="Z41" s="136"/>
      <c r="AA41" s="135">
        <v>0</v>
      </c>
      <c r="AB41" s="136"/>
      <c r="AC41" s="197">
        <f t="shared" si="2"/>
        <v>2292545034</v>
      </c>
      <c r="AD41" s="136"/>
      <c r="AE41" s="135">
        <v>381833261</v>
      </c>
      <c r="AF41" s="136"/>
      <c r="AG41" s="135">
        <f>SUM(AC41:AE41)</f>
        <v>2674378295</v>
      </c>
    </row>
    <row r="42" spans="1:36" ht="18.95" customHeight="1">
      <c r="A42" s="218" t="s">
        <v>326</v>
      </c>
      <c r="B42" s="218"/>
      <c r="C42" s="218"/>
      <c r="D42" s="218"/>
      <c r="E42" s="135"/>
      <c r="F42" s="136"/>
      <c r="G42" s="135"/>
      <c r="H42" s="203"/>
      <c r="I42" s="135"/>
      <c r="J42" s="136"/>
      <c r="K42" s="135"/>
      <c r="L42" s="203"/>
      <c r="M42" s="135"/>
      <c r="N42" s="203"/>
      <c r="O42" s="135"/>
      <c r="P42" s="203"/>
      <c r="Q42" s="135"/>
      <c r="R42" s="136"/>
      <c r="S42" s="135"/>
      <c r="T42" s="136"/>
      <c r="U42" s="135"/>
      <c r="V42" s="136"/>
      <c r="W42" s="135"/>
      <c r="X42" s="136"/>
      <c r="Y42" s="135"/>
      <c r="Z42" s="136"/>
      <c r="AA42" s="135"/>
      <c r="AB42" s="136"/>
      <c r="AC42" s="197"/>
      <c r="AD42" s="136"/>
      <c r="AE42" s="135"/>
      <c r="AF42" s="136"/>
      <c r="AG42" s="135"/>
    </row>
    <row r="43" spans="1:36" ht="18.95" customHeight="1">
      <c r="A43" s="218" t="s">
        <v>327</v>
      </c>
      <c r="B43" s="218"/>
      <c r="C43" s="218"/>
      <c r="D43" s="218"/>
      <c r="E43" s="137">
        <v>0</v>
      </c>
      <c r="F43" s="136"/>
      <c r="G43" s="137">
        <v>0</v>
      </c>
      <c r="H43" s="193"/>
      <c r="I43" s="137">
        <v>0</v>
      </c>
      <c r="J43" s="136"/>
      <c r="K43" s="137">
        <v>0</v>
      </c>
      <c r="L43" s="193"/>
      <c r="M43" s="137">
        <v>0</v>
      </c>
      <c r="N43" s="193"/>
      <c r="O43" s="137">
        <v>0</v>
      </c>
      <c r="P43" s="193"/>
      <c r="Q43" s="137">
        <v>33950730</v>
      </c>
      <c r="R43" s="225"/>
      <c r="S43" s="226">
        <v>194342345</v>
      </c>
      <c r="T43" s="225"/>
      <c r="U43" s="226">
        <v>13553879</v>
      </c>
      <c r="V43" s="227"/>
      <c r="W43" s="226">
        <v>-5247736</v>
      </c>
      <c r="X43" s="225"/>
      <c r="Y43" s="226">
        <v>1897369797</v>
      </c>
      <c r="Z43" s="225"/>
      <c r="AA43" s="228">
        <f>SUM(Q43:Y43)</f>
        <v>2133969015</v>
      </c>
      <c r="AB43" s="225"/>
      <c r="AC43" s="228">
        <f>AA43+O43</f>
        <v>2133969015</v>
      </c>
      <c r="AD43" s="225"/>
      <c r="AE43" s="137">
        <v>54278240</v>
      </c>
      <c r="AF43" s="225"/>
      <c r="AG43" s="137">
        <f>SUM(AC43:AE43)</f>
        <v>2188247255</v>
      </c>
    </row>
    <row r="44" spans="1:36" ht="8.1" customHeight="1">
      <c r="A44" s="221"/>
      <c r="B44" s="220"/>
      <c r="C44" s="220"/>
      <c r="D44" s="220"/>
      <c r="E44" s="135"/>
      <c r="F44" s="136"/>
      <c r="G44" s="135"/>
      <c r="H44" s="193"/>
      <c r="I44" s="135"/>
      <c r="J44" s="136"/>
      <c r="K44" s="135"/>
      <c r="L44" s="193"/>
      <c r="M44" s="135"/>
      <c r="N44" s="193"/>
      <c r="O44" s="135"/>
      <c r="P44" s="193"/>
      <c r="Q44" s="135"/>
      <c r="R44" s="193"/>
      <c r="S44" s="135"/>
      <c r="T44" s="193"/>
      <c r="U44" s="135"/>
      <c r="V44" s="136"/>
      <c r="W44" s="135"/>
      <c r="X44" s="193"/>
      <c r="Y44" s="135"/>
      <c r="Z44" s="193"/>
      <c r="AA44" s="135"/>
      <c r="AB44" s="193"/>
      <c r="AC44" s="135"/>
      <c r="AD44" s="193"/>
      <c r="AE44" s="135"/>
      <c r="AF44" s="193"/>
      <c r="AG44" s="135"/>
    </row>
    <row r="45" spans="1:36" s="211" customFormat="1" ht="18.95" customHeight="1">
      <c r="A45" s="206" t="s">
        <v>297</v>
      </c>
      <c r="E45" s="229"/>
      <c r="F45" s="182"/>
      <c r="G45" s="229"/>
      <c r="H45" s="182"/>
      <c r="I45" s="229"/>
      <c r="J45" s="182"/>
      <c r="K45" s="229"/>
      <c r="L45" s="182"/>
      <c r="M45" s="229"/>
      <c r="N45" s="182"/>
      <c r="O45" s="229"/>
      <c r="P45" s="182"/>
      <c r="Q45" s="230"/>
      <c r="R45" s="231"/>
      <c r="S45" s="230"/>
      <c r="T45" s="231"/>
      <c r="U45" s="230"/>
      <c r="V45" s="231"/>
      <c r="W45" s="230"/>
      <c r="X45" s="182"/>
      <c r="Y45" s="229"/>
      <c r="Z45" s="182"/>
      <c r="AA45" s="229"/>
      <c r="AB45" s="182"/>
      <c r="AC45" s="229"/>
      <c r="AD45" s="182"/>
      <c r="AE45" s="229"/>
      <c r="AF45" s="203"/>
      <c r="AG45" s="229"/>
    </row>
    <row r="46" spans="1:36" ht="18.95" customHeight="1" thickBot="1">
      <c r="A46" s="222" t="s">
        <v>200</v>
      </c>
      <c r="B46" s="223"/>
      <c r="C46" s="223"/>
      <c r="D46" s="223"/>
      <c r="E46" s="232">
        <f>SUM(E33:E43)</f>
        <v>28197293670</v>
      </c>
      <c r="F46" s="193"/>
      <c r="G46" s="232">
        <f>SUM(G33:G43)</f>
        <v>70175900837</v>
      </c>
      <c r="H46" s="193"/>
      <c r="I46" s="232">
        <f>SUM(I33:I43)</f>
        <v>-14991990030</v>
      </c>
      <c r="J46" s="193"/>
      <c r="K46" s="232">
        <f>SUM(K33:K43)</f>
        <v>-1118213914</v>
      </c>
      <c r="L46" s="193"/>
      <c r="M46" s="232">
        <f>SUM(M33:M43)</f>
        <v>2307914941</v>
      </c>
      <c r="N46" s="193"/>
      <c r="O46" s="232">
        <f>SUM(O33:O43)</f>
        <v>23750866730</v>
      </c>
      <c r="P46" s="193"/>
      <c r="Q46" s="233">
        <f>SUM(Q33:Q43)</f>
        <v>629893980</v>
      </c>
      <c r="R46" s="225"/>
      <c r="S46" s="233">
        <f>SUM(S33:S43)</f>
        <v>1240346461</v>
      </c>
      <c r="T46" s="225"/>
      <c r="U46" s="233">
        <f>SUM(U33:U43)</f>
        <v>-68368457</v>
      </c>
      <c r="V46" s="225"/>
      <c r="W46" s="233">
        <f>SUM(W33:W43)</f>
        <v>213232</v>
      </c>
      <c r="X46" s="193"/>
      <c r="Y46" s="232">
        <f>SUM(Y33:Y43)</f>
        <v>-742987923</v>
      </c>
      <c r="Z46" s="193"/>
      <c r="AA46" s="232">
        <f>SUM(AA33:AA43)</f>
        <v>1059097293</v>
      </c>
      <c r="AB46" s="193"/>
      <c r="AC46" s="232">
        <f>SUM(AC33:AC43)</f>
        <v>109380869527</v>
      </c>
      <c r="AD46" s="193"/>
      <c r="AE46" s="232">
        <f>SUM(AE33:AE43)</f>
        <v>11651182238</v>
      </c>
      <c r="AF46" s="203"/>
      <c r="AG46" s="232">
        <f>SUM(AG33:AG43)</f>
        <v>121032051765</v>
      </c>
    </row>
    <row r="47" spans="1:36" ht="18.95" customHeight="1" thickTop="1"/>
    <row r="48" spans="1:36" ht="14.25" customHeight="1">
      <c r="C48" s="260"/>
      <c r="D48" s="260"/>
      <c r="E48" s="261"/>
      <c r="F48" s="261"/>
      <c r="G48" s="261"/>
      <c r="H48" s="261"/>
      <c r="I48" s="261"/>
      <c r="J48" s="261"/>
      <c r="K48" s="261"/>
      <c r="L48" s="261"/>
      <c r="M48" s="261"/>
      <c r="N48" s="261"/>
      <c r="O48" s="261"/>
      <c r="P48" s="261"/>
      <c r="Q48" s="261"/>
      <c r="R48" s="261"/>
      <c r="S48" s="261"/>
      <c r="T48" s="261"/>
      <c r="U48" s="261"/>
      <c r="V48" s="261"/>
      <c r="W48" s="261"/>
      <c r="X48" s="261"/>
      <c r="Y48" s="261"/>
      <c r="Z48" s="261"/>
      <c r="AA48" s="261"/>
      <c r="AB48" s="261"/>
      <c r="AC48" s="261"/>
      <c r="AD48" s="261"/>
      <c r="AE48" s="261"/>
      <c r="AF48" s="261"/>
      <c r="AG48" s="261"/>
    </row>
    <row r="49" spans="1:33" ht="21.95" customHeight="1">
      <c r="A49" s="239" t="str">
        <f>+'Thai8-9'!A48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49" s="239"/>
      <c r="C49" s="239"/>
      <c r="D49" s="239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</row>
  </sheetData>
  <mergeCells count="5">
    <mergeCell ref="E5:AG5"/>
    <mergeCell ref="E6:AC6"/>
    <mergeCell ref="Q7:AA7"/>
    <mergeCell ref="M8:O8"/>
    <mergeCell ref="Q8:AA8"/>
  </mergeCells>
  <pageMargins left="0.4" right="0.4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W34"/>
  <sheetViews>
    <sheetView topLeftCell="D1" zoomScaleNormal="100" zoomScaleSheetLayoutView="63" workbookViewId="0">
      <selection activeCell="E10" sqref="E1:U1048576"/>
    </sheetView>
  </sheetViews>
  <sheetFormatPr defaultColWidth="9.42578125" defaultRowHeight="20.100000000000001" customHeight="1"/>
  <cols>
    <col min="1" max="3" width="1.5703125" style="4" customWidth="1"/>
    <col min="4" max="4" width="37.5703125" style="4" customWidth="1"/>
    <col min="5" max="5" width="7.7109375" style="52" customWidth="1"/>
    <col min="6" max="6" width="0.5703125" style="52" customWidth="1"/>
    <col min="7" max="7" width="11.7109375" style="52" customWidth="1"/>
    <col min="8" max="8" width="0.5703125" style="52" customWidth="1"/>
    <col min="9" max="9" width="11.7109375" style="52" customWidth="1"/>
    <col min="10" max="10" width="0.5703125" style="52" customWidth="1"/>
    <col min="11" max="11" width="11.5703125" style="52" customWidth="1"/>
    <col min="12" max="12" width="0.5703125" style="52" customWidth="1"/>
    <col min="13" max="13" width="10.7109375" style="52" customWidth="1"/>
    <col min="14" max="14" width="0.5703125" style="52" customWidth="1"/>
    <col min="15" max="15" width="11.85546875" style="52" customWidth="1"/>
    <col min="16" max="16" width="0.5703125" style="52" customWidth="1"/>
    <col min="17" max="17" width="12.7109375" style="52" customWidth="1"/>
    <col min="18" max="18" width="0.5703125" style="52" customWidth="1"/>
    <col min="19" max="19" width="14.85546875" style="52" customWidth="1"/>
    <col min="20" max="20" width="0.5703125" style="52" customWidth="1"/>
    <col min="21" max="21" width="12.7109375" style="52" customWidth="1"/>
    <col min="22" max="22" width="9.42578125" style="4"/>
    <col min="23" max="23" width="16.140625" style="4" bestFit="1" customWidth="1"/>
    <col min="24" max="16384" width="9.42578125" style="4"/>
  </cols>
  <sheetData>
    <row r="1" spans="1:23" ht="20.100000000000001" customHeight="1">
      <c r="A1" s="5" t="str">
        <f>'Thai 10'!A1</f>
        <v>บริษัท โกลบอล เพาเวอร์ ซินเนอร์ยี่ จำกัด (มหาชน)</v>
      </c>
      <c r="B1" s="5"/>
      <c r="C1" s="5"/>
      <c r="G1" s="53"/>
      <c r="H1" s="53"/>
      <c r="I1" s="53"/>
      <c r="J1" s="53"/>
      <c r="K1" s="53"/>
      <c r="L1" s="53"/>
      <c r="U1" s="131" t="s">
        <v>5</v>
      </c>
    </row>
    <row r="2" spans="1:23" ht="20.100000000000001" customHeight="1">
      <c r="A2" s="5" t="s">
        <v>201</v>
      </c>
      <c r="C2" s="28"/>
      <c r="G2" s="53"/>
      <c r="H2" s="53"/>
      <c r="I2" s="53"/>
      <c r="J2" s="53"/>
      <c r="K2" s="53"/>
      <c r="L2" s="53"/>
    </row>
    <row r="3" spans="1:23" ht="20.100000000000001" customHeight="1">
      <c r="A3" s="250" t="str">
        <f>+'Thai 10'!A3</f>
        <v>สำหรับรอบระยะเวลาหกเดือนสิ้นสุดวันที่ 30 มิถุนายน พ.ศ. 2567</v>
      </c>
      <c r="B3" s="7"/>
      <c r="C3" s="7"/>
      <c r="D3" s="8"/>
      <c r="E3" s="54"/>
      <c r="F3" s="54"/>
      <c r="G3" s="56"/>
      <c r="H3" s="56"/>
      <c r="I3" s="56"/>
      <c r="J3" s="56"/>
      <c r="K3" s="56"/>
      <c r="L3" s="56"/>
      <c r="M3" s="54"/>
      <c r="N3" s="54"/>
      <c r="O3" s="54"/>
      <c r="P3" s="54"/>
      <c r="Q3" s="54"/>
      <c r="R3" s="54"/>
      <c r="S3" s="54"/>
      <c r="T3" s="54"/>
      <c r="U3" s="54"/>
    </row>
    <row r="4" spans="1:23" ht="14.25" customHeight="1">
      <c r="A4" s="5"/>
      <c r="B4" s="5"/>
      <c r="C4" s="5"/>
      <c r="D4" s="6"/>
      <c r="G4" s="53"/>
      <c r="H4" s="53"/>
      <c r="I4" s="53"/>
      <c r="J4" s="53"/>
      <c r="K4" s="53"/>
      <c r="L4" s="53"/>
    </row>
    <row r="5" spans="1:23" ht="20.100000000000001" customHeight="1">
      <c r="A5" s="5"/>
      <c r="B5" s="5"/>
      <c r="C5" s="5"/>
      <c r="D5" s="6"/>
      <c r="G5" s="317" t="s">
        <v>4</v>
      </c>
      <c r="H5" s="317"/>
      <c r="I5" s="317"/>
      <c r="J5" s="317"/>
      <c r="K5" s="317"/>
      <c r="L5" s="317"/>
      <c r="M5" s="317"/>
      <c r="N5" s="317"/>
      <c r="O5" s="317"/>
      <c r="P5" s="317"/>
      <c r="Q5" s="318"/>
      <c r="R5" s="318"/>
      <c r="S5" s="318"/>
      <c r="T5" s="317"/>
      <c r="U5" s="317"/>
    </row>
    <row r="6" spans="1:23" ht="20.100000000000001" customHeight="1">
      <c r="A6" s="5"/>
      <c r="B6" s="5"/>
      <c r="C6" s="5"/>
      <c r="D6" s="6"/>
      <c r="P6" s="57"/>
      <c r="Q6" s="320" t="s">
        <v>299</v>
      </c>
      <c r="R6" s="320"/>
      <c r="S6" s="320"/>
      <c r="T6" s="57"/>
    </row>
    <row r="7" spans="1:23" ht="20.100000000000001" customHeight="1">
      <c r="A7" s="5"/>
      <c r="B7" s="5"/>
      <c r="C7" s="5"/>
      <c r="D7" s="6"/>
      <c r="P7" s="57"/>
      <c r="Q7" s="319" t="s">
        <v>298</v>
      </c>
      <c r="R7" s="319"/>
      <c r="S7" s="319"/>
      <c r="T7" s="57"/>
    </row>
    <row r="8" spans="1:23" ht="20.100000000000001" customHeight="1">
      <c r="A8" s="5"/>
      <c r="B8" s="5"/>
      <c r="C8" s="5"/>
      <c r="D8" s="6"/>
      <c r="M8" s="319" t="s">
        <v>87</v>
      </c>
      <c r="N8" s="319"/>
      <c r="O8" s="319"/>
      <c r="P8" s="57"/>
      <c r="Q8" s="321" t="s">
        <v>148</v>
      </c>
      <c r="R8" s="321"/>
      <c r="S8" s="321"/>
      <c r="T8" s="57"/>
    </row>
    <row r="9" spans="1:23" ht="20.100000000000001" customHeight="1">
      <c r="A9" s="5"/>
      <c r="B9" s="5"/>
      <c r="C9" s="5"/>
      <c r="D9" s="6"/>
      <c r="G9" s="132"/>
      <c r="H9" s="132"/>
      <c r="I9" s="132"/>
      <c r="J9" s="132"/>
      <c r="K9" s="132"/>
      <c r="L9" s="132"/>
      <c r="M9" s="131" t="s">
        <v>155</v>
      </c>
      <c r="N9" s="132"/>
      <c r="O9" s="132"/>
      <c r="P9" s="132"/>
      <c r="Q9" s="63" t="s">
        <v>154</v>
      </c>
      <c r="R9" s="132"/>
      <c r="S9" s="63" t="s">
        <v>329</v>
      </c>
      <c r="T9" s="132"/>
      <c r="U9" s="132"/>
    </row>
    <row r="10" spans="1:23" ht="20.100000000000001" customHeight="1">
      <c r="A10" s="5"/>
      <c r="B10" s="5"/>
      <c r="C10" s="5"/>
      <c r="D10" s="6"/>
      <c r="G10" s="131" t="s">
        <v>202</v>
      </c>
      <c r="H10" s="131"/>
      <c r="I10" s="131" t="s">
        <v>203</v>
      </c>
      <c r="J10" s="131"/>
      <c r="K10" s="131"/>
      <c r="L10" s="131"/>
      <c r="M10" s="131" t="s">
        <v>204</v>
      </c>
      <c r="N10" s="131"/>
      <c r="O10" s="131"/>
      <c r="P10" s="131"/>
      <c r="Q10" s="63" t="s">
        <v>168</v>
      </c>
      <c r="R10" s="131"/>
      <c r="S10" s="63" t="s">
        <v>328</v>
      </c>
      <c r="T10" s="131"/>
      <c r="U10" s="131" t="s">
        <v>163</v>
      </c>
    </row>
    <row r="11" spans="1:23" ht="20.100000000000001" customHeight="1">
      <c r="A11" s="5"/>
      <c r="B11" s="5"/>
      <c r="C11" s="5"/>
      <c r="D11" s="6"/>
      <c r="G11" s="131" t="s">
        <v>205</v>
      </c>
      <c r="H11" s="131"/>
      <c r="I11" s="131" t="s">
        <v>206</v>
      </c>
      <c r="J11" s="131"/>
      <c r="K11" s="131" t="s">
        <v>207</v>
      </c>
      <c r="L11" s="131"/>
      <c r="M11" s="131" t="s">
        <v>179</v>
      </c>
      <c r="N11" s="131"/>
      <c r="O11" s="131" t="s">
        <v>90</v>
      </c>
      <c r="P11" s="131"/>
      <c r="Q11" s="160" t="s">
        <v>182</v>
      </c>
      <c r="R11" s="131"/>
      <c r="S11" s="63" t="s">
        <v>186</v>
      </c>
      <c r="T11" s="131"/>
      <c r="U11" s="131" t="s">
        <v>76</v>
      </c>
    </row>
    <row r="12" spans="1:23" ht="20.100000000000001" customHeight="1">
      <c r="E12" s="216" t="s">
        <v>11</v>
      </c>
      <c r="F12" s="57"/>
      <c r="G12" s="293" t="s">
        <v>12</v>
      </c>
      <c r="H12" s="64"/>
      <c r="I12" s="293" t="s">
        <v>12</v>
      </c>
      <c r="J12" s="131"/>
      <c r="K12" s="293" t="s">
        <v>12</v>
      </c>
      <c r="L12" s="64"/>
      <c r="M12" s="293" t="s">
        <v>12</v>
      </c>
      <c r="N12" s="131"/>
      <c r="O12" s="293" t="s">
        <v>12</v>
      </c>
      <c r="P12" s="64"/>
      <c r="Q12" s="293" t="s">
        <v>12</v>
      </c>
      <c r="R12" s="64"/>
      <c r="S12" s="293" t="s">
        <v>12</v>
      </c>
      <c r="T12" s="64"/>
      <c r="U12" s="293" t="s">
        <v>12</v>
      </c>
    </row>
    <row r="13" spans="1:23" ht="8.1" customHeight="1">
      <c r="A13" s="5"/>
      <c r="B13" s="5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3" ht="20.100000000000001" customHeight="1">
      <c r="A14" s="5" t="s">
        <v>208</v>
      </c>
      <c r="B14" s="5"/>
      <c r="G14" s="193">
        <v>28197293670</v>
      </c>
      <c r="H14" s="193"/>
      <c r="I14" s="193">
        <v>70175900837</v>
      </c>
      <c r="J14" s="193"/>
      <c r="K14" s="193">
        <v>78467400</v>
      </c>
      <c r="L14" s="193"/>
      <c r="M14" s="193">
        <v>2268360049</v>
      </c>
      <c r="N14" s="194"/>
      <c r="O14" s="193">
        <v>28177773058</v>
      </c>
      <c r="P14" s="193"/>
      <c r="Q14" s="193">
        <v>1444799597</v>
      </c>
      <c r="R14" s="194"/>
      <c r="S14" s="193">
        <f>+Q14</f>
        <v>1444799597</v>
      </c>
      <c r="T14" s="194"/>
      <c r="U14" s="194">
        <f>SUM(G14:O14,S14)</f>
        <v>130342594611</v>
      </c>
      <c r="W14" s="308"/>
    </row>
    <row r="15" spans="1:23" ht="8.1" customHeight="1">
      <c r="A15" s="5"/>
      <c r="B15" s="5"/>
      <c r="G15" s="193"/>
      <c r="H15" s="193"/>
      <c r="I15" s="193"/>
      <c r="J15" s="193"/>
      <c r="K15" s="193"/>
      <c r="L15" s="193"/>
      <c r="M15" s="193"/>
      <c r="N15" s="194"/>
      <c r="O15" s="193"/>
      <c r="P15" s="194"/>
      <c r="Q15" s="193"/>
      <c r="R15" s="194"/>
      <c r="S15" s="193"/>
      <c r="T15" s="194"/>
      <c r="U15" s="194"/>
    </row>
    <row r="16" spans="1:23" ht="20.100000000000001" customHeight="1">
      <c r="A16" s="5" t="s">
        <v>209</v>
      </c>
      <c r="B16" s="5"/>
      <c r="G16" s="193"/>
      <c r="H16" s="193"/>
      <c r="I16" s="193"/>
      <c r="J16" s="193"/>
      <c r="K16" s="193"/>
      <c r="L16" s="193"/>
      <c r="M16" s="193"/>
      <c r="N16" s="194"/>
      <c r="O16" s="193"/>
      <c r="P16" s="194"/>
      <c r="Q16" s="193"/>
      <c r="R16" s="194"/>
      <c r="S16" s="193"/>
      <c r="T16" s="194"/>
      <c r="U16" s="194"/>
    </row>
    <row r="17" spans="1:21" ht="20.100000000000001" customHeight="1">
      <c r="A17" s="4" t="s">
        <v>193</v>
      </c>
      <c r="B17" s="5"/>
      <c r="E17" s="59"/>
      <c r="G17" s="193">
        <v>0</v>
      </c>
      <c r="H17" s="193"/>
      <c r="I17" s="193">
        <v>0</v>
      </c>
      <c r="J17" s="193"/>
      <c r="K17" s="193">
        <v>0</v>
      </c>
      <c r="L17" s="193"/>
      <c r="M17" s="193">
        <v>0</v>
      </c>
      <c r="N17" s="194"/>
      <c r="O17" s="193">
        <v>-845918810</v>
      </c>
      <c r="P17" s="194"/>
      <c r="Q17" s="193">
        <v>0</v>
      </c>
      <c r="R17" s="194"/>
      <c r="S17" s="193">
        <f>+Q17</f>
        <v>0</v>
      </c>
      <c r="T17" s="194"/>
      <c r="U17" s="194">
        <f>SUM(G17:O17,S17)</f>
        <v>-845918810</v>
      </c>
    </row>
    <row r="18" spans="1:21" ht="20.100000000000001" customHeight="1">
      <c r="A18" s="5" t="s">
        <v>195</v>
      </c>
      <c r="B18" s="5"/>
      <c r="G18" s="193"/>
      <c r="H18" s="193"/>
      <c r="I18" s="193"/>
      <c r="J18" s="193"/>
      <c r="K18" s="193"/>
      <c r="L18" s="193"/>
      <c r="M18" s="193"/>
      <c r="N18" s="194"/>
      <c r="O18" s="193"/>
      <c r="P18" s="194"/>
      <c r="Q18" s="193"/>
      <c r="R18" s="194"/>
      <c r="S18" s="193"/>
      <c r="T18" s="194"/>
      <c r="U18" s="194"/>
    </row>
    <row r="19" spans="1:21" ht="20.100000000000001" customHeight="1">
      <c r="B19" s="4" t="s">
        <v>141</v>
      </c>
      <c r="E19" s="59"/>
      <c r="F19" s="59"/>
      <c r="G19" s="193">
        <v>0</v>
      </c>
      <c r="H19" s="193"/>
      <c r="I19" s="193">
        <v>0</v>
      </c>
      <c r="J19" s="193"/>
      <c r="K19" s="193">
        <v>0</v>
      </c>
      <c r="L19" s="193"/>
      <c r="M19" s="193">
        <v>0</v>
      </c>
      <c r="N19" s="132"/>
      <c r="O19" s="203">
        <v>480463875</v>
      </c>
      <c r="P19" s="132"/>
      <c r="Q19" s="193">
        <v>0</v>
      </c>
      <c r="R19" s="132"/>
      <c r="S19" s="193">
        <f>+Q19</f>
        <v>0</v>
      </c>
      <c r="T19" s="132"/>
      <c r="U19" s="194">
        <f>SUM(G19:O19,S19)</f>
        <v>480463875</v>
      </c>
    </row>
    <row r="20" spans="1:21" ht="20.100000000000001" customHeight="1">
      <c r="B20" s="4" t="s">
        <v>212</v>
      </c>
      <c r="E20" s="59"/>
      <c r="F20" s="59"/>
      <c r="G20" s="196">
        <v>0</v>
      </c>
      <c r="H20" s="193"/>
      <c r="I20" s="195">
        <v>0</v>
      </c>
      <c r="J20" s="193"/>
      <c r="K20" s="195">
        <v>0</v>
      </c>
      <c r="L20" s="193"/>
      <c r="M20" s="195">
        <v>0</v>
      </c>
      <c r="N20" s="132"/>
      <c r="O20" s="195">
        <v>0</v>
      </c>
      <c r="P20" s="132"/>
      <c r="Q20" s="246">
        <v>-169702844</v>
      </c>
      <c r="R20" s="132"/>
      <c r="S20" s="196">
        <f>+Q20</f>
        <v>-169702844</v>
      </c>
      <c r="T20" s="132"/>
      <c r="U20" s="247">
        <f>SUM(G20:O20,S20)</f>
        <v>-169702844</v>
      </c>
    </row>
    <row r="21" spans="1:21" ht="8.1" customHeight="1">
      <c r="A21" s="5"/>
      <c r="B21" s="5"/>
      <c r="G21" s="132"/>
      <c r="H21" s="132"/>
      <c r="I21" s="132"/>
      <c r="J21" s="132"/>
      <c r="K21" s="132"/>
      <c r="L21" s="132"/>
      <c r="M21" s="193"/>
      <c r="N21" s="132"/>
      <c r="O21" s="132"/>
      <c r="P21" s="132"/>
      <c r="Q21" s="132"/>
      <c r="R21" s="132"/>
      <c r="S21" s="132"/>
      <c r="T21" s="132"/>
      <c r="U21" s="194"/>
    </row>
    <row r="22" spans="1:21" ht="20.100000000000001" customHeight="1" thickBot="1">
      <c r="A22" s="5" t="s">
        <v>300</v>
      </c>
      <c r="G22" s="248">
        <f>SUM(G14:G20)</f>
        <v>28197293670</v>
      </c>
      <c r="H22" s="132"/>
      <c r="I22" s="248">
        <f>SUM(I14:I20)</f>
        <v>70175900837</v>
      </c>
      <c r="J22" s="132"/>
      <c r="K22" s="248">
        <f>SUM(K14:K20)</f>
        <v>78467400</v>
      </c>
      <c r="L22" s="132"/>
      <c r="M22" s="248">
        <f>SUM(M14:M20)</f>
        <v>2268360049</v>
      </c>
      <c r="N22" s="132"/>
      <c r="O22" s="248">
        <f>SUM(O14:O20)</f>
        <v>27812318123</v>
      </c>
      <c r="P22" s="132"/>
      <c r="Q22" s="248">
        <f>SUM(Q14:Q20)</f>
        <v>1275096753</v>
      </c>
      <c r="R22" s="132"/>
      <c r="S22" s="248">
        <f>SUM(S14:S20)</f>
        <v>1275096753</v>
      </c>
      <c r="T22" s="132"/>
      <c r="U22" s="248">
        <f>SUM(U14:U20)</f>
        <v>129807436832</v>
      </c>
    </row>
    <row r="23" spans="1:21" ht="6" customHeight="1" thickTop="1">
      <c r="A23" s="5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</row>
    <row r="24" spans="1:21" ht="20.100000000000001" customHeight="1">
      <c r="A24" s="5" t="s">
        <v>211</v>
      </c>
      <c r="B24" s="5"/>
      <c r="G24" s="197">
        <v>28197293670</v>
      </c>
      <c r="H24" s="193"/>
      <c r="I24" s="197">
        <v>70175900837</v>
      </c>
      <c r="J24" s="193"/>
      <c r="K24" s="197">
        <v>78467400</v>
      </c>
      <c r="L24" s="193"/>
      <c r="M24" s="197">
        <v>2307914941</v>
      </c>
      <c r="N24" s="194"/>
      <c r="O24" s="197">
        <v>27413670408</v>
      </c>
      <c r="P24" s="193"/>
      <c r="Q24" s="197">
        <v>1005687075</v>
      </c>
      <c r="R24" s="194"/>
      <c r="S24" s="197">
        <f>SUM(Q24:R24)</f>
        <v>1005687075</v>
      </c>
      <c r="T24" s="193"/>
      <c r="U24" s="198">
        <f>SUM(G24:R24)</f>
        <v>129178934331</v>
      </c>
    </row>
    <row r="25" spans="1:21" ht="8.1" customHeight="1">
      <c r="A25" s="5"/>
      <c r="B25" s="5"/>
      <c r="G25" s="197"/>
      <c r="H25" s="193"/>
      <c r="I25" s="197"/>
      <c r="J25" s="193"/>
      <c r="K25" s="197"/>
      <c r="L25" s="193"/>
      <c r="M25" s="197"/>
      <c r="N25" s="194"/>
      <c r="O25" s="197"/>
      <c r="P25" s="194"/>
      <c r="Q25" s="197"/>
      <c r="R25" s="194"/>
      <c r="S25" s="197"/>
      <c r="T25" s="194"/>
      <c r="U25" s="198"/>
    </row>
    <row r="26" spans="1:21" ht="20.100000000000001" customHeight="1">
      <c r="A26" s="5" t="s">
        <v>209</v>
      </c>
      <c r="B26" s="5"/>
      <c r="G26" s="197"/>
      <c r="H26" s="193"/>
      <c r="I26" s="197"/>
      <c r="J26" s="193"/>
      <c r="K26" s="197"/>
      <c r="L26" s="193"/>
      <c r="M26" s="197"/>
      <c r="N26" s="194"/>
      <c r="O26" s="197"/>
      <c r="P26" s="194"/>
      <c r="Q26" s="197"/>
      <c r="R26" s="194"/>
      <c r="S26" s="197"/>
      <c r="T26" s="194"/>
      <c r="U26" s="198"/>
    </row>
    <row r="27" spans="1:21" ht="20.100000000000001" customHeight="1">
      <c r="A27" s="4" t="s">
        <v>193</v>
      </c>
      <c r="B27" s="5"/>
      <c r="E27" s="28">
        <v>22</v>
      </c>
      <c r="G27" s="197">
        <v>0</v>
      </c>
      <c r="H27" s="193"/>
      <c r="I27" s="197">
        <v>0</v>
      </c>
      <c r="J27" s="193"/>
      <c r="K27" s="197">
        <v>0</v>
      </c>
      <c r="L27" s="193"/>
      <c r="M27" s="197">
        <v>0</v>
      </c>
      <c r="N27" s="194"/>
      <c r="O27" s="197">
        <v>-1240680921</v>
      </c>
      <c r="P27" s="194"/>
      <c r="Q27" s="197">
        <v>0</v>
      </c>
      <c r="R27" s="194"/>
      <c r="S27" s="197">
        <f>SUM(Q27:R27)</f>
        <v>0</v>
      </c>
      <c r="T27" s="194"/>
      <c r="U27" s="198">
        <f>SUM(G27:O27,S27)</f>
        <v>-1240680921</v>
      </c>
    </row>
    <row r="28" spans="1:21" ht="20.100000000000001" customHeight="1">
      <c r="A28" s="5" t="s">
        <v>135</v>
      </c>
      <c r="B28" s="5"/>
      <c r="G28" s="197"/>
      <c r="H28" s="193"/>
      <c r="I28" s="197"/>
      <c r="J28" s="193"/>
      <c r="K28" s="197"/>
      <c r="L28" s="193"/>
      <c r="M28" s="197"/>
      <c r="N28" s="194"/>
      <c r="O28" s="197"/>
      <c r="P28" s="194"/>
      <c r="Q28" s="197"/>
      <c r="R28" s="194"/>
      <c r="S28" s="197"/>
      <c r="T28" s="194"/>
      <c r="U28" s="198"/>
    </row>
    <row r="29" spans="1:21" ht="20.100000000000001" customHeight="1">
      <c r="B29" s="4" t="s">
        <v>141</v>
      </c>
      <c r="E29" s="59"/>
      <c r="F29" s="59"/>
      <c r="G29" s="197">
        <v>0</v>
      </c>
      <c r="H29" s="193"/>
      <c r="I29" s="197">
        <v>0</v>
      </c>
      <c r="J29" s="193"/>
      <c r="K29" s="197">
        <v>0</v>
      </c>
      <c r="L29" s="193"/>
      <c r="M29" s="197">
        <v>0</v>
      </c>
      <c r="N29" s="132"/>
      <c r="O29" s="167">
        <v>1403950385</v>
      </c>
      <c r="P29" s="132"/>
      <c r="Q29" s="197">
        <v>0</v>
      </c>
      <c r="R29" s="132"/>
      <c r="S29" s="197">
        <f>SUM(Q29:R29)</f>
        <v>0</v>
      </c>
      <c r="T29" s="132"/>
      <c r="U29" s="198">
        <f>SUM(G29:O29,S29)</f>
        <v>1403950385</v>
      </c>
    </row>
    <row r="30" spans="1:21" ht="20.100000000000001" customHeight="1">
      <c r="B30" s="4" t="s">
        <v>210</v>
      </c>
      <c r="E30" s="59"/>
      <c r="F30" s="59"/>
      <c r="G30" s="199">
        <v>0</v>
      </c>
      <c r="H30" s="193"/>
      <c r="I30" s="200">
        <v>0</v>
      </c>
      <c r="J30" s="193"/>
      <c r="K30" s="200">
        <v>0</v>
      </c>
      <c r="L30" s="193"/>
      <c r="M30" s="200">
        <v>0</v>
      </c>
      <c r="N30" s="132"/>
      <c r="O30" s="200">
        <v>0</v>
      </c>
      <c r="P30" s="132"/>
      <c r="Q30" s="200">
        <v>194342346</v>
      </c>
      <c r="R30" s="132"/>
      <c r="S30" s="199">
        <f>SUM(Q30:R30)</f>
        <v>194342346</v>
      </c>
      <c r="T30" s="132"/>
      <c r="U30" s="201">
        <f>SUM(G30:O30,S30)</f>
        <v>194342346</v>
      </c>
    </row>
    <row r="31" spans="1:21" ht="8.1" customHeight="1">
      <c r="A31" s="5"/>
      <c r="B31" s="5"/>
      <c r="G31" s="134"/>
      <c r="H31" s="132"/>
      <c r="I31" s="134"/>
      <c r="J31" s="132"/>
      <c r="K31" s="134"/>
      <c r="L31" s="132"/>
      <c r="M31" s="134"/>
      <c r="N31" s="132"/>
      <c r="O31" s="134"/>
      <c r="P31" s="132"/>
      <c r="Q31" s="134"/>
      <c r="R31" s="132"/>
      <c r="S31" s="134"/>
      <c r="T31" s="132"/>
      <c r="U31" s="198"/>
    </row>
    <row r="32" spans="1:21" ht="20.100000000000001" customHeight="1" thickBot="1">
      <c r="A32" s="5" t="s">
        <v>301</v>
      </c>
      <c r="G32" s="202">
        <f>SUM(G24:G30)</f>
        <v>28197293670</v>
      </c>
      <c r="H32" s="132"/>
      <c r="I32" s="202">
        <f>SUM(I24:I30)</f>
        <v>70175900837</v>
      </c>
      <c r="J32" s="132"/>
      <c r="K32" s="202">
        <f>SUM(K24:K30)</f>
        <v>78467400</v>
      </c>
      <c r="L32" s="132"/>
      <c r="M32" s="202">
        <f>SUM(M24:M30)</f>
        <v>2307914941</v>
      </c>
      <c r="N32" s="132"/>
      <c r="O32" s="202">
        <f>SUM(O24:O30)</f>
        <v>27576939872</v>
      </c>
      <c r="P32" s="132"/>
      <c r="Q32" s="202">
        <f>SUM(Q24:Q30)</f>
        <v>1200029421</v>
      </c>
      <c r="R32" s="132"/>
      <c r="S32" s="202">
        <f>SUM(S24:S30)</f>
        <v>1200029421</v>
      </c>
      <c r="T32" s="132"/>
      <c r="U32" s="202">
        <f>SUM(U24:U30)</f>
        <v>129536546141</v>
      </c>
    </row>
    <row r="33" spans="1:21" ht="8.25" customHeight="1" thickTop="1">
      <c r="A33" s="5"/>
      <c r="B33" s="5"/>
      <c r="C33" s="5"/>
      <c r="D33" s="6"/>
      <c r="P33" s="57"/>
      <c r="Q33" s="55"/>
      <c r="R33" s="55"/>
      <c r="S33" s="55"/>
      <c r="T33" s="57"/>
    </row>
    <row r="34" spans="1:21" ht="21.95" customHeight="1">
      <c r="A34" s="14" t="str">
        <f>+'Thai 10'!A49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34" s="14"/>
      <c r="C34" s="14"/>
      <c r="D34" s="29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</row>
  </sheetData>
  <mergeCells count="5">
    <mergeCell ref="G5:U5"/>
    <mergeCell ref="M8:O8"/>
    <mergeCell ref="Q6:S6"/>
    <mergeCell ref="Q8:S8"/>
    <mergeCell ref="Q7:S7"/>
  </mergeCells>
  <pageMargins left="0.5" right="0.5" top="0.5" bottom="0.6" header="0.49" footer="0.4"/>
  <pageSetup paperSize="9" scale="9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O156"/>
  <sheetViews>
    <sheetView zoomScaleNormal="100" zoomScaleSheetLayoutView="106" workbookViewId="0">
      <selection activeCell="P13" sqref="P13"/>
    </sheetView>
  </sheetViews>
  <sheetFormatPr defaultColWidth="9.42578125" defaultRowHeight="20.100000000000001" customHeight="1"/>
  <cols>
    <col min="1" max="2" width="1.5703125" style="303" customWidth="1"/>
    <col min="3" max="3" width="28.140625" style="303" customWidth="1"/>
    <col min="4" max="4" width="14" style="23" customWidth="1"/>
    <col min="5" max="5" width="8.42578125" style="177" customWidth="1"/>
    <col min="6" max="6" width="0.5703125" style="24" customWidth="1"/>
    <col min="7" max="7" width="12.7109375" style="26" customWidth="1"/>
    <col min="8" max="8" width="0.5703125" style="24" customWidth="1"/>
    <col min="9" max="9" width="12.7109375" style="26" customWidth="1"/>
    <col min="10" max="10" width="0.5703125" style="24" customWidth="1"/>
    <col min="11" max="11" width="12.7109375" style="26" customWidth="1"/>
    <col min="12" max="12" width="0.5703125" style="24" customWidth="1"/>
    <col min="13" max="13" width="12.7109375" style="26" customWidth="1"/>
    <col min="14" max="14" width="9.42578125" style="25"/>
    <col min="15" max="15" width="14.85546875" style="25" bestFit="1" customWidth="1"/>
    <col min="16" max="16384" width="9.42578125" style="25"/>
  </cols>
  <sheetData>
    <row r="1" spans="1:15" ht="20.100000000000001" customHeight="1">
      <c r="A1" s="35" t="s">
        <v>0</v>
      </c>
      <c r="B1" s="35"/>
      <c r="C1" s="35"/>
      <c r="G1" s="61"/>
      <c r="I1" s="61"/>
      <c r="K1" s="61"/>
      <c r="M1" s="61" t="s">
        <v>5</v>
      </c>
    </row>
    <row r="2" spans="1:15" ht="20.100000000000001" customHeight="1">
      <c r="A2" s="35" t="s">
        <v>213</v>
      </c>
      <c r="B2" s="35"/>
      <c r="C2" s="35"/>
    </row>
    <row r="3" spans="1:15" ht="20.100000000000001" customHeight="1">
      <c r="A3" s="324" t="str">
        <f>+'Thai 11'!A3</f>
        <v>สำหรับรอบระยะเวลาหกเดือนสิ้นสุดวันที่ 30 มิถุนายน พ.ศ. 2567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5" ht="18" customHeight="1">
      <c r="A4" s="35"/>
      <c r="B4" s="35"/>
      <c r="C4" s="35"/>
    </row>
    <row r="5" spans="1:15" ht="18" customHeight="1">
      <c r="A5" s="35"/>
      <c r="B5" s="35"/>
      <c r="G5" s="323" t="s">
        <v>3</v>
      </c>
      <c r="H5" s="323"/>
      <c r="I5" s="323"/>
      <c r="J5" s="62"/>
      <c r="K5" s="323" t="s">
        <v>4</v>
      </c>
      <c r="L5" s="323"/>
      <c r="M5" s="323"/>
    </row>
    <row r="6" spans="1:15" ht="18" customHeight="1">
      <c r="D6" s="36"/>
      <c r="E6" s="178"/>
      <c r="F6" s="37"/>
      <c r="G6" s="63" t="s">
        <v>9</v>
      </c>
      <c r="H6" s="64"/>
      <c r="I6" s="63" t="s">
        <v>10</v>
      </c>
      <c r="J6" s="65"/>
      <c r="K6" s="63" t="s">
        <v>9</v>
      </c>
      <c r="L6" s="64"/>
      <c r="M6" s="63" t="s">
        <v>10</v>
      </c>
    </row>
    <row r="7" spans="1:15" ht="18" customHeight="1">
      <c r="D7" s="36"/>
      <c r="E7" s="38" t="s">
        <v>11</v>
      </c>
      <c r="F7" s="37"/>
      <c r="G7" s="302" t="s">
        <v>12</v>
      </c>
      <c r="H7" s="64"/>
      <c r="I7" s="302" t="s">
        <v>12</v>
      </c>
      <c r="J7" s="37"/>
      <c r="K7" s="302" t="s">
        <v>12</v>
      </c>
      <c r="L7" s="64"/>
      <c r="M7" s="302" t="s">
        <v>12</v>
      </c>
    </row>
    <row r="8" spans="1:15" ht="6" customHeight="1">
      <c r="D8" s="36"/>
      <c r="E8" s="182"/>
      <c r="F8" s="37"/>
      <c r="G8" s="183"/>
      <c r="H8" s="64"/>
      <c r="I8" s="160"/>
      <c r="J8" s="37"/>
      <c r="K8" s="183"/>
      <c r="L8" s="64"/>
      <c r="M8" s="160"/>
    </row>
    <row r="9" spans="1:15" ht="18" customHeight="1">
      <c r="A9" s="35" t="s">
        <v>214</v>
      </c>
      <c r="G9" s="66"/>
      <c r="K9" s="66"/>
    </row>
    <row r="10" spans="1:15" ht="18" customHeight="1">
      <c r="A10" s="303" t="s">
        <v>215</v>
      </c>
      <c r="G10" s="66">
        <v>2713246106</v>
      </c>
      <c r="I10" s="26">
        <v>1707200263</v>
      </c>
      <c r="K10" s="66">
        <v>1378453378</v>
      </c>
      <c r="M10" s="26">
        <v>588272933</v>
      </c>
      <c r="O10" s="309"/>
    </row>
    <row r="11" spans="1:15" ht="18" customHeight="1">
      <c r="A11" s="303" t="s">
        <v>216</v>
      </c>
      <c r="G11" s="66"/>
      <c r="K11" s="66"/>
    </row>
    <row r="12" spans="1:15" ht="18" customHeight="1">
      <c r="B12" s="303" t="s">
        <v>217</v>
      </c>
      <c r="G12" s="66"/>
      <c r="K12" s="66"/>
    </row>
    <row r="13" spans="1:15" ht="18" customHeight="1">
      <c r="A13" s="303" t="s">
        <v>218</v>
      </c>
      <c r="B13" s="39" t="s">
        <v>219</v>
      </c>
      <c r="E13" s="23"/>
      <c r="G13" s="66">
        <v>4740535620</v>
      </c>
      <c r="I13" s="26">
        <v>4563683703</v>
      </c>
      <c r="K13" s="66">
        <v>867490982</v>
      </c>
      <c r="M13" s="26">
        <v>838189199</v>
      </c>
    </row>
    <row r="14" spans="1:15" ht="18" customHeight="1">
      <c r="B14" s="39" t="s">
        <v>220</v>
      </c>
      <c r="E14" s="23"/>
      <c r="G14" s="66">
        <v>-552131821</v>
      </c>
      <c r="I14" s="26">
        <v>-267293352</v>
      </c>
      <c r="K14" s="66">
        <v>-206679393</v>
      </c>
      <c r="M14" s="26">
        <v>-110395314</v>
      </c>
    </row>
    <row r="15" spans="1:15" ht="18" customHeight="1">
      <c r="B15" s="39" t="s">
        <v>221</v>
      </c>
      <c r="E15" s="23" t="s">
        <v>138</v>
      </c>
      <c r="G15" s="66">
        <v>-44556125</v>
      </c>
      <c r="I15" s="26">
        <v>-93303625</v>
      </c>
      <c r="K15" s="66">
        <v>-1916888404</v>
      </c>
      <c r="M15" s="26">
        <v>-551611272</v>
      </c>
    </row>
    <row r="16" spans="1:15" ht="18" customHeight="1">
      <c r="B16" s="39" t="s">
        <v>222</v>
      </c>
      <c r="E16" s="23"/>
      <c r="G16" s="66"/>
      <c r="K16" s="66"/>
    </row>
    <row r="17" spans="2:13" ht="18" customHeight="1">
      <c r="B17" s="25"/>
      <c r="C17" s="303" t="s">
        <v>330</v>
      </c>
      <c r="E17" s="23"/>
      <c r="G17" s="66">
        <v>5691266</v>
      </c>
      <c r="I17" s="26">
        <v>115319985</v>
      </c>
      <c r="K17" s="66">
        <v>3361516</v>
      </c>
      <c r="M17" s="26">
        <v>744914</v>
      </c>
    </row>
    <row r="18" spans="2:13" ht="18" customHeight="1">
      <c r="B18" s="39" t="s">
        <v>286</v>
      </c>
      <c r="E18" s="23"/>
      <c r="G18" s="66"/>
      <c r="K18" s="66"/>
    </row>
    <row r="19" spans="2:13" ht="18" customHeight="1">
      <c r="B19" s="39"/>
      <c r="C19" s="303" t="s">
        <v>287</v>
      </c>
      <c r="E19" s="23"/>
      <c r="G19" s="66">
        <v>-210048</v>
      </c>
      <c r="I19" s="26">
        <v>0</v>
      </c>
      <c r="K19" s="66">
        <v>0</v>
      </c>
      <c r="M19" s="26">
        <v>0</v>
      </c>
    </row>
    <row r="20" spans="2:13" ht="18" customHeight="1">
      <c r="B20" s="39" t="s">
        <v>288</v>
      </c>
      <c r="E20" s="23"/>
      <c r="G20" s="66">
        <v>0</v>
      </c>
      <c r="I20" s="26">
        <v>109000</v>
      </c>
      <c r="K20" s="66">
        <v>0</v>
      </c>
      <c r="M20" s="26">
        <v>109000</v>
      </c>
    </row>
    <row r="21" spans="2:13" ht="18" customHeight="1">
      <c r="B21" s="39" t="s">
        <v>223</v>
      </c>
      <c r="E21" s="23"/>
      <c r="G21" s="66">
        <v>2938425501</v>
      </c>
      <c r="I21" s="26">
        <v>2557772703</v>
      </c>
      <c r="K21" s="66">
        <v>1592464215</v>
      </c>
      <c r="M21" s="26">
        <v>1340543378</v>
      </c>
    </row>
    <row r="22" spans="2:13" ht="18" customHeight="1">
      <c r="B22" s="39" t="s">
        <v>224</v>
      </c>
      <c r="E22" s="23"/>
      <c r="G22" s="66"/>
      <c r="K22" s="66"/>
    </row>
    <row r="23" spans="2:13" ht="18" customHeight="1">
      <c r="B23" s="25"/>
      <c r="C23" s="303" t="s">
        <v>331</v>
      </c>
      <c r="E23" s="23"/>
      <c r="G23" s="66">
        <v>-23403041</v>
      </c>
      <c r="I23" s="26">
        <v>-24879440</v>
      </c>
      <c r="K23" s="66">
        <v>0</v>
      </c>
      <c r="M23" s="26">
        <v>0</v>
      </c>
    </row>
    <row r="24" spans="2:13" ht="18" customHeight="1">
      <c r="B24" s="39" t="s">
        <v>276</v>
      </c>
      <c r="E24" s="23"/>
      <c r="G24" s="66">
        <v>141142410</v>
      </c>
      <c r="I24" s="26">
        <v>998266</v>
      </c>
      <c r="K24" s="66">
        <v>-90961230</v>
      </c>
      <c r="M24" s="26">
        <v>23135301</v>
      </c>
    </row>
    <row r="25" spans="2:13" ht="18" customHeight="1">
      <c r="B25" s="39" t="s">
        <v>278</v>
      </c>
      <c r="E25" s="23"/>
      <c r="G25" s="66"/>
      <c r="K25" s="66"/>
    </row>
    <row r="26" spans="2:13" ht="18" customHeight="1">
      <c r="B26" s="39"/>
      <c r="C26" s="303" t="s">
        <v>279</v>
      </c>
      <c r="E26" s="23"/>
      <c r="G26" s="66">
        <v>5314051</v>
      </c>
      <c r="I26" s="26">
        <v>-72023263</v>
      </c>
      <c r="K26" s="66">
        <v>12264989</v>
      </c>
      <c r="M26" s="26">
        <v>0</v>
      </c>
    </row>
    <row r="27" spans="2:13" ht="18" customHeight="1">
      <c r="B27" s="39" t="s">
        <v>277</v>
      </c>
      <c r="E27" s="23"/>
      <c r="G27" s="66">
        <v>0</v>
      </c>
      <c r="I27" s="26">
        <v>0</v>
      </c>
      <c r="K27" s="66">
        <v>121848</v>
      </c>
      <c r="M27" s="26">
        <v>0</v>
      </c>
    </row>
    <row r="28" spans="2:13" ht="18" customHeight="1">
      <c r="B28" s="39" t="s">
        <v>289</v>
      </c>
      <c r="E28" s="23"/>
      <c r="G28" s="66"/>
      <c r="K28" s="66"/>
    </row>
    <row r="29" spans="2:13" ht="18" customHeight="1">
      <c r="B29" s="39"/>
      <c r="C29" s="303" t="s">
        <v>336</v>
      </c>
      <c r="E29" s="23">
        <v>13</v>
      </c>
      <c r="G29" s="66">
        <v>35633124</v>
      </c>
      <c r="I29" s="26">
        <v>-288316615</v>
      </c>
      <c r="K29" s="66">
        <v>0</v>
      </c>
      <c r="M29" s="26">
        <v>0</v>
      </c>
    </row>
    <row r="30" spans="2:13" ht="18" customHeight="1">
      <c r="B30" s="39" t="s">
        <v>280</v>
      </c>
      <c r="E30" s="23"/>
      <c r="G30" s="66">
        <v>-1631981</v>
      </c>
      <c r="I30" s="26">
        <v>0</v>
      </c>
      <c r="K30" s="66">
        <v>-1631981</v>
      </c>
      <c r="M30" s="26">
        <v>0</v>
      </c>
    </row>
    <row r="31" spans="2:13" ht="18" customHeight="1">
      <c r="B31" s="39" t="s">
        <v>225</v>
      </c>
      <c r="E31" s="23"/>
      <c r="G31" s="67">
        <v>34931050</v>
      </c>
      <c r="I31" s="68">
        <v>38976768</v>
      </c>
      <c r="K31" s="67">
        <v>23446891</v>
      </c>
      <c r="M31" s="68">
        <v>27527741</v>
      </c>
    </row>
    <row r="32" spans="2:13" ht="6" customHeight="1">
      <c r="G32" s="66"/>
      <c r="K32" s="66"/>
    </row>
    <row r="33" spans="1:13" ht="18" customHeight="1">
      <c r="A33" s="39" t="s">
        <v>226</v>
      </c>
      <c r="B33" s="39"/>
      <c r="G33" s="66">
        <f>SUM(G10:G31)</f>
        <v>9992986112</v>
      </c>
      <c r="I33" s="26">
        <f>SUM(I10:I31)</f>
        <v>8238244393</v>
      </c>
      <c r="K33" s="66">
        <f>SUM(K10:K31)</f>
        <v>1661442811</v>
      </c>
      <c r="M33" s="26">
        <f>SUM(M10:M31)</f>
        <v>2156515880</v>
      </c>
    </row>
    <row r="34" spans="1:13" ht="18" customHeight="1">
      <c r="A34" s="303" t="s">
        <v>227</v>
      </c>
      <c r="G34" s="66"/>
      <c r="K34" s="66"/>
    </row>
    <row r="35" spans="1:13" ht="18" customHeight="1">
      <c r="A35" s="303" t="s">
        <v>228</v>
      </c>
      <c r="B35" s="39" t="s">
        <v>229</v>
      </c>
      <c r="G35" s="66">
        <v>-3283565423</v>
      </c>
      <c r="I35" s="26">
        <v>9124830323</v>
      </c>
      <c r="K35" s="66">
        <v>-1288025014</v>
      </c>
      <c r="M35" s="26">
        <v>4132880643</v>
      </c>
    </row>
    <row r="36" spans="1:13" ht="18" customHeight="1">
      <c r="B36" s="39" t="s">
        <v>316</v>
      </c>
      <c r="E36" s="23"/>
      <c r="G36" s="66">
        <v>1126228046</v>
      </c>
      <c r="I36" s="26">
        <v>1342101789</v>
      </c>
      <c r="K36" s="66">
        <v>66671976</v>
      </c>
      <c r="M36" s="26">
        <v>65602484</v>
      </c>
    </row>
    <row r="37" spans="1:13" ht="18" customHeight="1">
      <c r="B37" s="39" t="s">
        <v>322</v>
      </c>
      <c r="G37" s="66">
        <v>791837350</v>
      </c>
      <c r="I37" s="26">
        <v>555918868</v>
      </c>
      <c r="K37" s="66">
        <v>564263723</v>
      </c>
      <c r="M37" s="26">
        <v>313940484</v>
      </c>
    </row>
    <row r="38" spans="1:13" ht="18" customHeight="1">
      <c r="A38" s="303" t="s">
        <v>228</v>
      </c>
      <c r="B38" s="39" t="s">
        <v>230</v>
      </c>
      <c r="G38" s="66">
        <v>1990040112</v>
      </c>
      <c r="I38" s="26">
        <v>-560218180</v>
      </c>
      <c r="K38" s="66">
        <v>-23834601</v>
      </c>
      <c r="M38" s="26">
        <v>-87466091</v>
      </c>
    </row>
    <row r="39" spans="1:13" ht="18" customHeight="1">
      <c r="A39" s="303" t="s">
        <v>228</v>
      </c>
      <c r="B39" s="39" t="s">
        <v>231</v>
      </c>
      <c r="G39" s="66">
        <v>-114877916</v>
      </c>
      <c r="I39" s="26">
        <v>320453209</v>
      </c>
      <c r="K39" s="66">
        <v>-90139643</v>
      </c>
      <c r="M39" s="26">
        <v>45025191</v>
      </c>
    </row>
    <row r="40" spans="1:13" ht="18" customHeight="1">
      <c r="A40" s="25"/>
      <c r="B40" s="39" t="s">
        <v>232</v>
      </c>
      <c r="E40" s="25"/>
      <c r="F40" s="40"/>
      <c r="G40" s="66">
        <v>-79860602</v>
      </c>
      <c r="H40" s="40"/>
      <c r="I40" s="26">
        <v>-19126613</v>
      </c>
      <c r="J40" s="40"/>
      <c r="K40" s="66">
        <v>-4784516</v>
      </c>
      <c r="L40" s="40"/>
      <c r="M40" s="26">
        <v>6675934</v>
      </c>
    </row>
    <row r="41" spans="1:13" ht="18" customHeight="1">
      <c r="A41" s="303" t="s">
        <v>228</v>
      </c>
      <c r="B41" s="39" t="s">
        <v>233</v>
      </c>
      <c r="G41" s="66">
        <v>413473532</v>
      </c>
      <c r="I41" s="26">
        <v>-6338211314</v>
      </c>
      <c r="K41" s="66">
        <v>894219781</v>
      </c>
      <c r="M41" s="26">
        <v>-3456286332</v>
      </c>
    </row>
    <row r="42" spans="1:13" ht="18" customHeight="1">
      <c r="B42" s="39" t="s">
        <v>318</v>
      </c>
      <c r="G42" s="66">
        <v>347658682</v>
      </c>
      <c r="I42" s="26">
        <v>87144966</v>
      </c>
      <c r="K42" s="66">
        <v>391787028</v>
      </c>
      <c r="M42" s="26">
        <v>-295110772</v>
      </c>
    </row>
    <row r="43" spans="1:13" ht="18" customHeight="1">
      <c r="B43" s="39" t="s">
        <v>234</v>
      </c>
      <c r="G43" s="66">
        <v>201844201</v>
      </c>
      <c r="I43" s="26">
        <v>-725789966</v>
      </c>
      <c r="K43" s="66">
        <v>94519202</v>
      </c>
      <c r="M43" s="26">
        <v>-285323583</v>
      </c>
    </row>
    <row r="44" spans="1:13" ht="18" customHeight="1">
      <c r="A44" s="303" t="s">
        <v>228</v>
      </c>
      <c r="B44" s="39" t="s">
        <v>235</v>
      </c>
      <c r="G44" s="66">
        <v>-50371019</v>
      </c>
      <c r="I44" s="26">
        <v>-13742535</v>
      </c>
      <c r="K44" s="66">
        <v>-42521352</v>
      </c>
      <c r="M44" s="26">
        <v>-11846267</v>
      </c>
    </row>
    <row r="45" spans="1:13" ht="18" customHeight="1">
      <c r="B45" s="39" t="s">
        <v>281</v>
      </c>
      <c r="G45" s="66">
        <v>-11099019</v>
      </c>
      <c r="I45" s="26">
        <v>0</v>
      </c>
      <c r="K45" s="66">
        <v>-11099019</v>
      </c>
      <c r="M45" s="26">
        <v>0</v>
      </c>
    </row>
    <row r="46" spans="1:13" ht="18" customHeight="1">
      <c r="A46" s="303" t="s">
        <v>228</v>
      </c>
      <c r="B46" s="39" t="s">
        <v>236</v>
      </c>
      <c r="G46" s="67">
        <v>147669818</v>
      </c>
      <c r="I46" s="68">
        <v>70714500</v>
      </c>
      <c r="K46" s="67">
        <v>-16956248</v>
      </c>
      <c r="M46" s="68">
        <v>-20279786</v>
      </c>
    </row>
    <row r="47" spans="1:13" ht="6" customHeight="1">
      <c r="G47" s="66"/>
      <c r="K47" s="66"/>
    </row>
    <row r="48" spans="1:13" ht="18" customHeight="1">
      <c r="A48" s="41" t="s">
        <v>237</v>
      </c>
      <c r="F48" s="26"/>
      <c r="G48" s="66">
        <f>SUM(G33:G46)</f>
        <v>11471963874</v>
      </c>
      <c r="H48" s="26"/>
      <c r="I48" s="26">
        <f>SUM(I33:I46)</f>
        <v>12082319440</v>
      </c>
      <c r="J48" s="26"/>
      <c r="K48" s="66">
        <f>SUM(K33:K46)</f>
        <v>2195544128</v>
      </c>
      <c r="L48" s="26"/>
      <c r="M48" s="26">
        <f>SUM(M33:M46)</f>
        <v>2564327785</v>
      </c>
    </row>
    <row r="49" spans="1:13" ht="18" customHeight="1">
      <c r="A49" s="41"/>
      <c r="B49" s="39" t="s">
        <v>323</v>
      </c>
      <c r="F49" s="26"/>
      <c r="G49" s="66">
        <v>339446415</v>
      </c>
      <c r="H49" s="26"/>
      <c r="I49" s="26">
        <v>0</v>
      </c>
      <c r="J49" s="26"/>
      <c r="K49" s="66">
        <v>291753049</v>
      </c>
      <c r="L49" s="26"/>
      <c r="M49" s="26">
        <v>0</v>
      </c>
    </row>
    <row r="50" spans="1:13" ht="18" customHeight="1">
      <c r="A50" s="41"/>
      <c r="B50" s="39" t="s">
        <v>238</v>
      </c>
      <c r="F50" s="26"/>
      <c r="G50" s="67">
        <v>-639609935</v>
      </c>
      <c r="H50" s="26"/>
      <c r="I50" s="68">
        <v>-581220335</v>
      </c>
      <c r="J50" s="26"/>
      <c r="K50" s="67">
        <v>-34160345</v>
      </c>
      <c r="L50" s="26"/>
      <c r="M50" s="68">
        <v>-284957853</v>
      </c>
    </row>
    <row r="51" spans="1:13" ht="6" customHeight="1">
      <c r="D51" s="36"/>
      <c r="E51" s="178"/>
      <c r="F51" s="37"/>
      <c r="G51" s="66"/>
      <c r="H51" s="37"/>
      <c r="J51" s="37"/>
      <c r="K51" s="66"/>
      <c r="L51" s="37"/>
    </row>
    <row r="52" spans="1:13" ht="18" customHeight="1">
      <c r="A52" s="303" t="s">
        <v>239</v>
      </c>
      <c r="G52" s="71">
        <f>SUM(G48:G50)</f>
        <v>11171800354</v>
      </c>
      <c r="H52" s="40"/>
      <c r="I52" s="235">
        <f>SUM(I48:I50)</f>
        <v>11501099105</v>
      </c>
      <c r="J52" s="40"/>
      <c r="K52" s="71">
        <f>SUM(K48:K50)</f>
        <v>2453136832</v>
      </c>
      <c r="L52" s="40"/>
      <c r="M52" s="235">
        <f>SUM(M48:M50)</f>
        <v>2279369932</v>
      </c>
    </row>
    <row r="53" spans="1:13" ht="18" customHeight="1">
      <c r="G53" s="40"/>
      <c r="H53" s="40"/>
      <c r="I53" s="40"/>
      <c r="J53" s="40"/>
      <c r="K53" s="40"/>
      <c r="L53" s="40"/>
      <c r="M53" s="40"/>
    </row>
    <row r="54" spans="1:13" ht="3.95" customHeight="1">
      <c r="G54" s="40"/>
      <c r="H54" s="40"/>
      <c r="I54" s="40"/>
      <c r="J54" s="40"/>
      <c r="K54" s="40"/>
      <c r="L54" s="40"/>
      <c r="M54" s="40"/>
    </row>
    <row r="55" spans="1:13" ht="21.95" customHeight="1">
      <c r="A55" s="42" t="str">
        <f>'Thai 11'!A34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55" s="42"/>
      <c r="C55" s="42"/>
      <c r="D55" s="43"/>
      <c r="E55" s="179"/>
      <c r="F55" s="44"/>
      <c r="G55" s="69"/>
      <c r="H55" s="44"/>
      <c r="I55" s="69"/>
      <c r="J55" s="44"/>
      <c r="K55" s="69"/>
      <c r="L55" s="44"/>
      <c r="M55" s="69"/>
    </row>
    <row r="56" spans="1:13" ht="20.100000000000001" customHeight="1">
      <c r="A56" s="35" t="str">
        <f>A1</f>
        <v>บริษัท โกลบอล เพาเวอร์ ซินเนอร์ยี่ จำกัด (มหาชน)</v>
      </c>
      <c r="B56" s="35"/>
      <c r="C56" s="35"/>
      <c r="G56" s="61"/>
      <c r="I56" s="61"/>
      <c r="K56" s="61"/>
      <c r="M56" s="61" t="s">
        <v>5</v>
      </c>
    </row>
    <row r="57" spans="1:13" ht="20.100000000000001" customHeight="1">
      <c r="A57" s="35" t="str">
        <f>+A2</f>
        <v xml:space="preserve">งบกระแสเงินสด </v>
      </c>
      <c r="B57" s="35"/>
      <c r="C57" s="35"/>
    </row>
    <row r="58" spans="1:13" ht="20.100000000000001" customHeight="1">
      <c r="A58" s="304" t="str">
        <f>A3</f>
        <v>สำหรับรอบระยะเวลาหกเดือนสิ้นสุดวันที่ 30 มิถุนายน พ.ศ. 2567</v>
      </c>
      <c r="B58" s="304"/>
      <c r="C58" s="304"/>
      <c r="D58" s="45"/>
      <c r="E58" s="180"/>
      <c r="F58" s="46"/>
      <c r="G58" s="68"/>
      <c r="H58" s="46"/>
      <c r="I58" s="68"/>
      <c r="J58" s="46"/>
      <c r="K58" s="68"/>
      <c r="L58" s="46"/>
      <c r="M58" s="68"/>
    </row>
    <row r="59" spans="1:13" ht="18.95" customHeight="1">
      <c r="A59" s="35"/>
      <c r="B59" s="35"/>
      <c r="C59" s="35"/>
    </row>
    <row r="60" spans="1:13" ht="18.95" customHeight="1">
      <c r="A60" s="35"/>
      <c r="B60" s="35"/>
      <c r="C60" s="35"/>
      <c r="G60" s="323" t="s">
        <v>3</v>
      </c>
      <c r="H60" s="323"/>
      <c r="I60" s="323"/>
      <c r="J60" s="62"/>
      <c r="K60" s="323" t="s">
        <v>4</v>
      </c>
      <c r="L60" s="323"/>
      <c r="M60" s="323"/>
    </row>
    <row r="61" spans="1:13" ht="18.95" customHeight="1">
      <c r="D61" s="36"/>
      <c r="E61" s="178"/>
      <c r="F61" s="37"/>
      <c r="G61" s="63" t="s">
        <v>9</v>
      </c>
      <c r="H61" s="64"/>
      <c r="I61" s="63" t="s">
        <v>10</v>
      </c>
      <c r="J61" s="65"/>
      <c r="K61" s="63" t="s">
        <v>9</v>
      </c>
      <c r="L61" s="64"/>
      <c r="M61" s="63" t="s">
        <v>10</v>
      </c>
    </row>
    <row r="62" spans="1:13" ht="18.95" customHeight="1">
      <c r="D62" s="36"/>
      <c r="E62" s="38" t="s">
        <v>11</v>
      </c>
      <c r="F62" s="37"/>
      <c r="G62" s="302" t="s">
        <v>12</v>
      </c>
      <c r="H62" s="64"/>
      <c r="I62" s="302" t="s">
        <v>12</v>
      </c>
      <c r="J62" s="37"/>
      <c r="K62" s="302" t="s">
        <v>12</v>
      </c>
      <c r="L62" s="64"/>
      <c r="M62" s="302" t="s">
        <v>12</v>
      </c>
    </row>
    <row r="63" spans="1:13" ht="6" customHeight="1">
      <c r="D63" s="36"/>
      <c r="E63" s="182"/>
      <c r="F63" s="37"/>
      <c r="G63" s="183"/>
      <c r="H63" s="64"/>
      <c r="I63" s="160"/>
      <c r="J63" s="37"/>
      <c r="K63" s="183"/>
      <c r="L63" s="64"/>
      <c r="M63" s="160"/>
    </row>
    <row r="64" spans="1:13" ht="18.95" customHeight="1">
      <c r="A64" s="35" t="s">
        <v>240</v>
      </c>
      <c r="G64" s="66"/>
      <c r="I64" s="271"/>
      <c r="K64" s="66"/>
    </row>
    <row r="65" spans="1:15" ht="18.95" customHeight="1">
      <c r="A65" s="303" t="s">
        <v>241</v>
      </c>
      <c r="G65" s="66">
        <v>281154856</v>
      </c>
      <c r="I65" s="271">
        <v>145142432</v>
      </c>
      <c r="K65" s="66">
        <v>169764243</v>
      </c>
      <c r="M65" s="26">
        <v>110933955</v>
      </c>
      <c r="O65" s="309"/>
    </row>
    <row r="66" spans="1:15" ht="18.95" customHeight="1">
      <c r="A66" s="303" t="s">
        <v>242</v>
      </c>
      <c r="E66" s="23" t="s">
        <v>138</v>
      </c>
      <c r="G66" s="66">
        <v>235167818</v>
      </c>
      <c r="I66" s="271">
        <v>381707559</v>
      </c>
      <c r="K66" s="66">
        <v>1980588408</v>
      </c>
      <c r="M66" s="26">
        <v>545777937</v>
      </c>
    </row>
    <row r="67" spans="1:15" ht="18.95" customHeight="1">
      <c r="A67" s="303" t="s">
        <v>332</v>
      </c>
      <c r="E67" s="23"/>
      <c r="G67" s="66">
        <v>998456</v>
      </c>
      <c r="I67" s="271">
        <v>40291967</v>
      </c>
      <c r="K67" s="66">
        <v>0</v>
      </c>
      <c r="M67" s="26">
        <v>0</v>
      </c>
    </row>
    <row r="68" spans="1:15" ht="18.95" customHeight="1">
      <c r="A68" s="303" t="s">
        <v>243</v>
      </c>
      <c r="D68" s="36"/>
      <c r="E68" s="178"/>
      <c r="F68" s="37"/>
      <c r="G68" s="66"/>
      <c r="I68" s="271"/>
      <c r="K68" s="66"/>
    </row>
    <row r="69" spans="1:15" ht="18.95" customHeight="1">
      <c r="B69" s="303" t="s">
        <v>244</v>
      </c>
      <c r="D69" s="36"/>
      <c r="E69" s="178"/>
      <c r="F69" s="37"/>
      <c r="G69" s="66">
        <v>-120807442</v>
      </c>
      <c r="I69" s="271">
        <v>97808855</v>
      </c>
      <c r="K69" s="66">
        <v>0</v>
      </c>
      <c r="M69" s="26">
        <v>0</v>
      </c>
    </row>
    <row r="70" spans="1:15" ht="18.95" customHeight="1">
      <c r="A70" s="303" t="s">
        <v>245</v>
      </c>
      <c r="C70" s="263"/>
      <c r="D70" s="264"/>
      <c r="E70" s="264">
        <v>13</v>
      </c>
      <c r="G70" s="66">
        <v>-113160000</v>
      </c>
      <c r="I70" s="271">
        <v>-2336475410</v>
      </c>
      <c r="K70" s="66">
        <v>0</v>
      </c>
      <c r="M70" s="26">
        <v>0</v>
      </c>
    </row>
    <row r="71" spans="1:15" ht="18.95" customHeight="1">
      <c r="A71" s="303" t="s">
        <v>282</v>
      </c>
      <c r="C71" s="263"/>
      <c r="D71" s="264"/>
      <c r="E71" s="264">
        <v>13</v>
      </c>
      <c r="G71" s="66">
        <v>0</v>
      </c>
      <c r="I71" s="271">
        <v>0</v>
      </c>
      <c r="K71" s="66">
        <v>15478152</v>
      </c>
      <c r="M71" s="26">
        <v>0</v>
      </c>
    </row>
    <row r="72" spans="1:15" ht="18.95" customHeight="1">
      <c r="A72" s="303" t="s">
        <v>246</v>
      </c>
      <c r="C72" s="263"/>
      <c r="D72" s="264"/>
      <c r="E72" s="264">
        <v>13</v>
      </c>
      <c r="G72" s="66">
        <v>0</v>
      </c>
      <c r="I72" s="271">
        <v>0</v>
      </c>
      <c r="K72" s="66">
        <v>-902105645</v>
      </c>
      <c r="M72" s="26">
        <v>-3283356200</v>
      </c>
    </row>
    <row r="73" spans="1:15" s="269" customFormat="1" ht="18.95" customHeight="1">
      <c r="A73" s="263" t="s">
        <v>247</v>
      </c>
      <c r="B73" s="263"/>
      <c r="C73" s="263"/>
      <c r="D73" s="264"/>
      <c r="E73" s="264"/>
      <c r="F73" s="272"/>
      <c r="G73" s="66">
        <v>0</v>
      </c>
      <c r="H73" s="272"/>
      <c r="I73" s="271">
        <v>0</v>
      </c>
      <c r="J73" s="272"/>
      <c r="K73" s="66">
        <v>0</v>
      </c>
      <c r="L73" s="272"/>
      <c r="M73" s="271">
        <v>1000000000</v>
      </c>
    </row>
    <row r="74" spans="1:15" ht="18.95" customHeight="1">
      <c r="A74" s="303" t="s">
        <v>248</v>
      </c>
      <c r="E74" s="23">
        <v>23</v>
      </c>
      <c r="G74" s="66">
        <v>-966923941</v>
      </c>
      <c r="I74" s="271">
        <v>-1024757820</v>
      </c>
      <c r="K74" s="66">
        <v>-244574003</v>
      </c>
      <c r="M74" s="26">
        <v>-188500000</v>
      </c>
    </row>
    <row r="75" spans="1:15" ht="18.95" customHeight="1">
      <c r="A75" s="303" t="s">
        <v>249</v>
      </c>
      <c r="E75" s="23">
        <v>23</v>
      </c>
      <c r="F75" s="26"/>
      <c r="G75" s="66">
        <v>91744400</v>
      </c>
      <c r="I75" s="271">
        <v>110156376</v>
      </c>
      <c r="K75" s="66">
        <v>103684400</v>
      </c>
      <c r="M75" s="26">
        <v>134036376</v>
      </c>
    </row>
    <row r="76" spans="1:15" ht="18.95" customHeight="1">
      <c r="A76" s="303" t="s">
        <v>250</v>
      </c>
      <c r="G76" s="66">
        <v>457011</v>
      </c>
      <c r="I76" s="271">
        <v>159904</v>
      </c>
      <c r="K76" s="66">
        <v>233697</v>
      </c>
      <c r="M76" s="26">
        <v>104679</v>
      </c>
    </row>
    <row r="77" spans="1:15" ht="18.95" customHeight="1">
      <c r="A77" s="257" t="s">
        <v>283</v>
      </c>
      <c r="G77" s="258">
        <v>151400000</v>
      </c>
      <c r="I77" s="271">
        <v>0</v>
      </c>
      <c r="K77" s="66">
        <v>0</v>
      </c>
      <c r="M77" s="26">
        <v>0</v>
      </c>
    </row>
    <row r="78" spans="1:15" ht="18.95" customHeight="1">
      <c r="A78" s="303" t="s">
        <v>251</v>
      </c>
      <c r="G78" s="66">
        <v>-2567459236</v>
      </c>
      <c r="I78" s="271">
        <v>-4690439247</v>
      </c>
      <c r="K78" s="66">
        <v>-254679141</v>
      </c>
      <c r="M78" s="26">
        <v>-154538927</v>
      </c>
    </row>
    <row r="79" spans="1:15" ht="18.95" customHeight="1">
      <c r="A79" s="303" t="s">
        <v>252</v>
      </c>
      <c r="G79" s="70">
        <v>-15684745</v>
      </c>
      <c r="I79" s="288">
        <v>-252738181</v>
      </c>
      <c r="K79" s="70">
        <v>-11742843</v>
      </c>
      <c r="M79" s="69">
        <v>-252232256</v>
      </c>
    </row>
    <row r="80" spans="1:15" ht="6" customHeight="1">
      <c r="B80" s="25"/>
      <c r="E80" s="25"/>
      <c r="F80" s="40"/>
      <c r="G80" s="66"/>
      <c r="H80" s="40"/>
      <c r="I80" s="271"/>
      <c r="J80" s="40"/>
      <c r="K80" s="66"/>
      <c r="L80" s="40"/>
    </row>
    <row r="81" spans="1:13" ht="18.95" customHeight="1">
      <c r="A81" s="303" t="s">
        <v>255</v>
      </c>
      <c r="E81" s="25"/>
      <c r="F81" s="40"/>
      <c r="G81" s="71">
        <f>SUM(G65:G79)</f>
        <v>-3023112823</v>
      </c>
      <c r="H81" s="40"/>
      <c r="I81" s="289">
        <f>SUM(I65:I79)</f>
        <v>-7529143565</v>
      </c>
      <c r="J81" s="40"/>
      <c r="K81" s="71">
        <f>SUM(K65:K79)</f>
        <v>856647268</v>
      </c>
      <c r="L81" s="40"/>
      <c r="M81" s="235">
        <f>SUM(M65:M79)</f>
        <v>-2087774436</v>
      </c>
    </row>
    <row r="82" spans="1:13" ht="15" customHeight="1">
      <c r="D82" s="36"/>
      <c r="E82" s="178"/>
      <c r="F82" s="37"/>
      <c r="G82" s="295"/>
      <c r="H82" s="37"/>
      <c r="I82" s="61"/>
      <c r="J82" s="37"/>
      <c r="K82" s="295"/>
      <c r="L82" s="37"/>
      <c r="M82" s="61"/>
    </row>
    <row r="83" spans="1:13" ht="18.95" customHeight="1">
      <c r="A83" s="35" t="s">
        <v>256</v>
      </c>
      <c r="E83" s="25"/>
      <c r="F83" s="40"/>
      <c r="G83" s="66"/>
      <c r="H83" s="40"/>
      <c r="J83" s="40"/>
      <c r="K83" s="66"/>
      <c r="L83" s="40"/>
    </row>
    <row r="84" spans="1:13" ht="18.95" customHeight="1">
      <c r="A84" s="303" t="s">
        <v>257</v>
      </c>
      <c r="E84" s="25"/>
      <c r="F84" s="40"/>
      <c r="G84" s="66">
        <v>-64955183</v>
      </c>
      <c r="H84" s="40"/>
      <c r="I84" s="26">
        <v>-70274584</v>
      </c>
      <c r="J84" s="40"/>
      <c r="K84" s="66">
        <v>-37321220</v>
      </c>
      <c r="L84" s="40"/>
      <c r="M84" s="26">
        <v>-42172820</v>
      </c>
    </row>
    <row r="85" spans="1:13" ht="18.95" customHeight="1">
      <c r="A85" s="303" t="s">
        <v>258</v>
      </c>
      <c r="B85" s="48"/>
      <c r="E85" s="23"/>
      <c r="F85" s="25"/>
      <c r="G85" s="73"/>
      <c r="H85" s="40"/>
      <c r="I85" s="40"/>
      <c r="J85" s="40"/>
      <c r="K85" s="73"/>
      <c r="L85" s="40"/>
      <c r="M85" s="40"/>
    </row>
    <row r="86" spans="1:13" ht="18.95" customHeight="1">
      <c r="B86" s="48" t="s">
        <v>324</v>
      </c>
      <c r="E86" s="23"/>
      <c r="F86" s="25"/>
      <c r="G86" s="66">
        <v>-21423351</v>
      </c>
      <c r="H86" s="40"/>
      <c r="I86" s="26">
        <v>-139811886</v>
      </c>
      <c r="J86" s="40"/>
      <c r="K86" s="66">
        <v>-21423351</v>
      </c>
      <c r="L86" s="40"/>
      <c r="M86" s="26">
        <v>-29821856</v>
      </c>
    </row>
    <row r="87" spans="1:13" ht="18.95" customHeight="1">
      <c r="A87" s="303" t="s">
        <v>313</v>
      </c>
      <c r="B87" s="47"/>
      <c r="E87" s="23"/>
      <c r="F87" s="26"/>
      <c r="G87" s="66">
        <v>2251013421</v>
      </c>
      <c r="H87" s="26"/>
      <c r="I87" s="26">
        <v>3705528794</v>
      </c>
      <c r="J87" s="26"/>
      <c r="K87" s="66">
        <v>0</v>
      </c>
      <c r="L87" s="26"/>
      <c r="M87" s="26">
        <v>0</v>
      </c>
    </row>
    <row r="88" spans="1:13" ht="18.95" customHeight="1">
      <c r="A88" s="303" t="s">
        <v>314</v>
      </c>
      <c r="B88" s="47"/>
      <c r="E88" s="23"/>
      <c r="F88" s="26"/>
      <c r="G88" s="66">
        <v>-2361785635</v>
      </c>
      <c r="H88" s="26"/>
      <c r="I88" s="26">
        <v>-6376096103</v>
      </c>
      <c r="J88" s="26"/>
      <c r="K88" s="66">
        <v>0</v>
      </c>
      <c r="L88" s="26"/>
      <c r="M88" s="26">
        <v>0</v>
      </c>
    </row>
    <row r="89" spans="1:13" ht="18.95" customHeight="1">
      <c r="A89" s="303" t="s">
        <v>274</v>
      </c>
      <c r="B89" s="48"/>
      <c r="E89" s="23">
        <v>23</v>
      </c>
      <c r="F89" s="25"/>
      <c r="G89" s="66">
        <v>0</v>
      </c>
      <c r="H89" s="40"/>
      <c r="I89" s="26">
        <v>0</v>
      </c>
      <c r="J89" s="40"/>
      <c r="K89" s="66">
        <v>16493101603</v>
      </c>
      <c r="L89" s="40"/>
      <c r="M89" s="26">
        <v>0</v>
      </c>
    </row>
    <row r="90" spans="1:13" ht="18.95" customHeight="1">
      <c r="A90" s="303" t="s">
        <v>259</v>
      </c>
      <c r="B90" s="47"/>
      <c r="E90" s="23">
        <v>18</v>
      </c>
      <c r="F90" s="26"/>
      <c r="G90" s="66">
        <v>7605347544</v>
      </c>
      <c r="H90" s="26"/>
      <c r="I90" s="26">
        <v>15049855806</v>
      </c>
      <c r="J90" s="26"/>
      <c r="K90" s="66">
        <v>0</v>
      </c>
      <c r="L90" s="26"/>
      <c r="M90" s="26">
        <v>0</v>
      </c>
    </row>
    <row r="91" spans="1:13" ht="18.95" customHeight="1">
      <c r="A91" s="265" t="s">
        <v>260</v>
      </c>
      <c r="B91" s="266"/>
      <c r="C91" s="267"/>
      <c r="D91" s="268"/>
      <c r="E91" s="23">
        <v>18</v>
      </c>
      <c r="F91" s="26"/>
      <c r="G91" s="66">
        <v>-2162872101</v>
      </c>
      <c r="H91" s="26"/>
      <c r="I91" s="26">
        <v>-13188359967</v>
      </c>
      <c r="J91" s="26"/>
      <c r="K91" s="66">
        <v>-370000000</v>
      </c>
      <c r="L91" s="26"/>
      <c r="M91" s="26">
        <v>-370000000</v>
      </c>
    </row>
    <row r="92" spans="1:13" ht="18.95" customHeight="1">
      <c r="A92" s="267" t="s">
        <v>275</v>
      </c>
      <c r="B92" s="266"/>
      <c r="C92" s="267"/>
      <c r="D92" s="268"/>
      <c r="E92" s="268">
        <v>23</v>
      </c>
      <c r="F92" s="26"/>
      <c r="G92" s="66">
        <v>0</v>
      </c>
      <c r="H92" s="26"/>
      <c r="I92" s="26">
        <v>0</v>
      </c>
      <c r="J92" s="26"/>
      <c r="K92" s="66">
        <v>5000000000</v>
      </c>
      <c r="L92" s="26"/>
      <c r="M92" s="26">
        <v>0</v>
      </c>
    </row>
    <row r="93" spans="1:13" ht="18.95" customHeight="1">
      <c r="A93" s="265" t="s">
        <v>261</v>
      </c>
      <c r="B93" s="266"/>
      <c r="C93" s="267"/>
      <c r="D93" s="268"/>
      <c r="E93" s="268">
        <v>23</v>
      </c>
      <c r="F93" s="26"/>
      <c r="G93" s="66">
        <v>0</v>
      </c>
      <c r="H93" s="40"/>
      <c r="I93" s="26">
        <v>0</v>
      </c>
      <c r="J93" s="40"/>
      <c r="K93" s="66">
        <v>-8577714750</v>
      </c>
      <c r="L93" s="40"/>
      <c r="M93" s="26">
        <v>-601714750</v>
      </c>
    </row>
    <row r="94" spans="1:13" ht="18.95" customHeight="1">
      <c r="A94" s="265" t="s">
        <v>291</v>
      </c>
      <c r="B94" s="265"/>
      <c r="C94" s="265"/>
      <c r="D94" s="265"/>
      <c r="E94" s="23">
        <v>19</v>
      </c>
      <c r="F94" s="25"/>
      <c r="G94" s="66">
        <v>15000000000</v>
      </c>
      <c r="H94" s="40"/>
      <c r="I94" s="26">
        <v>3000000000</v>
      </c>
      <c r="J94" s="40"/>
      <c r="K94" s="66">
        <v>15000000000</v>
      </c>
      <c r="L94" s="40"/>
      <c r="M94" s="26">
        <v>3000000000</v>
      </c>
    </row>
    <row r="95" spans="1:13" ht="18.95" customHeight="1">
      <c r="A95" s="25" t="s">
        <v>193</v>
      </c>
      <c r="B95" s="47"/>
      <c r="E95" s="23">
        <v>22</v>
      </c>
      <c r="F95" s="26"/>
      <c r="G95" s="66">
        <v>-1240680921</v>
      </c>
      <c r="H95" s="40"/>
      <c r="I95" s="26">
        <v>-845918810</v>
      </c>
      <c r="J95" s="40"/>
      <c r="K95" s="66">
        <v>-1240680921</v>
      </c>
      <c r="L95" s="40"/>
      <c r="M95" s="26">
        <v>-845918810</v>
      </c>
    </row>
    <row r="96" spans="1:13" ht="18.95" customHeight="1">
      <c r="A96" s="25" t="s">
        <v>333</v>
      </c>
      <c r="B96" s="48"/>
      <c r="E96" s="23"/>
      <c r="F96" s="26"/>
      <c r="G96" s="66">
        <v>-99237029</v>
      </c>
      <c r="H96" s="40"/>
      <c r="I96" s="26">
        <v>-44658240</v>
      </c>
      <c r="J96" s="40"/>
      <c r="K96" s="66">
        <v>0</v>
      </c>
      <c r="L96" s="40"/>
      <c r="M96" s="26">
        <v>0</v>
      </c>
    </row>
    <row r="97" spans="1:13" ht="18.95" customHeight="1">
      <c r="A97" s="25" t="s">
        <v>262</v>
      </c>
      <c r="B97" s="48"/>
      <c r="E97" s="23"/>
      <c r="F97" s="26"/>
      <c r="G97" s="66"/>
      <c r="H97" s="40"/>
      <c r="J97" s="40"/>
      <c r="K97" s="66"/>
      <c r="L97" s="40"/>
    </row>
    <row r="98" spans="1:13" ht="18.95" customHeight="1">
      <c r="A98" s="25"/>
      <c r="B98" s="48" t="s">
        <v>263</v>
      </c>
      <c r="E98" s="23"/>
      <c r="F98" s="26"/>
      <c r="G98" s="66">
        <v>0</v>
      </c>
      <c r="H98" s="40"/>
      <c r="I98" s="26">
        <v>31850000</v>
      </c>
      <c r="J98" s="40"/>
      <c r="K98" s="66">
        <v>0</v>
      </c>
      <c r="L98" s="40"/>
      <c r="M98" s="26">
        <v>0</v>
      </c>
    </row>
    <row r="99" spans="1:13" ht="18.95" customHeight="1">
      <c r="A99" s="25" t="s">
        <v>284</v>
      </c>
      <c r="B99" s="47"/>
      <c r="E99" s="23"/>
      <c r="F99" s="26"/>
      <c r="G99" s="66"/>
      <c r="H99" s="40"/>
      <c r="J99" s="40"/>
      <c r="K99" s="66"/>
      <c r="L99" s="40"/>
    </row>
    <row r="100" spans="1:13" ht="18.95" customHeight="1">
      <c r="A100" s="25"/>
      <c r="B100" s="303" t="s">
        <v>285</v>
      </c>
      <c r="E100" s="23"/>
      <c r="F100" s="26"/>
      <c r="G100" s="66">
        <v>-15478152</v>
      </c>
      <c r="H100" s="40"/>
      <c r="I100" s="26">
        <v>0</v>
      </c>
      <c r="J100" s="40"/>
      <c r="K100" s="66">
        <v>0</v>
      </c>
      <c r="L100" s="40"/>
      <c r="M100" s="26">
        <v>0</v>
      </c>
    </row>
    <row r="101" spans="1:13" ht="18.95" customHeight="1">
      <c r="A101" s="25" t="s">
        <v>264</v>
      </c>
      <c r="B101" s="47"/>
      <c r="E101" s="23"/>
      <c r="F101" s="26"/>
      <c r="G101" s="66">
        <v>-2673901434</v>
      </c>
      <c r="H101" s="40"/>
      <c r="I101" s="26">
        <v>-2527515596</v>
      </c>
      <c r="J101" s="40"/>
      <c r="K101" s="66">
        <v>-1358228459</v>
      </c>
      <c r="L101" s="40"/>
      <c r="M101" s="26">
        <v>-1311123444</v>
      </c>
    </row>
    <row r="102" spans="1:13" s="269" customFormat="1" ht="18.95" customHeight="1">
      <c r="A102" s="263" t="s">
        <v>253</v>
      </c>
      <c r="B102" s="267"/>
      <c r="C102" s="263"/>
      <c r="D102" s="264"/>
      <c r="E102" s="264"/>
      <c r="F102" s="271"/>
      <c r="G102" s="66"/>
      <c r="H102" s="40"/>
      <c r="I102" s="26"/>
      <c r="J102" s="40"/>
      <c r="K102" s="66"/>
      <c r="L102" s="40"/>
      <c r="M102" s="26"/>
    </row>
    <row r="103" spans="1:13" s="269" customFormat="1" ht="18.95" customHeight="1">
      <c r="A103" s="263"/>
      <c r="B103" s="263" t="s">
        <v>254</v>
      </c>
      <c r="C103" s="263"/>
      <c r="D103" s="264"/>
      <c r="E103" s="264"/>
      <c r="F103" s="271"/>
      <c r="G103" s="67">
        <v>-38213379</v>
      </c>
      <c r="H103" s="40"/>
      <c r="I103" s="290">
        <v>-30914845</v>
      </c>
      <c r="J103" s="40"/>
      <c r="K103" s="71">
        <v>0</v>
      </c>
      <c r="L103" s="40"/>
      <c r="M103" s="235">
        <v>0</v>
      </c>
    </row>
    <row r="104" spans="1:13" ht="6" customHeight="1">
      <c r="E104" s="23"/>
      <c r="F104" s="26"/>
      <c r="G104" s="66"/>
      <c r="H104" s="26"/>
      <c r="J104" s="26"/>
      <c r="K104" s="66"/>
      <c r="L104" s="26"/>
    </row>
    <row r="105" spans="1:13" ht="18.95" customHeight="1">
      <c r="A105" s="322" t="s">
        <v>265</v>
      </c>
      <c r="B105" s="322"/>
      <c r="C105" s="322"/>
      <c r="D105" s="322"/>
      <c r="E105" s="322"/>
      <c r="F105" s="26"/>
      <c r="G105" s="67">
        <f>SUM(G84:G103)</f>
        <v>16177813780</v>
      </c>
      <c r="H105" s="40"/>
      <c r="I105" s="290">
        <f>SUM(I84:I103)</f>
        <v>-1436315431</v>
      </c>
      <c r="J105" s="40"/>
      <c r="K105" s="71">
        <f>SUM(K84:K103)</f>
        <v>24887732902</v>
      </c>
      <c r="L105" s="40"/>
      <c r="M105" s="235">
        <f>SUM(M84:M103)</f>
        <v>-200751680</v>
      </c>
    </row>
    <row r="106" spans="1:13" ht="6.75" customHeight="1">
      <c r="D106" s="303"/>
      <c r="E106" s="303"/>
      <c r="F106" s="26"/>
      <c r="G106" s="296"/>
      <c r="H106" s="40"/>
      <c r="I106" s="296"/>
      <c r="J106" s="40"/>
      <c r="K106" s="298"/>
      <c r="L106" s="40"/>
      <c r="M106" s="297"/>
    </row>
    <row r="107" spans="1:13" ht="21.95" customHeight="1">
      <c r="A107" s="42" t="str">
        <f>A55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07" s="42"/>
      <c r="C107" s="42"/>
      <c r="D107" s="50"/>
      <c r="E107" s="181"/>
      <c r="F107" s="51"/>
      <c r="G107" s="72"/>
      <c r="H107" s="51"/>
      <c r="I107" s="72"/>
      <c r="J107" s="51"/>
      <c r="K107" s="72"/>
      <c r="L107" s="51"/>
      <c r="M107" s="72"/>
    </row>
    <row r="108" spans="1:13" ht="20.100000000000001" customHeight="1">
      <c r="A108" s="35" t="str">
        <f>+A1</f>
        <v>บริษัท โกลบอล เพาเวอร์ ซินเนอร์ยี่ จำกัด (มหาชน)</v>
      </c>
      <c r="B108" s="35"/>
      <c r="C108" s="35"/>
      <c r="G108" s="61"/>
      <c r="I108" s="61"/>
      <c r="K108" s="61"/>
      <c r="M108" s="61" t="s">
        <v>5</v>
      </c>
    </row>
    <row r="109" spans="1:13" ht="20.100000000000001" customHeight="1">
      <c r="A109" s="35" t="str">
        <f>+A2</f>
        <v xml:space="preserve">งบกระแสเงินสด </v>
      </c>
      <c r="B109" s="35"/>
      <c r="C109" s="35"/>
    </row>
    <row r="110" spans="1:13" ht="20.100000000000001" customHeight="1">
      <c r="A110" s="304" t="str">
        <f>+A3</f>
        <v>สำหรับรอบระยะเวลาหกเดือนสิ้นสุดวันที่ 30 มิถุนายน พ.ศ. 2567</v>
      </c>
      <c r="B110" s="304"/>
      <c r="C110" s="304"/>
      <c r="D110" s="45"/>
      <c r="E110" s="180"/>
      <c r="F110" s="46"/>
      <c r="G110" s="68"/>
      <c r="H110" s="46"/>
      <c r="I110" s="68"/>
      <c r="J110" s="46"/>
      <c r="K110" s="68"/>
      <c r="L110" s="46"/>
      <c r="M110" s="68"/>
    </row>
    <row r="111" spans="1:13" ht="20.100000000000001" customHeight="1">
      <c r="A111" s="35"/>
      <c r="B111" s="35"/>
      <c r="C111" s="35"/>
    </row>
    <row r="112" spans="1:13" ht="20.100000000000001" customHeight="1">
      <c r="A112" s="35"/>
      <c r="B112" s="35"/>
      <c r="C112" s="35"/>
      <c r="G112" s="323" t="s">
        <v>3</v>
      </c>
      <c r="H112" s="323"/>
      <c r="I112" s="323"/>
      <c r="J112" s="62"/>
      <c r="K112" s="323" t="s">
        <v>4</v>
      </c>
      <c r="L112" s="323"/>
      <c r="M112" s="323"/>
    </row>
    <row r="113" spans="1:15" ht="20.100000000000001" customHeight="1">
      <c r="D113" s="36"/>
      <c r="F113" s="37"/>
      <c r="G113" s="63" t="s">
        <v>9</v>
      </c>
      <c r="H113" s="64"/>
      <c r="I113" s="63" t="s">
        <v>10</v>
      </c>
      <c r="J113" s="65"/>
      <c r="K113" s="63" t="s">
        <v>9</v>
      </c>
      <c r="L113" s="64"/>
      <c r="M113" s="63" t="s">
        <v>10</v>
      </c>
    </row>
    <row r="114" spans="1:15" ht="20.100000000000001" customHeight="1">
      <c r="D114" s="36"/>
      <c r="F114" s="37"/>
      <c r="G114" s="302" t="s">
        <v>12</v>
      </c>
      <c r="H114" s="64"/>
      <c r="I114" s="302" t="s">
        <v>12</v>
      </c>
      <c r="J114" s="37"/>
      <c r="K114" s="302" t="s">
        <v>12</v>
      </c>
      <c r="L114" s="64"/>
      <c r="M114" s="302" t="s">
        <v>12</v>
      </c>
    </row>
    <row r="115" spans="1:15" ht="6" customHeight="1">
      <c r="D115" s="36"/>
      <c r="F115" s="37"/>
      <c r="G115" s="183"/>
      <c r="H115" s="64"/>
      <c r="I115" s="160"/>
      <c r="J115" s="37"/>
      <c r="K115" s="183"/>
      <c r="L115" s="64"/>
      <c r="M115" s="160"/>
    </row>
    <row r="116" spans="1:15" ht="20.100000000000001" customHeight="1">
      <c r="A116" s="35" t="s">
        <v>266</v>
      </c>
      <c r="B116" s="35"/>
      <c r="D116" s="303"/>
      <c r="F116" s="26"/>
      <c r="G116" s="66">
        <f>SUM(G105,G81,G52)</f>
        <v>24326501311</v>
      </c>
      <c r="H116" s="26"/>
      <c r="I116" s="26">
        <f>SUM(I105,I81,I52)</f>
        <v>2535640109</v>
      </c>
      <c r="J116" s="26"/>
      <c r="K116" s="66">
        <f>SUM(K105,K81,K52)</f>
        <v>28197517002</v>
      </c>
      <c r="L116" s="26"/>
      <c r="M116" s="26">
        <f>SUM(M105,M81,M52)</f>
        <v>-9156184</v>
      </c>
      <c r="O116" s="309"/>
    </row>
    <row r="117" spans="1:15" ht="20.100000000000001" customHeight="1">
      <c r="A117" s="303" t="s">
        <v>335</v>
      </c>
      <c r="B117" s="35"/>
      <c r="D117" s="303"/>
      <c r="E117" s="303"/>
      <c r="F117" s="26"/>
      <c r="G117" s="66"/>
      <c r="H117" s="26"/>
      <c r="J117" s="26"/>
      <c r="K117" s="66"/>
      <c r="L117" s="26"/>
    </row>
    <row r="118" spans="1:15" ht="20.100000000000001" customHeight="1">
      <c r="A118" s="25"/>
      <c r="B118" s="303" t="s">
        <v>334</v>
      </c>
      <c r="C118" s="25"/>
      <c r="D118" s="303"/>
      <c r="E118" s="303"/>
      <c r="F118" s="26"/>
      <c r="G118" s="66">
        <v>-40088589</v>
      </c>
      <c r="H118" s="40"/>
      <c r="I118" s="26">
        <v>-46936848</v>
      </c>
      <c r="J118" s="40"/>
      <c r="K118" s="66">
        <v>12</v>
      </c>
      <c r="L118" s="40"/>
      <c r="M118" s="26">
        <v>4</v>
      </c>
    </row>
    <row r="119" spans="1:15" ht="20.100000000000001" customHeight="1">
      <c r="A119" s="303" t="s">
        <v>267</v>
      </c>
      <c r="E119" s="25"/>
      <c r="F119" s="40"/>
      <c r="G119" s="67">
        <v>13196662137</v>
      </c>
      <c r="H119" s="40"/>
      <c r="I119" s="68">
        <v>14235987519</v>
      </c>
      <c r="J119" s="40"/>
      <c r="K119" s="71">
        <v>2777392726</v>
      </c>
      <c r="L119" s="40"/>
      <c r="M119" s="235">
        <v>12041922817</v>
      </c>
    </row>
    <row r="120" spans="1:15" ht="6" customHeight="1">
      <c r="E120" s="25"/>
      <c r="F120" s="40"/>
      <c r="G120" s="66"/>
      <c r="H120" s="40"/>
      <c r="J120" s="40"/>
      <c r="K120" s="66"/>
      <c r="L120" s="40"/>
    </row>
    <row r="121" spans="1:15" ht="20.100000000000001" customHeight="1" thickBot="1">
      <c r="A121" s="303" t="s">
        <v>268</v>
      </c>
      <c r="E121" s="25"/>
      <c r="F121" s="40"/>
      <c r="G121" s="74">
        <f>SUM(G116:G119)</f>
        <v>37483074859</v>
      </c>
      <c r="H121" s="40"/>
      <c r="I121" s="236">
        <f>SUM(I116:I119)</f>
        <v>16724690780</v>
      </c>
      <c r="J121" s="40"/>
      <c r="K121" s="74">
        <f>SUM(K116:K119)</f>
        <v>30974909740</v>
      </c>
      <c r="L121" s="40"/>
      <c r="M121" s="236">
        <f>SUM(M116:M119)</f>
        <v>12032766637</v>
      </c>
    </row>
    <row r="122" spans="1:15" ht="20.100000000000001" customHeight="1" thickTop="1">
      <c r="E122" s="25"/>
      <c r="F122" s="40"/>
      <c r="G122" s="66"/>
      <c r="H122" s="26"/>
      <c r="J122" s="26"/>
      <c r="K122" s="256"/>
      <c r="L122" s="26"/>
    </row>
    <row r="123" spans="1:15" ht="20.100000000000001" customHeight="1">
      <c r="A123" s="35" t="s">
        <v>269</v>
      </c>
      <c r="B123" s="35"/>
      <c r="C123" s="35"/>
      <c r="D123" s="36"/>
      <c r="E123" s="27"/>
      <c r="F123" s="49"/>
      <c r="G123" s="66"/>
      <c r="H123" s="26"/>
      <c r="J123" s="26"/>
      <c r="K123" s="66"/>
      <c r="L123" s="26"/>
    </row>
    <row r="124" spans="1:15" ht="6" customHeight="1">
      <c r="E124" s="25"/>
      <c r="F124" s="40"/>
      <c r="G124" s="66"/>
      <c r="H124" s="40"/>
      <c r="J124" s="40"/>
      <c r="K124" s="66"/>
      <c r="L124" s="26"/>
    </row>
    <row r="125" spans="1:15" s="27" customFormat="1" ht="20.100000000000001" customHeight="1">
      <c r="A125" s="303" t="s">
        <v>270</v>
      </c>
      <c r="B125" s="303"/>
      <c r="C125" s="303"/>
      <c r="D125" s="23"/>
      <c r="E125" s="25"/>
      <c r="F125" s="40"/>
      <c r="G125" s="291">
        <v>81035930</v>
      </c>
      <c r="H125" s="26"/>
      <c r="I125" s="26">
        <v>-889941896</v>
      </c>
      <c r="J125" s="26"/>
      <c r="K125" s="66">
        <v>-37448757</v>
      </c>
      <c r="L125" s="26"/>
      <c r="M125" s="26">
        <v>-49676521</v>
      </c>
    </row>
    <row r="126" spans="1:15" ht="20.100000000000001" customHeight="1">
      <c r="A126" s="303" t="s">
        <v>271</v>
      </c>
      <c r="E126" s="25"/>
      <c r="F126" s="40"/>
      <c r="G126" s="291">
        <v>-8177454</v>
      </c>
      <c r="H126" s="26"/>
      <c r="I126" s="26">
        <v>120438991</v>
      </c>
      <c r="J126" s="26"/>
      <c r="K126" s="66">
        <v>-9071224</v>
      </c>
      <c r="L126" s="26"/>
      <c r="M126" s="26">
        <v>120438991</v>
      </c>
    </row>
    <row r="127" spans="1:15" ht="20.100000000000001" customHeight="1">
      <c r="A127" s="303" t="s">
        <v>309</v>
      </c>
      <c r="E127" s="25"/>
      <c r="F127" s="40"/>
      <c r="G127" s="291"/>
      <c r="H127" s="26"/>
      <c r="J127" s="26"/>
      <c r="K127" s="66"/>
      <c r="L127" s="26"/>
    </row>
    <row r="128" spans="1:15" ht="20.100000000000001" customHeight="1">
      <c r="B128" s="303" t="s">
        <v>302</v>
      </c>
      <c r="E128" s="25"/>
      <c r="F128" s="40"/>
      <c r="G128" s="292"/>
      <c r="H128" s="40"/>
      <c r="J128" s="40"/>
      <c r="K128" s="66"/>
      <c r="L128" s="26"/>
    </row>
    <row r="129" spans="1:13" ht="20.100000000000001" customHeight="1">
      <c r="B129" s="303" t="s">
        <v>303</v>
      </c>
      <c r="E129" s="25"/>
      <c r="F129" s="40"/>
      <c r="G129" s="291">
        <v>55483337</v>
      </c>
      <c r="H129" s="26"/>
      <c r="I129" s="26">
        <v>-5833334</v>
      </c>
      <c r="J129" s="26"/>
      <c r="K129" s="66">
        <v>-63700007</v>
      </c>
      <c r="L129" s="26"/>
      <c r="M129" s="26">
        <v>-5833334</v>
      </c>
    </row>
    <row r="130" spans="1:13" ht="20.100000000000001" customHeight="1">
      <c r="A130" s="303" t="s">
        <v>272</v>
      </c>
      <c r="E130" s="25"/>
      <c r="F130" s="40"/>
      <c r="G130" s="291">
        <v>19753751</v>
      </c>
      <c r="H130" s="26"/>
      <c r="I130" s="26">
        <v>46241971</v>
      </c>
      <c r="J130" s="26"/>
      <c r="K130" s="66">
        <v>16646784</v>
      </c>
      <c r="L130" s="26"/>
      <c r="M130" s="26">
        <v>26871970</v>
      </c>
    </row>
    <row r="131" spans="1:13" ht="20.100000000000001" customHeight="1">
      <c r="A131" s="303" t="s">
        <v>273</v>
      </c>
      <c r="E131" s="25"/>
      <c r="F131" s="40"/>
      <c r="G131" s="291">
        <v>380098079</v>
      </c>
      <c r="H131" s="26"/>
      <c r="I131" s="26">
        <v>-135409</v>
      </c>
      <c r="J131" s="26"/>
      <c r="K131" s="66">
        <v>-31549</v>
      </c>
      <c r="L131" s="26"/>
      <c r="M131" s="26">
        <v>-222802</v>
      </c>
    </row>
    <row r="132" spans="1:13" s="269" customFormat="1" ht="20.100000000000001" customHeight="1">
      <c r="A132" s="263"/>
      <c r="B132" s="263"/>
      <c r="C132" s="263"/>
      <c r="D132" s="264"/>
      <c r="F132" s="270"/>
      <c r="G132" s="271"/>
      <c r="H132" s="271"/>
      <c r="I132" s="271"/>
      <c r="J132" s="271"/>
      <c r="K132" s="271"/>
      <c r="L132" s="271"/>
      <c r="M132" s="271"/>
    </row>
    <row r="133" spans="1:13" s="269" customFormat="1" ht="20.100000000000001" customHeight="1">
      <c r="A133" s="263"/>
      <c r="B133" s="263"/>
      <c r="C133" s="263"/>
      <c r="D133" s="264"/>
      <c r="F133" s="270"/>
      <c r="G133" s="271"/>
      <c r="H133" s="271"/>
      <c r="I133" s="271"/>
      <c r="J133" s="271"/>
      <c r="K133" s="271"/>
      <c r="L133" s="271"/>
      <c r="M133" s="271"/>
    </row>
    <row r="134" spans="1:13" s="269" customFormat="1" ht="20.100000000000001" customHeight="1">
      <c r="A134" s="263"/>
      <c r="B134" s="263"/>
      <c r="C134" s="263"/>
      <c r="D134" s="264"/>
      <c r="F134" s="270"/>
      <c r="G134" s="271"/>
      <c r="H134" s="271"/>
      <c r="I134" s="271"/>
      <c r="J134" s="271"/>
      <c r="K134" s="271"/>
      <c r="L134" s="271"/>
      <c r="M134" s="271"/>
    </row>
    <row r="135" spans="1:13" s="269" customFormat="1" ht="20.100000000000001" customHeight="1">
      <c r="A135" s="263"/>
      <c r="B135" s="263"/>
      <c r="C135" s="263"/>
      <c r="D135" s="264"/>
      <c r="F135" s="270"/>
      <c r="G135" s="271"/>
      <c r="H135" s="271"/>
      <c r="I135" s="271"/>
      <c r="J135" s="271"/>
      <c r="K135" s="271"/>
      <c r="L135" s="271"/>
      <c r="M135" s="271"/>
    </row>
    <row r="136" spans="1:13" s="269" customFormat="1" ht="20.100000000000001" customHeight="1">
      <c r="A136" s="263"/>
      <c r="B136" s="263"/>
      <c r="C136" s="263"/>
      <c r="D136" s="264"/>
      <c r="F136" s="270"/>
      <c r="G136" s="271"/>
      <c r="H136" s="271"/>
      <c r="I136" s="271"/>
      <c r="J136" s="271"/>
      <c r="K136" s="271"/>
      <c r="L136" s="271"/>
      <c r="M136" s="271"/>
    </row>
    <row r="137" spans="1:13" s="269" customFormat="1" ht="20.100000000000001" customHeight="1">
      <c r="A137" s="263"/>
      <c r="B137" s="263"/>
      <c r="C137" s="263"/>
      <c r="D137" s="264"/>
      <c r="F137" s="270"/>
      <c r="G137" s="271"/>
      <c r="H137" s="271"/>
      <c r="I137" s="271"/>
      <c r="J137" s="271"/>
      <c r="K137" s="271"/>
      <c r="L137" s="271"/>
      <c r="M137" s="271"/>
    </row>
    <row r="138" spans="1:13" s="269" customFormat="1" ht="20.100000000000001" customHeight="1">
      <c r="A138" s="263"/>
      <c r="B138" s="263"/>
      <c r="C138" s="263"/>
      <c r="D138" s="264"/>
      <c r="F138" s="270"/>
      <c r="G138" s="271"/>
      <c r="H138" s="271"/>
      <c r="I138" s="271"/>
      <c r="J138" s="271"/>
      <c r="K138" s="271"/>
      <c r="L138" s="271"/>
      <c r="M138" s="271"/>
    </row>
    <row r="139" spans="1:13" s="269" customFormat="1" ht="20.100000000000001" customHeight="1">
      <c r="A139" s="263"/>
      <c r="B139" s="263"/>
      <c r="C139" s="263"/>
      <c r="D139" s="264"/>
      <c r="F139" s="270"/>
      <c r="G139" s="271"/>
      <c r="H139" s="271"/>
      <c r="I139" s="271"/>
      <c r="J139" s="271"/>
      <c r="K139" s="271"/>
      <c r="L139" s="271"/>
      <c r="M139" s="271"/>
    </row>
    <row r="140" spans="1:13" s="269" customFormat="1" ht="20.100000000000001" customHeight="1">
      <c r="A140" s="263"/>
      <c r="B140" s="263"/>
      <c r="C140" s="263"/>
      <c r="D140" s="264"/>
      <c r="F140" s="270"/>
      <c r="G140" s="271"/>
      <c r="H140" s="271"/>
      <c r="I140" s="271"/>
      <c r="J140" s="271"/>
      <c r="K140" s="271"/>
      <c r="L140" s="271"/>
      <c r="M140" s="271"/>
    </row>
    <row r="141" spans="1:13" s="269" customFormat="1" ht="20.100000000000001" customHeight="1">
      <c r="A141" s="263"/>
      <c r="B141" s="263"/>
      <c r="C141" s="263"/>
      <c r="D141" s="264"/>
      <c r="F141" s="270"/>
      <c r="G141" s="271"/>
      <c r="H141" s="271"/>
      <c r="I141" s="271"/>
      <c r="J141" s="271"/>
      <c r="K141" s="271"/>
      <c r="L141" s="271"/>
      <c r="M141" s="271"/>
    </row>
    <row r="142" spans="1:13" s="269" customFormat="1" ht="20.100000000000001" customHeight="1">
      <c r="A142" s="263"/>
      <c r="B142" s="263"/>
      <c r="C142" s="263"/>
      <c r="D142" s="264"/>
      <c r="F142" s="270"/>
      <c r="G142" s="271"/>
      <c r="H142" s="271"/>
      <c r="I142" s="271"/>
      <c r="J142" s="271"/>
      <c r="K142" s="271"/>
      <c r="L142" s="271"/>
      <c r="M142" s="271"/>
    </row>
    <row r="143" spans="1:13" s="269" customFormat="1" ht="20.100000000000001" customHeight="1">
      <c r="A143" s="263"/>
      <c r="B143" s="263"/>
      <c r="C143" s="263"/>
      <c r="D143" s="264"/>
      <c r="F143" s="270"/>
      <c r="G143" s="271"/>
      <c r="H143" s="271"/>
      <c r="I143" s="271"/>
      <c r="J143" s="271"/>
      <c r="K143" s="271"/>
      <c r="L143" s="271"/>
      <c r="M143" s="271"/>
    </row>
    <row r="144" spans="1:13" s="269" customFormat="1" ht="20.100000000000001" customHeight="1">
      <c r="A144" s="263"/>
      <c r="B144" s="263"/>
      <c r="C144" s="263"/>
      <c r="D144" s="264"/>
      <c r="F144" s="270"/>
      <c r="G144" s="271"/>
      <c r="H144" s="271"/>
      <c r="I144" s="271"/>
      <c r="J144" s="271"/>
      <c r="K144" s="271"/>
      <c r="L144" s="271"/>
      <c r="M144" s="271"/>
    </row>
    <row r="145" spans="1:13" s="269" customFormat="1" ht="20.100000000000001" customHeight="1">
      <c r="A145" s="263"/>
      <c r="B145" s="263"/>
      <c r="C145" s="263"/>
      <c r="D145" s="264"/>
      <c r="F145" s="270"/>
      <c r="G145" s="271"/>
      <c r="H145" s="271"/>
      <c r="I145" s="271"/>
      <c r="J145" s="271"/>
      <c r="K145" s="271"/>
      <c r="L145" s="271"/>
      <c r="M145" s="271"/>
    </row>
    <row r="146" spans="1:13" s="269" customFormat="1" ht="20.100000000000001" customHeight="1">
      <c r="A146" s="263"/>
      <c r="B146" s="263"/>
      <c r="C146" s="263"/>
      <c r="D146" s="264"/>
      <c r="F146" s="270"/>
      <c r="G146" s="271"/>
      <c r="H146" s="271"/>
      <c r="I146" s="271"/>
      <c r="J146" s="271"/>
      <c r="K146" s="271"/>
      <c r="L146" s="271"/>
      <c r="M146" s="271"/>
    </row>
    <row r="147" spans="1:13" s="269" customFormat="1" ht="20.100000000000001" customHeight="1">
      <c r="A147" s="263"/>
      <c r="B147" s="263"/>
      <c r="C147" s="263"/>
      <c r="D147" s="264"/>
      <c r="F147" s="270"/>
      <c r="G147" s="271"/>
      <c r="H147" s="271"/>
      <c r="I147" s="271"/>
      <c r="J147" s="271"/>
      <c r="K147" s="271"/>
      <c r="L147" s="271"/>
      <c r="M147" s="271"/>
    </row>
    <row r="148" spans="1:13" s="269" customFormat="1" ht="20.100000000000001" customHeight="1">
      <c r="A148" s="263"/>
      <c r="B148" s="263"/>
      <c r="C148" s="263"/>
      <c r="D148" s="264"/>
      <c r="F148" s="270"/>
      <c r="G148" s="271"/>
      <c r="H148" s="271"/>
      <c r="I148" s="271"/>
      <c r="J148" s="271"/>
      <c r="K148" s="271"/>
      <c r="L148" s="271"/>
      <c r="M148" s="271"/>
    </row>
    <row r="149" spans="1:13" s="269" customFormat="1" ht="20.100000000000001" customHeight="1">
      <c r="A149" s="263"/>
      <c r="B149" s="263"/>
      <c r="C149" s="263"/>
      <c r="D149" s="264"/>
      <c r="F149" s="270"/>
      <c r="G149" s="271"/>
      <c r="H149" s="271"/>
      <c r="I149" s="271"/>
      <c r="J149" s="271"/>
      <c r="K149" s="271"/>
      <c r="L149" s="271"/>
      <c r="M149" s="271"/>
    </row>
    <row r="150" spans="1:13" s="269" customFormat="1" ht="20.100000000000001" customHeight="1">
      <c r="A150" s="263"/>
      <c r="B150" s="263"/>
      <c r="C150" s="263"/>
      <c r="D150" s="264"/>
      <c r="F150" s="270"/>
      <c r="G150" s="271"/>
      <c r="H150" s="271"/>
      <c r="I150" s="271"/>
      <c r="J150" s="271"/>
      <c r="K150" s="271"/>
      <c r="L150" s="271"/>
      <c r="M150" s="271"/>
    </row>
    <row r="151" spans="1:13" s="269" customFormat="1" ht="20.100000000000001" customHeight="1">
      <c r="A151" s="263"/>
      <c r="B151" s="263"/>
      <c r="C151" s="263"/>
      <c r="D151" s="264"/>
      <c r="F151" s="270"/>
      <c r="G151" s="271"/>
      <c r="H151" s="271"/>
      <c r="I151" s="271"/>
      <c r="J151" s="271"/>
      <c r="K151" s="271"/>
      <c r="L151" s="271"/>
      <c r="M151" s="271"/>
    </row>
    <row r="152" spans="1:13" s="269" customFormat="1" ht="20.100000000000001" customHeight="1">
      <c r="A152" s="263"/>
      <c r="B152" s="263"/>
      <c r="C152" s="263"/>
      <c r="D152" s="264"/>
      <c r="F152" s="270"/>
      <c r="G152" s="271"/>
      <c r="H152" s="271"/>
      <c r="I152" s="271"/>
      <c r="J152" s="271"/>
      <c r="K152" s="271"/>
      <c r="L152" s="271"/>
      <c r="M152" s="271"/>
    </row>
    <row r="153" spans="1:13" s="269" customFormat="1" ht="20.100000000000001" customHeight="1">
      <c r="A153" s="263"/>
      <c r="B153" s="263"/>
      <c r="C153" s="263"/>
      <c r="D153" s="264"/>
      <c r="F153" s="270"/>
      <c r="G153" s="271"/>
      <c r="H153" s="271"/>
      <c r="I153" s="271"/>
      <c r="J153" s="271"/>
      <c r="K153" s="271"/>
      <c r="L153" s="271"/>
      <c r="M153" s="271"/>
    </row>
    <row r="154" spans="1:13" s="269" customFormat="1" ht="20.100000000000001" customHeight="1">
      <c r="A154" s="263"/>
      <c r="B154" s="263"/>
      <c r="C154" s="263"/>
      <c r="D154" s="264"/>
      <c r="F154" s="270"/>
      <c r="G154" s="271"/>
      <c r="H154" s="271"/>
      <c r="I154" s="271"/>
      <c r="J154" s="271"/>
      <c r="K154" s="271"/>
      <c r="L154" s="271"/>
      <c r="M154" s="271"/>
    </row>
    <row r="155" spans="1:13" s="269" customFormat="1" ht="15.75" customHeight="1">
      <c r="A155" s="263"/>
      <c r="B155" s="263"/>
      <c r="C155" s="263"/>
      <c r="D155" s="264"/>
      <c r="F155" s="270"/>
      <c r="G155" s="271"/>
      <c r="H155" s="271"/>
      <c r="I155" s="271"/>
      <c r="J155" s="271"/>
      <c r="K155" s="271"/>
      <c r="L155" s="271"/>
      <c r="M155" s="271"/>
    </row>
    <row r="156" spans="1:13" ht="21.95" customHeight="1">
      <c r="A156" s="60" t="str">
        <f>A107</f>
        <v>หมายเหตุประกอบข้อมูลทางการเงินระหว่างกาลแบบย่อเป็นส่วนหนึ่งของข้อมูลทางการเงินนี้</v>
      </c>
      <c r="B156" s="60"/>
      <c r="C156" s="60"/>
      <c r="D156" s="60"/>
      <c r="E156" s="60"/>
      <c r="F156" s="60"/>
      <c r="G156" s="75"/>
      <c r="H156" s="75"/>
      <c r="I156" s="75"/>
      <c r="J156" s="75"/>
      <c r="K156" s="75"/>
      <c r="L156" s="75"/>
      <c r="M156" s="75"/>
    </row>
  </sheetData>
  <mergeCells count="8">
    <mergeCell ref="A105:E105"/>
    <mergeCell ref="G112:I112"/>
    <mergeCell ref="K112:M112"/>
    <mergeCell ref="A3:M3"/>
    <mergeCell ref="G5:I5"/>
    <mergeCell ref="K5:M5"/>
    <mergeCell ref="G60:I60"/>
    <mergeCell ref="K60:M60"/>
  </mergeCells>
  <pageMargins left="0.8" right="0.5" top="0.5" bottom="0.6" header="0.49" footer="0.4"/>
  <pageSetup paperSize="9" scale="84" firstPageNumber="12" fitToHeight="0" orientation="portrait" useFirstPageNumber="1" horizontalDpi="1200" verticalDpi="1200" r:id="rId1"/>
  <headerFooter>
    <oddFooter>&amp;R&amp;"Arial Unicode MS,Regular"&amp;9&amp;P</oddFooter>
  </headerFooter>
  <rowBreaks count="2" manualBreakCount="2">
    <brk id="55" max="16383" man="1"/>
    <brk id="10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4bbf5a-12c4-4dfc-a8ca-e71c43c11f3b" xsi:nil="true"/>
    <lcf76f155ced4ddcb4097134ff3c332f xmlns="fd765167-c84c-422f-bafa-65c8cdbfc08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1124E1681132458B512363E8175DCC" ma:contentTypeVersion="13" ma:contentTypeDescription="Create a new document." ma:contentTypeScope="" ma:versionID="b30b61ba8897b26b1b8ccaa69e5edc68">
  <xsd:schema xmlns:xsd="http://www.w3.org/2001/XMLSchema" xmlns:xs="http://www.w3.org/2001/XMLSchema" xmlns:p="http://schemas.microsoft.com/office/2006/metadata/properties" xmlns:ns2="fd765167-c84c-422f-bafa-65c8cdbfc085" xmlns:ns3="bf4bbf5a-12c4-4dfc-a8ca-e71c43c11f3b" targetNamespace="http://schemas.microsoft.com/office/2006/metadata/properties" ma:root="true" ma:fieldsID="f850dbfc6304db9d8025dff4911d42d3" ns2:_="" ns3:_="">
    <xsd:import namespace="fd765167-c84c-422f-bafa-65c8cdbfc085"/>
    <xsd:import namespace="bf4bbf5a-12c4-4dfc-a8ca-e71c43c11f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65167-c84c-422f-bafa-65c8cdbfc0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2cf32f9b-7c9a-46f0-a0f2-f5e9d82c0f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bbf5a-12c4-4dfc-a8ca-e71c43c11f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8ffb2f0c-3869-415c-a396-3c2da4edcdd7}" ma:internalName="TaxCatchAll" ma:showField="CatchAllData" ma:web="bf4bbf5a-12c4-4dfc-a8ca-e71c43c11f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17EF54-90D6-4C8A-9D7D-4C66CF2703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9EE594-65C4-4416-A8A6-05F8EC2EF774}">
  <ds:schemaRefs>
    <ds:schemaRef ds:uri="http://schemas.microsoft.com/office/2006/metadata/properties"/>
    <ds:schemaRef ds:uri="http://schemas.microsoft.com/office/infopath/2007/PartnerControls"/>
    <ds:schemaRef ds:uri="bf4bbf5a-12c4-4dfc-a8ca-e71c43c11f3b"/>
    <ds:schemaRef ds:uri="fd765167-c84c-422f-bafa-65c8cdbfc085"/>
  </ds:schemaRefs>
</ds:datastoreItem>
</file>

<file path=customXml/itemProps3.xml><?xml version="1.0" encoding="utf-8"?>
<ds:datastoreItem xmlns:ds="http://schemas.openxmlformats.org/officeDocument/2006/customXml" ds:itemID="{9C80D9A8-018C-431C-BFAC-53778ECC9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65167-c84c-422f-bafa-65c8cdbfc085"/>
    <ds:schemaRef ds:uri="bf4bbf5a-12c4-4dfc-a8ca-e71c43c11f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Thai2-5</vt:lpstr>
      <vt:lpstr>Thai6-7</vt:lpstr>
      <vt:lpstr>Thai8-9</vt:lpstr>
      <vt:lpstr>Thai 10</vt:lpstr>
      <vt:lpstr>Thai 11</vt:lpstr>
      <vt:lpstr>Thai 12-14</vt:lpstr>
      <vt:lpstr>'Thai 11'!Print_Area</vt:lpstr>
      <vt:lpstr>'Thai 12-14'!Print_Area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Waralee Watnaskolpun</dc:creator>
  <cp:keywords/>
  <dc:description/>
  <cp:lastModifiedBy>Sawanya Kanokwaranon (TH)</cp:lastModifiedBy>
  <cp:revision/>
  <cp:lastPrinted>2024-08-07T07:13:13Z</cp:lastPrinted>
  <dcterms:created xsi:type="dcterms:W3CDTF">2019-03-13T03:27:22Z</dcterms:created>
  <dcterms:modified xsi:type="dcterms:W3CDTF">2024-08-08T07:22:35Z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0x010100921124E1681132458B512363E8175DCC</vt:lpwstr>
  </property>
  <property fmtid="{D5CDD505-2E9C-101B-9397-08002B2CF9AE}" pid="5" name="MediaServiceImageTags">
    <vt:lpwstr/>
  </property>
</Properties>
</file>