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anokwara001\Desktop\GPSC\YE2024\FS typist\Elcid\"/>
    </mc:Choice>
  </mc:AlternateContent>
  <xr:revisionPtr revIDLastSave="0" documentId="13_ncr:1_{6ED393C0-1EC2-4F19-A9E8-45CB138746DD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2 - 4" sheetId="15" r:id="rId1"/>
    <sheet name="5-6" sheetId="2" r:id="rId2"/>
    <sheet name="7-8" sheetId="8" r:id="rId3"/>
    <sheet name="EN 9" sheetId="12" r:id="rId4"/>
    <sheet name="EN10" sheetId="13" r:id="rId5"/>
    <sheet name="11-13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7" i="12" l="1"/>
  <c r="X27" i="12"/>
  <c r="V27" i="12"/>
  <c r="T27" i="12"/>
  <c r="G121" i="11"/>
  <c r="I90" i="11"/>
  <c r="K121" i="11"/>
  <c r="I121" i="11"/>
  <c r="M29" i="15"/>
  <c r="A3" i="13"/>
  <c r="A3" i="11" s="1"/>
  <c r="A62" i="11" s="1"/>
  <c r="A62" i="8"/>
  <c r="A59" i="2"/>
  <c r="A59" i="8" s="1"/>
  <c r="A118" i="8" s="1"/>
  <c r="A58" i="12" s="1"/>
  <c r="A43" i="13" s="1"/>
  <c r="A59" i="11" s="1"/>
  <c r="A185" i="11" s="1"/>
  <c r="I95" i="2"/>
  <c r="I84" i="2"/>
  <c r="M106" i="2"/>
  <c r="M95" i="2"/>
  <c r="M84" i="2"/>
  <c r="I106" i="2"/>
  <c r="M35" i="2"/>
  <c r="M15" i="2"/>
  <c r="M26" i="2" s="1"/>
  <c r="M29" i="2" s="1"/>
  <c r="I35" i="2"/>
  <c r="I15" i="2"/>
  <c r="I26" i="2" s="1"/>
  <c r="I29" i="2" s="1"/>
  <c r="I107" i="8"/>
  <c r="I96" i="8"/>
  <c r="I84" i="8"/>
  <c r="M107" i="8"/>
  <c r="M96" i="8"/>
  <c r="M84" i="8"/>
  <c r="I35" i="8"/>
  <c r="I15" i="8"/>
  <c r="I26" i="8" s="1"/>
  <c r="I29" i="8" s="1"/>
  <c r="M35" i="8"/>
  <c r="M15" i="8"/>
  <c r="M26" i="8" s="1"/>
  <c r="M29" i="8" s="1"/>
  <c r="AF43" i="12"/>
  <c r="Z43" i="12"/>
  <c r="X43" i="12"/>
  <c r="V43" i="12"/>
  <c r="T43" i="12"/>
  <c r="R43" i="12"/>
  <c r="P43" i="12"/>
  <c r="N43" i="12"/>
  <c r="L43" i="12"/>
  <c r="J43" i="12"/>
  <c r="H43" i="12"/>
  <c r="F43" i="12"/>
  <c r="AB41" i="12"/>
  <c r="AD41" i="12" s="1"/>
  <c r="AH41" i="12" s="1"/>
  <c r="AB39" i="12"/>
  <c r="AD39" i="12" s="1"/>
  <c r="AH39" i="12" s="1"/>
  <c r="AD36" i="12"/>
  <c r="AH36" i="12" s="1"/>
  <c r="AB35" i="12"/>
  <c r="AD35" i="12" s="1"/>
  <c r="AH35" i="12" s="1"/>
  <c r="AB32" i="12"/>
  <c r="AD32" i="12" s="1"/>
  <c r="AH32" i="12" s="1"/>
  <c r="Q36" i="13"/>
  <c r="O36" i="13"/>
  <c r="M36" i="13"/>
  <c r="K36" i="13"/>
  <c r="I36" i="13"/>
  <c r="G36" i="13"/>
  <c r="S34" i="13"/>
  <c r="U34" i="13" s="1"/>
  <c r="U33" i="13"/>
  <c r="U30" i="13"/>
  <c r="S27" i="13"/>
  <c r="M121" i="11"/>
  <c r="M90" i="11"/>
  <c r="M24" i="11"/>
  <c r="M157" i="15"/>
  <c r="M160" i="15" s="1"/>
  <c r="K157" i="15"/>
  <c r="K160" i="15" s="1"/>
  <c r="I157" i="15"/>
  <c r="I160" i="15" s="1"/>
  <c r="G157" i="15"/>
  <c r="G160" i="15" s="1"/>
  <c r="A125" i="15"/>
  <c r="A124" i="15"/>
  <c r="A123" i="15"/>
  <c r="A122" i="15"/>
  <c r="A181" i="15" s="1"/>
  <c r="M108" i="15"/>
  <c r="K108" i="15"/>
  <c r="I108" i="15"/>
  <c r="G108" i="15"/>
  <c r="M94" i="15"/>
  <c r="K94" i="15"/>
  <c r="I94" i="15"/>
  <c r="G94" i="15"/>
  <c r="A66" i="15"/>
  <c r="A65" i="15"/>
  <c r="A64" i="15"/>
  <c r="M48" i="15"/>
  <c r="M50" i="15" s="1"/>
  <c r="K48" i="15"/>
  <c r="I48" i="15"/>
  <c r="G48" i="15"/>
  <c r="K29" i="15"/>
  <c r="I29" i="15"/>
  <c r="G29" i="15"/>
  <c r="S22" i="13"/>
  <c r="U22" i="13"/>
  <c r="AB27" i="12"/>
  <c r="AD27" i="12" s="1"/>
  <c r="AH27" i="12" s="1"/>
  <c r="AB21" i="12"/>
  <c r="AD21" i="12"/>
  <c r="AH21" i="12"/>
  <c r="AB25" i="12"/>
  <c r="AD25" i="12" s="1"/>
  <c r="AH25" i="12" s="1"/>
  <c r="AB22" i="12"/>
  <c r="AD22" i="12" s="1"/>
  <c r="AH22" i="12" s="1"/>
  <c r="S15" i="13"/>
  <c r="S24" i="13" s="1"/>
  <c r="U15" i="13"/>
  <c r="AB18" i="12"/>
  <c r="AD18" i="12"/>
  <c r="AH18" i="12" s="1"/>
  <c r="K90" i="11"/>
  <c r="K84" i="8"/>
  <c r="K96" i="8"/>
  <c r="K15" i="8"/>
  <c r="K26" i="8" s="1"/>
  <c r="K33" i="11" s="1"/>
  <c r="K49" i="11" s="1"/>
  <c r="K53" i="11" s="1"/>
  <c r="K35" i="8"/>
  <c r="AF29" i="12"/>
  <c r="Z29" i="12"/>
  <c r="X29" i="12"/>
  <c r="V29" i="12"/>
  <c r="T29" i="12"/>
  <c r="R29" i="12"/>
  <c r="P29" i="12"/>
  <c r="N29" i="12"/>
  <c r="L29" i="12"/>
  <c r="J29" i="12"/>
  <c r="H29" i="12"/>
  <c r="F29" i="12"/>
  <c r="K84" i="2"/>
  <c r="K95" i="2"/>
  <c r="K15" i="2"/>
  <c r="K26" i="2" s="1"/>
  <c r="K29" i="2" s="1"/>
  <c r="K35" i="2"/>
  <c r="G84" i="2"/>
  <c r="G95" i="2"/>
  <c r="G106" i="2"/>
  <c r="G96" i="8"/>
  <c r="G84" i="8"/>
  <c r="Q24" i="13"/>
  <c r="O24" i="13"/>
  <c r="M24" i="13"/>
  <c r="K24" i="13"/>
  <c r="I24" i="13"/>
  <c r="G24" i="13"/>
  <c r="K107" i="8"/>
  <c r="K106" i="2"/>
  <c r="U18" i="13"/>
  <c r="U21" i="13"/>
  <c r="G90" i="11"/>
  <c r="A128" i="11"/>
  <c r="A127" i="11"/>
  <c r="G15" i="8"/>
  <c r="G26" i="8" s="1"/>
  <c r="G107" i="8"/>
  <c r="G35" i="8"/>
  <c r="A60" i="8"/>
  <c r="G15" i="2"/>
  <c r="G26" i="2" s="1"/>
  <c r="G29" i="2" s="1"/>
  <c r="G35" i="2"/>
  <c r="A60" i="11"/>
  <c r="U24" i="13"/>
  <c r="S36" i="13" l="1"/>
  <c r="U27" i="13"/>
  <c r="AB29" i="12"/>
  <c r="AH29" i="12"/>
  <c r="AD29" i="12"/>
  <c r="K98" i="8"/>
  <c r="K100" i="8" s="1"/>
  <c r="M98" i="8"/>
  <c r="M100" i="8"/>
  <c r="G98" i="8"/>
  <c r="G100" i="8" s="1"/>
  <c r="G33" i="11"/>
  <c r="G49" i="11" s="1"/>
  <c r="G53" i="11" s="1"/>
  <c r="G137" i="11" s="1"/>
  <c r="G141" i="11" s="1"/>
  <c r="G29" i="8"/>
  <c r="I33" i="11"/>
  <c r="I49" i="11" s="1"/>
  <c r="I53" i="11" s="1"/>
  <c r="I137" i="11" s="1"/>
  <c r="I141" i="11" s="1"/>
  <c r="K29" i="8"/>
  <c r="M33" i="11"/>
  <c r="M49" i="11" s="1"/>
  <c r="M53" i="11" s="1"/>
  <c r="M137" i="11" s="1"/>
  <c r="M141" i="11" s="1"/>
  <c r="K97" i="2"/>
  <c r="K99" i="2" s="1"/>
  <c r="M97" i="2"/>
  <c r="M99" i="2" s="1"/>
  <c r="I97" i="2"/>
  <c r="I99" i="2" s="1"/>
  <c r="G97" i="2"/>
  <c r="G99" i="2" s="1"/>
  <c r="M110" i="15"/>
  <c r="M162" i="15" s="1"/>
  <c r="I110" i="15"/>
  <c r="I162" i="15" s="1"/>
  <c r="I50" i="15"/>
  <c r="K110" i="15"/>
  <c r="K162" i="15" s="1"/>
  <c r="G110" i="15"/>
  <c r="G162" i="15" s="1"/>
  <c r="A118" i="2"/>
  <c r="G50" i="15"/>
  <c r="K50" i="15"/>
  <c r="U36" i="13"/>
  <c r="AB43" i="12"/>
  <c r="AD43" i="12"/>
  <c r="AH43" i="12"/>
  <c r="A126" i="11"/>
  <c r="K137" i="11"/>
  <c r="K141" i="11" s="1"/>
  <c r="A129" i="11"/>
  <c r="I98" i="8"/>
  <c r="I100" i="8" s="1"/>
</calcChain>
</file>

<file path=xl/sharedStrings.xml><?xml version="1.0" encoding="utf-8"?>
<sst xmlns="http://schemas.openxmlformats.org/spreadsheetml/2006/main" count="585" uniqueCount="331">
  <si>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</si>
  <si>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</si>
  <si>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</si>
  <si>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</si>
  <si>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</si>
  <si>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</si>
  <si>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</si>
  <si>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</si>
  <si>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</si>
  <si>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</si>
  <si>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</si>
  <si>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</si>
  <si>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</si>
  <si>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</si>
  <si>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</si>
  <si>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</si>
  <si>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</si>
  <si>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</si>
  <si>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</si>
  <si>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</si>
  <si>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</si>
  <si>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</si>
  <si>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</si>
  <si>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</si>
  <si>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</si>
  <si>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</si>
  <si>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</si>
  <si>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</si>
  <si>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</si>
  <si>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</si>
  <si>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</si>
  <si>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</si>
  <si>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</si>
  <si>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</si>
  <si>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</si>
  <si>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</si>
  <si>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</si>
  <si>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</si>
  <si>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</si>
  <si>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</si>
  <si>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</si>
  <si>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</si>
  <si>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</si>
  <si>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</si>
  <si>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</si>
  <si>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</si>
  <si>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</si>
  <si>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</si>
  <si>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</si>
  <si>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</si>
  <si>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</si>
  <si>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</si>
  <si>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</si>
  <si>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</si>
  <si>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</si>
  <si>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</si>
  <si>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</si>
  <si>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</si>
  <si>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</si>
  <si>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</si>
  <si>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</si>
  <si>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</si>
  <si>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</si>
  <si>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</si>
  <si>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</si>
  <si>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</si>
  <si>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</si>
  <si>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</si>
  <si>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</si>
  <si>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</si>
  <si>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</si>
  <si>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</si>
  <si>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</si>
  <si>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</si>
  <si>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</si>
  <si>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</si>
  <si>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>Investments in subsidiaries</t>
  </si>
  <si>
    <t>Investments in joint ventures</t>
  </si>
  <si>
    <t>Goodwill</t>
  </si>
  <si>
    <t xml:space="preserve">- Trade receivables </t>
  </si>
  <si>
    <t>- Trade payables</t>
  </si>
  <si>
    <t>- Other current liabilities</t>
  </si>
  <si>
    <t>- Other non-current liabilities</t>
  </si>
  <si>
    <t>Dividends received</t>
  </si>
  <si>
    <t>Dividend income</t>
  </si>
  <si>
    <t xml:space="preserve">Items that will not be reclassified subsequently </t>
  </si>
  <si>
    <t>Unaudited</t>
  </si>
  <si>
    <t>(Unaudited)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</si>
  <si>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</si>
  <si>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</si>
  <si>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</si>
  <si>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</si>
  <si>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Consolidated financial information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</si>
  <si>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</si>
  <si>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</si>
  <si>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</si>
  <si>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</si>
  <si>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</si>
  <si>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</si>
  <si>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</si>
  <si>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</si>
  <si>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</si>
  <si>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</si>
  <si>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</si>
  <si>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</si>
  <si>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Premium on ordinary shares</t>
  </si>
  <si>
    <t>Cost of sales and services</t>
  </si>
  <si>
    <t xml:space="preserve">Profit before income tax </t>
  </si>
  <si>
    <t xml:space="preserve">Income tax </t>
  </si>
  <si>
    <t>Earnings per share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</si>
  <si>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</si>
  <si>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</si>
  <si>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</si>
  <si>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</si>
  <si>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</si>
  <si>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</si>
  <si>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</si>
  <si>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</si>
  <si>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</si>
  <si>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</si>
  <si>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</si>
  <si>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</si>
  <si>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Finance costs</t>
  </si>
  <si>
    <t>Profit attributable to</t>
  </si>
  <si>
    <t>Other deficits</t>
  </si>
  <si>
    <t>Other surpluses</t>
  </si>
  <si>
    <t>Cash and cash equivalents at ending of period</t>
  </si>
  <si>
    <t>Deposits at financial institutions used as collateral</t>
  </si>
  <si>
    <t>Debentures, net</t>
  </si>
  <si>
    <t>Baht 10 per share</t>
  </si>
  <si>
    <t>Exchange differences on translation</t>
  </si>
  <si>
    <t>of financial information</t>
  </si>
  <si>
    <t>Attributable to owners of the parent</t>
  </si>
  <si>
    <t>attributable to</t>
  </si>
  <si>
    <t>equity</t>
  </si>
  <si>
    <t>Cash paid for investments in associates</t>
  </si>
  <si>
    <t>Cash paid for investments in subsidiaries</t>
  </si>
  <si>
    <t>Interest paid capitalised as property, plant</t>
  </si>
  <si>
    <t>on translation</t>
  </si>
  <si>
    <t>institutions used as collateral</t>
  </si>
  <si>
    <t>Cash and cash equivalents at beginning of period</t>
  </si>
  <si>
    <t>Baht</t>
  </si>
  <si>
    <t>Fuel, spare parts and supplies, net</t>
  </si>
  <si>
    <t>Other non-current assets, net</t>
  </si>
  <si>
    <t>financial institutions, net</t>
  </si>
  <si>
    <t>Deficit from the change in the ownership interests</t>
  </si>
  <si>
    <t>in subsidiaries</t>
  </si>
  <si>
    <t>Equity attributable to owners of the parent</t>
  </si>
  <si>
    <t>Right-of-use assets, net</t>
  </si>
  <si>
    <t>Current portion of lease liabilities, net</t>
  </si>
  <si>
    <t>Lease liabilities, net</t>
  </si>
  <si>
    <t>the change in</t>
  </si>
  <si>
    <t>Dividend</t>
  </si>
  <si>
    <t>Cash paid for purchase of intangible assets</t>
  </si>
  <si>
    <t>Financial assets measured at</t>
  </si>
  <si>
    <t>fair value through other comprehensive income</t>
  </si>
  <si>
    <t>and joint ventures, net</t>
  </si>
  <si>
    <t>2,819,729,367 ordinary shares paid-up at</t>
  </si>
  <si>
    <t>Basic earnings per share</t>
  </si>
  <si>
    <t>Cash flow hedges</t>
  </si>
  <si>
    <t>Costs of hedging</t>
  </si>
  <si>
    <t>Dividend receivables</t>
  </si>
  <si>
    <t>Derivative liabilities</t>
  </si>
  <si>
    <t>Retentions</t>
  </si>
  <si>
    <t>30 June</t>
  </si>
  <si>
    <t>and  joint ventures, net</t>
  </si>
  <si>
    <t>for the period, net of tax</t>
  </si>
  <si>
    <t>Total comprehensive income attributable to</t>
  </si>
  <si>
    <t>Net increase (decrease) in cash and cash equivalents</t>
  </si>
  <si>
    <t>Dividend paid</t>
  </si>
  <si>
    <t xml:space="preserve">Cash paid for long-term loans from </t>
  </si>
  <si>
    <t xml:space="preserve"> right to grant of assets</t>
  </si>
  <si>
    <t xml:space="preserve">- Recognition of advance received for long-term </t>
  </si>
  <si>
    <t xml:space="preserve"> equipment, net</t>
  </si>
  <si>
    <t>- Dividends income</t>
  </si>
  <si>
    <t>Other comprehensive income (expense)</t>
  </si>
  <si>
    <t>Deficit from</t>
  </si>
  <si>
    <t>the ownership</t>
  </si>
  <si>
    <t>Costs of</t>
  </si>
  <si>
    <t>Cash flow</t>
  </si>
  <si>
    <t>hedging</t>
  </si>
  <si>
    <t>hedge reserves</t>
  </si>
  <si>
    <t xml:space="preserve"> reserves</t>
  </si>
  <si>
    <t>and joint ventures</t>
  </si>
  <si>
    <t>of equity</t>
  </si>
  <si>
    <t xml:space="preserve">     Profit for the period</t>
  </si>
  <si>
    <t xml:space="preserve">     Other comprehensive income (expense) </t>
  </si>
  <si>
    <t>Total comprehensive income (expense)</t>
  </si>
  <si>
    <t xml:space="preserve">   for the period</t>
  </si>
  <si>
    <t xml:space="preserve">   Profit for the period</t>
  </si>
  <si>
    <t xml:space="preserve">Total comprehensive income (expense) </t>
  </si>
  <si>
    <t>Cash paid for short-term loans from</t>
  </si>
  <si>
    <t>Dividend paid to non-controlling interests</t>
  </si>
  <si>
    <t>Cash paid for liabilities under lease agreements</t>
  </si>
  <si>
    <t xml:space="preserve"> financial instruments, net</t>
  </si>
  <si>
    <t>Acquisitions of right to use assets under lease agreement</t>
  </si>
  <si>
    <t>Change in lease liabilities</t>
  </si>
  <si>
    <t>comprehensive</t>
  </si>
  <si>
    <t>Share of other</t>
  </si>
  <si>
    <t>2,819,729,371 ordinary shares at par value of</t>
  </si>
  <si>
    <t>other components</t>
  </si>
  <si>
    <t>Supplementary information:</t>
  </si>
  <si>
    <t>at amortised cost</t>
  </si>
  <si>
    <t>Financial assets measured at amortised cost</t>
  </si>
  <si>
    <t>Derivative assets</t>
  </si>
  <si>
    <t>from investments in associates and joint ventures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</si>
  <si>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</si>
  <si>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</si>
  <si>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</si>
  <si>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</si>
  <si>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>Income tax on items that will not be reclassified</t>
  </si>
  <si>
    <t xml:space="preserve">Cash received (paid) from financial assets measured </t>
  </si>
  <si>
    <t>Note</t>
  </si>
  <si>
    <t>Other comprehensive income (expense) :</t>
  </si>
  <si>
    <t>Cash received from long-term loans to related parties</t>
  </si>
  <si>
    <t>Cash paid for long-term loans from a related party</t>
  </si>
  <si>
    <t>differences</t>
  </si>
  <si>
    <t>Exchange</t>
  </si>
  <si>
    <t>information</t>
  </si>
  <si>
    <t xml:space="preserve"> fair value</t>
  </si>
  <si>
    <t>Changes in</t>
  </si>
  <si>
    <t>investments</t>
  </si>
  <si>
    <t>in associates</t>
  </si>
  <si>
    <t xml:space="preserve"> income (expense)</t>
  </si>
  <si>
    <t>- Fuel, spare parts and supplies</t>
  </si>
  <si>
    <t xml:space="preserve">Total items that will not be reclassified subsequently </t>
  </si>
  <si>
    <t>of financial</t>
  </si>
  <si>
    <t>from investments</t>
  </si>
  <si>
    <t xml:space="preserve">  - Legal reserve</t>
  </si>
  <si>
    <t>Cash received from debentures</t>
  </si>
  <si>
    <t>Short-term loans from financial institutions</t>
  </si>
  <si>
    <t>financial instruments</t>
  </si>
  <si>
    <t>Statement of Comprehensive Income</t>
  </si>
  <si>
    <t>Net cash generated from (used in) investing activities</t>
  </si>
  <si>
    <t>For Director   _____________________________________</t>
  </si>
  <si>
    <t>Date     __________________________________________</t>
  </si>
  <si>
    <t>The condensed notes to the interim financial information form part of this interim financial information.</t>
  </si>
  <si>
    <t>Long-term loans from related parties, net</t>
  </si>
  <si>
    <r>
      <t>Liabilities and equity</t>
    </r>
    <r>
      <rPr>
        <sz val="9"/>
        <rFont val="Arial"/>
        <family val="2"/>
      </rPr>
      <t xml:space="preserve"> (continued)</t>
    </r>
  </si>
  <si>
    <t>Opening balance as at 1 January 2023</t>
  </si>
  <si>
    <t>Closing balance as at 30 June 2023</t>
  </si>
  <si>
    <t>Establishment of a subsidiary</t>
  </si>
  <si>
    <t xml:space="preserve">        for the period</t>
  </si>
  <si>
    <t>13,14</t>
  </si>
  <si>
    <t>Profit (loss) for the period</t>
  </si>
  <si>
    <t>Profit (loss) attributable to</t>
  </si>
  <si>
    <t>Currency exchange loss, net</t>
  </si>
  <si>
    <t>13</t>
  </si>
  <si>
    <t xml:space="preserve">Cash received from non-controlling interest from </t>
  </si>
  <si>
    <t>capital increase in subsidiaries</t>
  </si>
  <si>
    <t xml:space="preserve">Profit (loss) before income tax </t>
  </si>
  <si>
    <t>Earnings (loss) per share</t>
  </si>
  <si>
    <t>Basic earnings (loss) per share</t>
  </si>
  <si>
    <t>- Loss from write-off spare parts and supplies</t>
  </si>
  <si>
    <t>financial institutions and debentures</t>
  </si>
  <si>
    <t>Effect of exchange rate on cash and cash equivalents</t>
  </si>
  <si>
    <t>Cash received from disposal of property,</t>
  </si>
  <si>
    <t>plant and equipment</t>
  </si>
  <si>
    <t>- Employee benefit paid</t>
  </si>
  <si>
    <t>other component</t>
  </si>
  <si>
    <t xml:space="preserve">   Other comprehensive expense for the period</t>
  </si>
  <si>
    <t>Cash paid for long-term loans to related parties</t>
  </si>
  <si>
    <t>Cash paid for purchase of property, plant and equipment</t>
  </si>
  <si>
    <t xml:space="preserve">Gain (loss) from remeasurement </t>
  </si>
  <si>
    <t>of equity investments at fair value through</t>
  </si>
  <si>
    <t>other comprehensive income</t>
  </si>
  <si>
    <t>Net cash generated from (used in) financing activities</t>
  </si>
  <si>
    <t>As at 30 June 2024</t>
  </si>
  <si>
    <t>Trade receivables</t>
  </si>
  <si>
    <t xml:space="preserve">Assets held-for-sale, net </t>
  </si>
  <si>
    <t>related parties, net</t>
  </si>
  <si>
    <t>Current portion of debentures, net</t>
  </si>
  <si>
    <t>Opening balance as at 1 January 2024</t>
  </si>
  <si>
    <t>Closing balance as at 30 June 2024</t>
  </si>
  <si>
    <t>For the six-month period ended 30 June 2024</t>
  </si>
  <si>
    <t>Exchange difference on translation</t>
  </si>
  <si>
    <t xml:space="preserve">Share of profit (loss) from investments in associates </t>
  </si>
  <si>
    <t>Cash paid to non-controlling interest from</t>
  </si>
  <si>
    <t>dissolution of a subsidiary</t>
  </si>
  <si>
    <t>and equipment</t>
  </si>
  <si>
    <t>- Reversal of impairment of plant and equipment, net</t>
  </si>
  <si>
    <t>- Gain on reversal of provision for decommissioning cost</t>
  </si>
  <si>
    <t>- Paid for decommissioning cost</t>
  </si>
  <si>
    <t>Cash received from dissolution of a subsidiary</t>
  </si>
  <si>
    <t xml:space="preserve">Cash received from disposal of </t>
  </si>
  <si>
    <t>assets held-for-sale</t>
  </si>
  <si>
    <t>Cash received from long-term loans from</t>
  </si>
  <si>
    <t>a related party</t>
  </si>
  <si>
    <t>- Loss from dissolution of a subsidiary</t>
  </si>
  <si>
    <t>11,23</t>
  </si>
  <si>
    <t>20,23</t>
  </si>
  <si>
    <t>For the three-month period ended 30 June 2024</t>
  </si>
  <si>
    <t>from investments in associated and joint ventures</t>
  </si>
  <si>
    <t>Other comprehensive income</t>
  </si>
  <si>
    <t xml:space="preserve">joint ventures and financial assets measured at
</t>
  </si>
  <si>
    <t xml:space="preserve">
fair value through other comprehensive income</t>
  </si>
  <si>
    <t>22</t>
  </si>
  <si>
    <t>Current portion of lease receivable, net</t>
  </si>
  <si>
    <t xml:space="preserve">Lease receivable, net </t>
  </si>
  <si>
    <t>Revenue from lease receivable</t>
  </si>
  <si>
    <t>- Lease receivable</t>
  </si>
  <si>
    <t>Payables for assets under construction</t>
  </si>
  <si>
    <t>Gain from measurement of</t>
  </si>
  <si>
    <t>Share of other comprehensive expense</t>
  </si>
  <si>
    <t xml:space="preserve">Share of other comprehensive income </t>
  </si>
  <si>
    <t>Share of profit (loss) from investments in associates</t>
  </si>
  <si>
    <t>Share of other comprehensive income</t>
  </si>
  <si>
    <t>Dissolution of a subsidiary</t>
  </si>
  <si>
    <t>Cash received from short-term loans from</t>
  </si>
  <si>
    <t>Changes in payables for assets under construction</t>
  </si>
  <si>
    <t>Changes in payables for intangible assets</t>
  </si>
  <si>
    <t>Changes in dividend receivables from associates,</t>
  </si>
  <si>
    <t>Gain from remeasurement of equity investments at</t>
  </si>
  <si>
    <t>Short-term loan from a related party</t>
  </si>
  <si>
    <t>Total comprehensive income</t>
  </si>
  <si>
    <t xml:space="preserve">   Other comprehensive income for the period</t>
  </si>
  <si>
    <t>- Unrealised loss (gain) on exchange rates</t>
  </si>
  <si>
    <t>- Unrealised loss (gain) from measurement of</t>
  </si>
  <si>
    <t>- Share of loss (profit) from investments in associates</t>
  </si>
  <si>
    <t>- Cash received from tax refundable</t>
  </si>
  <si>
    <t>Cash received from short-term loan</t>
  </si>
  <si>
    <t>Cash received from short-term loan from</t>
  </si>
  <si>
    <t>of subsidiaries</t>
  </si>
  <si>
    <t>- Loss on disposal and write-off of plant and</t>
  </si>
  <si>
    <t>to a related party</t>
  </si>
  <si>
    <t>Other current receivables</t>
  </si>
  <si>
    <t>- Other current receivables</t>
  </si>
  <si>
    <t>Other current payables</t>
  </si>
  <si>
    <t>- Other current payables</t>
  </si>
  <si>
    <t xml:space="preserve">Cash received from deposits at a financial </t>
  </si>
  <si>
    <t>Cash paid for financing fee of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</si>
</sst>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5" formatCode="#,##0.00;\(#,##0.00\)"/>
    <numFmt numFmtId="176" formatCode="#,##0.00;\(#,##0.00\);&quot;-&quot;;@"/>
  </numFmts>
  <fonts count="3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7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</cellStyleXfs>
  <cellXfs count="298">
    <xf numFmtId="0" fontId="0" fillId="0" borderId="0" xfId="0"/>
    <xf numFmtId="166" fontId="4" fillId="0" borderId="0" xfId="98" applyNumberFormat="1" applyFont="1" applyFill="1" applyAlignment="1">
      <alignment vertical="center"/>
    </xf>
    <xf numFmtId="0" fontId="5" fillId="0" borderId="0" xfId="98" applyNumberFormat="1" applyFont="1" applyFill="1" applyAlignment="1">
      <alignment horizontal="center" vertical="center"/>
    </xf>
    <xf numFmtId="166" fontId="5" fillId="0" borderId="0" xfId="98" applyNumberFormat="1" applyFont="1" applyFill="1" applyAlignment="1">
      <alignment horizontal="center" vertical="center"/>
    </xf>
    <xf numFmtId="167" fontId="5" fillId="0" borderId="0" xfId="98" applyNumberFormat="1" applyFont="1" applyFill="1" applyAlignment="1">
      <alignment horizontal="right" vertical="center"/>
    </xf>
    <xf numFmtId="166" fontId="5" fillId="0" borderId="0" xfId="98" applyNumberFormat="1" applyFont="1" applyFill="1" applyBorder="1" applyAlignment="1">
      <alignment vertical="center"/>
    </xf>
    <xf numFmtId="166" fontId="5" fillId="0" borderId="0" xfId="98" applyNumberFormat="1" applyFont="1" applyFill="1" applyBorder="1" applyAlignment="1">
      <alignment horizontal="center" vertical="center"/>
    </xf>
    <xf numFmtId="166" fontId="5" fillId="0" borderId="0" xfId="98" applyNumberFormat="1" applyFont="1" applyFill="1" applyAlignment="1">
      <alignment vertical="center"/>
    </xf>
    <xf numFmtId="166" fontId="4" fillId="0" borderId="1" xfId="100" applyNumberFormat="1" applyFont="1" applyFill="1" applyBorder="1" applyAlignment="1">
      <alignment vertical="center"/>
    </xf>
    <xf numFmtId="166" fontId="4" fillId="0" borderId="1" xfId="98" applyNumberFormat="1" applyFont="1" applyFill="1" applyBorder="1" applyAlignment="1">
      <alignment vertical="center"/>
    </xf>
    <xf numFmtId="0" fontId="5" fillId="0" borderId="1" xfId="98" applyNumberFormat="1" applyFont="1" applyFill="1" applyBorder="1" applyAlignment="1">
      <alignment horizontal="center" vertical="center"/>
    </xf>
    <xf numFmtId="166" fontId="5" fillId="0" borderId="1" xfId="98" applyNumberFormat="1" applyFont="1" applyFill="1" applyBorder="1" applyAlignment="1">
      <alignment horizontal="center" vertical="center"/>
    </xf>
    <xf numFmtId="167" fontId="5" fillId="0" borderId="1" xfId="98" applyNumberFormat="1" applyFont="1" applyFill="1" applyBorder="1" applyAlignment="1">
      <alignment horizontal="right" vertical="center"/>
    </xf>
    <xf numFmtId="166" fontId="5" fillId="0" borderId="1" xfId="98" applyNumberFormat="1" applyFont="1" applyFill="1" applyBorder="1" applyAlignment="1">
      <alignment vertical="center"/>
    </xf>
    <xf numFmtId="0" fontId="4" fillId="0" borderId="0" xfId="98" applyNumberFormat="1" applyFont="1" applyFill="1" applyAlignment="1">
      <alignment horizontal="center" vertical="center"/>
    </xf>
    <xf numFmtId="166" fontId="4" fillId="0" borderId="0" xfId="98" applyNumberFormat="1" applyFont="1" applyFill="1" applyAlignment="1">
      <alignment horizontal="center" vertical="center"/>
    </xf>
    <xf numFmtId="0" fontId="4" fillId="0" borderId="1" xfId="98" applyNumberFormat="1" applyFont="1" applyFill="1" applyBorder="1" applyAlignment="1">
      <alignment horizontal="center" vertical="center"/>
    </xf>
    <xf numFmtId="167" fontId="4" fillId="0" borderId="1" xfId="65" quotePrefix="1" applyNumberFormat="1" applyFont="1" applyFill="1" applyBorder="1" applyAlignment="1">
      <alignment horizontal="right" vertical="center"/>
    </xf>
    <xf numFmtId="165" fontId="4" fillId="0" borderId="0" xfId="65" applyFont="1" applyFill="1" applyBorder="1" applyAlignment="1">
      <alignment vertical="center"/>
    </xf>
    <xf numFmtId="165" fontId="4" fillId="0" borderId="0" xfId="65" applyFont="1" applyFill="1" applyBorder="1" applyAlignment="1">
      <alignment horizontal="center" vertical="center"/>
    </xf>
    <xf numFmtId="167" fontId="5" fillId="56" borderId="0" xfId="98" applyNumberFormat="1" applyFont="1" applyFill="1" applyAlignment="1">
      <alignment horizontal="right" vertical="center"/>
    </xf>
    <xf numFmtId="167" fontId="5" fillId="56" borderId="0" xfId="98" applyNumberFormat="1" applyFont="1" applyFill="1" applyBorder="1" applyAlignment="1">
      <alignment horizontal="right" vertical="center"/>
    </xf>
    <xf numFmtId="167" fontId="5" fillId="0" borderId="0" xfId="98" applyNumberFormat="1" applyFont="1" applyFill="1" applyBorder="1" applyAlignment="1">
      <alignment horizontal="right" vertical="center"/>
    </xf>
    <xf numFmtId="167" fontId="5" fillId="56" borderId="1" xfId="98" applyNumberFormat="1" applyFont="1" applyFill="1" applyBorder="1" applyAlignment="1">
      <alignment horizontal="right" vertical="center"/>
    </xf>
    <xf numFmtId="166" fontId="5" fillId="0" borderId="0" xfId="98" quotePrefix="1" applyNumberFormat="1" applyFont="1" applyFill="1" applyAlignment="1">
      <alignment vertical="center"/>
    </xf>
    <xf numFmtId="167" fontId="5" fillId="56" borderId="2" xfId="98" applyNumberFormat="1" applyFont="1" applyFill="1" applyBorder="1" applyAlignment="1">
      <alignment horizontal="right" vertical="center"/>
    </xf>
    <xf numFmtId="169" fontId="5" fillId="0" borderId="0" xfId="98" applyNumberFormat="1" applyFont="1" applyFill="1" applyBorder="1" applyAlignment="1">
      <alignment horizontal="right" vertical="center"/>
    </xf>
    <xf numFmtId="0" fontId="4" fillId="0" borderId="0" xfId="98" applyNumberFormat="1" applyFont="1" applyFill="1" applyBorder="1" applyAlignment="1">
      <alignment horizontal="center" vertical="center"/>
    </xf>
    <xf numFmtId="167" fontId="5" fillId="56" borderId="1" xfId="93" applyNumberFormat="1" applyFont="1" applyFill="1" applyBorder="1" applyAlignment="1">
      <alignment horizontal="right" vertical="center"/>
    </xf>
    <xf numFmtId="167" fontId="5" fillId="0" borderId="0" xfId="93" applyNumberFormat="1" applyFont="1" applyFill="1" applyBorder="1" applyAlignment="1">
      <alignment horizontal="right" vertical="center"/>
    </xf>
    <xf numFmtId="167" fontId="5" fillId="0" borderId="1" xfId="93" applyNumberFormat="1" applyFont="1" applyFill="1" applyBorder="1" applyAlignment="1">
      <alignment horizontal="right" vertical="center"/>
    </xf>
    <xf numFmtId="166" fontId="4" fillId="0" borderId="0" xfId="93" applyNumberFormat="1" applyFont="1" applyFill="1" applyBorder="1" applyAlignment="1">
      <alignment vertical="center"/>
    </xf>
    <xf numFmtId="166" fontId="5" fillId="0" borderId="0" xfId="93" applyNumberFormat="1" applyFont="1" applyFill="1" applyBorder="1" applyAlignment="1">
      <alignment vertical="center"/>
    </xf>
    <xf numFmtId="0" fontId="5" fillId="0" borderId="0" xfId="93" applyNumberFormat="1" applyFont="1" applyFill="1" applyBorder="1" applyAlignment="1">
      <alignment horizontal="center" vertical="center"/>
    </xf>
    <xf numFmtId="166" fontId="5" fillId="0" borderId="0" xfId="93" applyNumberFormat="1" applyFont="1" applyFill="1" applyBorder="1" applyAlignment="1">
      <alignment horizontal="center" vertical="center"/>
    </xf>
    <xf numFmtId="167" fontId="5" fillId="56" borderId="0" xfId="93" applyNumberFormat="1" applyFont="1" applyFill="1" applyBorder="1" applyAlignment="1">
      <alignment horizontal="right" vertical="center"/>
    </xf>
    <xf numFmtId="166" fontId="5" fillId="0" borderId="0" xfId="93" applyNumberFormat="1" applyFont="1" applyFill="1" applyAlignment="1">
      <alignment vertical="center"/>
    </xf>
    <xf numFmtId="0" fontId="4" fillId="0" borderId="0" xfId="93" applyNumberFormat="1" applyFont="1" applyFill="1" applyBorder="1" applyAlignment="1">
      <alignment horizontal="center" vertical="center"/>
    </xf>
    <xf numFmtId="166" fontId="4" fillId="0" borderId="0" xfId="93" applyNumberFormat="1" applyFont="1" applyFill="1" applyBorder="1" applyAlignment="1">
      <alignment horizontal="center" vertical="center"/>
    </xf>
    <xf numFmtId="167" fontId="4" fillId="56" borderId="0" xfId="93" applyNumberFormat="1" applyFont="1" applyFill="1" applyBorder="1" applyAlignment="1">
      <alignment horizontal="right" vertical="center"/>
    </xf>
    <xf numFmtId="167" fontId="4" fillId="0" borderId="0" xfId="93" applyNumberFormat="1" applyFont="1" applyFill="1" applyBorder="1" applyAlignment="1">
      <alignment horizontal="right" vertical="center"/>
    </xf>
    <xf numFmtId="166" fontId="36" fillId="0" borderId="0" xfId="93" applyNumberFormat="1" applyFont="1" applyFill="1" applyAlignment="1">
      <alignment vertical="center"/>
    </xf>
    <xf numFmtId="167" fontId="36" fillId="56" borderId="0" xfId="93" applyNumberFormat="1" applyFont="1" applyFill="1" applyBorder="1" applyAlignment="1">
      <alignment horizontal="right" vertical="center"/>
    </xf>
    <xf numFmtId="167" fontId="37" fillId="0" borderId="0" xfId="93" applyNumberFormat="1" applyFont="1" applyFill="1" applyBorder="1" applyAlignment="1">
      <alignment horizontal="right" vertical="center"/>
    </xf>
    <xf numFmtId="167" fontId="5" fillId="56" borderId="2" xfId="93" applyNumberFormat="1" applyFont="1" applyFill="1" applyBorder="1" applyAlignment="1">
      <alignment horizontal="right" vertical="center"/>
    </xf>
    <xf numFmtId="167" fontId="5" fillId="56" borderId="0" xfId="89" applyNumberFormat="1" applyFont="1" applyFill="1" applyBorder="1" applyAlignment="1">
      <alignment horizontal="right" vertical="center"/>
    </xf>
    <xf numFmtId="167" fontId="5" fillId="56" borderId="1" xfId="89" applyNumberFormat="1" applyFont="1" applyFill="1" applyBorder="1" applyAlignment="1">
      <alignment horizontal="right" vertical="center"/>
    </xf>
    <xf numFmtId="166" fontId="5" fillId="0" borderId="1" xfId="93" applyNumberFormat="1" applyFont="1" applyFill="1" applyBorder="1" applyAlignment="1">
      <alignment vertical="center"/>
    </xf>
    <xf numFmtId="0" fontId="5" fillId="0" borderId="1" xfId="93" applyNumberFormat="1" applyFont="1" applyFill="1" applyBorder="1" applyAlignment="1">
      <alignment horizontal="center" vertical="center"/>
    </xf>
    <xf numFmtId="166" fontId="5" fillId="0" borderId="1" xfId="93" applyNumberFormat="1" applyFont="1" applyFill="1" applyBorder="1" applyAlignment="1">
      <alignment horizontal="center" vertical="center"/>
    </xf>
    <xf numFmtId="167" fontId="5" fillId="0" borderId="0" xfId="89" applyNumberFormat="1" applyFont="1" applyFill="1" applyBorder="1" applyAlignment="1">
      <alignment horizontal="right" vertical="center"/>
    </xf>
    <xf numFmtId="167" fontId="5" fillId="0" borderId="1" xfId="89" applyNumberFormat="1" applyFont="1" applyFill="1" applyBorder="1" applyAlignment="1">
      <alignment horizontal="right" vertical="center"/>
    </xf>
    <xf numFmtId="167" fontId="5" fillId="0" borderId="2" xfId="98" applyNumberFormat="1" applyFont="1" applyFill="1" applyBorder="1" applyAlignment="1">
      <alignment horizontal="right" vertical="center"/>
    </xf>
    <xf numFmtId="167" fontId="36" fillId="0" borderId="0" xfId="93" applyNumberFormat="1" applyFont="1" applyFill="1" applyBorder="1" applyAlignment="1">
      <alignment horizontal="right" vertical="center"/>
    </xf>
    <xf numFmtId="167" fontId="5" fillId="0" borderId="2" xfId="93" applyNumberFormat="1" applyFont="1" applyFill="1" applyBorder="1" applyAlignment="1">
      <alignment horizontal="right" vertical="center"/>
    </xf>
    <xf numFmtId="166" fontId="4" fillId="0" borderId="0" xfId="100" applyNumberFormat="1" applyFont="1" applyFill="1" applyAlignment="1">
      <alignment horizontal="right" vertical="center"/>
    </xf>
    <xf numFmtId="167" fontId="5" fillId="0" borderId="0" xfId="85" applyNumberFormat="1" applyFont="1" applyFill="1" applyBorder="1" applyAlignment="1">
      <alignment horizontal="right" vertical="center"/>
    </xf>
    <xf numFmtId="166" fontId="5" fillId="0" borderId="0" xfId="85" applyNumberFormat="1" applyFont="1" applyFill="1" applyBorder="1" applyAlignment="1">
      <alignment vertical="center"/>
    </xf>
    <xf numFmtId="166" fontId="5" fillId="0" borderId="0" xfId="85" applyNumberFormat="1" applyFont="1" applyFill="1" applyBorder="1" applyAlignment="1">
      <alignment horizontal="center" vertical="center"/>
    </xf>
    <xf numFmtId="167" fontId="5" fillId="0" borderId="1" xfId="85" applyNumberFormat="1" applyFont="1" applyFill="1" applyBorder="1" applyAlignment="1">
      <alignment horizontal="right" vertical="center"/>
    </xf>
    <xf numFmtId="166" fontId="4" fillId="0" borderId="1" xfId="85" applyNumberFormat="1" applyFont="1" applyFill="1" applyBorder="1" applyAlignment="1">
      <alignment vertical="center"/>
    </xf>
    <xf numFmtId="165" fontId="4" fillId="0" borderId="0" xfId="59" applyFont="1" applyFill="1" applyBorder="1" applyAlignment="1">
      <alignment horizontal="center" vertical="center"/>
    </xf>
    <xf numFmtId="167" fontId="5" fillId="0" borderId="1" xfId="59" applyNumberFormat="1" applyFont="1" applyFill="1" applyBorder="1" applyAlignment="1">
      <alignment horizontal="right" vertical="center"/>
    </xf>
    <xf numFmtId="165" fontId="4" fillId="0" borderId="1" xfId="59" applyFont="1" applyFill="1" applyBorder="1" applyAlignment="1">
      <alignment vertical="center"/>
    </xf>
    <xf numFmtId="166" fontId="4" fillId="0" borderId="1" xfId="98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98" applyNumberFormat="1" applyFont="1" applyFill="1" applyBorder="1" applyAlignment="1">
      <alignment horizontal="right" vertical="center"/>
    </xf>
    <xf numFmtId="167" fontId="5" fillId="0" borderId="0" xfId="98" applyNumberFormat="1" applyFont="1" applyFill="1" applyAlignment="1">
      <alignment vertical="center"/>
    </xf>
    <xf numFmtId="167" fontId="5" fillId="0" borderId="17" xfId="0" applyNumberFormat="1" applyFont="1" applyFill="1" applyBorder="1" applyAlignment="1">
      <alignment vertical="center"/>
    </xf>
    <xf numFmtId="167" fontId="5" fillId="0" borderId="0" xfId="98" applyNumberFormat="1" applyFont="1" applyFill="1" applyBorder="1" applyAlignment="1">
      <alignment vertical="center"/>
    </xf>
    <xf numFmtId="167" fontId="5" fillId="0" borderId="17" xfId="0" applyNumberFormat="1" applyFont="1" applyFill="1" applyBorder="1" applyAlignment="1">
      <alignment horizontal="right" vertical="center"/>
    </xf>
    <xf numFmtId="167" fontId="5" fillId="0" borderId="0" xfId="65" applyNumberFormat="1" applyFont="1" applyFill="1" applyBorder="1" applyAlignment="1">
      <alignment horizontal="right" vertical="center"/>
    </xf>
    <xf numFmtId="167" fontId="5" fillId="0" borderId="1" xfId="98" applyNumberFormat="1" applyFont="1" applyFill="1" applyBorder="1" applyAlignment="1">
      <alignment vertical="center"/>
    </xf>
    <xf numFmtId="164" fontId="5" fillId="0" borderId="0" xfId="98" applyNumberFormat="1" applyFont="1" applyFill="1" applyBorder="1" applyAlignment="1">
      <alignment vertical="center"/>
    </xf>
    <xf numFmtId="167" fontId="5" fillId="0" borderId="0" xfId="65" applyNumberFormat="1" applyFont="1" applyFill="1" applyAlignment="1">
      <alignment vertical="center"/>
    </xf>
    <xf numFmtId="167" fontId="5" fillId="0" borderId="0" xfId="65" applyNumberFormat="1" applyFont="1" applyFill="1" applyAlignment="1">
      <alignment horizontal="right" vertical="center"/>
    </xf>
    <xf numFmtId="170" fontId="5" fillId="0" borderId="0" xfId="98" quotePrefix="1" applyNumberFormat="1" applyFont="1" applyFill="1" applyAlignment="1">
      <alignment horizontal="center" vertical="center"/>
    </xf>
    <xf numFmtId="167" fontId="5" fillId="0" borderId="1" xfId="65" applyNumberFormat="1" applyFont="1" applyFill="1" applyBorder="1" applyAlignment="1">
      <alignment horizontal="right" vertical="center"/>
    </xf>
    <xf numFmtId="167" fontId="5" fillId="0" borderId="2" xfId="98" applyNumberFormat="1" applyFont="1" applyFill="1" applyBorder="1" applyAlignment="1">
      <alignment vertical="center"/>
    </xf>
    <xf numFmtId="166" fontId="5" fillId="0" borderId="0" xfId="93" applyNumberFormat="1" applyFont="1" applyAlignment="1">
      <alignment vertical="center"/>
    </xf>
    <xf numFmtId="166" fontId="5" fillId="0" borderId="0" xfId="98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93" applyNumberFormat="1" applyFont="1" applyAlignment="1">
      <alignment vertical="center"/>
    </xf>
    <xf numFmtId="166" fontId="5" fillId="0" borderId="0" xfId="85" applyNumberFormat="1" applyFont="1" applyFill="1" applyBorder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Border="1" applyAlignment="1">
      <alignment horizontal="left" vertical="center"/>
    </xf>
    <xf numFmtId="0" fontId="5" fillId="0" borderId="0" xfId="55" applyNumberFormat="1" applyFont="1" applyFill="1" applyAlignment="1">
      <alignment vertical="center"/>
    </xf>
    <xf numFmtId="0" fontId="4" fillId="0" borderId="1" xfId="55" applyNumberFormat="1" applyFont="1" applyFill="1" applyBorder="1" applyAlignment="1">
      <alignment vertical="center"/>
    </xf>
    <xf numFmtId="0" fontId="4" fillId="0" borderId="1" xfId="55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vertical="center"/>
    </xf>
    <xf numFmtId="0" fontId="4" fillId="0" borderId="0" xfId="55" applyNumberFormat="1" applyFont="1" applyFill="1" applyBorder="1" applyAlignment="1">
      <alignment horizontal="right" vertical="center"/>
    </xf>
    <xf numFmtId="172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172" fontId="4" fillId="0" borderId="0" xfId="55" applyNumberFormat="1" applyFont="1" applyFill="1" applyAlignment="1">
      <alignment horizontal="right" vertical="center"/>
    </xf>
    <xf numFmtId="172" fontId="4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horizontal="center" vertical="center"/>
    </xf>
    <xf numFmtId="172" fontId="4" fillId="0" borderId="0" xfId="55" applyNumberFormat="1" applyFont="1" applyFill="1" applyBorder="1" applyAlignment="1">
      <alignment horizontal="right" vertical="center"/>
    </xf>
    <xf numFmtId="165" fontId="5" fillId="0" borderId="0" xfId="55" applyNumberFormat="1" applyFont="1" applyFill="1" applyAlignment="1">
      <alignment vertical="center"/>
    </xf>
    <xf numFmtId="172" fontId="5" fillId="0" borderId="0" xfId="55" applyNumberFormat="1" applyFont="1" applyFill="1" applyAlignment="1">
      <alignment vertical="center"/>
    </xf>
    <xf numFmtId="43" fontId="5" fillId="0" borderId="0" xfId="55" applyFont="1" applyFill="1" applyAlignment="1">
      <alignment vertical="center"/>
    </xf>
    <xf numFmtId="172" fontId="4" fillId="0" borderId="1" xfId="0" quotePrefix="1" applyNumberFormat="1" applyFont="1" applyFill="1" applyBorder="1" applyAlignment="1">
      <alignment horizontal="right" vertical="center"/>
    </xf>
    <xf numFmtId="172" fontId="4" fillId="0" borderId="0" xfId="0" quotePrefix="1" applyNumberFormat="1" applyFont="1" applyFill="1" applyBorder="1" applyAlignment="1">
      <alignment horizontal="right" vertical="center"/>
    </xf>
    <xf numFmtId="49" fontId="4" fillId="0" borderId="0" xfId="55" applyNumberFormat="1" applyFont="1" applyFill="1" applyAlignment="1">
      <alignment horizontal="left" vertical="center"/>
    </xf>
    <xf numFmtId="172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5" fillId="0" borderId="0" xfId="55" applyNumberFormat="1" applyFont="1" applyFill="1" applyBorder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3" fontId="5" fillId="0" borderId="0" xfId="55" applyNumberFormat="1" applyFont="1" applyFill="1" applyBorder="1" applyAlignment="1">
      <alignment vertical="center"/>
    </xf>
    <xf numFmtId="172" fontId="5" fillId="0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left" vertical="center"/>
    </xf>
    <xf numFmtId="49" fontId="5" fillId="0" borderId="0" xfId="55" applyNumberFormat="1" applyFont="1" applyFill="1" applyAlignment="1">
      <alignment horizontal="left" vertical="center" indent="1"/>
    </xf>
    <xf numFmtId="173" fontId="5" fillId="0" borderId="0" xfId="55" applyNumberFormat="1" applyFont="1" applyFill="1" applyAlignment="1">
      <alignment vertical="center"/>
    </xf>
    <xf numFmtId="171" fontId="4" fillId="0" borderId="0" xfId="55" applyNumberFormat="1" applyFont="1" applyFill="1" applyAlignment="1">
      <alignment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1" xfId="55" applyNumberFormat="1" applyFont="1" applyFill="1" applyBorder="1" applyAlignment="1">
      <alignment horizontal="right" vertical="center"/>
    </xf>
    <xf numFmtId="173" fontId="5" fillId="0" borderId="1" xfId="55" applyNumberFormat="1" applyFont="1" applyFill="1" applyBorder="1" applyAlignment="1">
      <alignment horizontal="right" vertical="center"/>
    </xf>
    <xf numFmtId="49" fontId="4" fillId="0" borderId="0" xfId="55" applyNumberFormat="1" applyFont="1" applyFill="1" applyAlignment="1">
      <alignment vertical="center"/>
    </xf>
    <xf numFmtId="172" fontId="5" fillId="0" borderId="2" xfId="55" applyNumberFormat="1" applyFont="1" applyFill="1" applyBorder="1" applyAlignment="1">
      <alignment horizontal="right" vertical="center"/>
    </xf>
    <xf numFmtId="173" fontId="5" fillId="0" borderId="0" xfId="55" applyNumberFormat="1" applyFont="1" applyFill="1" applyAlignment="1">
      <alignment horizontal="right" vertical="center"/>
    </xf>
    <xf numFmtId="172" fontId="5" fillId="56" borderId="0" xfId="0" applyNumberFormat="1" applyFont="1" applyFill="1" applyBorder="1" applyAlignment="1">
      <alignment horizontal="right" vertical="center"/>
    </xf>
    <xf numFmtId="173" fontId="5" fillId="56" borderId="0" xfId="55" applyNumberFormat="1" applyFont="1" applyFill="1" applyBorder="1" applyAlignment="1">
      <alignment horizontal="right" vertical="center"/>
    </xf>
    <xf numFmtId="172" fontId="5" fillId="56" borderId="0" xfId="55" applyNumberFormat="1" applyFont="1" applyFill="1" applyAlignment="1">
      <alignment horizontal="right" vertical="center"/>
    </xf>
    <xf numFmtId="172" fontId="5" fillId="56" borderId="0" xfId="0" applyNumberFormat="1" applyFont="1" applyFill="1" applyAlignment="1">
      <alignment horizontal="right" vertical="center"/>
    </xf>
    <xf numFmtId="172" fontId="5" fillId="56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center" vertical="center"/>
    </xf>
    <xf numFmtId="172" fontId="5" fillId="56" borderId="1" xfId="0" applyNumberFormat="1" applyFont="1" applyFill="1" applyBorder="1" applyAlignment="1">
      <alignment horizontal="right" vertical="center"/>
    </xf>
    <xf numFmtId="173" fontId="5" fillId="56" borderId="1" xfId="55" applyNumberFormat="1" applyFont="1" applyFill="1" applyBorder="1" applyAlignment="1">
      <alignment horizontal="right" vertical="center"/>
    </xf>
    <xf numFmtId="172" fontId="5" fillId="56" borderId="1" xfId="55" applyNumberFormat="1" applyFont="1" applyFill="1" applyBorder="1" applyAlignment="1">
      <alignment horizontal="right" vertical="center"/>
    </xf>
    <xf numFmtId="172" fontId="4" fillId="56" borderId="0" xfId="55" applyNumberFormat="1" applyFont="1" applyFill="1" applyBorder="1" applyAlignment="1">
      <alignment horizontal="center" vertical="center"/>
    </xf>
    <xf numFmtId="0" fontId="4" fillId="56" borderId="0" xfId="55" applyNumberFormat="1" applyFont="1" applyFill="1" applyBorder="1" applyAlignment="1">
      <alignment horizontal="center" vertical="center"/>
    </xf>
    <xf numFmtId="172" fontId="5" fillId="56" borderId="2" xfId="55" applyNumberFormat="1" applyFont="1" applyFill="1" applyBorder="1" applyAlignment="1">
      <alignment horizontal="right" vertical="center"/>
    </xf>
    <xf numFmtId="172" fontId="5" fillId="56" borderId="2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0" fontId="4" fillId="0" borderId="0" xfId="85" applyNumberFormat="1" applyFont="1" applyFill="1" applyAlignment="1">
      <alignment vertical="center"/>
    </xf>
    <xf numFmtId="172" fontId="5" fillId="0" borderId="0" xfId="85" applyNumberFormat="1" applyFont="1" applyFill="1" applyAlignment="1">
      <alignment vertical="center"/>
    </xf>
    <xf numFmtId="0" fontId="5" fillId="0" borderId="0" xfId="85" applyNumberFormat="1" applyFont="1" applyFill="1" applyAlignment="1">
      <alignment vertical="center"/>
    </xf>
    <xf numFmtId="172" fontId="4" fillId="0" borderId="0" xfId="100" applyNumberFormat="1" applyFont="1" applyFill="1" applyAlignment="1">
      <alignment horizontal="right" vertical="center"/>
    </xf>
    <xf numFmtId="0" fontId="4" fillId="0" borderId="0" xfId="85" applyNumberFormat="1" applyFont="1" applyFill="1" applyBorder="1" applyAlignment="1">
      <alignment vertical="center"/>
    </xf>
    <xf numFmtId="172" fontId="5" fillId="0" borderId="0" xfId="85" applyNumberFormat="1" applyFont="1" applyFill="1" applyBorder="1" applyAlignment="1">
      <alignment vertical="center"/>
    </xf>
    <xf numFmtId="0" fontId="5" fillId="0" borderId="0" xfId="85" applyNumberFormat="1" applyFont="1" applyFill="1" applyBorder="1" applyAlignment="1">
      <alignment vertical="center"/>
    </xf>
    <xf numFmtId="0" fontId="4" fillId="0" borderId="1" xfId="85" applyNumberFormat="1" applyFont="1" applyFill="1" applyBorder="1" applyAlignment="1">
      <alignment vertical="center"/>
    </xf>
    <xf numFmtId="172" fontId="5" fillId="0" borderId="1" xfId="85" applyNumberFormat="1" applyFont="1" applyFill="1" applyBorder="1" applyAlignment="1">
      <alignment vertical="center"/>
    </xf>
    <xf numFmtId="0" fontId="5" fillId="0" borderId="1" xfId="85" applyNumberFormat="1" applyFont="1" applyFill="1" applyBorder="1" applyAlignment="1">
      <alignment vertical="center"/>
    </xf>
    <xf numFmtId="168" fontId="5" fillId="0" borderId="0" xfId="85" applyNumberFormat="1" applyFont="1" applyFill="1" applyBorder="1" applyAlignment="1">
      <alignment vertical="center"/>
    </xf>
    <xf numFmtId="172" fontId="5" fillId="0" borderId="0" xfId="56" applyNumberFormat="1" applyFont="1" applyFill="1" applyAlignment="1">
      <alignment vertical="center"/>
    </xf>
    <xf numFmtId="165" fontId="5" fillId="0" borderId="0" xfId="56" applyFont="1" applyFill="1" applyAlignment="1">
      <alignment vertical="center"/>
    </xf>
    <xf numFmtId="165" fontId="5" fillId="0" borderId="0" xfId="56" applyFont="1" applyFill="1" applyBorder="1" applyAlignment="1">
      <alignment vertical="center"/>
    </xf>
    <xf numFmtId="165" fontId="4" fillId="0" borderId="0" xfId="56" applyFont="1" applyFill="1" applyBorder="1" applyAlignment="1">
      <alignment horizontal="right" vertical="center"/>
    </xf>
    <xf numFmtId="172" fontId="4" fillId="0" borderId="0" xfId="56" applyNumberFormat="1" applyFont="1" applyFill="1" applyBorder="1" applyAlignment="1">
      <alignment horizontal="right" vertical="center"/>
    </xf>
    <xf numFmtId="167" fontId="4" fillId="0" borderId="0" xfId="56" applyNumberFormat="1" applyFont="1" applyFill="1" applyBorder="1" applyAlignment="1">
      <alignment horizontal="center" vertical="center"/>
    </xf>
    <xf numFmtId="172" fontId="4" fillId="0" borderId="0" xfId="85" applyNumberFormat="1" applyFont="1" applyFill="1" applyAlignment="1">
      <alignment horizontal="right" vertical="center"/>
    </xf>
    <xf numFmtId="172" fontId="4" fillId="0" borderId="0" xfId="56" applyNumberFormat="1" applyFont="1" applyFill="1" applyAlignment="1">
      <alignment horizontal="right" vertical="center"/>
    </xf>
    <xf numFmtId="172" fontId="4" fillId="0" borderId="0" xfId="56" applyNumberFormat="1" applyFont="1" applyFill="1" applyBorder="1" applyAlignment="1">
      <alignment horizontal="center" vertical="center"/>
    </xf>
    <xf numFmtId="165" fontId="5" fillId="0" borderId="0" xfId="56" applyFont="1" applyFill="1" applyAlignment="1">
      <alignment horizontal="right" vertical="center"/>
    </xf>
    <xf numFmtId="165" fontId="4" fillId="0" borderId="0" xfId="56" applyFont="1" applyFill="1" applyAlignment="1">
      <alignment horizontal="right" vertical="center"/>
    </xf>
    <xf numFmtId="172" fontId="4" fillId="0" borderId="1" xfId="65" quotePrefix="1" applyNumberFormat="1" applyFont="1" applyFill="1" applyBorder="1" applyAlignment="1">
      <alignment horizontal="right" vertical="center"/>
    </xf>
    <xf numFmtId="172" fontId="4" fillId="0" borderId="0" xfId="65" quotePrefix="1" applyNumberFormat="1" applyFont="1" applyFill="1" applyBorder="1" applyAlignment="1">
      <alignment horizontal="right" vertical="center"/>
    </xf>
    <xf numFmtId="0" fontId="5" fillId="0" borderId="0" xfId="99" applyFont="1" applyFill="1" applyAlignment="1">
      <alignment vertical="center"/>
    </xf>
    <xf numFmtId="172" fontId="5" fillId="0" borderId="0" xfId="99" applyNumberFormat="1" applyFont="1" applyFill="1" applyAlignment="1">
      <alignment horizontal="right" vertical="center"/>
    </xf>
    <xf numFmtId="0" fontId="5" fillId="0" borderId="0" xfId="99" applyFont="1" applyFill="1" applyAlignment="1">
      <alignment horizontal="right" vertical="center"/>
    </xf>
    <xf numFmtId="172" fontId="4" fillId="0" borderId="0" xfId="85" applyNumberFormat="1" applyFont="1" applyFill="1" applyBorder="1" applyAlignment="1">
      <alignment horizontal="right" vertical="center"/>
    </xf>
    <xf numFmtId="172" fontId="4" fillId="0" borderId="0" xfId="99" applyNumberFormat="1" applyFont="1" applyFill="1" applyAlignment="1">
      <alignment horizontal="center" vertical="center"/>
    </xf>
    <xf numFmtId="0" fontId="4" fillId="0" borderId="0" xfId="99" applyFont="1" applyFill="1" applyAlignment="1">
      <alignment horizontal="center" vertical="center"/>
    </xf>
    <xf numFmtId="0" fontId="4" fillId="0" borderId="0" xfId="99" applyFont="1" applyFill="1" applyAlignment="1">
      <alignment vertical="center"/>
    </xf>
    <xf numFmtId="0" fontId="5" fillId="0" borderId="0" xfId="99" quotePrefix="1" applyFont="1" applyFill="1" applyAlignment="1">
      <alignment vertical="center"/>
    </xf>
    <xf numFmtId="167" fontId="5" fillId="0" borderId="0" xfId="99" applyNumberFormat="1" applyFont="1" applyFill="1" applyAlignment="1">
      <alignment horizontal="right" vertical="center"/>
    </xf>
    <xf numFmtId="172" fontId="5" fillId="0" borderId="0" xfId="99" applyNumberFormat="1" applyFont="1" applyFill="1" applyBorder="1" applyAlignment="1">
      <alignment horizontal="right" vertical="center"/>
    </xf>
    <xf numFmtId="166" fontId="4" fillId="0" borderId="0" xfId="85" applyNumberFormat="1" applyFont="1" applyFill="1" applyAlignment="1">
      <alignment vertical="center"/>
    </xf>
    <xf numFmtId="166" fontId="5" fillId="0" borderId="0" xfId="85" applyNumberFormat="1" applyFont="1" applyFill="1" applyAlignment="1">
      <alignment vertical="center"/>
    </xf>
    <xf numFmtId="171" fontId="5" fillId="0" borderId="0" xfId="55" applyNumberFormat="1" applyFont="1" applyFill="1" applyAlignment="1">
      <alignment horizontal="right" vertical="center"/>
    </xf>
    <xf numFmtId="172" fontId="5" fillId="0" borderId="1" xfId="99" applyNumberFormat="1" applyFont="1" applyFill="1" applyBorder="1" applyAlignment="1">
      <alignment horizontal="right" vertical="center"/>
    </xf>
    <xf numFmtId="167" fontId="5" fillId="0" borderId="0" xfId="99" applyNumberFormat="1" applyFont="1" applyFill="1" applyBorder="1" applyAlignment="1">
      <alignment horizontal="right" vertical="center"/>
    </xf>
    <xf numFmtId="172" fontId="5" fillId="0" borderId="2" xfId="99" applyNumberFormat="1" applyFont="1" applyFill="1" applyBorder="1" applyAlignment="1">
      <alignment horizontal="right" vertical="center"/>
    </xf>
    <xf numFmtId="172" fontId="5" fillId="56" borderId="0" xfId="99" applyNumberFormat="1" applyFont="1" applyFill="1" applyAlignment="1">
      <alignment horizontal="right" vertical="center"/>
    </xf>
    <xf numFmtId="172" fontId="5" fillId="56" borderId="0" xfId="99" applyNumberFormat="1" applyFont="1" applyFill="1" applyBorder="1" applyAlignment="1">
      <alignment horizontal="right" vertical="center"/>
    </xf>
    <xf numFmtId="172" fontId="5" fillId="56" borderId="1" xfId="99" applyNumberFormat="1" applyFont="1" applyFill="1" applyBorder="1" applyAlignment="1">
      <alignment horizontal="right" vertical="center"/>
    </xf>
    <xf numFmtId="172" fontId="5" fillId="56" borderId="2" xfId="99" applyNumberFormat="1" applyFont="1" applyFill="1" applyBorder="1" applyAlignment="1">
      <alignment horizontal="right" vertical="center"/>
    </xf>
    <xf numFmtId="166" fontId="5" fillId="0" borderId="1" xfId="85" applyNumberFormat="1" applyFont="1" applyFill="1" applyBorder="1" applyAlignment="1">
      <alignment vertical="center"/>
    </xf>
    <xf numFmtId="0" fontId="5" fillId="0" borderId="1" xfId="99" applyFont="1" applyFill="1" applyBorder="1" applyAlignment="1">
      <alignment vertical="center"/>
    </xf>
    <xf numFmtId="0" fontId="5" fillId="0" borderId="1" xfId="99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72" fontId="5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6" fontId="5" fillId="0" borderId="0" xfId="97" applyNumberFormat="1" applyFont="1" applyFill="1" applyAlignment="1">
      <alignment horizontal="center" vertical="center"/>
    </xf>
    <xf numFmtId="166" fontId="5" fillId="0" borderId="0" xfId="97" applyNumberFormat="1" applyFont="1" applyFill="1" applyAlignment="1">
      <alignment horizontal="left" vertical="center"/>
    </xf>
    <xf numFmtId="167" fontId="5" fillId="56" borderId="0" xfId="0" applyNumberFormat="1" applyFont="1" applyFill="1" applyAlignment="1">
      <alignment horizontal="right" vertical="center"/>
    </xf>
    <xf numFmtId="167" fontId="5" fillId="56" borderId="0" xfId="98" applyNumberFormat="1" applyFont="1" applyFill="1" applyAlignment="1">
      <alignment vertical="center"/>
    </xf>
    <xf numFmtId="167" fontId="5" fillId="56" borderId="17" xfId="0" applyNumberFormat="1" applyFont="1" applyFill="1" applyBorder="1" applyAlignment="1">
      <alignment vertical="center"/>
    </xf>
    <xf numFmtId="167" fontId="5" fillId="56" borderId="0" xfId="98" applyNumberFormat="1" applyFont="1" applyFill="1" applyBorder="1" applyAlignment="1">
      <alignment vertical="center"/>
    </xf>
    <xf numFmtId="167" fontId="5" fillId="56" borderId="17" xfId="0" applyNumberFormat="1" applyFont="1" applyFill="1" applyBorder="1" applyAlignment="1">
      <alignment horizontal="right" vertical="center"/>
    </xf>
    <xf numFmtId="166" fontId="5" fillId="56" borderId="0" xfId="98" applyNumberFormat="1" applyFont="1" applyFill="1" applyAlignment="1">
      <alignment vertical="center"/>
    </xf>
    <xf numFmtId="167" fontId="5" fillId="56" borderId="0" xfId="65" applyNumberFormat="1" applyFont="1" applyFill="1" applyBorder="1" applyAlignment="1">
      <alignment horizontal="right" vertical="center"/>
    </xf>
    <xf numFmtId="167" fontId="5" fillId="56" borderId="1" xfId="98" applyNumberFormat="1" applyFont="1" applyFill="1" applyBorder="1" applyAlignment="1">
      <alignment vertical="center"/>
    </xf>
    <xf numFmtId="167" fontId="5" fillId="56" borderId="0" xfId="65" applyNumberFormat="1" applyFont="1" applyFill="1" applyAlignment="1">
      <alignment vertical="center"/>
    </xf>
    <xf numFmtId="167" fontId="5" fillId="56" borderId="0" xfId="65" applyNumberFormat="1" applyFont="1" applyFill="1" applyAlignment="1">
      <alignment horizontal="right" vertical="center"/>
    </xf>
    <xf numFmtId="167" fontId="5" fillId="56" borderId="1" xfId="65" applyNumberFormat="1" applyFont="1" applyFill="1" applyBorder="1" applyAlignment="1">
      <alignment horizontal="right" vertical="center"/>
    </xf>
    <xf numFmtId="167" fontId="5" fillId="56" borderId="2" xfId="98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98" applyNumberFormat="1" applyFont="1" applyAlignment="1">
      <alignment horizontal="right" vertical="center"/>
    </xf>
    <xf numFmtId="166" fontId="4" fillId="0" borderId="1" xfId="98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5" fillId="56" borderId="1" xfId="0" applyNumberFormat="1" applyFont="1" applyFill="1" applyBorder="1" applyAlignment="1">
      <alignment horizontal="right" vertical="center"/>
    </xf>
    <xf numFmtId="166" fontId="5" fillId="56" borderId="1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6" fontId="5" fillId="56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7" fontId="5" fillId="56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/>
    <xf numFmtId="0" fontId="5" fillId="0" borderId="0" xfId="0" applyFont="1" applyAlignment="1">
      <alignment horizontal="justify" vertical="center"/>
    </xf>
    <xf numFmtId="168" fontId="4" fillId="56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5" fillId="56" borderId="0" xfId="87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87" applyNumberFormat="1" applyFont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72" fontId="4" fillId="0" borderId="0" xfId="84" applyNumberFormat="1" applyFont="1" applyAlignment="1">
      <alignment horizontal="right" vertical="center"/>
    </xf>
    <xf numFmtId="0" fontId="4" fillId="0" borderId="0" xfId="84" applyFont="1" applyAlignment="1">
      <alignment horizontal="right" vertical="center"/>
    </xf>
    <xf numFmtId="172" fontId="4" fillId="0" borderId="1" xfId="84" applyNumberFormat="1" applyFont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71" fontId="5" fillId="0" borderId="0" xfId="55" applyNumberFormat="1" applyFont="1" applyFill="1" applyBorder="1" applyAlignment="1">
      <alignment horizontal="right" vertical="center"/>
    </xf>
    <xf numFmtId="0" fontId="4" fillId="0" borderId="0" xfId="55" applyNumberFormat="1" applyFont="1" applyFill="1" applyAlignment="1">
      <alignment horizontal="left" vertical="center"/>
    </xf>
    <xf numFmtId="166" fontId="5" fillId="0" borderId="1" xfId="85" applyNumberFormat="1" applyFont="1" applyBorder="1" applyAlignment="1">
      <alignment vertical="center"/>
    </xf>
    <xf numFmtId="49" fontId="4" fillId="0" borderId="1" xfId="55" applyNumberFormat="1" applyFont="1" applyFill="1" applyBorder="1" applyAlignment="1">
      <alignment vertical="center"/>
    </xf>
    <xf numFmtId="0" fontId="5" fillId="0" borderId="0" xfId="55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4" fillId="0" borderId="3" xfId="55" applyNumberFormat="1" applyFont="1" applyFill="1" applyBorder="1" applyAlignment="1">
      <alignment vertical="center"/>
    </xf>
    <xf numFmtId="172" fontId="4" fillId="0" borderId="3" xfId="55" applyNumberFormat="1" applyFont="1" applyFill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6" fontId="5" fillId="0" borderId="0" xfId="98" quotePrefix="1" applyNumberFormat="1" applyFont="1" applyAlignment="1">
      <alignment vertical="center"/>
    </xf>
    <xf numFmtId="166" fontId="5" fillId="0" borderId="0" xfId="97" applyNumberFormat="1" applyFont="1" applyAlignment="1">
      <alignment horizontal="center" vertical="center"/>
    </xf>
    <xf numFmtId="167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vertical="center"/>
    </xf>
    <xf numFmtId="166" fontId="5" fillId="0" borderId="0" xfId="97" applyNumberFormat="1" applyFont="1" applyAlignment="1">
      <alignment horizontal="left" vertical="center"/>
    </xf>
    <xf numFmtId="166" fontId="5" fillId="0" borderId="0" xfId="97" applyNumberFormat="1" applyFont="1" applyFill="1" applyBorder="1" applyAlignment="1">
      <alignment horizontal="center" vertical="center"/>
    </xf>
    <xf numFmtId="175" fontId="5" fillId="0" borderId="0" xfId="98" applyNumberFormat="1" applyFont="1" applyFill="1" applyAlignment="1">
      <alignment vertical="center"/>
    </xf>
    <xf numFmtId="176" fontId="5" fillId="0" borderId="0" xfId="85" applyNumberFormat="1" applyFont="1" applyFill="1" applyAlignment="1">
      <alignment vertical="center"/>
    </xf>
    <xf numFmtId="43" fontId="5" fillId="0" borderId="0" xfId="55" applyNumberFormat="1" applyFont="1" applyFill="1" applyAlignment="1">
      <alignment vertical="center"/>
    </xf>
    <xf numFmtId="175" fontId="4" fillId="0" borderId="0" xfId="98" applyNumberFormat="1" applyFont="1" applyFill="1" applyAlignment="1">
      <alignment vertical="center"/>
    </xf>
    <xf numFmtId="175" fontId="5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98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Alignment="1">
      <alignment horizontal="left" vertical="center"/>
    </xf>
    <xf numFmtId="0" fontId="4" fillId="0" borderId="3" xfId="55" applyNumberFormat="1" applyFont="1" applyFill="1" applyBorder="1" applyAlignment="1">
      <alignment horizontal="center" vertical="center"/>
    </xf>
    <xf numFmtId="0" fontId="4" fillId="0" borderId="4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168" fontId="4" fillId="0" borderId="1" xfId="85" applyNumberFormat="1" applyFont="1" applyFill="1" applyBorder="1" applyAlignment="1">
      <alignment horizontal="right" vertical="center"/>
    </xf>
    <xf numFmtId="167" fontId="4" fillId="0" borderId="1" xfId="56" applyNumberFormat="1" applyFont="1" applyFill="1" applyBorder="1" applyAlignment="1">
      <alignment horizontal="center" vertical="center"/>
    </xf>
    <xf numFmtId="167" fontId="4" fillId="0" borderId="4" xfId="56" applyNumberFormat="1" applyFont="1" applyFill="1" applyBorder="1" applyAlignment="1">
      <alignment horizontal="center" vertical="center"/>
    </xf>
    <xf numFmtId="167" fontId="4" fillId="0" borderId="3" xfId="56" applyNumberFormat="1" applyFont="1" applyFill="1" applyBorder="1" applyAlignment="1">
      <alignment horizontal="center" vertical="center"/>
    </xf>
    <xf numFmtId="166" fontId="5" fillId="0" borderId="1" xfId="98" applyNumberFormat="1" applyFont="1" applyFill="1" applyBorder="1" applyAlignment="1">
      <alignment horizontal="justify" vertical="center"/>
    </xf>
    <xf numFmtId="169" fontId="5" fillId="56" borderId="0" xfId="98" applyNumberFormat="1" applyFont="1" applyFill="1" applyBorder="1" applyAlignment="1">
      <alignment horizontal="right" vertical="center"/>
    </xf>
    <xf numFmtId="169" fontId="36" fillId="56" borderId="0" xfId="0" applyNumberFormat="1" applyFont="1" applyFill="1" applyAlignment="1">
      <alignment vertical="center"/>
    </xf>
    <xf numFmtId="169" fontId="36" fillId="0" borderId="0" xfId="0" applyNumberFormat="1" applyFont="1" applyFill="1" applyAlignment="1">
      <alignment vertical="center"/>
    </xf>
    <xf numFmtId="175" fontId="36" fillId="56" borderId="0" xfId="0" applyNumberFormat="1" applyFont="1" applyFill="1" applyAlignment="1">
      <alignment vertical="center"/>
    </xf>
  </cellXfs>
  <cellStyles count="10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Cash Flow_NKCC_2005-2004 (revised)" xfId="97" xr:uid="{00000000-0005-0000-0000-000061000000}"/>
    <cellStyle name="Normal_EGCO_June10 TE" xfId="98" xr:uid="{00000000-0005-0000-0000-000062000000}"/>
    <cellStyle name="Normal_KEGCO_2002" xfId="99" xr:uid="{00000000-0005-0000-0000-000063000000}"/>
    <cellStyle name="Normal_Sheet1" xfId="100" xr:uid="{00000000-0005-0000-0000-000064000000}"/>
    <cellStyle name="Output" xfId="101" builtinId="21" customBuiltin="1"/>
    <cellStyle name="Output 2" xfId="102" xr:uid="{00000000-0005-0000-0000-000066000000}"/>
    <cellStyle name="Total" xfId="103" builtinId="25" customBuiltin="1"/>
    <cellStyle name="Total 2" xfId="104" xr:uid="{00000000-0005-0000-0000-000068000000}"/>
    <cellStyle name="Warning Text" xfId="105" builtinId="11" customBuiltin="1"/>
    <cellStyle name="Warning Text 2" xfId="106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83"/>
  <sheetViews>
    <sheetView zoomScaleNormal="100" zoomScaleSheetLayoutView="51" zoomScalePageLayoutView="45" workbookViewId="0">
      <selection activeCell="D11" sqref="D11"/>
    </sheetView>
  </sheetViews>
  <sheetFormatPr defaultColWidth="9.5703125" defaultRowHeight="12" x14ac:dyDescent="0.2"/>
  <cols>
    <col min="1" max="3" width="1.5703125" style="81" customWidth="1"/>
    <col min="4" max="4" width="37.28515625" style="81" customWidth="1"/>
    <col min="5" max="5" width="6.7109375" style="208" customWidth="1"/>
    <col min="6" max="6" width="0.85546875" style="85" customWidth="1"/>
    <col min="7" max="7" width="15.140625" style="209" bestFit="1" customWidth="1"/>
    <col min="8" max="8" width="0.85546875" style="81" customWidth="1"/>
    <col min="9" max="9" width="14.5703125" style="209" customWidth="1"/>
    <col min="10" max="10" width="0.85546875" style="85" customWidth="1"/>
    <col min="11" max="11" width="15.140625" style="209" bestFit="1" customWidth="1"/>
    <col min="12" max="12" width="0.85546875" style="81" customWidth="1"/>
    <col min="13" max="13" width="15.42578125" style="209" bestFit="1" customWidth="1"/>
    <col min="14" max="15" width="9.5703125" style="81"/>
    <col min="16" max="16" width="18.42578125" style="81" bestFit="1" customWidth="1"/>
    <col min="17" max="16384" width="9.5703125" style="81"/>
  </cols>
  <sheetData>
    <row r="1" spans="1:16" ht="16.5" customHeight="1" x14ac:dyDescent="0.2">
      <c r="A1" s="207" t="s">
        <v>75</v>
      </c>
      <c r="B1" s="207"/>
      <c r="C1" s="207"/>
      <c r="D1" s="207"/>
      <c r="M1" s="210"/>
    </row>
    <row r="2" spans="1:16" ht="16.5" customHeight="1" x14ac:dyDescent="0.2">
      <c r="A2" s="207" t="s">
        <v>0</v>
      </c>
      <c r="B2" s="207"/>
      <c r="C2" s="207"/>
      <c r="D2" s="207"/>
    </row>
    <row r="3" spans="1:16" ht="16.5" customHeight="1" x14ac:dyDescent="0.2">
      <c r="A3" s="211" t="s">
        <v>267</v>
      </c>
      <c r="B3" s="212"/>
      <c r="C3" s="212"/>
      <c r="D3" s="212"/>
      <c r="E3" s="213"/>
      <c r="F3" s="214"/>
      <c r="G3" s="215"/>
      <c r="H3" s="216"/>
      <c r="I3" s="215"/>
      <c r="J3" s="214"/>
      <c r="K3" s="215"/>
      <c r="L3" s="216"/>
      <c r="M3" s="215"/>
    </row>
    <row r="4" spans="1:16" ht="16.5" customHeight="1" x14ac:dyDescent="0.2">
      <c r="A4" s="207"/>
      <c r="B4" s="207"/>
      <c r="C4" s="207"/>
      <c r="D4" s="207"/>
    </row>
    <row r="5" spans="1:16" ht="16.5" customHeight="1" x14ac:dyDescent="0.2">
      <c r="A5" s="207"/>
      <c r="B5" s="207"/>
      <c r="C5" s="207"/>
      <c r="D5" s="207"/>
    </row>
    <row r="6" spans="1:16" ht="16.5" customHeight="1" x14ac:dyDescent="0.2">
      <c r="A6" s="207"/>
      <c r="B6" s="207"/>
      <c r="C6" s="207"/>
      <c r="D6" s="207"/>
      <c r="G6" s="276" t="s">
        <v>2</v>
      </c>
      <c r="H6" s="276"/>
      <c r="I6" s="276"/>
      <c r="J6" s="217"/>
      <c r="K6" s="276" t="s">
        <v>60</v>
      </c>
      <c r="L6" s="276"/>
      <c r="M6" s="276"/>
    </row>
    <row r="7" spans="1:16" ht="16.5" customHeight="1" x14ac:dyDescent="0.2">
      <c r="A7" s="81" t="s">
        <v>1</v>
      </c>
      <c r="E7" s="218"/>
      <c r="F7" s="219"/>
      <c r="G7" s="275" t="s">
        <v>67</v>
      </c>
      <c r="H7" s="275"/>
      <c r="I7" s="275"/>
      <c r="J7" s="220"/>
      <c r="K7" s="275" t="s">
        <v>67</v>
      </c>
      <c r="L7" s="275"/>
      <c r="M7" s="275"/>
    </row>
    <row r="8" spans="1:16" ht="16.5" customHeight="1" x14ac:dyDescent="0.2">
      <c r="E8" s="218"/>
      <c r="F8" s="219"/>
      <c r="G8" s="221" t="s">
        <v>86</v>
      </c>
      <c r="H8" s="222"/>
      <c r="I8" s="221" t="s">
        <v>3</v>
      </c>
      <c r="J8" s="61"/>
      <c r="K8" s="221" t="s">
        <v>86</v>
      </c>
      <c r="L8" s="223"/>
      <c r="M8" s="224" t="s">
        <v>3</v>
      </c>
    </row>
    <row r="9" spans="1:16" ht="16.5" customHeight="1" x14ac:dyDescent="0.2">
      <c r="E9" s="218"/>
      <c r="F9" s="219"/>
      <c r="G9" s="224" t="s">
        <v>164</v>
      </c>
      <c r="H9" s="222"/>
      <c r="I9" s="221" t="s">
        <v>4</v>
      </c>
      <c r="J9" s="61"/>
      <c r="K9" s="224" t="s">
        <v>164</v>
      </c>
      <c r="L9" s="222"/>
      <c r="M9" s="221" t="s">
        <v>4</v>
      </c>
    </row>
    <row r="10" spans="1:16" ht="16.5" customHeight="1" x14ac:dyDescent="0.2">
      <c r="F10" s="219"/>
      <c r="G10" s="225">
        <v>2024</v>
      </c>
      <c r="H10" s="222"/>
      <c r="I10" s="225">
        <v>2023</v>
      </c>
      <c r="J10" s="61"/>
      <c r="K10" s="225">
        <v>2024</v>
      </c>
      <c r="L10" s="222"/>
      <c r="M10" s="225">
        <v>2023</v>
      </c>
    </row>
    <row r="11" spans="1:16" ht="16.5" customHeight="1" x14ac:dyDescent="0.2">
      <c r="E11" s="226" t="s">
        <v>5</v>
      </c>
      <c r="F11" s="219"/>
      <c r="G11" s="227" t="s">
        <v>141</v>
      </c>
      <c r="H11" s="228"/>
      <c r="I11" s="227" t="s">
        <v>141</v>
      </c>
      <c r="J11" s="229"/>
      <c r="K11" s="227" t="s">
        <v>141</v>
      </c>
      <c r="L11" s="228"/>
      <c r="M11" s="227" t="s">
        <v>141</v>
      </c>
    </row>
    <row r="12" spans="1:16" ht="16.5" customHeight="1" x14ac:dyDescent="0.2">
      <c r="A12" s="207" t="s">
        <v>6</v>
      </c>
      <c r="B12" s="207"/>
      <c r="G12" s="195"/>
      <c r="K12" s="195"/>
    </row>
    <row r="13" spans="1:16" ht="6" customHeight="1" x14ac:dyDescent="0.2">
      <c r="B13" s="207"/>
      <c r="G13" s="195"/>
      <c r="K13" s="195"/>
    </row>
    <row r="14" spans="1:16" ht="16.5" customHeight="1" x14ac:dyDescent="0.2">
      <c r="A14" s="207" t="s">
        <v>7</v>
      </c>
      <c r="B14" s="207"/>
      <c r="G14" s="195"/>
      <c r="K14" s="195"/>
    </row>
    <row r="15" spans="1:16" ht="6" customHeight="1" x14ac:dyDescent="0.2">
      <c r="A15" s="207"/>
      <c r="B15" s="207"/>
      <c r="G15" s="195"/>
      <c r="K15" s="195"/>
    </row>
    <row r="16" spans="1:16" ht="16.5" customHeight="1" x14ac:dyDescent="0.2">
      <c r="A16" s="81" t="s">
        <v>8</v>
      </c>
      <c r="E16" s="208">
        <v>8</v>
      </c>
      <c r="G16" s="195">
        <v>37483074859</v>
      </c>
      <c r="H16" s="209"/>
      <c r="I16" s="209">
        <v>13196662137</v>
      </c>
      <c r="J16" s="209"/>
      <c r="K16" s="195">
        <v>30974909740</v>
      </c>
      <c r="L16" s="209"/>
      <c r="M16" s="209">
        <v>2777392726</v>
      </c>
      <c r="P16" s="274"/>
    </row>
    <row r="17" spans="1:13" ht="16.5" customHeight="1" x14ac:dyDescent="0.2">
      <c r="A17" s="81" t="s">
        <v>127</v>
      </c>
      <c r="E17" s="208">
        <v>9</v>
      </c>
      <c r="G17" s="195">
        <v>0</v>
      </c>
      <c r="H17" s="209"/>
      <c r="I17" s="209">
        <v>937314</v>
      </c>
      <c r="J17" s="209"/>
      <c r="K17" s="195">
        <v>0</v>
      </c>
      <c r="L17" s="209"/>
      <c r="M17" s="209">
        <v>0</v>
      </c>
    </row>
    <row r="18" spans="1:13" ht="16.5" customHeight="1" x14ac:dyDescent="0.2">
      <c r="A18" s="81" t="s">
        <v>203</v>
      </c>
      <c r="E18" s="208">
        <v>10</v>
      </c>
      <c r="G18" s="195">
        <v>595356582</v>
      </c>
      <c r="H18" s="209"/>
      <c r="I18" s="209">
        <v>474549140</v>
      </c>
      <c r="J18" s="209"/>
      <c r="K18" s="195">
        <v>0</v>
      </c>
      <c r="L18" s="209"/>
      <c r="M18" s="209">
        <v>0</v>
      </c>
    </row>
    <row r="19" spans="1:13" ht="16.5" customHeight="1" x14ac:dyDescent="0.2">
      <c r="A19" s="259" t="s">
        <v>268</v>
      </c>
      <c r="B19" s="259"/>
      <c r="C19" s="259"/>
      <c r="D19" s="259"/>
      <c r="E19" s="208" t="s">
        <v>289</v>
      </c>
      <c r="G19" s="195">
        <v>14161441449</v>
      </c>
      <c r="H19" s="209"/>
      <c r="I19" s="209">
        <v>10885957790</v>
      </c>
      <c r="J19" s="209"/>
      <c r="K19" s="195">
        <v>4581262486</v>
      </c>
      <c r="L19" s="209"/>
      <c r="M19" s="209">
        <v>3293237472</v>
      </c>
    </row>
    <row r="20" spans="1:13" ht="16.5" customHeight="1" x14ac:dyDescent="0.2">
      <c r="A20" s="81" t="s">
        <v>297</v>
      </c>
      <c r="G20" s="195">
        <v>1762248800</v>
      </c>
      <c r="H20" s="209"/>
      <c r="I20" s="209">
        <v>1879515065</v>
      </c>
      <c r="J20" s="209"/>
      <c r="K20" s="195">
        <v>1376631228</v>
      </c>
      <c r="L20" s="209"/>
      <c r="M20" s="209">
        <v>1489890714</v>
      </c>
    </row>
    <row r="21" spans="1:13" ht="16.5" customHeight="1" x14ac:dyDescent="0.2">
      <c r="A21" s="81" t="s">
        <v>325</v>
      </c>
      <c r="E21" s="208">
        <v>23</v>
      </c>
      <c r="G21" s="195">
        <v>1460771989</v>
      </c>
      <c r="H21" s="209"/>
      <c r="I21" s="209">
        <v>2593005313</v>
      </c>
      <c r="J21" s="209"/>
      <c r="K21" s="195">
        <v>549169685</v>
      </c>
      <c r="L21" s="209"/>
      <c r="M21" s="209">
        <v>610348970</v>
      </c>
    </row>
    <row r="22" spans="1:13" ht="16.5" customHeight="1" x14ac:dyDescent="0.2">
      <c r="A22" s="259" t="s">
        <v>161</v>
      </c>
      <c r="B22" s="259"/>
      <c r="C22" s="259"/>
      <c r="D22" s="259"/>
      <c r="E22" s="208">
        <v>23</v>
      </c>
      <c r="G22" s="195">
        <v>28516672</v>
      </c>
      <c r="H22" s="209"/>
      <c r="I22" s="209">
        <v>84000009</v>
      </c>
      <c r="J22" s="209"/>
      <c r="K22" s="195">
        <v>20300005</v>
      </c>
      <c r="L22" s="209"/>
      <c r="M22" s="209">
        <v>84000009</v>
      </c>
    </row>
    <row r="23" spans="1:13" ht="16.5" customHeight="1" x14ac:dyDescent="0.2">
      <c r="A23" s="81" t="s">
        <v>118</v>
      </c>
      <c r="E23" s="208">
        <v>23</v>
      </c>
      <c r="F23" s="81"/>
      <c r="G23" s="195">
        <v>91744400</v>
      </c>
      <c r="I23" s="209">
        <v>91744400</v>
      </c>
      <c r="J23" s="81"/>
      <c r="K23" s="195">
        <v>757818403</v>
      </c>
      <c r="M23" s="209">
        <v>525184400</v>
      </c>
    </row>
    <row r="24" spans="1:13" ht="16.5" customHeight="1" x14ac:dyDescent="0.2">
      <c r="A24" s="81" t="s">
        <v>142</v>
      </c>
      <c r="E24" s="85"/>
      <c r="F24" s="81"/>
      <c r="G24" s="195">
        <v>9440810850</v>
      </c>
      <c r="I24" s="209">
        <v>11430850962</v>
      </c>
      <c r="J24" s="81"/>
      <c r="K24" s="195">
        <v>918596819</v>
      </c>
      <c r="M24" s="209">
        <v>894762218</v>
      </c>
    </row>
    <row r="25" spans="1:13" ht="16.5" customHeight="1" x14ac:dyDescent="0.2">
      <c r="A25" s="81" t="s">
        <v>204</v>
      </c>
      <c r="E25" s="85"/>
      <c r="F25" s="81"/>
      <c r="G25" s="195">
        <v>861557</v>
      </c>
      <c r="I25" s="209">
        <v>12187213</v>
      </c>
      <c r="J25" s="81"/>
      <c r="K25" s="195">
        <v>0</v>
      </c>
      <c r="M25" s="209">
        <v>0</v>
      </c>
    </row>
    <row r="26" spans="1:13" ht="16.5" customHeight="1" x14ac:dyDescent="0.2">
      <c r="A26" s="81" t="s">
        <v>269</v>
      </c>
      <c r="E26" s="85">
        <v>12</v>
      </c>
      <c r="F26" s="81"/>
      <c r="G26" s="195">
        <v>0</v>
      </c>
      <c r="I26" s="209">
        <v>174000000</v>
      </c>
      <c r="J26" s="81"/>
      <c r="K26" s="195">
        <v>0</v>
      </c>
      <c r="M26" s="209">
        <v>0</v>
      </c>
    </row>
    <row r="27" spans="1:13" ht="16.5" customHeight="1" x14ac:dyDescent="0.2">
      <c r="A27" s="81" t="s">
        <v>9</v>
      </c>
      <c r="G27" s="230">
        <v>887033089</v>
      </c>
      <c r="H27" s="209"/>
      <c r="I27" s="215">
        <v>999653579</v>
      </c>
      <c r="J27" s="81"/>
      <c r="K27" s="231">
        <v>305677758</v>
      </c>
      <c r="M27" s="216">
        <v>473130820</v>
      </c>
    </row>
    <row r="28" spans="1:13" ht="6" customHeight="1" x14ac:dyDescent="0.2">
      <c r="G28" s="195"/>
      <c r="H28" s="209"/>
      <c r="J28" s="232"/>
      <c r="K28" s="195"/>
      <c r="L28" s="209"/>
    </row>
    <row r="29" spans="1:13" ht="16.5" customHeight="1" x14ac:dyDescent="0.2">
      <c r="A29" s="207" t="s">
        <v>10</v>
      </c>
      <c r="G29" s="230">
        <f>SUM(G16:G28)</f>
        <v>65911860247</v>
      </c>
      <c r="H29" s="209"/>
      <c r="I29" s="215">
        <f>SUM(I16:I28)</f>
        <v>41823062922</v>
      </c>
      <c r="J29" s="209"/>
      <c r="K29" s="230">
        <f>SUM(K16:K28)</f>
        <v>39484366124</v>
      </c>
      <c r="L29" s="209"/>
      <c r="M29" s="215">
        <f>SUM(M16:M28)</f>
        <v>10147947329</v>
      </c>
    </row>
    <row r="30" spans="1:13" ht="16.5" customHeight="1" x14ac:dyDescent="0.2">
      <c r="G30" s="195"/>
      <c r="H30" s="233"/>
      <c r="J30" s="232"/>
      <c r="K30" s="195"/>
      <c r="L30" s="233"/>
    </row>
    <row r="31" spans="1:13" ht="16.5" customHeight="1" x14ac:dyDescent="0.2">
      <c r="A31" s="207" t="s">
        <v>11</v>
      </c>
      <c r="G31" s="195"/>
      <c r="H31" s="233"/>
      <c r="J31" s="232"/>
      <c r="K31" s="195"/>
      <c r="L31" s="233"/>
    </row>
    <row r="32" spans="1:13" ht="6" customHeight="1" x14ac:dyDescent="0.2">
      <c r="G32" s="195"/>
      <c r="H32" s="233"/>
      <c r="J32" s="232"/>
      <c r="K32" s="195"/>
      <c r="L32" s="233"/>
    </row>
    <row r="33" spans="1:13" ht="16.5" customHeight="1" x14ac:dyDescent="0.2">
      <c r="A33" s="81" t="s">
        <v>298</v>
      </c>
      <c r="G33" s="195">
        <v>1629192194</v>
      </c>
      <c r="H33" s="209"/>
      <c r="I33" s="209">
        <v>2140345979</v>
      </c>
      <c r="J33" s="81"/>
      <c r="K33" s="195">
        <v>220434037</v>
      </c>
      <c r="M33" s="209">
        <v>589459371</v>
      </c>
    </row>
    <row r="34" spans="1:13" ht="16.5" customHeight="1" x14ac:dyDescent="0.2">
      <c r="A34" s="81" t="s">
        <v>68</v>
      </c>
      <c r="E34" s="208">
        <v>13</v>
      </c>
      <c r="G34" s="195">
        <v>49571677792</v>
      </c>
      <c r="H34" s="209"/>
      <c r="I34" s="209">
        <v>47844555661</v>
      </c>
      <c r="J34" s="81"/>
      <c r="K34" s="234">
        <v>4104641269</v>
      </c>
      <c r="M34" s="81">
        <v>4104641269</v>
      </c>
    </row>
    <row r="35" spans="1:13" ht="16.5" customHeight="1" x14ac:dyDescent="0.2">
      <c r="A35" s="81" t="s">
        <v>77</v>
      </c>
      <c r="E35" s="208">
        <v>13</v>
      </c>
      <c r="G35" s="195">
        <v>3079852977</v>
      </c>
      <c r="H35" s="209"/>
      <c r="I35" s="209">
        <v>2967265719</v>
      </c>
      <c r="J35" s="81"/>
      <c r="K35" s="195">
        <v>2829729090</v>
      </c>
      <c r="M35" s="81">
        <v>2829729090</v>
      </c>
    </row>
    <row r="36" spans="1:13" ht="16.5" customHeight="1" x14ac:dyDescent="0.2">
      <c r="A36" s="81" t="s">
        <v>76</v>
      </c>
      <c r="E36" s="208">
        <v>13</v>
      </c>
      <c r="G36" s="195">
        <v>0</v>
      </c>
      <c r="H36" s="209"/>
      <c r="I36" s="209">
        <v>0</v>
      </c>
      <c r="J36" s="81"/>
      <c r="K36" s="195">
        <v>180500070536</v>
      </c>
      <c r="M36" s="81">
        <v>179613564890</v>
      </c>
    </row>
    <row r="37" spans="1:13" ht="16.5" customHeight="1" x14ac:dyDescent="0.2">
      <c r="A37" s="81" t="s">
        <v>154</v>
      </c>
      <c r="G37" s="195"/>
      <c r="H37" s="209"/>
      <c r="J37" s="81"/>
      <c r="K37" s="195"/>
    </row>
    <row r="38" spans="1:13" ht="16.5" customHeight="1" x14ac:dyDescent="0.2">
      <c r="B38" s="81" t="s">
        <v>155</v>
      </c>
      <c r="E38" s="208">
        <v>14</v>
      </c>
      <c r="G38" s="195">
        <v>4997247907</v>
      </c>
      <c r="H38" s="209"/>
      <c r="I38" s="209">
        <v>4754319975</v>
      </c>
      <c r="J38" s="81"/>
      <c r="K38" s="195">
        <v>4945247907</v>
      </c>
      <c r="M38" s="81">
        <v>4702319975</v>
      </c>
    </row>
    <row r="39" spans="1:13" ht="16.5" customHeight="1" x14ac:dyDescent="0.2">
      <c r="A39" s="81" t="s">
        <v>119</v>
      </c>
      <c r="G39" s="195"/>
      <c r="H39" s="209"/>
      <c r="J39" s="81"/>
      <c r="K39" s="195"/>
    </row>
    <row r="40" spans="1:13" ht="16.5" customHeight="1" x14ac:dyDescent="0.2">
      <c r="B40" s="81" t="s">
        <v>120</v>
      </c>
      <c r="E40" s="208">
        <v>23</v>
      </c>
      <c r="G40" s="195">
        <v>7574363882</v>
      </c>
      <c r="H40" s="209"/>
      <c r="I40" s="209">
        <v>6221886725</v>
      </c>
      <c r="J40" s="81"/>
      <c r="K40" s="234">
        <v>2876690468</v>
      </c>
      <c r="M40" s="81">
        <v>2927237920</v>
      </c>
    </row>
    <row r="41" spans="1:13" ht="16.5" customHeight="1" x14ac:dyDescent="0.2">
      <c r="A41" s="81" t="s">
        <v>12</v>
      </c>
      <c r="E41" s="208">
        <v>15</v>
      </c>
      <c r="G41" s="195">
        <v>92065497832</v>
      </c>
      <c r="H41" s="209"/>
      <c r="I41" s="209">
        <v>92798579285</v>
      </c>
      <c r="J41" s="81"/>
      <c r="K41" s="234">
        <v>13903618576</v>
      </c>
      <c r="M41" s="81">
        <v>14431462594</v>
      </c>
    </row>
    <row r="42" spans="1:13" ht="16.5" customHeight="1" x14ac:dyDescent="0.2">
      <c r="A42" s="81" t="s">
        <v>56</v>
      </c>
      <c r="E42" s="208">
        <v>15</v>
      </c>
      <c r="G42" s="195">
        <v>37019875403</v>
      </c>
      <c r="H42" s="209"/>
      <c r="I42" s="209">
        <v>38078501456</v>
      </c>
      <c r="J42" s="81"/>
      <c r="K42" s="195">
        <v>822875849</v>
      </c>
      <c r="L42" s="217"/>
      <c r="M42" s="209">
        <v>886442635</v>
      </c>
    </row>
    <row r="43" spans="1:13" ht="16.5" customHeight="1" x14ac:dyDescent="0.2">
      <c r="A43" s="81" t="s">
        <v>148</v>
      </c>
      <c r="E43" s="208">
        <v>16</v>
      </c>
      <c r="G43" s="195">
        <v>2480941622</v>
      </c>
      <c r="H43" s="209"/>
      <c r="I43" s="209">
        <v>2179379438</v>
      </c>
      <c r="J43" s="81"/>
      <c r="K43" s="195">
        <v>374813718</v>
      </c>
      <c r="M43" s="209">
        <v>399686724</v>
      </c>
    </row>
    <row r="44" spans="1:13" ht="16.5" customHeight="1" x14ac:dyDescent="0.2">
      <c r="A44" s="81" t="s">
        <v>78</v>
      </c>
      <c r="G44" s="195">
        <v>36089835841</v>
      </c>
      <c r="H44" s="209"/>
      <c r="I44" s="209">
        <v>36089835841</v>
      </c>
      <c r="J44" s="81"/>
      <c r="K44" s="195">
        <v>0</v>
      </c>
      <c r="M44" s="209">
        <v>0</v>
      </c>
    </row>
    <row r="45" spans="1:13" ht="16.5" customHeight="1" x14ac:dyDescent="0.2">
      <c r="A45" s="81" t="s">
        <v>88</v>
      </c>
      <c r="G45" s="195">
        <v>3178734613</v>
      </c>
      <c r="H45" s="209"/>
      <c r="I45" s="209">
        <v>3324870779</v>
      </c>
      <c r="J45" s="81"/>
      <c r="K45" s="195">
        <v>0</v>
      </c>
      <c r="M45" s="209">
        <v>0</v>
      </c>
    </row>
    <row r="46" spans="1:13" ht="16.5" customHeight="1" x14ac:dyDescent="0.2">
      <c r="A46" s="81" t="s">
        <v>143</v>
      </c>
      <c r="E46" s="208">
        <v>23</v>
      </c>
      <c r="G46" s="230">
        <v>3464637174</v>
      </c>
      <c r="H46" s="209"/>
      <c r="I46" s="215">
        <v>3480500990</v>
      </c>
      <c r="J46" s="81"/>
      <c r="K46" s="230">
        <v>62392367</v>
      </c>
      <c r="M46" s="215">
        <v>121117725</v>
      </c>
    </row>
    <row r="47" spans="1:13" ht="6" customHeight="1" x14ac:dyDescent="0.2">
      <c r="G47" s="195"/>
      <c r="H47" s="209"/>
      <c r="J47" s="232"/>
      <c r="K47" s="195"/>
      <c r="L47" s="235"/>
    </row>
    <row r="48" spans="1:13" ht="16.5" customHeight="1" x14ac:dyDescent="0.2">
      <c r="A48" s="207" t="s">
        <v>13</v>
      </c>
      <c r="G48" s="230">
        <f>SUM(G33:G47)</f>
        <v>241151857237</v>
      </c>
      <c r="H48" s="209"/>
      <c r="I48" s="215">
        <f>SUM(I33:I47)</f>
        <v>239880041848</v>
      </c>
      <c r="J48" s="232"/>
      <c r="K48" s="230">
        <f>SUM(K33:K47)</f>
        <v>210640513817</v>
      </c>
      <c r="L48" s="233"/>
      <c r="M48" s="215">
        <f>SUM(M33:M47)</f>
        <v>210605662193</v>
      </c>
    </row>
    <row r="49" spans="1:13" ht="6" customHeight="1" x14ac:dyDescent="0.2">
      <c r="G49" s="195"/>
      <c r="H49" s="209"/>
      <c r="J49" s="232"/>
      <c r="K49" s="195"/>
      <c r="L49" s="235"/>
    </row>
    <row r="50" spans="1:13" ht="16.5" customHeight="1" thickBot="1" x14ac:dyDescent="0.25">
      <c r="A50" s="207" t="s">
        <v>14</v>
      </c>
      <c r="G50" s="236">
        <f>G48+G29</f>
        <v>307063717484</v>
      </c>
      <c r="H50" s="209"/>
      <c r="I50" s="237">
        <f>I48+I29</f>
        <v>281703104770</v>
      </c>
      <c r="J50" s="232"/>
      <c r="K50" s="236">
        <f>K48+K29</f>
        <v>250124879941</v>
      </c>
      <c r="L50" s="209"/>
      <c r="M50" s="237">
        <f>M48+M29</f>
        <v>220753609522</v>
      </c>
    </row>
    <row r="51" spans="1:13" ht="16.5" customHeight="1" thickTop="1" x14ac:dyDescent="0.2">
      <c r="A51" s="207"/>
      <c r="H51" s="209"/>
      <c r="J51" s="232"/>
      <c r="L51" s="209"/>
    </row>
    <row r="52" spans="1:13" ht="16.5" customHeight="1" x14ac:dyDescent="0.2">
      <c r="A52" s="207"/>
      <c r="H52" s="209"/>
      <c r="J52" s="232"/>
      <c r="L52" s="209"/>
    </row>
    <row r="53" spans="1:13" ht="16.5" customHeight="1" x14ac:dyDescent="0.2">
      <c r="A53" s="207"/>
      <c r="H53" s="209"/>
      <c r="J53" s="232"/>
      <c r="L53" s="209"/>
    </row>
    <row r="54" spans="1:13" ht="16.5" customHeight="1" x14ac:dyDescent="0.2">
      <c r="A54" s="207"/>
      <c r="H54" s="209"/>
      <c r="J54" s="232"/>
      <c r="L54" s="209"/>
    </row>
    <row r="55" spans="1:13" ht="16.5" customHeight="1" x14ac:dyDescent="0.2">
      <c r="A55" s="207"/>
      <c r="H55" s="209"/>
      <c r="J55" s="232"/>
      <c r="L55" s="209"/>
    </row>
    <row r="56" spans="1:13" ht="8.25" customHeight="1" x14ac:dyDescent="0.2">
      <c r="A56" s="207"/>
      <c r="H56" s="209"/>
      <c r="J56" s="232"/>
      <c r="L56" s="209"/>
    </row>
    <row r="57" spans="1:13" ht="16.5" customHeight="1" x14ac:dyDescent="0.2">
      <c r="H57" s="233"/>
      <c r="J57" s="232"/>
      <c r="L57" s="233"/>
    </row>
    <row r="58" spans="1:13" ht="16.5" customHeight="1" x14ac:dyDescent="0.2">
      <c r="A58" s="81" t="s">
        <v>234</v>
      </c>
      <c r="H58" s="233"/>
      <c r="J58" s="232"/>
      <c r="L58" s="233"/>
    </row>
    <row r="59" spans="1:13" ht="16.5" customHeight="1" x14ac:dyDescent="0.2">
      <c r="H59" s="233"/>
      <c r="J59" s="232"/>
      <c r="L59" s="233"/>
    </row>
    <row r="60" spans="1:13" ht="16.5" customHeight="1" x14ac:dyDescent="0.2">
      <c r="A60" s="238" t="s">
        <v>235</v>
      </c>
      <c r="H60" s="233"/>
      <c r="J60" s="232"/>
      <c r="L60" s="233"/>
    </row>
    <row r="61" spans="1:13" ht="16.5" customHeight="1" x14ac:dyDescent="0.2">
      <c r="A61" s="238"/>
      <c r="H61" s="233"/>
      <c r="J61" s="232"/>
      <c r="L61" s="233"/>
    </row>
    <row r="62" spans="1:13" ht="16.5" customHeight="1" x14ac:dyDescent="0.2">
      <c r="A62" s="238"/>
      <c r="H62" s="233"/>
      <c r="J62" s="232"/>
      <c r="L62" s="233"/>
    </row>
    <row r="63" spans="1:13" ht="21.95" customHeight="1" x14ac:dyDescent="0.2">
      <c r="A63" s="256" t="s">
        <v>236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6"/>
    </row>
    <row r="64" spans="1:13" ht="16.5" customHeight="1" x14ac:dyDescent="0.2">
      <c r="A64" s="207" t="str">
        <f>$A$1</f>
        <v>Global Power Synergy Public Company Limited</v>
      </c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10"/>
    </row>
    <row r="65" spans="1:16" ht="16.5" customHeight="1" x14ac:dyDescent="0.2">
      <c r="A65" s="207" t="str">
        <f>$A$2</f>
        <v>Statement of Financial Position</v>
      </c>
      <c r="B65" s="207"/>
      <c r="C65" s="207"/>
      <c r="D65" s="207"/>
    </row>
    <row r="66" spans="1:16" ht="16.5" customHeight="1" x14ac:dyDescent="0.2">
      <c r="A66" s="212" t="str">
        <f>$A$3</f>
        <v>As at 30 June 2024</v>
      </c>
      <c r="B66" s="212"/>
      <c r="C66" s="212"/>
      <c r="D66" s="212"/>
      <c r="E66" s="213"/>
      <c r="F66" s="214"/>
      <c r="G66" s="215"/>
      <c r="H66" s="216"/>
      <c r="I66" s="215"/>
      <c r="J66" s="214"/>
      <c r="K66" s="215"/>
      <c r="L66" s="216"/>
      <c r="M66" s="215"/>
    </row>
    <row r="67" spans="1:16" ht="16.5" customHeight="1" x14ac:dyDescent="0.2">
      <c r="A67" s="207"/>
      <c r="B67" s="207"/>
      <c r="C67" s="207"/>
      <c r="D67" s="207"/>
    </row>
    <row r="68" spans="1:16" ht="16.5" customHeight="1" x14ac:dyDescent="0.2">
      <c r="A68" s="207"/>
      <c r="B68" s="207"/>
      <c r="C68" s="207"/>
      <c r="D68" s="207"/>
    </row>
    <row r="69" spans="1:16" ht="16.5" customHeight="1" x14ac:dyDescent="0.2">
      <c r="G69" s="276" t="s">
        <v>2</v>
      </c>
      <c r="H69" s="276"/>
      <c r="I69" s="276"/>
      <c r="J69" s="217"/>
      <c r="K69" s="276" t="s">
        <v>60</v>
      </c>
      <c r="L69" s="276"/>
      <c r="M69" s="276"/>
    </row>
    <row r="70" spans="1:16" ht="16.5" customHeight="1" x14ac:dyDescent="0.2">
      <c r="A70" s="81" t="s">
        <v>1</v>
      </c>
      <c r="E70" s="218"/>
      <c r="F70" s="219"/>
      <c r="G70" s="275" t="s">
        <v>67</v>
      </c>
      <c r="H70" s="275"/>
      <c r="I70" s="275"/>
      <c r="J70" s="220"/>
      <c r="K70" s="275" t="s">
        <v>67</v>
      </c>
      <c r="L70" s="275"/>
      <c r="M70" s="275"/>
    </row>
    <row r="71" spans="1:16" ht="16.5" customHeight="1" x14ac:dyDescent="0.2">
      <c r="E71" s="218"/>
      <c r="F71" s="219"/>
      <c r="G71" s="221" t="s">
        <v>86</v>
      </c>
      <c r="H71" s="222"/>
      <c r="I71" s="221" t="s">
        <v>3</v>
      </c>
      <c r="J71" s="61"/>
      <c r="K71" s="221" t="s">
        <v>86</v>
      </c>
      <c r="L71" s="223"/>
      <c r="M71" s="224" t="s">
        <v>3</v>
      </c>
    </row>
    <row r="72" spans="1:16" ht="16.5" customHeight="1" x14ac:dyDescent="0.2">
      <c r="E72" s="218"/>
      <c r="F72" s="219"/>
      <c r="G72" s="224" t="s">
        <v>164</v>
      </c>
      <c r="H72" s="222"/>
      <c r="I72" s="221" t="s">
        <v>4</v>
      </c>
      <c r="J72" s="61"/>
      <c r="K72" s="224" t="s">
        <v>164</v>
      </c>
      <c r="L72" s="222"/>
      <c r="M72" s="221" t="s">
        <v>4</v>
      </c>
    </row>
    <row r="73" spans="1:16" ht="16.5" customHeight="1" x14ac:dyDescent="0.2">
      <c r="F73" s="219"/>
      <c r="G73" s="225">
        <v>2024</v>
      </c>
      <c r="H73" s="222"/>
      <c r="I73" s="225">
        <v>2023</v>
      </c>
      <c r="J73" s="61"/>
      <c r="K73" s="225">
        <v>2024</v>
      </c>
      <c r="L73" s="222"/>
      <c r="M73" s="225">
        <v>2023</v>
      </c>
    </row>
    <row r="74" spans="1:16" ht="16.5" customHeight="1" x14ac:dyDescent="0.2">
      <c r="E74" s="226" t="s">
        <v>5</v>
      </c>
      <c r="F74" s="219"/>
      <c r="G74" s="227" t="s">
        <v>141</v>
      </c>
      <c r="H74" s="228"/>
      <c r="I74" s="227" t="s">
        <v>141</v>
      </c>
      <c r="J74" s="229"/>
      <c r="K74" s="227" t="s">
        <v>141</v>
      </c>
      <c r="L74" s="228"/>
      <c r="M74" s="227" t="s">
        <v>141</v>
      </c>
    </row>
    <row r="75" spans="1:16" ht="16.5" customHeight="1" x14ac:dyDescent="0.2">
      <c r="E75" s="218"/>
      <c r="F75" s="219"/>
      <c r="G75" s="240"/>
      <c r="H75" s="228"/>
      <c r="I75" s="241"/>
      <c r="J75" s="229"/>
      <c r="K75" s="240"/>
      <c r="L75" s="228"/>
      <c r="M75" s="241"/>
    </row>
    <row r="76" spans="1:16" ht="16.5" customHeight="1" x14ac:dyDescent="0.2">
      <c r="A76" s="242" t="s">
        <v>61</v>
      </c>
      <c r="B76" s="207"/>
      <c r="G76" s="195"/>
      <c r="K76" s="195"/>
    </row>
    <row r="77" spans="1:16" ht="16.5" customHeight="1" x14ac:dyDescent="0.2">
      <c r="A77" s="207"/>
      <c r="B77" s="207"/>
      <c r="G77" s="195"/>
      <c r="K77" s="195"/>
    </row>
    <row r="78" spans="1:16" ht="16.5" customHeight="1" x14ac:dyDescent="0.2">
      <c r="A78" s="207" t="s">
        <v>15</v>
      </c>
      <c r="B78" s="207"/>
      <c r="G78" s="195"/>
      <c r="K78" s="195"/>
    </row>
    <row r="79" spans="1:16" ht="16.5" customHeight="1" x14ac:dyDescent="0.2">
      <c r="A79" s="207"/>
      <c r="B79" s="207"/>
      <c r="G79" s="195"/>
      <c r="K79" s="195"/>
    </row>
    <row r="80" spans="1:16" ht="16.5" customHeight="1" x14ac:dyDescent="0.2">
      <c r="A80" s="81" t="s">
        <v>16</v>
      </c>
      <c r="E80" s="208">
        <v>23</v>
      </c>
      <c r="G80" s="195">
        <v>7476732081</v>
      </c>
      <c r="I80" s="209">
        <v>7059797158</v>
      </c>
      <c r="K80" s="195">
        <v>2421664776</v>
      </c>
      <c r="M80" s="209">
        <v>1527444995</v>
      </c>
      <c r="P80" s="274"/>
    </row>
    <row r="81" spans="1:13" ht="16.5" customHeight="1" x14ac:dyDescent="0.2">
      <c r="A81" s="81" t="s">
        <v>327</v>
      </c>
      <c r="E81" s="208">
        <v>23</v>
      </c>
      <c r="G81" s="195">
        <v>2796938522</v>
      </c>
      <c r="H81" s="209"/>
      <c r="I81" s="209">
        <v>2282213556</v>
      </c>
      <c r="J81" s="209"/>
      <c r="K81" s="195">
        <v>1649097742</v>
      </c>
      <c r="L81" s="209"/>
      <c r="M81" s="209">
        <v>1047995343</v>
      </c>
    </row>
    <row r="82" spans="1:13" ht="16.5" customHeight="1" x14ac:dyDescent="0.2">
      <c r="A82" s="81" t="s">
        <v>301</v>
      </c>
      <c r="G82" s="195">
        <v>514383637</v>
      </c>
      <c r="H82" s="209"/>
      <c r="I82" s="209">
        <v>440878158</v>
      </c>
      <c r="J82" s="209"/>
      <c r="K82" s="195">
        <v>19778090</v>
      </c>
      <c r="L82" s="209"/>
      <c r="M82" s="209">
        <v>66263305</v>
      </c>
    </row>
    <row r="83" spans="1:13" ht="16.5" customHeight="1" x14ac:dyDescent="0.2">
      <c r="A83" s="81" t="s">
        <v>230</v>
      </c>
      <c r="E83" s="208">
        <v>17</v>
      </c>
      <c r="G83" s="195">
        <v>0</v>
      </c>
      <c r="H83" s="209"/>
      <c r="I83" s="209">
        <v>110772214</v>
      </c>
      <c r="J83" s="209"/>
      <c r="K83" s="195">
        <v>0</v>
      </c>
      <c r="L83" s="209"/>
      <c r="M83" s="209">
        <v>0</v>
      </c>
    </row>
    <row r="84" spans="1:13" ht="16.5" customHeight="1" x14ac:dyDescent="0.2">
      <c r="A84" s="81" t="s">
        <v>313</v>
      </c>
      <c r="E84" s="208">
        <v>23</v>
      </c>
      <c r="G84" s="195">
        <v>0</v>
      </c>
      <c r="H84" s="209"/>
      <c r="I84" s="209">
        <v>0</v>
      </c>
      <c r="J84" s="209"/>
      <c r="K84" s="195">
        <v>16493101603</v>
      </c>
      <c r="L84" s="209"/>
      <c r="M84" s="209">
        <v>0</v>
      </c>
    </row>
    <row r="85" spans="1:13" ht="16.5" customHeight="1" x14ac:dyDescent="0.2">
      <c r="A85" s="81" t="s">
        <v>149</v>
      </c>
      <c r="G85" s="195">
        <v>151938408</v>
      </c>
      <c r="H85" s="209"/>
      <c r="I85" s="209">
        <v>142254390</v>
      </c>
      <c r="J85" s="209"/>
      <c r="K85" s="195">
        <v>79063797</v>
      </c>
      <c r="L85" s="209"/>
      <c r="M85" s="209">
        <v>76538768</v>
      </c>
    </row>
    <row r="86" spans="1:13" ht="16.5" customHeight="1" x14ac:dyDescent="0.2">
      <c r="A86" s="81" t="s">
        <v>17</v>
      </c>
      <c r="G86" s="195"/>
      <c r="H86" s="209"/>
      <c r="K86" s="195"/>
    </row>
    <row r="87" spans="1:13" ht="16.5" customHeight="1" x14ac:dyDescent="0.2">
      <c r="A87" s="81" t="s">
        <v>18</v>
      </c>
      <c r="B87" s="81" t="s">
        <v>144</v>
      </c>
      <c r="E87" s="85">
        <v>18</v>
      </c>
      <c r="G87" s="195">
        <v>8154502550</v>
      </c>
      <c r="H87" s="209"/>
      <c r="I87" s="209">
        <v>4361764371</v>
      </c>
      <c r="J87" s="209"/>
      <c r="K87" s="195">
        <v>773709561</v>
      </c>
      <c r="L87" s="209"/>
      <c r="M87" s="209">
        <v>738645724</v>
      </c>
    </row>
    <row r="88" spans="1:13" ht="16.5" customHeight="1" x14ac:dyDescent="0.2">
      <c r="A88" s="81" t="s">
        <v>17</v>
      </c>
      <c r="G88" s="195"/>
      <c r="H88" s="209"/>
      <c r="J88" s="209"/>
      <c r="K88" s="195"/>
      <c r="L88" s="209"/>
    </row>
    <row r="89" spans="1:13" ht="16.5" customHeight="1" x14ac:dyDescent="0.2">
      <c r="B89" s="81" t="s">
        <v>270</v>
      </c>
      <c r="E89" s="208">
        <v>23</v>
      </c>
      <c r="G89" s="195">
        <v>16100000000</v>
      </c>
      <c r="H89" s="209"/>
      <c r="I89" s="209">
        <v>16100000000</v>
      </c>
      <c r="J89" s="209"/>
      <c r="K89" s="195">
        <v>16575626680</v>
      </c>
      <c r="L89" s="209"/>
      <c r="M89" s="209">
        <v>17526932831</v>
      </c>
    </row>
    <row r="90" spans="1:13" ht="16.5" customHeight="1" x14ac:dyDescent="0.2">
      <c r="A90" s="81" t="s">
        <v>271</v>
      </c>
      <c r="E90" s="208">
        <v>19</v>
      </c>
      <c r="G90" s="195">
        <v>7498966067</v>
      </c>
      <c r="H90" s="209"/>
      <c r="I90" s="209">
        <v>6498475853</v>
      </c>
      <c r="J90" s="209"/>
      <c r="K90" s="195">
        <v>7498966067</v>
      </c>
      <c r="L90" s="209"/>
      <c r="M90" s="209">
        <v>6498475853</v>
      </c>
    </row>
    <row r="91" spans="1:13" ht="16.5" customHeight="1" x14ac:dyDescent="0.2">
      <c r="A91" s="81" t="s">
        <v>162</v>
      </c>
      <c r="G91" s="195">
        <v>57326211</v>
      </c>
      <c r="H91" s="209"/>
      <c r="I91" s="209">
        <v>34435516</v>
      </c>
      <c r="J91" s="209"/>
      <c r="K91" s="195">
        <v>12264989</v>
      </c>
      <c r="L91" s="209"/>
      <c r="M91" s="209">
        <v>0</v>
      </c>
    </row>
    <row r="92" spans="1:13" ht="16.5" customHeight="1" x14ac:dyDescent="0.2">
      <c r="A92" s="81" t="s">
        <v>19</v>
      </c>
      <c r="G92" s="230">
        <v>1372955082</v>
      </c>
      <c r="H92" s="209"/>
      <c r="I92" s="215">
        <v>1636860480</v>
      </c>
      <c r="J92" s="232"/>
      <c r="K92" s="230">
        <v>306233903</v>
      </c>
      <c r="L92" s="209"/>
      <c r="M92" s="215">
        <v>211714701</v>
      </c>
    </row>
    <row r="93" spans="1:13" ht="16.5" customHeight="1" x14ac:dyDescent="0.2">
      <c r="G93" s="195"/>
      <c r="H93" s="209"/>
      <c r="J93" s="232"/>
      <c r="K93" s="195"/>
      <c r="L93" s="209"/>
    </row>
    <row r="94" spans="1:13" ht="16.5" customHeight="1" x14ac:dyDescent="0.2">
      <c r="A94" s="207" t="s">
        <v>20</v>
      </c>
      <c r="G94" s="230">
        <f>SUM(G80:G92)</f>
        <v>44123742558</v>
      </c>
      <c r="H94" s="209"/>
      <c r="I94" s="215">
        <f>SUM(I80:I92)</f>
        <v>38667451696</v>
      </c>
      <c r="J94" s="232"/>
      <c r="K94" s="230">
        <f>SUM(K80:K92)</f>
        <v>45829507208</v>
      </c>
      <c r="L94" s="209"/>
      <c r="M94" s="215">
        <f>SUM(M80:M92)</f>
        <v>27694011520</v>
      </c>
    </row>
    <row r="95" spans="1:13" ht="16.5" customHeight="1" x14ac:dyDescent="0.2">
      <c r="G95" s="195"/>
      <c r="H95" s="209"/>
      <c r="J95" s="232"/>
      <c r="K95" s="195"/>
      <c r="L95" s="209"/>
    </row>
    <row r="96" spans="1:13" ht="16.5" customHeight="1" x14ac:dyDescent="0.2">
      <c r="A96" s="207" t="s">
        <v>21</v>
      </c>
      <c r="G96" s="195"/>
      <c r="H96" s="209"/>
      <c r="J96" s="232"/>
      <c r="K96" s="195"/>
      <c r="L96" s="209"/>
    </row>
    <row r="97" spans="1:13" ht="16.5" customHeight="1" x14ac:dyDescent="0.2">
      <c r="A97" s="207"/>
      <c r="G97" s="195"/>
      <c r="H97" s="209"/>
      <c r="J97" s="232"/>
      <c r="K97" s="195"/>
      <c r="L97" s="209"/>
    </row>
    <row r="98" spans="1:13" ht="16.5" customHeight="1" x14ac:dyDescent="0.2">
      <c r="A98" s="81" t="s">
        <v>150</v>
      </c>
      <c r="G98" s="195">
        <v>2613304231</v>
      </c>
      <c r="H98" s="209"/>
      <c r="I98" s="209">
        <v>2250110779</v>
      </c>
      <c r="J98" s="232"/>
      <c r="K98" s="195">
        <v>356981297</v>
      </c>
      <c r="L98" s="209"/>
      <c r="M98" s="209">
        <v>378758844</v>
      </c>
    </row>
    <row r="99" spans="1:13" ht="16.5" customHeight="1" x14ac:dyDescent="0.2">
      <c r="A99" s="81" t="s">
        <v>162</v>
      </c>
      <c r="G99" s="195">
        <v>123845609</v>
      </c>
      <c r="H99" s="209"/>
      <c r="I99" s="209">
        <v>172462664</v>
      </c>
      <c r="J99" s="232"/>
      <c r="K99" s="195">
        <v>0</v>
      </c>
      <c r="L99" s="209"/>
      <c r="M99" s="209">
        <v>0</v>
      </c>
    </row>
    <row r="100" spans="1:13" ht="16.5" customHeight="1" x14ac:dyDescent="0.2">
      <c r="A100" s="81" t="s">
        <v>89</v>
      </c>
      <c r="E100" s="208">
        <v>18</v>
      </c>
      <c r="G100" s="195">
        <v>52879873988</v>
      </c>
      <c r="H100" s="209"/>
      <c r="I100" s="209">
        <v>50780841536</v>
      </c>
      <c r="J100" s="81"/>
      <c r="K100" s="234">
        <v>6040823410</v>
      </c>
      <c r="M100" s="81">
        <v>6445199296</v>
      </c>
    </row>
    <row r="101" spans="1:13" ht="16.5" customHeight="1" x14ac:dyDescent="0.2">
      <c r="A101" s="81" t="s">
        <v>237</v>
      </c>
      <c r="E101" s="208">
        <v>23</v>
      </c>
      <c r="G101" s="195">
        <v>0</v>
      </c>
      <c r="H101" s="209"/>
      <c r="I101" s="209">
        <v>0</v>
      </c>
      <c r="J101" s="81"/>
      <c r="K101" s="234">
        <v>5148094144</v>
      </c>
      <c r="M101" s="209">
        <v>7809833010</v>
      </c>
    </row>
    <row r="102" spans="1:13" ht="16.5" customHeight="1" x14ac:dyDescent="0.2">
      <c r="A102" s="81" t="s">
        <v>128</v>
      </c>
      <c r="E102" s="208">
        <v>19</v>
      </c>
      <c r="G102" s="195">
        <v>61945452858</v>
      </c>
      <c r="H102" s="209"/>
      <c r="I102" s="209">
        <v>47954701994</v>
      </c>
      <c r="J102" s="81"/>
      <c r="K102" s="234">
        <v>61945452858</v>
      </c>
      <c r="M102" s="81">
        <v>47954701994</v>
      </c>
    </row>
    <row r="103" spans="1:13" ht="16.5" customHeight="1" x14ac:dyDescent="0.2">
      <c r="A103" s="81" t="s">
        <v>104</v>
      </c>
      <c r="E103" s="85"/>
      <c r="G103" s="243">
        <v>638253584</v>
      </c>
      <c r="H103" s="244"/>
      <c r="I103" s="245">
        <v>651097236</v>
      </c>
      <c r="J103" s="244"/>
      <c r="K103" s="246">
        <v>381207248</v>
      </c>
      <c r="L103" s="244"/>
      <c r="M103" s="247">
        <v>400281709</v>
      </c>
    </row>
    <row r="104" spans="1:13" ht="16.5" customHeight="1" x14ac:dyDescent="0.2">
      <c r="A104" s="81" t="s">
        <v>90</v>
      </c>
      <c r="E104" s="85"/>
      <c r="G104" s="243">
        <v>8055004740</v>
      </c>
      <c r="H104" s="244"/>
      <c r="I104" s="245">
        <v>8168194142</v>
      </c>
      <c r="J104" s="244"/>
      <c r="K104" s="246">
        <v>299042621</v>
      </c>
      <c r="L104" s="244"/>
      <c r="M104" s="247">
        <v>275954042</v>
      </c>
    </row>
    <row r="105" spans="1:13" ht="16.5" customHeight="1" x14ac:dyDescent="0.2">
      <c r="A105" s="81" t="s">
        <v>163</v>
      </c>
      <c r="G105" s="195">
        <v>38137004</v>
      </c>
      <c r="H105" s="209"/>
      <c r="I105" s="209">
        <v>24640018</v>
      </c>
      <c r="J105" s="81"/>
      <c r="K105" s="195">
        <v>8413337</v>
      </c>
      <c r="M105" s="209">
        <v>5891467</v>
      </c>
    </row>
    <row r="106" spans="1:13" ht="16.5" customHeight="1" x14ac:dyDescent="0.2">
      <c r="A106" s="81" t="s">
        <v>22</v>
      </c>
      <c r="E106" s="208" t="s">
        <v>290</v>
      </c>
      <c r="G106" s="230">
        <v>15614051147</v>
      </c>
      <c r="H106" s="209"/>
      <c r="I106" s="215">
        <v>15508782388</v>
      </c>
      <c r="J106" s="81"/>
      <c r="K106" s="231">
        <v>578811677</v>
      </c>
      <c r="M106" s="216">
        <v>610043309</v>
      </c>
    </row>
    <row r="107" spans="1:13" ht="16.5" customHeight="1" x14ac:dyDescent="0.2">
      <c r="G107" s="195"/>
      <c r="H107" s="209"/>
      <c r="J107" s="232"/>
      <c r="K107" s="195"/>
      <c r="L107" s="209"/>
    </row>
    <row r="108" spans="1:13" ht="16.5" customHeight="1" x14ac:dyDescent="0.2">
      <c r="A108" s="207" t="s">
        <v>23</v>
      </c>
      <c r="G108" s="230">
        <f>SUM(G98:G107)</f>
        <v>141907923161</v>
      </c>
      <c r="H108" s="209"/>
      <c r="I108" s="215">
        <f>SUM(I98:I107)</f>
        <v>125510830757</v>
      </c>
      <c r="J108" s="232"/>
      <c r="K108" s="230">
        <f>SUM(K98:L107)</f>
        <v>74758826592</v>
      </c>
      <c r="L108" s="209"/>
      <c r="M108" s="215">
        <f>SUM(M98:M107)</f>
        <v>63880663671</v>
      </c>
    </row>
    <row r="109" spans="1:13" ht="16.5" customHeight="1" x14ac:dyDescent="0.2">
      <c r="G109" s="195"/>
      <c r="H109" s="233"/>
      <c r="J109" s="232"/>
      <c r="K109" s="195"/>
      <c r="L109" s="233"/>
    </row>
    <row r="110" spans="1:13" ht="16.5" customHeight="1" x14ac:dyDescent="0.2">
      <c r="A110" s="207" t="s">
        <v>24</v>
      </c>
      <c r="G110" s="230">
        <f>SUM(G108,G94)</f>
        <v>186031665719</v>
      </c>
      <c r="H110" s="209"/>
      <c r="I110" s="215">
        <f>SUM(I108,I94)</f>
        <v>164178282453</v>
      </c>
      <c r="J110" s="232"/>
      <c r="K110" s="230">
        <f>SUM(K108,K94)</f>
        <v>120588333800</v>
      </c>
      <c r="L110" s="209"/>
      <c r="M110" s="215">
        <f>SUM(M108,M94)</f>
        <v>91574675191</v>
      </c>
    </row>
    <row r="111" spans="1:13" ht="16.5" customHeight="1" x14ac:dyDescent="0.2">
      <c r="A111" s="207"/>
      <c r="H111" s="209"/>
      <c r="J111" s="232"/>
      <c r="L111" s="209"/>
    </row>
    <row r="112" spans="1:13" ht="16.5" customHeight="1" x14ac:dyDescent="0.2">
      <c r="A112" s="207"/>
      <c r="H112" s="209"/>
      <c r="J112" s="232"/>
      <c r="L112" s="209"/>
    </row>
    <row r="113" spans="1:13" ht="16.5" customHeight="1" x14ac:dyDescent="0.2">
      <c r="A113" s="207"/>
      <c r="H113" s="209"/>
      <c r="J113" s="232"/>
      <c r="L113" s="209"/>
    </row>
    <row r="114" spans="1:13" ht="16.5" customHeight="1" x14ac:dyDescent="0.2">
      <c r="A114" s="207"/>
      <c r="H114" s="209"/>
      <c r="J114" s="232"/>
      <c r="L114" s="209"/>
    </row>
    <row r="115" spans="1:13" ht="16.5" customHeight="1" x14ac:dyDescent="0.2">
      <c r="A115" s="207"/>
      <c r="H115" s="209"/>
      <c r="J115" s="232"/>
      <c r="L115" s="209"/>
    </row>
    <row r="116" spans="1:13" ht="16.5" customHeight="1" x14ac:dyDescent="0.2">
      <c r="A116" s="207"/>
      <c r="H116" s="209"/>
      <c r="J116" s="232"/>
      <c r="L116" s="209"/>
    </row>
    <row r="117" spans="1:13" ht="16.5" customHeight="1" x14ac:dyDescent="0.2">
      <c r="A117" s="207"/>
      <c r="H117" s="209"/>
      <c r="J117" s="232"/>
      <c r="L117" s="209"/>
    </row>
    <row r="118" spans="1:13" ht="16.5" customHeight="1" x14ac:dyDescent="0.2">
      <c r="A118" s="207"/>
      <c r="H118" s="209"/>
      <c r="J118" s="232"/>
      <c r="L118" s="209"/>
    </row>
    <row r="119" spans="1:13" ht="16.5" customHeight="1" x14ac:dyDescent="0.2"/>
    <row r="120" spans="1:13" ht="16.5" customHeight="1" x14ac:dyDescent="0.2">
      <c r="A120" s="207"/>
      <c r="H120" s="209"/>
      <c r="J120" s="232"/>
      <c r="L120" s="209"/>
    </row>
    <row r="121" spans="1:13" ht="6.75" customHeight="1" x14ac:dyDescent="0.2">
      <c r="A121" s="207"/>
      <c r="H121" s="209"/>
      <c r="J121" s="232"/>
      <c r="L121" s="209"/>
    </row>
    <row r="122" spans="1:13" ht="21.95" customHeight="1" x14ac:dyDescent="0.2">
      <c r="A122" s="277" t="str">
        <f>A63</f>
        <v>The condensed notes to the interim financial information form part of this interim financial information.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278"/>
      <c r="L122" s="278"/>
      <c r="M122" s="278"/>
    </row>
    <row r="123" spans="1:13" ht="16.5" customHeight="1" x14ac:dyDescent="0.2">
      <c r="A123" s="207" t="str">
        <f>$A$1</f>
        <v>Global Power Synergy Public Company Limited</v>
      </c>
      <c r="B123" s="207"/>
      <c r="C123" s="207"/>
      <c r="D123" s="207"/>
      <c r="M123" s="210"/>
    </row>
    <row r="124" spans="1:13" ht="16.5" customHeight="1" x14ac:dyDescent="0.2">
      <c r="A124" s="207" t="str">
        <f>$A$2</f>
        <v>Statement of Financial Position</v>
      </c>
      <c r="B124" s="207"/>
      <c r="C124" s="207"/>
      <c r="D124" s="207"/>
    </row>
    <row r="125" spans="1:13" ht="16.5" customHeight="1" x14ac:dyDescent="0.2">
      <c r="A125" s="212" t="str">
        <f>$A$3</f>
        <v>As at 30 June 2024</v>
      </c>
      <c r="B125" s="212"/>
      <c r="C125" s="212"/>
      <c r="D125" s="212"/>
      <c r="E125" s="213"/>
      <c r="F125" s="214"/>
      <c r="G125" s="215"/>
      <c r="H125" s="216"/>
      <c r="I125" s="215"/>
      <c r="J125" s="214"/>
      <c r="K125" s="215"/>
      <c r="L125" s="216"/>
      <c r="M125" s="215"/>
    </row>
    <row r="126" spans="1:13" ht="16.5" customHeight="1" x14ac:dyDescent="0.2">
      <c r="A126" s="207"/>
      <c r="B126" s="207"/>
      <c r="C126" s="207"/>
      <c r="D126" s="207"/>
    </row>
    <row r="127" spans="1:13" ht="16.5" customHeight="1" x14ac:dyDescent="0.2">
      <c r="A127" s="207"/>
      <c r="B127" s="207"/>
      <c r="C127" s="207"/>
      <c r="D127" s="207"/>
    </row>
    <row r="128" spans="1:13" ht="16.5" customHeight="1" x14ac:dyDescent="0.2">
      <c r="G128" s="276" t="s">
        <v>2</v>
      </c>
      <c r="H128" s="276"/>
      <c r="I128" s="276"/>
      <c r="J128" s="217"/>
      <c r="K128" s="276" t="s">
        <v>60</v>
      </c>
      <c r="L128" s="276"/>
      <c r="M128" s="276"/>
    </row>
    <row r="129" spans="1:13" ht="16.5" customHeight="1" x14ac:dyDescent="0.2">
      <c r="A129" s="81" t="s">
        <v>1</v>
      </c>
      <c r="E129" s="218"/>
      <c r="F129" s="219"/>
      <c r="G129" s="275" t="s">
        <v>67</v>
      </c>
      <c r="H129" s="275"/>
      <c r="I129" s="275"/>
      <c r="J129" s="220"/>
      <c r="K129" s="275" t="s">
        <v>67</v>
      </c>
      <c r="L129" s="275"/>
      <c r="M129" s="275"/>
    </row>
    <row r="130" spans="1:13" ht="16.5" customHeight="1" x14ac:dyDescent="0.2">
      <c r="E130" s="218"/>
      <c r="F130" s="219"/>
      <c r="G130" s="221" t="s">
        <v>86</v>
      </c>
      <c r="H130" s="222"/>
      <c r="I130" s="221" t="s">
        <v>3</v>
      </c>
      <c r="J130" s="61"/>
      <c r="K130" s="221" t="s">
        <v>86</v>
      </c>
      <c r="L130" s="223"/>
      <c r="M130" s="224" t="s">
        <v>3</v>
      </c>
    </row>
    <row r="131" spans="1:13" ht="16.5" customHeight="1" x14ac:dyDescent="0.2">
      <c r="E131" s="218"/>
      <c r="F131" s="219"/>
      <c r="G131" s="224" t="s">
        <v>164</v>
      </c>
      <c r="H131" s="222"/>
      <c r="I131" s="221" t="s">
        <v>4</v>
      </c>
      <c r="J131" s="61"/>
      <c r="K131" s="224" t="s">
        <v>164</v>
      </c>
      <c r="L131" s="222"/>
      <c r="M131" s="221" t="s">
        <v>4</v>
      </c>
    </row>
    <row r="132" spans="1:13" ht="16.5" customHeight="1" x14ac:dyDescent="0.2">
      <c r="E132" s="218"/>
      <c r="F132" s="219"/>
      <c r="G132" s="225">
        <v>2024</v>
      </c>
      <c r="H132" s="222"/>
      <c r="I132" s="225">
        <v>2023</v>
      </c>
      <c r="J132" s="61"/>
      <c r="K132" s="225">
        <v>2024</v>
      </c>
      <c r="L132" s="222"/>
      <c r="M132" s="225">
        <v>2023</v>
      </c>
    </row>
    <row r="133" spans="1:13" ht="16.5" customHeight="1" x14ac:dyDescent="0.2">
      <c r="E133" s="218"/>
      <c r="F133" s="219"/>
      <c r="G133" s="227" t="s">
        <v>141</v>
      </c>
      <c r="H133" s="228"/>
      <c r="I133" s="227" t="s">
        <v>141</v>
      </c>
      <c r="J133" s="229"/>
      <c r="K133" s="227" t="s">
        <v>141</v>
      </c>
      <c r="L133" s="227"/>
      <c r="M133" s="227" t="s">
        <v>141</v>
      </c>
    </row>
    <row r="134" spans="1:13" ht="16.5" customHeight="1" x14ac:dyDescent="0.2">
      <c r="E134" s="218"/>
      <c r="F134" s="219"/>
      <c r="G134" s="195"/>
      <c r="H134" s="228"/>
      <c r="I134" s="241"/>
      <c r="J134" s="229"/>
      <c r="K134" s="195"/>
      <c r="L134" s="241"/>
      <c r="M134" s="241"/>
    </row>
    <row r="135" spans="1:13" ht="16.5" customHeight="1" x14ac:dyDescent="0.2">
      <c r="A135" s="207" t="s">
        <v>238</v>
      </c>
      <c r="G135" s="195"/>
      <c r="K135" s="195"/>
    </row>
    <row r="136" spans="1:13" ht="16.5" customHeight="1" x14ac:dyDescent="0.2">
      <c r="G136" s="195"/>
      <c r="K136" s="195"/>
    </row>
    <row r="137" spans="1:13" ht="16.5" customHeight="1" x14ac:dyDescent="0.2">
      <c r="A137" s="207" t="s">
        <v>62</v>
      </c>
      <c r="G137" s="195"/>
      <c r="H137" s="233"/>
      <c r="J137" s="232"/>
      <c r="K137" s="195"/>
      <c r="L137" s="233"/>
    </row>
    <row r="138" spans="1:13" ht="16.5" customHeight="1" x14ac:dyDescent="0.2">
      <c r="G138" s="195"/>
      <c r="H138" s="233"/>
      <c r="J138" s="232"/>
      <c r="K138" s="195"/>
      <c r="L138" s="233"/>
    </row>
    <row r="139" spans="1:13" ht="16.5" customHeight="1" x14ac:dyDescent="0.2">
      <c r="A139" s="81" t="s">
        <v>25</v>
      </c>
      <c r="G139" s="195"/>
      <c r="H139" s="248"/>
      <c r="J139" s="232"/>
      <c r="K139" s="195"/>
      <c r="L139" s="248"/>
    </row>
    <row r="140" spans="1:13" ht="16.5" customHeight="1" x14ac:dyDescent="0.2">
      <c r="B140" s="81" t="s">
        <v>26</v>
      </c>
      <c r="G140" s="195"/>
      <c r="H140" s="248"/>
      <c r="J140" s="232"/>
      <c r="K140" s="195"/>
      <c r="L140" s="248"/>
    </row>
    <row r="141" spans="1:13" ht="16.5" customHeight="1" x14ac:dyDescent="0.2">
      <c r="C141" s="81" t="s">
        <v>199</v>
      </c>
      <c r="G141" s="195"/>
      <c r="H141" s="248"/>
      <c r="J141" s="232"/>
      <c r="K141" s="195"/>
      <c r="L141" s="248"/>
    </row>
    <row r="142" spans="1:13" ht="16.5" customHeight="1" thickBot="1" x14ac:dyDescent="0.25">
      <c r="C142" s="81" t="s">
        <v>129</v>
      </c>
      <c r="G142" s="236">
        <v>28197293710</v>
      </c>
      <c r="H142" s="209"/>
      <c r="I142" s="237">
        <v>28197293710</v>
      </c>
      <c r="J142" s="209"/>
      <c r="K142" s="236">
        <v>28197293710</v>
      </c>
      <c r="L142" s="209"/>
      <c r="M142" s="237">
        <v>28197293710</v>
      </c>
    </row>
    <row r="143" spans="1:13" ht="16.5" customHeight="1" thickTop="1" x14ac:dyDescent="0.2">
      <c r="G143" s="195"/>
      <c r="H143" s="209"/>
      <c r="J143" s="209"/>
      <c r="K143" s="195"/>
      <c r="L143" s="209"/>
    </row>
    <row r="144" spans="1:13" ht="16.5" customHeight="1" x14ac:dyDescent="0.2">
      <c r="B144" s="81" t="s">
        <v>27</v>
      </c>
      <c r="G144" s="195"/>
      <c r="H144" s="209"/>
      <c r="J144" s="232"/>
      <c r="K144" s="195"/>
      <c r="L144" s="248"/>
    </row>
    <row r="145" spans="1:13" ht="16.5" customHeight="1" x14ac:dyDescent="0.2">
      <c r="C145" s="81" t="s">
        <v>157</v>
      </c>
      <c r="G145" s="195"/>
      <c r="H145" s="209"/>
      <c r="J145" s="232"/>
      <c r="K145" s="195"/>
      <c r="L145" s="248"/>
    </row>
    <row r="146" spans="1:13" ht="16.5" customHeight="1" x14ac:dyDescent="0.2">
      <c r="C146" s="81" t="s">
        <v>129</v>
      </c>
      <c r="G146" s="195">
        <v>28197293670</v>
      </c>
      <c r="H146" s="209"/>
      <c r="I146" s="209">
        <v>28197293670</v>
      </c>
      <c r="J146" s="209"/>
      <c r="K146" s="195">
        <v>28197293670</v>
      </c>
      <c r="L146" s="209"/>
      <c r="M146" s="209">
        <v>28197293670</v>
      </c>
    </row>
    <row r="147" spans="1:13" ht="16.5" customHeight="1" x14ac:dyDescent="0.2">
      <c r="A147" s="81" t="s">
        <v>105</v>
      </c>
      <c r="G147" s="195">
        <v>70175900837</v>
      </c>
      <c r="H147" s="209"/>
      <c r="I147" s="209">
        <v>70175900837</v>
      </c>
      <c r="J147" s="209"/>
      <c r="K147" s="195">
        <v>70175900837</v>
      </c>
      <c r="L147" s="209"/>
      <c r="M147" s="209">
        <v>70175900837</v>
      </c>
    </row>
    <row r="148" spans="1:13" ht="16.5" customHeight="1" x14ac:dyDescent="0.2">
      <c r="A148" s="81" t="s">
        <v>145</v>
      </c>
      <c r="G148" s="195"/>
      <c r="H148" s="209"/>
      <c r="J148" s="209"/>
      <c r="K148" s="195"/>
      <c r="L148" s="209"/>
    </row>
    <row r="149" spans="1:13" ht="16.350000000000001" customHeight="1" x14ac:dyDescent="0.2">
      <c r="B149" s="81" t="s">
        <v>146</v>
      </c>
      <c r="G149" s="195">
        <v>-14991990030</v>
      </c>
      <c r="H149" s="209"/>
      <c r="I149" s="209">
        <v>-14991990030</v>
      </c>
      <c r="J149" s="209"/>
      <c r="K149" s="195">
        <v>0</v>
      </c>
      <c r="L149" s="209"/>
      <c r="M149" s="209">
        <v>0</v>
      </c>
    </row>
    <row r="150" spans="1:13" ht="16.5" customHeight="1" x14ac:dyDescent="0.2">
      <c r="A150" s="81" t="s">
        <v>121</v>
      </c>
      <c r="G150" s="195">
        <v>-1118213914</v>
      </c>
      <c r="H150" s="209"/>
      <c r="I150" s="209">
        <v>-1118213914</v>
      </c>
      <c r="J150" s="209"/>
      <c r="K150" s="195">
        <v>78467400</v>
      </c>
      <c r="L150" s="209"/>
      <c r="M150" s="209">
        <v>78467400</v>
      </c>
    </row>
    <row r="151" spans="1:13" ht="16.5" customHeight="1" x14ac:dyDescent="0.2">
      <c r="A151" s="81" t="s">
        <v>28</v>
      </c>
      <c r="G151" s="195"/>
      <c r="H151" s="209"/>
      <c r="J151" s="232"/>
      <c r="K151" s="195"/>
      <c r="L151" s="248"/>
    </row>
    <row r="152" spans="1:13" ht="16.5" customHeight="1" x14ac:dyDescent="0.2">
      <c r="B152" s="81" t="s">
        <v>29</v>
      </c>
      <c r="G152" s="195"/>
      <c r="H152" s="209"/>
      <c r="J152" s="232"/>
      <c r="K152" s="195"/>
      <c r="L152" s="248"/>
    </row>
    <row r="153" spans="1:13" ht="16.5" customHeight="1" x14ac:dyDescent="0.2">
      <c r="B153" s="81" t="s">
        <v>228</v>
      </c>
      <c r="G153" s="195">
        <v>2307914941</v>
      </c>
      <c r="H153" s="209"/>
      <c r="I153" s="209">
        <v>2307914941</v>
      </c>
      <c r="J153" s="81"/>
      <c r="K153" s="234">
        <v>2307914941</v>
      </c>
      <c r="M153" s="81">
        <v>2307914941</v>
      </c>
    </row>
    <row r="154" spans="1:13" ht="16.5" customHeight="1" x14ac:dyDescent="0.2">
      <c r="B154" s="81" t="s">
        <v>30</v>
      </c>
      <c r="G154" s="195">
        <v>23750866730</v>
      </c>
      <c r="H154" s="209"/>
      <c r="I154" s="209">
        <v>22699002617</v>
      </c>
      <c r="J154" s="81"/>
      <c r="K154" s="234">
        <v>27576939872</v>
      </c>
      <c r="M154" s="81">
        <v>27413670408</v>
      </c>
    </row>
    <row r="155" spans="1:13" ht="16.5" customHeight="1" x14ac:dyDescent="0.2">
      <c r="A155" s="81" t="s">
        <v>38</v>
      </c>
      <c r="G155" s="230">
        <v>1059097293</v>
      </c>
      <c r="H155" s="209"/>
      <c r="I155" s="215">
        <v>-1074871722</v>
      </c>
      <c r="J155" s="209"/>
      <c r="K155" s="230">
        <v>1200029421</v>
      </c>
      <c r="L155" s="209"/>
      <c r="M155" s="215">
        <v>1005687075</v>
      </c>
    </row>
    <row r="156" spans="1:13" ht="16.5" customHeight="1" x14ac:dyDescent="0.2">
      <c r="G156" s="195"/>
      <c r="H156" s="209"/>
      <c r="J156" s="248"/>
      <c r="K156" s="195"/>
      <c r="L156" s="248"/>
    </row>
    <row r="157" spans="1:13" ht="16.5" customHeight="1" x14ac:dyDescent="0.2">
      <c r="A157" s="207" t="s">
        <v>147</v>
      </c>
      <c r="B157" s="207"/>
      <c r="G157" s="195">
        <f>SUM(G146:G155)</f>
        <v>109380869527</v>
      </c>
      <c r="H157" s="209"/>
      <c r="I157" s="209">
        <f>SUM(I146:I155)</f>
        <v>106195036399</v>
      </c>
      <c r="J157" s="209"/>
      <c r="K157" s="195">
        <f>SUM(K146:K155)</f>
        <v>129536546141</v>
      </c>
      <c r="L157" s="209"/>
      <c r="M157" s="209">
        <f>SUM(M146:M155)</f>
        <v>129178934331</v>
      </c>
    </row>
    <row r="158" spans="1:13" ht="16.5" customHeight="1" x14ac:dyDescent="0.2">
      <c r="A158" s="81" t="s">
        <v>31</v>
      </c>
      <c r="G158" s="230">
        <v>11651182238</v>
      </c>
      <c r="H158" s="209"/>
      <c r="I158" s="215">
        <v>11329785918</v>
      </c>
      <c r="J158" s="209"/>
      <c r="K158" s="230">
        <v>0</v>
      </c>
      <c r="L158" s="209"/>
      <c r="M158" s="215">
        <v>0</v>
      </c>
    </row>
    <row r="159" spans="1:13" ht="16.5" customHeight="1" x14ac:dyDescent="0.2">
      <c r="G159" s="195"/>
      <c r="H159" s="209"/>
      <c r="J159" s="232"/>
      <c r="K159" s="195"/>
      <c r="L159" s="235"/>
    </row>
    <row r="160" spans="1:13" ht="16.5" customHeight="1" x14ac:dyDescent="0.2">
      <c r="A160" s="207" t="s">
        <v>63</v>
      </c>
      <c r="G160" s="230">
        <f>SUM(G157:G159)</f>
        <v>121032051765</v>
      </c>
      <c r="H160" s="209"/>
      <c r="I160" s="215">
        <f>SUM(I157:I159)</f>
        <v>117524822317</v>
      </c>
      <c r="J160" s="232"/>
      <c r="K160" s="230">
        <f>SUM(K157:K159)</f>
        <v>129536546141</v>
      </c>
      <c r="L160" s="235"/>
      <c r="M160" s="215">
        <f>SUM(M157:M159)</f>
        <v>129178934331</v>
      </c>
    </row>
    <row r="161" spans="1:13" ht="16.5" customHeight="1" x14ac:dyDescent="0.2">
      <c r="G161" s="195"/>
      <c r="K161" s="195"/>
    </row>
    <row r="162" spans="1:13" ht="16.5" customHeight="1" thickBot="1" x14ac:dyDescent="0.25">
      <c r="A162" s="207" t="s">
        <v>64</v>
      </c>
      <c r="G162" s="236">
        <f>SUM(G160,G110)</f>
        <v>307063717484</v>
      </c>
      <c r="H162" s="209"/>
      <c r="I162" s="237">
        <f>SUM(I160,I110)</f>
        <v>281703104770</v>
      </c>
      <c r="J162" s="232"/>
      <c r="K162" s="236">
        <f>SUM(K160,K110)</f>
        <v>250124879941</v>
      </c>
      <c r="L162" s="233"/>
      <c r="M162" s="237">
        <f>SUM(M160,M110)</f>
        <v>220753609522</v>
      </c>
    </row>
    <row r="163" spans="1:13" ht="16.5" customHeight="1" thickTop="1" x14ac:dyDescent="0.2">
      <c r="A163" s="207"/>
      <c r="H163" s="209"/>
      <c r="J163" s="232"/>
      <c r="L163" s="233"/>
    </row>
    <row r="164" spans="1:13" ht="16.5" customHeight="1" x14ac:dyDescent="0.2">
      <c r="A164" s="207"/>
      <c r="H164" s="209"/>
      <c r="J164" s="232"/>
      <c r="L164" s="233"/>
    </row>
    <row r="165" spans="1:13" ht="16.5" customHeight="1" x14ac:dyDescent="0.2">
      <c r="A165" s="207"/>
      <c r="H165" s="209"/>
      <c r="J165" s="232"/>
      <c r="L165" s="233"/>
    </row>
    <row r="166" spans="1:13" ht="16.5" customHeight="1" x14ac:dyDescent="0.2">
      <c r="A166" s="207"/>
      <c r="H166" s="209"/>
      <c r="J166" s="232"/>
      <c r="L166" s="233"/>
    </row>
    <row r="167" spans="1:13" ht="16.5" customHeight="1" x14ac:dyDescent="0.2">
      <c r="A167" s="207"/>
      <c r="H167" s="209"/>
      <c r="J167" s="232"/>
      <c r="L167" s="233"/>
    </row>
    <row r="168" spans="1:13" ht="16.5" customHeight="1" x14ac:dyDescent="0.2">
      <c r="A168" s="207"/>
      <c r="H168" s="209"/>
      <c r="J168" s="232"/>
      <c r="L168" s="233"/>
    </row>
    <row r="169" spans="1:13" ht="16.5" customHeight="1" x14ac:dyDescent="0.2">
      <c r="A169" s="207"/>
      <c r="H169" s="209"/>
      <c r="J169" s="232"/>
      <c r="L169" s="233"/>
    </row>
    <row r="170" spans="1:13" ht="16.5" customHeight="1" x14ac:dyDescent="0.2">
      <c r="A170" s="207"/>
      <c r="H170" s="209"/>
      <c r="J170" s="232"/>
      <c r="L170" s="233"/>
    </row>
    <row r="171" spans="1:13" ht="16.5" customHeight="1" x14ac:dyDescent="0.2">
      <c r="A171" s="207"/>
      <c r="H171" s="209"/>
      <c r="J171" s="232"/>
      <c r="L171" s="233"/>
    </row>
    <row r="172" spans="1:13" ht="16.5" customHeight="1" x14ac:dyDescent="0.2">
      <c r="A172" s="207"/>
      <c r="H172" s="209"/>
      <c r="J172" s="232"/>
      <c r="L172" s="233"/>
    </row>
    <row r="173" spans="1:13" ht="16.5" customHeight="1" x14ac:dyDescent="0.2">
      <c r="A173" s="207"/>
      <c r="H173" s="209"/>
      <c r="J173" s="232"/>
      <c r="L173" s="233"/>
    </row>
    <row r="174" spans="1:13" ht="16.5" customHeight="1" x14ac:dyDescent="0.2">
      <c r="A174" s="207"/>
      <c r="H174" s="209"/>
      <c r="J174" s="232"/>
      <c r="L174" s="233"/>
    </row>
    <row r="175" spans="1:13" ht="13.5" customHeight="1" x14ac:dyDescent="0.2">
      <c r="A175" s="207"/>
      <c r="H175" s="209"/>
      <c r="J175" s="232"/>
      <c r="L175" s="233"/>
    </row>
    <row r="176" spans="1:13" ht="16.5" customHeight="1" x14ac:dyDescent="0.2">
      <c r="A176" s="207"/>
      <c r="H176" s="209"/>
      <c r="J176" s="232"/>
      <c r="L176" s="233"/>
    </row>
    <row r="177" spans="1:13" ht="16.5" customHeight="1" x14ac:dyDescent="0.2">
      <c r="A177" s="207"/>
      <c r="H177" s="209"/>
      <c r="J177" s="232"/>
      <c r="L177" s="233"/>
    </row>
    <row r="178" spans="1:13" ht="16.5" customHeight="1" x14ac:dyDescent="0.2">
      <c r="A178" s="207"/>
      <c r="H178" s="209"/>
      <c r="J178" s="232"/>
      <c r="L178" s="233"/>
    </row>
    <row r="179" spans="1:13" ht="16.5" customHeight="1" x14ac:dyDescent="0.2">
      <c r="A179" s="207"/>
      <c r="H179" s="209"/>
      <c r="J179" s="232"/>
      <c r="L179" s="233"/>
    </row>
    <row r="180" spans="1:13" ht="14.25" customHeight="1" x14ac:dyDescent="0.2">
      <c r="A180" s="207"/>
      <c r="H180" s="209"/>
      <c r="J180" s="232"/>
      <c r="L180" s="233"/>
    </row>
    <row r="181" spans="1:13" ht="21.95" customHeight="1" x14ac:dyDescent="0.2">
      <c r="A181" s="216" t="str">
        <f>A122</f>
        <v>The condensed notes to the interim financial information form part of this interim financial information.</v>
      </c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</row>
    <row r="182" spans="1:13" ht="16.5" customHeight="1" x14ac:dyDescent="0.2"/>
    <row r="183" spans="1:13" ht="16.5" customHeight="1" x14ac:dyDescent="0.2">
      <c r="H183" s="209"/>
      <c r="J183" s="209"/>
      <c r="L183" s="209"/>
    </row>
  </sheetData>
  <mergeCells count="13">
    <mergeCell ref="G129:I129"/>
    <mergeCell ref="K129:M129"/>
    <mergeCell ref="G6:I6"/>
    <mergeCell ref="K6:M6"/>
    <mergeCell ref="G7:I7"/>
    <mergeCell ref="K7:M7"/>
    <mergeCell ref="G69:I69"/>
    <mergeCell ref="K69:M69"/>
    <mergeCell ref="G70:I70"/>
    <mergeCell ref="K70:M70"/>
    <mergeCell ref="A122:M122"/>
    <mergeCell ref="G128:I128"/>
    <mergeCell ref="K128:M128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P121"/>
  <sheetViews>
    <sheetView tabSelected="1" topLeftCell="A46" zoomScaleNormal="100" zoomScaleSheetLayoutView="59" workbookViewId="0">
      <selection activeCell="R73" sqref="R73"/>
    </sheetView>
  </sheetViews>
  <sheetFormatPr defaultColWidth="7.42578125" defaultRowHeight="16.5" customHeight="1" x14ac:dyDescent="0.2"/>
  <cols>
    <col min="1" max="3" width="1.5703125" style="7" customWidth="1"/>
    <col min="4" max="4" width="41.140625" style="7" customWidth="1"/>
    <col min="5" max="5" width="7" style="2" customWidth="1"/>
    <col min="6" max="6" width="0.5703125" style="3" customWidth="1"/>
    <col min="7" max="7" width="14.28515625" style="4" customWidth="1"/>
    <col min="8" max="8" width="0.5703125" style="5" customWidth="1"/>
    <col min="9" max="9" width="14.28515625" style="4" customWidth="1"/>
    <col min="10" max="10" width="0.5703125" style="6" customWidth="1"/>
    <col min="11" max="11" width="14.28515625" style="4" customWidth="1"/>
    <col min="12" max="12" width="0.5703125" style="5" customWidth="1"/>
    <col min="13" max="13" width="14.28515625" style="4" customWidth="1"/>
    <col min="14" max="15" width="7.42578125" style="7"/>
    <col min="16" max="16" width="15.85546875" style="7" bestFit="1" customWidth="1"/>
    <col min="17" max="16384" width="7.42578125" style="7"/>
  </cols>
  <sheetData>
    <row r="1" spans="1:16" ht="16.5" customHeight="1" x14ac:dyDescent="0.2">
      <c r="A1" s="1" t="s">
        <v>75</v>
      </c>
      <c r="B1" s="1"/>
      <c r="C1" s="1"/>
      <c r="D1" s="1"/>
      <c r="K1" s="281" t="s">
        <v>87</v>
      </c>
      <c r="L1" s="281"/>
      <c r="M1" s="281"/>
    </row>
    <row r="2" spans="1:16" ht="16.5" customHeight="1" x14ac:dyDescent="0.2">
      <c r="A2" s="1" t="s">
        <v>69</v>
      </c>
      <c r="B2" s="1"/>
      <c r="C2" s="1"/>
      <c r="D2" s="1"/>
    </row>
    <row r="3" spans="1:16" ht="16.5" customHeight="1" x14ac:dyDescent="0.2">
      <c r="A3" s="8" t="s">
        <v>291</v>
      </c>
      <c r="B3" s="9"/>
      <c r="C3" s="9"/>
      <c r="D3" s="9"/>
      <c r="E3" s="10"/>
      <c r="F3" s="11"/>
      <c r="G3" s="12"/>
      <c r="H3" s="13"/>
      <c r="I3" s="12"/>
      <c r="J3" s="11"/>
      <c r="K3" s="12"/>
      <c r="L3" s="13"/>
      <c r="M3" s="12"/>
    </row>
    <row r="6" spans="1:16" ht="16.5" customHeight="1" x14ac:dyDescent="0.2">
      <c r="G6" s="282" t="s">
        <v>2</v>
      </c>
      <c r="H6" s="282"/>
      <c r="I6" s="282"/>
      <c r="J6" s="189"/>
      <c r="K6" s="282" t="s">
        <v>60</v>
      </c>
      <c r="L6" s="282"/>
      <c r="M6" s="282"/>
    </row>
    <row r="7" spans="1:16" ht="16.5" customHeight="1" x14ac:dyDescent="0.2">
      <c r="A7" s="7" t="s">
        <v>1</v>
      </c>
      <c r="E7" s="14"/>
      <c r="F7" s="15"/>
      <c r="G7" s="283" t="s">
        <v>67</v>
      </c>
      <c r="H7" s="283"/>
      <c r="I7" s="283"/>
      <c r="J7" s="190"/>
      <c r="K7" s="283" t="s">
        <v>67</v>
      </c>
      <c r="L7" s="283"/>
      <c r="M7" s="283"/>
    </row>
    <row r="8" spans="1:16" ht="16.5" customHeight="1" x14ac:dyDescent="0.2">
      <c r="F8" s="15"/>
      <c r="G8" s="225">
        <v>2024</v>
      </c>
      <c r="H8" s="222"/>
      <c r="I8" s="225">
        <v>2023</v>
      </c>
      <c r="J8" s="61"/>
      <c r="K8" s="225">
        <v>2024</v>
      </c>
      <c r="L8" s="222"/>
      <c r="M8" s="225">
        <v>2023</v>
      </c>
    </row>
    <row r="9" spans="1:16" ht="16.5" customHeight="1" x14ac:dyDescent="0.2">
      <c r="E9" s="16" t="s">
        <v>5</v>
      </c>
      <c r="F9" s="15"/>
      <c r="G9" s="17" t="s">
        <v>141</v>
      </c>
      <c r="H9" s="18"/>
      <c r="I9" s="17" t="s">
        <v>141</v>
      </c>
      <c r="J9" s="19"/>
      <c r="K9" s="17" t="s">
        <v>141</v>
      </c>
      <c r="L9" s="18"/>
      <c r="M9" s="17" t="s">
        <v>141</v>
      </c>
    </row>
    <row r="10" spans="1:16" ht="16.5" customHeight="1" x14ac:dyDescent="0.2">
      <c r="G10" s="20"/>
      <c r="K10" s="20"/>
    </row>
    <row r="11" spans="1:16" ht="16.5" customHeight="1" x14ac:dyDescent="0.2">
      <c r="A11" s="7" t="s">
        <v>91</v>
      </c>
      <c r="G11" s="21">
        <v>23796131968</v>
      </c>
      <c r="H11" s="22"/>
      <c r="I11" s="22">
        <v>22938475310</v>
      </c>
      <c r="J11" s="22"/>
      <c r="K11" s="21">
        <v>6357473640</v>
      </c>
      <c r="L11" s="22"/>
      <c r="M11" s="22">
        <v>6255286603</v>
      </c>
      <c r="P11" s="270"/>
    </row>
    <row r="12" spans="1:16" ht="16.5" customHeight="1" x14ac:dyDescent="0.2">
      <c r="A12" s="7" t="s">
        <v>299</v>
      </c>
      <c r="G12" s="21">
        <v>80837273</v>
      </c>
      <c r="H12" s="22"/>
      <c r="I12" s="22">
        <v>96081954</v>
      </c>
      <c r="J12" s="22"/>
      <c r="K12" s="21">
        <v>56417723</v>
      </c>
      <c r="L12" s="22"/>
      <c r="M12" s="22">
        <v>73786415</v>
      </c>
    </row>
    <row r="13" spans="1:16" ht="16.5" customHeight="1" x14ac:dyDescent="0.2">
      <c r="A13" s="7" t="s">
        <v>106</v>
      </c>
      <c r="G13" s="23">
        <v>-20715593644</v>
      </c>
      <c r="H13" s="22"/>
      <c r="I13" s="12">
        <v>-21276692815</v>
      </c>
      <c r="J13" s="22"/>
      <c r="K13" s="23">
        <v>-5573002266</v>
      </c>
      <c r="L13" s="22"/>
      <c r="M13" s="12">
        <v>-5758213504</v>
      </c>
    </row>
    <row r="14" spans="1:16" ht="16.5" customHeight="1" x14ac:dyDescent="0.2">
      <c r="G14" s="21"/>
      <c r="H14" s="22"/>
      <c r="I14" s="22"/>
      <c r="J14" s="22"/>
      <c r="K14" s="21"/>
      <c r="L14" s="22"/>
      <c r="M14" s="22"/>
    </row>
    <row r="15" spans="1:16" ht="16.5" customHeight="1" x14ac:dyDescent="0.2">
      <c r="A15" s="1" t="s">
        <v>32</v>
      </c>
      <c r="G15" s="21">
        <f>SUM(G11:G14)</f>
        <v>3161375597</v>
      </c>
      <c r="H15" s="22"/>
      <c r="I15" s="22">
        <f>SUM(I11:I14)</f>
        <v>1757864449</v>
      </c>
      <c r="J15" s="22"/>
      <c r="K15" s="21">
        <f>SUM(K11:K14)</f>
        <v>840889097</v>
      </c>
      <c r="L15" s="22"/>
      <c r="M15" s="22">
        <f>SUM(M11:M14)</f>
        <v>570859514</v>
      </c>
    </row>
    <row r="16" spans="1:16" ht="16.5" customHeight="1" x14ac:dyDescent="0.2">
      <c r="A16" s="7" t="s">
        <v>84</v>
      </c>
      <c r="E16" s="253" t="s">
        <v>243</v>
      </c>
      <c r="G16" s="21">
        <v>4056125</v>
      </c>
      <c r="H16" s="22"/>
      <c r="I16" s="22">
        <v>3303625</v>
      </c>
      <c r="J16" s="22"/>
      <c r="K16" s="21">
        <v>93106132</v>
      </c>
      <c r="L16" s="22"/>
      <c r="M16" s="22">
        <v>171207401</v>
      </c>
    </row>
    <row r="17" spans="1:13" ht="16.5" customHeight="1" x14ac:dyDescent="0.2">
      <c r="A17" s="7" t="s">
        <v>33</v>
      </c>
      <c r="G17" s="20">
        <v>436411005</v>
      </c>
      <c r="H17" s="22"/>
      <c r="I17" s="4">
        <v>294068997</v>
      </c>
      <c r="J17" s="22"/>
      <c r="K17" s="20">
        <v>213137603</v>
      </c>
      <c r="L17" s="22"/>
      <c r="M17" s="4">
        <v>199507997</v>
      </c>
    </row>
    <row r="18" spans="1:13" ht="16.5" customHeight="1" x14ac:dyDescent="0.2">
      <c r="A18" s="7" t="s">
        <v>34</v>
      </c>
      <c r="G18" s="20">
        <v>-508553155</v>
      </c>
      <c r="H18" s="22"/>
      <c r="I18" s="4">
        <v>-636803781</v>
      </c>
      <c r="J18" s="22"/>
      <c r="K18" s="20">
        <v>-314811426</v>
      </c>
      <c r="L18" s="22"/>
      <c r="M18" s="4">
        <v>-352971300</v>
      </c>
    </row>
    <row r="19" spans="1:13" ht="16.5" customHeight="1" x14ac:dyDescent="0.2">
      <c r="A19" s="7" t="s">
        <v>246</v>
      </c>
      <c r="G19" s="20">
        <v>-1177808905</v>
      </c>
      <c r="H19" s="22"/>
      <c r="I19" s="4">
        <v>-334578866</v>
      </c>
      <c r="J19" s="22"/>
      <c r="K19" s="20">
        <v>-1154688527</v>
      </c>
      <c r="L19" s="22"/>
      <c r="M19" s="4">
        <v>-282631324</v>
      </c>
    </row>
    <row r="20" spans="1:13" ht="16.5" customHeight="1" x14ac:dyDescent="0.2">
      <c r="A20" s="7" t="s">
        <v>302</v>
      </c>
      <c r="B20" s="1"/>
      <c r="F20" s="22"/>
      <c r="G20" s="20"/>
      <c r="H20" s="22"/>
      <c r="J20" s="22"/>
      <c r="K20" s="20"/>
      <c r="L20" s="22"/>
    </row>
    <row r="21" spans="1:13" ht="16.5" customHeight="1" x14ac:dyDescent="0.2">
      <c r="B21" s="7" t="s">
        <v>194</v>
      </c>
      <c r="G21" s="20">
        <v>1184291842</v>
      </c>
      <c r="H21" s="22"/>
      <c r="I21" s="4">
        <v>367117852</v>
      </c>
      <c r="J21" s="22"/>
      <c r="K21" s="20">
        <v>1183871138</v>
      </c>
      <c r="L21" s="22"/>
      <c r="M21" s="4">
        <v>354998885</v>
      </c>
    </row>
    <row r="22" spans="1:13" ht="16.5" customHeight="1" x14ac:dyDescent="0.2">
      <c r="A22" s="7" t="s">
        <v>122</v>
      </c>
      <c r="G22" s="21">
        <v>-1558258253</v>
      </c>
      <c r="H22" s="22"/>
      <c r="I22" s="22">
        <v>-1342188516</v>
      </c>
      <c r="J22" s="22"/>
      <c r="K22" s="21">
        <v>-858130617</v>
      </c>
      <c r="L22" s="22"/>
      <c r="M22" s="22">
        <v>-691744041</v>
      </c>
    </row>
    <row r="23" spans="1:13" ht="16.5" customHeight="1" x14ac:dyDescent="0.2">
      <c r="A23" s="7" t="s">
        <v>276</v>
      </c>
      <c r="F23" s="7"/>
      <c r="G23" s="21"/>
      <c r="H23" s="22"/>
      <c r="I23" s="22"/>
      <c r="J23" s="22"/>
      <c r="K23" s="21"/>
      <c r="L23" s="22"/>
      <c r="M23" s="22"/>
    </row>
    <row r="24" spans="1:13" ht="16.5" customHeight="1" x14ac:dyDescent="0.2">
      <c r="B24" s="7" t="s">
        <v>156</v>
      </c>
      <c r="E24" s="2">
        <v>13</v>
      </c>
      <c r="G24" s="23">
        <v>-23748651</v>
      </c>
      <c r="H24" s="22"/>
      <c r="I24" s="12">
        <v>174893954</v>
      </c>
      <c r="J24" s="22"/>
      <c r="K24" s="23">
        <v>0</v>
      </c>
      <c r="L24" s="22"/>
      <c r="M24" s="12">
        <v>0</v>
      </c>
    </row>
    <row r="25" spans="1:13" ht="16.5" customHeight="1" x14ac:dyDescent="0.2">
      <c r="G25" s="21"/>
      <c r="H25" s="22"/>
      <c r="I25" s="22"/>
      <c r="J25" s="22"/>
      <c r="K25" s="21"/>
      <c r="L25" s="22"/>
      <c r="M25" s="22"/>
    </row>
    <row r="26" spans="1:13" ht="16.5" customHeight="1" x14ac:dyDescent="0.2">
      <c r="A26" s="1" t="s">
        <v>250</v>
      </c>
      <c r="G26" s="21">
        <f>SUM(G15:G24)</f>
        <v>1517765605</v>
      </c>
      <c r="H26" s="22"/>
      <c r="I26" s="22">
        <f>SUM(I15:I24)</f>
        <v>283677714</v>
      </c>
      <c r="J26" s="22"/>
      <c r="K26" s="21">
        <f>SUM(K15:K24)</f>
        <v>3373400</v>
      </c>
      <c r="L26" s="22"/>
      <c r="M26" s="22">
        <f>SUM(M15:M24)</f>
        <v>-30772868</v>
      </c>
    </row>
    <row r="27" spans="1:13" ht="16.5" customHeight="1" x14ac:dyDescent="0.2">
      <c r="A27" s="7" t="s">
        <v>108</v>
      </c>
      <c r="E27" s="2">
        <v>21</v>
      </c>
      <c r="G27" s="23">
        <v>96438527</v>
      </c>
      <c r="H27" s="22"/>
      <c r="I27" s="12">
        <v>233012661</v>
      </c>
      <c r="J27" s="22"/>
      <c r="K27" s="23">
        <v>2567706</v>
      </c>
      <c r="L27" s="22"/>
      <c r="M27" s="12">
        <v>-85168793</v>
      </c>
    </row>
    <row r="28" spans="1:13" ht="16.5" customHeight="1" x14ac:dyDescent="0.2">
      <c r="G28" s="21"/>
      <c r="H28" s="22"/>
      <c r="I28" s="22"/>
      <c r="J28" s="22"/>
      <c r="K28" s="21"/>
      <c r="L28" s="22"/>
      <c r="M28" s="22"/>
    </row>
    <row r="29" spans="1:13" ht="16.5" customHeight="1" x14ac:dyDescent="0.2">
      <c r="A29" s="1" t="s">
        <v>244</v>
      </c>
      <c r="G29" s="23">
        <f>SUM(G26:G28)</f>
        <v>1614204132</v>
      </c>
      <c r="H29" s="22"/>
      <c r="I29" s="12">
        <f>SUM(I26:I28)</f>
        <v>516690375</v>
      </c>
      <c r="J29" s="22"/>
      <c r="K29" s="23">
        <f>SUM(K26:K28)</f>
        <v>5941106</v>
      </c>
      <c r="L29" s="22"/>
      <c r="M29" s="12">
        <f>SUM(M26:M28)</f>
        <v>-115941661</v>
      </c>
    </row>
    <row r="30" spans="1:13" ht="16.5" customHeight="1" x14ac:dyDescent="0.2">
      <c r="A30" s="1"/>
      <c r="G30" s="21"/>
      <c r="H30" s="22"/>
      <c r="I30" s="22"/>
      <c r="J30" s="22"/>
      <c r="K30" s="21"/>
      <c r="L30" s="22"/>
      <c r="M30" s="22"/>
    </row>
    <row r="31" spans="1:13" ht="16.5" customHeight="1" x14ac:dyDescent="0.2">
      <c r="A31" s="1" t="s">
        <v>245</v>
      </c>
      <c r="E31" s="3"/>
      <c r="G31" s="21"/>
      <c r="H31" s="22"/>
      <c r="I31" s="22"/>
      <c r="J31" s="22"/>
      <c r="K31" s="21"/>
      <c r="L31" s="22"/>
      <c r="M31" s="22"/>
    </row>
    <row r="32" spans="1:13" ht="16.5" customHeight="1" x14ac:dyDescent="0.2">
      <c r="B32" s="7" t="s">
        <v>37</v>
      </c>
      <c r="E32" s="3"/>
      <c r="G32" s="21">
        <v>1428522009</v>
      </c>
      <c r="H32" s="22"/>
      <c r="I32" s="22">
        <v>309280776</v>
      </c>
      <c r="J32" s="22"/>
      <c r="K32" s="21">
        <v>5941106</v>
      </c>
      <c r="L32" s="22"/>
      <c r="M32" s="22">
        <v>-115941661</v>
      </c>
    </row>
    <row r="33" spans="1:13" ht="16.5" customHeight="1" x14ac:dyDescent="0.2">
      <c r="B33" s="7" t="s">
        <v>31</v>
      </c>
      <c r="E33" s="3"/>
      <c r="F33" s="22"/>
      <c r="G33" s="23">
        <v>185682123</v>
      </c>
      <c r="H33" s="22"/>
      <c r="I33" s="12">
        <v>207409599</v>
      </c>
      <c r="J33" s="22"/>
      <c r="K33" s="23">
        <v>0</v>
      </c>
      <c r="L33" s="22"/>
      <c r="M33" s="12">
        <v>0</v>
      </c>
    </row>
    <row r="34" spans="1:13" ht="16.5" customHeight="1" x14ac:dyDescent="0.2">
      <c r="E34" s="3"/>
      <c r="F34" s="22"/>
      <c r="G34" s="21"/>
      <c r="H34" s="22"/>
      <c r="I34" s="22"/>
      <c r="J34" s="22"/>
      <c r="K34" s="21"/>
      <c r="L34" s="22"/>
      <c r="M34" s="22"/>
    </row>
    <row r="35" spans="1:13" ht="16.5" customHeight="1" thickBot="1" x14ac:dyDescent="0.25">
      <c r="E35" s="3"/>
      <c r="F35" s="22"/>
      <c r="G35" s="25">
        <f>G32+G33</f>
        <v>1614204132</v>
      </c>
      <c r="H35" s="22"/>
      <c r="I35" s="52">
        <f>I32+I33</f>
        <v>516690375</v>
      </c>
      <c r="J35" s="22"/>
      <c r="K35" s="25">
        <f>K32+K33</f>
        <v>5941106</v>
      </c>
      <c r="L35" s="22"/>
      <c r="M35" s="52">
        <f>M32+M33</f>
        <v>-115941661</v>
      </c>
    </row>
    <row r="36" spans="1:13" ht="16.5" customHeight="1" thickTop="1" x14ac:dyDescent="0.2">
      <c r="A36" s="1"/>
      <c r="G36" s="21"/>
      <c r="H36" s="22"/>
      <c r="I36" s="22"/>
      <c r="J36" s="22"/>
      <c r="K36" s="21"/>
      <c r="L36" s="22"/>
      <c r="M36" s="22"/>
    </row>
    <row r="37" spans="1:13" ht="16.5" customHeight="1" x14ac:dyDescent="0.2">
      <c r="A37" s="1" t="s">
        <v>251</v>
      </c>
      <c r="G37" s="21"/>
      <c r="H37" s="22"/>
      <c r="I37" s="22"/>
      <c r="J37" s="22"/>
      <c r="K37" s="21"/>
      <c r="L37" s="22"/>
      <c r="M37" s="22"/>
    </row>
    <row r="38" spans="1:13" ht="16.5" customHeight="1" x14ac:dyDescent="0.2">
      <c r="A38" s="7" t="s">
        <v>252</v>
      </c>
      <c r="B38" s="1"/>
      <c r="F38" s="22"/>
      <c r="G38" s="294">
        <v>0.51</v>
      </c>
      <c r="H38" s="26"/>
      <c r="I38" s="26">
        <v>0.11</v>
      </c>
      <c r="J38" s="26"/>
      <c r="K38" s="297">
        <v>0</v>
      </c>
      <c r="L38" s="26"/>
      <c r="M38" s="296">
        <v>-0.04</v>
      </c>
    </row>
    <row r="39" spans="1:13" ht="16.5" customHeight="1" x14ac:dyDescent="0.2">
      <c r="A39" s="1"/>
      <c r="B39" s="1"/>
      <c r="F39" s="22"/>
      <c r="G39" s="26"/>
      <c r="H39" s="22"/>
      <c r="I39" s="26"/>
      <c r="J39" s="22"/>
      <c r="K39" s="26"/>
      <c r="L39" s="22"/>
      <c r="M39" s="26"/>
    </row>
    <row r="40" spans="1:13" ht="16.5" customHeight="1" x14ac:dyDescent="0.2">
      <c r="A40" s="1"/>
      <c r="B40" s="1"/>
      <c r="F40" s="22"/>
      <c r="G40" s="26"/>
      <c r="H40" s="22"/>
      <c r="I40" s="26"/>
      <c r="J40" s="22"/>
      <c r="K40" s="26"/>
      <c r="L40" s="22"/>
      <c r="M40" s="26"/>
    </row>
    <row r="41" spans="1:13" ht="16.5" customHeight="1" x14ac:dyDescent="0.2">
      <c r="A41" s="1"/>
      <c r="B41" s="1"/>
      <c r="F41" s="22"/>
      <c r="G41" s="26"/>
      <c r="H41" s="22"/>
      <c r="I41" s="26"/>
      <c r="J41" s="22"/>
      <c r="K41" s="26"/>
      <c r="L41" s="22"/>
      <c r="M41" s="26"/>
    </row>
    <row r="42" spans="1:13" ht="16.5" customHeight="1" x14ac:dyDescent="0.2">
      <c r="A42" s="1"/>
      <c r="B42" s="1"/>
      <c r="F42" s="22"/>
      <c r="G42" s="26"/>
      <c r="H42" s="22"/>
      <c r="I42" s="26"/>
      <c r="J42" s="22"/>
      <c r="K42" s="26"/>
      <c r="L42" s="22"/>
      <c r="M42" s="26"/>
    </row>
    <row r="43" spans="1:13" ht="16.5" customHeight="1" x14ac:dyDescent="0.2">
      <c r="A43" s="1"/>
      <c r="B43" s="1"/>
      <c r="F43" s="22"/>
      <c r="G43" s="26"/>
      <c r="H43" s="22"/>
      <c r="I43" s="26"/>
      <c r="J43" s="22"/>
      <c r="K43" s="26"/>
      <c r="L43" s="22"/>
      <c r="M43" s="26"/>
    </row>
    <row r="44" spans="1:13" ht="16.5" customHeight="1" x14ac:dyDescent="0.2">
      <c r="A44" s="1"/>
      <c r="B44" s="1"/>
      <c r="F44" s="22"/>
      <c r="G44" s="26"/>
      <c r="H44" s="22"/>
      <c r="I44" s="26"/>
      <c r="J44" s="22"/>
      <c r="K44" s="26"/>
      <c r="L44" s="22"/>
      <c r="M44" s="26"/>
    </row>
    <row r="45" spans="1:13" ht="16.5" customHeight="1" x14ac:dyDescent="0.2">
      <c r="A45" s="1"/>
      <c r="B45" s="1"/>
      <c r="F45" s="22"/>
      <c r="G45" s="26"/>
      <c r="H45" s="22"/>
      <c r="I45" s="26"/>
      <c r="J45" s="22"/>
      <c r="K45" s="26"/>
      <c r="L45" s="22"/>
      <c r="M45" s="26"/>
    </row>
    <row r="46" spans="1:13" ht="16.5" customHeight="1" x14ac:dyDescent="0.2">
      <c r="A46" s="1"/>
      <c r="B46" s="1"/>
      <c r="F46" s="22"/>
      <c r="G46" s="26"/>
      <c r="H46" s="22"/>
      <c r="I46" s="26"/>
      <c r="J46" s="22"/>
      <c r="K46" s="26"/>
      <c r="L46" s="22"/>
      <c r="M46" s="26"/>
    </row>
    <row r="47" spans="1:13" ht="16.5" customHeight="1" x14ac:dyDescent="0.2">
      <c r="A47" s="1"/>
      <c r="B47" s="1"/>
      <c r="F47" s="22"/>
      <c r="G47" s="26"/>
      <c r="H47" s="22"/>
      <c r="I47" s="26"/>
      <c r="J47" s="22"/>
      <c r="K47" s="26"/>
      <c r="L47" s="22"/>
      <c r="M47" s="26"/>
    </row>
    <row r="48" spans="1:13" ht="16.5" customHeight="1" x14ac:dyDescent="0.2">
      <c r="A48" s="1"/>
      <c r="B48" s="1"/>
      <c r="F48" s="22"/>
      <c r="G48" s="26"/>
      <c r="H48" s="22"/>
      <c r="I48" s="26"/>
      <c r="J48" s="22"/>
      <c r="K48" s="26"/>
      <c r="L48" s="22"/>
      <c r="M48" s="26"/>
    </row>
    <row r="49" spans="1:13" ht="16.5" customHeight="1" x14ac:dyDescent="0.2">
      <c r="A49" s="1"/>
      <c r="B49" s="1"/>
      <c r="F49" s="22"/>
      <c r="G49" s="26"/>
      <c r="H49" s="22"/>
      <c r="I49" s="26"/>
      <c r="J49" s="22"/>
      <c r="K49" s="26"/>
      <c r="L49" s="22"/>
      <c r="M49" s="26"/>
    </row>
    <row r="50" spans="1:13" ht="16.5" customHeight="1" x14ac:dyDescent="0.2">
      <c r="A50" s="1"/>
      <c r="B50" s="1"/>
      <c r="F50" s="22"/>
      <c r="G50" s="26"/>
      <c r="H50" s="22"/>
      <c r="I50" s="26"/>
      <c r="J50" s="22"/>
      <c r="K50" s="26"/>
      <c r="L50" s="22"/>
      <c r="M50" s="26"/>
    </row>
    <row r="51" spans="1:13" ht="16.5" customHeight="1" x14ac:dyDescent="0.2">
      <c r="A51" s="1"/>
      <c r="B51" s="1"/>
      <c r="F51" s="22"/>
      <c r="G51" s="26"/>
      <c r="H51" s="22"/>
      <c r="I51" s="26"/>
      <c r="J51" s="22"/>
      <c r="K51" s="26"/>
      <c r="L51" s="22"/>
      <c r="M51" s="26"/>
    </row>
    <row r="52" spans="1:13" ht="16.5" customHeight="1" x14ac:dyDescent="0.2">
      <c r="A52" s="1"/>
      <c r="B52" s="1"/>
      <c r="F52" s="22"/>
      <c r="G52" s="26"/>
      <c r="H52" s="22"/>
      <c r="I52" s="26"/>
      <c r="J52" s="22"/>
      <c r="K52" s="26"/>
      <c r="L52" s="22"/>
      <c r="M52" s="26"/>
    </row>
    <row r="53" spans="1:13" ht="16.5" customHeight="1" x14ac:dyDescent="0.2">
      <c r="A53" s="1"/>
      <c r="B53" s="1"/>
      <c r="F53" s="22"/>
      <c r="G53" s="26"/>
      <c r="H53" s="22"/>
      <c r="I53" s="26"/>
      <c r="J53" s="22"/>
      <c r="K53" s="26"/>
      <c r="L53" s="22"/>
      <c r="M53" s="26"/>
    </row>
    <row r="54" spans="1:13" ht="16.5" customHeight="1" x14ac:dyDescent="0.2">
      <c r="A54" s="1"/>
      <c r="B54" s="1"/>
      <c r="F54" s="22"/>
      <c r="G54" s="26"/>
      <c r="H54" s="22"/>
      <c r="I54" s="26"/>
      <c r="J54" s="22"/>
      <c r="K54" s="26"/>
      <c r="L54" s="22"/>
      <c r="M54" s="26"/>
    </row>
    <row r="55" spans="1:13" ht="16.5" customHeight="1" x14ac:dyDescent="0.2">
      <c r="A55" s="1"/>
      <c r="B55" s="1"/>
      <c r="F55" s="22"/>
      <c r="G55" s="26"/>
      <c r="H55" s="22"/>
      <c r="I55" s="26"/>
      <c r="J55" s="22"/>
      <c r="K55" s="26"/>
      <c r="L55" s="22"/>
      <c r="M55" s="26"/>
    </row>
    <row r="56" spans="1:13" ht="16.5" customHeight="1" x14ac:dyDescent="0.2">
      <c r="A56" s="1"/>
      <c r="B56" s="1"/>
      <c r="F56" s="22"/>
      <c r="G56" s="26"/>
      <c r="H56" s="22"/>
      <c r="I56" s="26"/>
      <c r="J56" s="22"/>
      <c r="K56" s="26"/>
      <c r="L56" s="22"/>
      <c r="M56" s="26"/>
    </row>
    <row r="57" spans="1:13" ht="16.5" customHeight="1" x14ac:dyDescent="0.2">
      <c r="A57" s="1"/>
      <c r="B57" s="1"/>
      <c r="F57" s="22"/>
      <c r="G57" s="26"/>
      <c r="H57" s="22"/>
      <c r="I57" s="26"/>
      <c r="J57" s="22"/>
      <c r="K57" s="26"/>
      <c r="L57" s="22"/>
      <c r="M57" s="26"/>
    </row>
    <row r="58" spans="1:13" ht="9.75" customHeight="1" x14ac:dyDescent="0.2">
      <c r="A58" s="1"/>
      <c r="B58" s="1"/>
      <c r="F58" s="22"/>
      <c r="G58" s="26"/>
      <c r="H58" s="22"/>
      <c r="I58" s="26"/>
      <c r="J58" s="22"/>
      <c r="K58" s="26"/>
      <c r="L58" s="22"/>
      <c r="M58" s="26"/>
    </row>
    <row r="59" spans="1:13" ht="21.95" customHeight="1" x14ac:dyDescent="0.2">
      <c r="A59" s="13" t="str">
        <f>+'2 - 4'!A63</f>
        <v>The condensed notes to the interim financial information form part of this interim financial information.</v>
      </c>
      <c r="B59" s="13"/>
      <c r="C59" s="13"/>
      <c r="D59" s="13"/>
      <c r="E59" s="10"/>
      <c r="F59" s="11"/>
      <c r="G59" s="12"/>
      <c r="H59" s="12"/>
      <c r="I59" s="12"/>
      <c r="J59" s="12"/>
      <c r="K59" s="12"/>
      <c r="L59" s="12"/>
      <c r="M59" s="12"/>
    </row>
    <row r="60" spans="1:13" ht="16.5" customHeight="1" x14ac:dyDescent="0.2">
      <c r="A60" s="1" t="s">
        <v>75</v>
      </c>
      <c r="B60" s="1"/>
      <c r="C60" s="1"/>
      <c r="D60" s="1"/>
      <c r="K60" s="281" t="s">
        <v>87</v>
      </c>
      <c r="L60" s="281"/>
      <c r="M60" s="281"/>
    </row>
    <row r="61" spans="1:13" ht="16.5" customHeight="1" x14ac:dyDescent="0.2">
      <c r="A61" s="1" t="s">
        <v>232</v>
      </c>
      <c r="B61" s="1"/>
      <c r="C61" s="1"/>
      <c r="D61" s="1"/>
    </row>
    <row r="62" spans="1:13" ht="16.5" customHeight="1" x14ac:dyDescent="0.2">
      <c r="A62" s="8" t="s">
        <v>291</v>
      </c>
      <c r="B62" s="9"/>
      <c r="C62" s="9"/>
      <c r="D62" s="9"/>
      <c r="E62" s="10"/>
      <c r="F62" s="11"/>
      <c r="G62" s="12"/>
      <c r="H62" s="13"/>
      <c r="I62" s="12"/>
      <c r="J62" s="11"/>
      <c r="K62" s="12"/>
      <c r="L62" s="13"/>
      <c r="M62" s="12"/>
    </row>
    <row r="65" spans="1:16" ht="16.5" customHeight="1" x14ac:dyDescent="0.2">
      <c r="G65" s="279" t="s">
        <v>2</v>
      </c>
      <c r="H65" s="279"/>
      <c r="I65" s="279"/>
      <c r="J65" s="83"/>
      <c r="K65" s="279" t="s">
        <v>60</v>
      </c>
      <c r="L65" s="279"/>
      <c r="M65" s="279"/>
    </row>
    <row r="66" spans="1:16" ht="16.5" customHeight="1" x14ac:dyDescent="0.2">
      <c r="A66" s="7" t="s">
        <v>1</v>
      </c>
      <c r="E66" s="14"/>
      <c r="F66" s="15"/>
      <c r="G66" s="280" t="s">
        <v>67</v>
      </c>
      <c r="H66" s="280"/>
      <c r="I66" s="280"/>
      <c r="J66" s="84"/>
      <c r="K66" s="280" t="s">
        <v>67</v>
      </c>
      <c r="L66" s="280"/>
      <c r="M66" s="280"/>
    </row>
    <row r="67" spans="1:16" ht="16.5" customHeight="1" x14ac:dyDescent="0.2">
      <c r="F67" s="15"/>
      <c r="G67" s="225">
        <v>2024</v>
      </c>
      <c r="H67" s="222"/>
      <c r="I67" s="225">
        <v>2023</v>
      </c>
      <c r="J67" s="61"/>
      <c r="K67" s="225">
        <v>2024</v>
      </c>
      <c r="L67" s="222"/>
      <c r="M67" s="225">
        <v>2023</v>
      </c>
    </row>
    <row r="68" spans="1:16" ht="16.5" customHeight="1" x14ac:dyDescent="0.2">
      <c r="E68" s="27"/>
      <c r="F68" s="15"/>
      <c r="G68" s="17" t="s">
        <v>141</v>
      </c>
      <c r="H68" s="18"/>
      <c r="I68" s="17" t="s">
        <v>141</v>
      </c>
      <c r="J68" s="19"/>
      <c r="K68" s="17" t="s">
        <v>141</v>
      </c>
      <c r="L68" s="18"/>
      <c r="M68" s="17" t="s">
        <v>141</v>
      </c>
    </row>
    <row r="69" spans="1:16" ht="16.5" customHeight="1" x14ac:dyDescent="0.2">
      <c r="G69" s="20"/>
      <c r="K69" s="20"/>
    </row>
    <row r="70" spans="1:16" ht="16.5" customHeight="1" x14ac:dyDescent="0.2">
      <c r="A70" s="1" t="s">
        <v>244</v>
      </c>
      <c r="G70" s="28">
        <v>1614204132</v>
      </c>
      <c r="H70" s="29"/>
      <c r="I70" s="13">
        <v>516690375</v>
      </c>
      <c r="J70" s="29"/>
      <c r="K70" s="28">
        <v>5941106</v>
      </c>
      <c r="L70" s="29"/>
      <c r="M70" s="30">
        <v>-115941661</v>
      </c>
      <c r="P70" s="270"/>
    </row>
    <row r="71" spans="1:16" ht="16.5" customHeight="1" x14ac:dyDescent="0.2">
      <c r="G71" s="20"/>
      <c r="J71" s="5"/>
      <c r="K71" s="20"/>
      <c r="L71" s="6"/>
    </row>
    <row r="72" spans="1:16" ht="16.5" customHeight="1" x14ac:dyDescent="0.2">
      <c r="A72" s="31" t="s">
        <v>213</v>
      </c>
      <c r="B72" s="32"/>
      <c r="C72" s="32"/>
      <c r="D72" s="32"/>
      <c r="E72" s="33"/>
      <c r="F72" s="34"/>
      <c r="G72" s="35"/>
      <c r="H72" s="29"/>
      <c r="I72" s="29"/>
      <c r="J72" s="29"/>
      <c r="K72" s="35"/>
      <c r="L72" s="29"/>
      <c r="M72" s="29"/>
    </row>
    <row r="73" spans="1:16" s="1" customFormat="1" ht="16.5" customHeight="1" x14ac:dyDescent="0.2">
      <c r="A73" s="36" t="s">
        <v>59</v>
      </c>
      <c r="B73" s="32"/>
      <c r="C73" s="32"/>
      <c r="D73" s="32"/>
      <c r="E73" s="37"/>
      <c r="F73" s="38"/>
      <c r="G73" s="39"/>
      <c r="H73" s="40"/>
      <c r="I73" s="40"/>
      <c r="J73" s="40"/>
      <c r="K73" s="39"/>
      <c r="L73" s="40"/>
      <c r="M73" s="40"/>
    </row>
    <row r="74" spans="1:16" s="1" customFormat="1" ht="16.5" customHeight="1" x14ac:dyDescent="0.2">
      <c r="A74" s="36"/>
      <c r="B74" s="36" t="s">
        <v>58</v>
      </c>
      <c r="C74" s="36"/>
      <c r="D74" s="36"/>
      <c r="E74" s="37"/>
      <c r="F74" s="38"/>
      <c r="G74" s="39"/>
      <c r="H74" s="40"/>
      <c r="I74" s="40"/>
      <c r="J74" s="40"/>
      <c r="K74" s="39"/>
      <c r="L74" s="40"/>
      <c r="M74" s="40"/>
    </row>
    <row r="75" spans="1:16" ht="16.5" customHeight="1" x14ac:dyDescent="0.2">
      <c r="A75" s="36"/>
      <c r="B75" s="36"/>
      <c r="C75" s="36" t="s">
        <v>159</v>
      </c>
      <c r="D75" s="36"/>
      <c r="E75" s="33"/>
      <c r="F75" s="34"/>
      <c r="G75" s="35">
        <v>13679890</v>
      </c>
      <c r="H75" s="40"/>
      <c r="I75" s="7">
        <v>32287890</v>
      </c>
      <c r="J75" s="40"/>
      <c r="K75" s="35">
        <v>0</v>
      </c>
      <c r="L75" s="29"/>
      <c r="M75" s="29">
        <v>0</v>
      </c>
    </row>
    <row r="76" spans="1:16" ht="16.5" customHeight="1" x14ac:dyDescent="0.2">
      <c r="A76" s="36"/>
      <c r="B76" s="36"/>
      <c r="C76" s="36" t="s">
        <v>160</v>
      </c>
      <c r="D76" s="36"/>
      <c r="E76" s="33"/>
      <c r="F76" s="34"/>
      <c r="G76" s="35">
        <v>-9905138</v>
      </c>
      <c r="H76" s="29"/>
      <c r="I76" s="7">
        <v>4155655</v>
      </c>
      <c r="J76" s="29"/>
      <c r="K76" s="35">
        <v>0</v>
      </c>
      <c r="L76" s="29"/>
      <c r="M76" s="29">
        <v>0</v>
      </c>
    </row>
    <row r="77" spans="1:16" ht="16.5" customHeight="1" x14ac:dyDescent="0.2">
      <c r="A77" s="36"/>
      <c r="B77" s="36"/>
      <c r="C77" s="36" t="s">
        <v>304</v>
      </c>
      <c r="D77" s="36"/>
      <c r="E77" s="33"/>
      <c r="F77" s="34"/>
      <c r="G77" s="35"/>
      <c r="H77" s="29"/>
      <c r="I77" s="29"/>
      <c r="J77" s="29"/>
      <c r="K77" s="35"/>
      <c r="L77" s="29"/>
      <c r="M77" s="29"/>
    </row>
    <row r="78" spans="1:16" ht="16.5" customHeight="1" x14ac:dyDescent="0.2">
      <c r="A78" s="36"/>
      <c r="B78" s="36"/>
      <c r="C78" s="36"/>
      <c r="D78" s="36" t="s">
        <v>205</v>
      </c>
      <c r="E78" s="33"/>
      <c r="F78" s="34"/>
      <c r="G78" s="35">
        <v>128962593</v>
      </c>
      <c r="H78" s="29"/>
      <c r="I78" s="7">
        <v>986151031</v>
      </c>
      <c r="J78" s="29"/>
      <c r="K78" s="35">
        <v>0</v>
      </c>
      <c r="L78" s="29"/>
      <c r="M78" s="29">
        <v>0</v>
      </c>
    </row>
    <row r="79" spans="1:16" ht="16.5" customHeight="1" x14ac:dyDescent="0.2">
      <c r="A79" s="36"/>
      <c r="B79" s="36"/>
      <c r="C79" s="36" t="s">
        <v>275</v>
      </c>
      <c r="D79" s="36"/>
      <c r="E79" s="33"/>
      <c r="F79" s="34"/>
      <c r="G79" s="35"/>
      <c r="H79" s="29"/>
      <c r="I79" s="29"/>
      <c r="J79" s="29"/>
      <c r="K79" s="35"/>
      <c r="L79" s="29"/>
      <c r="M79" s="29"/>
    </row>
    <row r="80" spans="1:16" ht="16.5" customHeight="1" x14ac:dyDescent="0.2">
      <c r="A80" s="36"/>
      <c r="B80" s="36"/>
      <c r="C80" s="36"/>
      <c r="D80" s="36" t="s">
        <v>131</v>
      </c>
      <c r="E80" s="33"/>
      <c r="F80" s="34"/>
      <c r="G80" s="35">
        <v>22498632</v>
      </c>
      <c r="H80" s="29"/>
      <c r="I80" s="7">
        <v>-55446653</v>
      </c>
      <c r="J80" s="29"/>
      <c r="K80" s="35">
        <v>0</v>
      </c>
      <c r="L80" s="29"/>
      <c r="M80" s="29">
        <v>0</v>
      </c>
    </row>
    <row r="81" spans="1:16" ht="16.5" customHeight="1" x14ac:dyDescent="0.2">
      <c r="A81" s="36"/>
      <c r="B81" s="36"/>
      <c r="C81" s="36" t="s">
        <v>206</v>
      </c>
      <c r="D81" s="36"/>
      <c r="E81" s="33"/>
      <c r="F81" s="34"/>
      <c r="G81" s="35"/>
      <c r="H81" s="29"/>
      <c r="I81" s="29"/>
      <c r="J81" s="29"/>
      <c r="K81" s="35"/>
      <c r="L81" s="29"/>
      <c r="M81" s="29"/>
    </row>
    <row r="82" spans="1:16" ht="16.5" customHeight="1" x14ac:dyDescent="0.2">
      <c r="A82" s="36"/>
      <c r="B82" s="36"/>
      <c r="C82" s="36"/>
      <c r="D82" s="36" t="s">
        <v>207</v>
      </c>
      <c r="E82" s="33"/>
      <c r="F82" s="34"/>
      <c r="G82" s="28">
        <v>1767220</v>
      </c>
      <c r="H82" s="29"/>
      <c r="I82" s="13">
        <v>-5998354</v>
      </c>
      <c r="J82" s="29"/>
      <c r="K82" s="28">
        <v>0</v>
      </c>
      <c r="L82" s="29"/>
      <c r="M82" s="30">
        <v>0</v>
      </c>
    </row>
    <row r="83" spans="1:16" ht="16.5" customHeight="1" x14ac:dyDescent="0.2">
      <c r="A83" s="36" t="s">
        <v>208</v>
      </c>
      <c r="B83" s="36"/>
      <c r="C83" s="36"/>
      <c r="D83" s="36"/>
      <c r="E83" s="33"/>
      <c r="F83" s="34"/>
      <c r="G83" s="35"/>
      <c r="H83" s="29"/>
      <c r="I83" s="29"/>
      <c r="J83" s="29"/>
      <c r="K83" s="35"/>
      <c r="L83" s="29"/>
      <c r="M83" s="29"/>
    </row>
    <row r="84" spans="1:16" ht="16.5" customHeight="1" x14ac:dyDescent="0.2">
      <c r="A84" s="36"/>
      <c r="B84" s="36" t="s">
        <v>209</v>
      </c>
      <c r="C84" s="36"/>
      <c r="D84" s="36"/>
      <c r="E84" s="33"/>
      <c r="F84" s="34"/>
      <c r="G84" s="28">
        <f>SUM(G75:G82)</f>
        <v>157003197</v>
      </c>
      <c r="H84" s="29"/>
      <c r="I84" s="30">
        <f>SUM(I75:I82)</f>
        <v>961149569</v>
      </c>
      <c r="J84" s="29"/>
      <c r="K84" s="28">
        <f>SUM(K75:K82)</f>
        <v>0</v>
      </c>
      <c r="L84" s="29"/>
      <c r="M84" s="30">
        <f>SUM(M75:M82)</f>
        <v>0</v>
      </c>
    </row>
    <row r="85" spans="1:16" ht="16.5" customHeight="1" x14ac:dyDescent="0.2">
      <c r="A85" s="81"/>
      <c r="B85" s="81"/>
      <c r="C85" s="81"/>
      <c r="D85" s="81"/>
      <c r="E85" s="33"/>
      <c r="F85" s="34"/>
      <c r="G85" s="35"/>
      <c r="H85" s="29"/>
      <c r="I85" s="29"/>
      <c r="J85" s="29"/>
      <c r="K85" s="35"/>
      <c r="L85" s="29"/>
      <c r="M85" s="29"/>
    </row>
    <row r="86" spans="1:16" s="1" customFormat="1" ht="16.5" customHeight="1" x14ac:dyDescent="0.2">
      <c r="A86" s="36" t="s">
        <v>85</v>
      </c>
      <c r="B86" s="32"/>
      <c r="C86" s="32"/>
      <c r="D86" s="32"/>
      <c r="E86" s="37"/>
      <c r="F86" s="38"/>
      <c r="G86" s="39"/>
      <c r="H86" s="40"/>
      <c r="I86" s="40"/>
      <c r="J86" s="40"/>
      <c r="K86" s="39"/>
      <c r="L86" s="40"/>
      <c r="M86" s="40"/>
    </row>
    <row r="87" spans="1:16" s="1" customFormat="1" ht="16.5" customHeight="1" x14ac:dyDescent="0.2">
      <c r="A87" s="36"/>
      <c r="B87" s="32" t="s">
        <v>58</v>
      </c>
      <c r="C87" s="32"/>
      <c r="D87" s="32"/>
      <c r="E87" s="37"/>
      <c r="F87" s="38"/>
      <c r="G87" s="39"/>
      <c r="H87" s="40"/>
      <c r="I87" s="40"/>
      <c r="J87" s="40"/>
      <c r="K87" s="39"/>
      <c r="L87" s="40"/>
      <c r="M87" s="40"/>
    </row>
    <row r="88" spans="1:16" s="1" customFormat="1" ht="16.5" customHeight="1" x14ac:dyDescent="0.2">
      <c r="A88" s="36"/>
      <c r="B88" s="36"/>
      <c r="C88" s="36" t="s">
        <v>312</v>
      </c>
      <c r="D88" s="36"/>
      <c r="E88" s="37"/>
      <c r="F88" s="38"/>
      <c r="G88" s="39"/>
      <c r="H88" s="40"/>
      <c r="I88" s="40"/>
      <c r="J88" s="40"/>
      <c r="K88" s="39"/>
      <c r="L88" s="40"/>
      <c r="M88" s="40"/>
    </row>
    <row r="89" spans="1:16" s="1" customFormat="1" ht="16.5" customHeight="1" x14ac:dyDescent="0.2">
      <c r="A89" s="36"/>
      <c r="B89" s="36"/>
      <c r="C89" s="36"/>
      <c r="D89" s="36" t="s">
        <v>155</v>
      </c>
      <c r="E89" s="37"/>
      <c r="F89" s="38"/>
      <c r="G89" s="35">
        <v>14021407</v>
      </c>
      <c r="H89" s="29"/>
      <c r="I89" s="7">
        <v>156226226</v>
      </c>
      <c r="J89" s="29"/>
      <c r="K89" s="35">
        <v>14021407</v>
      </c>
      <c r="L89" s="29"/>
      <c r="M89" s="29">
        <v>156226226</v>
      </c>
      <c r="P89" s="273"/>
    </row>
    <row r="90" spans="1:16" s="1" customFormat="1" ht="16.5" customHeight="1" x14ac:dyDescent="0.2">
      <c r="A90" s="36"/>
      <c r="B90" s="36"/>
      <c r="C90" s="36" t="s">
        <v>303</v>
      </c>
      <c r="D90" s="36"/>
      <c r="E90" s="37"/>
      <c r="F90" s="38"/>
      <c r="G90" s="35"/>
      <c r="H90" s="29"/>
      <c r="I90" s="40"/>
      <c r="J90" s="29"/>
      <c r="K90" s="35"/>
      <c r="L90" s="29"/>
      <c r="M90" s="29"/>
    </row>
    <row r="91" spans="1:16" s="1" customFormat="1" ht="16.5" customHeight="1" x14ac:dyDescent="0.2">
      <c r="A91" s="36"/>
      <c r="B91" s="36"/>
      <c r="C91" s="36"/>
      <c r="D91" s="36" t="s">
        <v>292</v>
      </c>
      <c r="E91" s="37"/>
      <c r="F91" s="38"/>
      <c r="G91" s="35">
        <v>-3012117</v>
      </c>
      <c r="H91" s="29"/>
      <c r="I91" s="7">
        <v>-7118470</v>
      </c>
      <c r="J91" s="29"/>
      <c r="K91" s="35">
        <v>0</v>
      </c>
      <c r="L91" s="29"/>
      <c r="M91" s="29">
        <v>0</v>
      </c>
    </row>
    <row r="92" spans="1:16" ht="16.5" customHeight="1" x14ac:dyDescent="0.2">
      <c r="A92" s="36"/>
      <c r="B92" s="36"/>
      <c r="C92" s="36" t="s">
        <v>210</v>
      </c>
      <c r="D92" s="36"/>
      <c r="E92" s="33"/>
      <c r="F92" s="34"/>
      <c r="G92" s="39"/>
      <c r="H92" s="40"/>
      <c r="I92" s="40"/>
      <c r="J92" s="40"/>
      <c r="K92" s="39"/>
      <c r="L92" s="40"/>
      <c r="M92" s="40"/>
    </row>
    <row r="93" spans="1:16" ht="16.5" customHeight="1" x14ac:dyDescent="0.2">
      <c r="A93" s="36"/>
      <c r="B93" s="36"/>
      <c r="C93" s="36"/>
      <c r="D93" s="36" t="s">
        <v>207</v>
      </c>
      <c r="E93" s="33"/>
      <c r="F93" s="34"/>
      <c r="G93" s="23">
        <v>-2804281</v>
      </c>
      <c r="I93" s="13">
        <v>-31245245</v>
      </c>
      <c r="J93" s="5"/>
      <c r="K93" s="23">
        <v>-2804281</v>
      </c>
      <c r="M93" s="12">
        <v>-31245245</v>
      </c>
    </row>
    <row r="94" spans="1:16" ht="16.5" customHeight="1" x14ac:dyDescent="0.2">
      <c r="A94" s="36" t="s">
        <v>225</v>
      </c>
      <c r="B94" s="36"/>
      <c r="C94" s="36"/>
      <c r="D94" s="36"/>
      <c r="E94" s="33"/>
      <c r="F94" s="34"/>
      <c r="G94" s="20"/>
      <c r="J94" s="5"/>
      <c r="K94" s="20"/>
    </row>
    <row r="95" spans="1:16" ht="16.5" customHeight="1" x14ac:dyDescent="0.2">
      <c r="A95" s="36"/>
      <c r="B95" s="36" t="s">
        <v>209</v>
      </c>
      <c r="C95" s="36"/>
      <c r="D95" s="36"/>
      <c r="E95" s="33"/>
      <c r="F95" s="34"/>
      <c r="G95" s="28">
        <f>SUM(G88:G93)</f>
        <v>8205009</v>
      </c>
      <c r="H95" s="29"/>
      <c r="I95" s="30">
        <f>SUM(I88:I93)</f>
        <v>117862511</v>
      </c>
      <c r="J95" s="29"/>
      <c r="K95" s="28">
        <f>SUM(K88:K93)</f>
        <v>11217126</v>
      </c>
      <c r="L95" s="29"/>
      <c r="M95" s="30">
        <f>SUM(M88:M93)</f>
        <v>124980981</v>
      </c>
    </row>
    <row r="96" spans="1:16" ht="16.5" customHeight="1" x14ac:dyDescent="0.2">
      <c r="A96" s="31" t="s">
        <v>293</v>
      </c>
      <c r="B96" s="32"/>
      <c r="C96" s="32"/>
      <c r="D96" s="32"/>
      <c r="E96" s="33"/>
      <c r="F96" s="34"/>
      <c r="G96" s="35"/>
      <c r="H96" s="29"/>
      <c r="I96" s="29"/>
      <c r="J96" s="29"/>
      <c r="K96" s="35"/>
      <c r="L96" s="29"/>
      <c r="M96" s="29"/>
    </row>
    <row r="97" spans="1:13" ht="16.5" customHeight="1" x14ac:dyDescent="0.2">
      <c r="A97" s="31"/>
      <c r="B97" s="31" t="s">
        <v>166</v>
      </c>
      <c r="C97" s="32"/>
      <c r="D97" s="32"/>
      <c r="E97" s="33"/>
      <c r="F97" s="34"/>
      <c r="G97" s="28">
        <f>G95+G84</f>
        <v>165208206</v>
      </c>
      <c r="H97" s="29"/>
      <c r="I97" s="30">
        <f>I95+I84</f>
        <v>1079012080</v>
      </c>
      <c r="J97" s="29"/>
      <c r="K97" s="28">
        <f>K95+K84</f>
        <v>11217126</v>
      </c>
      <c r="L97" s="29"/>
      <c r="M97" s="30">
        <f>M95+M84</f>
        <v>124980981</v>
      </c>
    </row>
    <row r="98" spans="1:13" ht="16.5" customHeight="1" x14ac:dyDescent="0.2">
      <c r="A98" s="31"/>
      <c r="B98" s="31"/>
      <c r="C98" s="32"/>
      <c r="D98" s="32"/>
      <c r="E98" s="33"/>
      <c r="F98" s="34"/>
      <c r="G98" s="35"/>
      <c r="H98" s="29"/>
      <c r="I98" s="29"/>
      <c r="J98" s="29"/>
      <c r="K98" s="35"/>
      <c r="L98" s="29"/>
      <c r="M98" s="29"/>
    </row>
    <row r="99" spans="1:13" ht="16.5" customHeight="1" thickBot="1" x14ac:dyDescent="0.25">
      <c r="A99" s="31" t="s">
        <v>36</v>
      </c>
      <c r="B99" s="32"/>
      <c r="C99" s="32"/>
      <c r="D99" s="32"/>
      <c r="E99" s="33"/>
      <c r="F99" s="34"/>
      <c r="G99" s="44">
        <f>G70+G97</f>
        <v>1779412338</v>
      </c>
      <c r="H99" s="29"/>
      <c r="I99" s="54">
        <f>I70+I97</f>
        <v>1595702455</v>
      </c>
      <c r="J99" s="29"/>
      <c r="K99" s="44">
        <f>K70+K97</f>
        <v>17158232</v>
      </c>
      <c r="L99" s="29"/>
      <c r="M99" s="54">
        <f>M70+M97</f>
        <v>9039320</v>
      </c>
    </row>
    <row r="100" spans="1:13" ht="16.5" customHeight="1" thickTop="1" x14ac:dyDescent="0.2">
      <c r="A100" s="1"/>
      <c r="G100" s="21"/>
      <c r="H100" s="22"/>
      <c r="I100" s="22"/>
      <c r="J100" s="22"/>
      <c r="K100" s="21"/>
      <c r="L100" s="22"/>
      <c r="M100" s="22"/>
    </row>
    <row r="101" spans="1:13" ht="16.5" customHeight="1" x14ac:dyDescent="0.2">
      <c r="E101" s="3"/>
      <c r="F101" s="22"/>
      <c r="G101" s="21"/>
      <c r="H101" s="22"/>
      <c r="I101" s="22"/>
      <c r="J101" s="22"/>
      <c r="K101" s="21"/>
      <c r="L101" s="22"/>
      <c r="M101" s="22"/>
    </row>
    <row r="102" spans="1:13" ht="16.5" customHeight="1" x14ac:dyDescent="0.2">
      <c r="A102" s="31" t="s">
        <v>167</v>
      </c>
      <c r="B102" s="32"/>
      <c r="C102" s="32"/>
      <c r="D102" s="32"/>
      <c r="E102" s="33"/>
      <c r="F102" s="34"/>
      <c r="G102" s="35"/>
      <c r="H102" s="29"/>
      <c r="I102" s="29"/>
      <c r="J102" s="29"/>
      <c r="K102" s="35"/>
      <c r="L102" s="29"/>
      <c r="M102" s="29"/>
    </row>
    <row r="103" spans="1:13" ht="16.5" customHeight="1" x14ac:dyDescent="0.2">
      <c r="B103" s="36" t="s">
        <v>37</v>
      </c>
      <c r="C103" s="32"/>
      <c r="D103" s="32"/>
      <c r="E103" s="33"/>
      <c r="F103" s="34"/>
      <c r="G103" s="45">
        <v>1578931396</v>
      </c>
      <c r="I103" s="7">
        <v>1356282073</v>
      </c>
      <c r="J103" s="5"/>
      <c r="K103" s="45">
        <v>17158232</v>
      </c>
      <c r="M103" s="50">
        <v>9039320</v>
      </c>
    </row>
    <row r="104" spans="1:13" ht="16.5" customHeight="1" x14ac:dyDescent="0.2">
      <c r="B104" s="36" t="s">
        <v>31</v>
      </c>
      <c r="C104" s="32"/>
      <c r="D104" s="32"/>
      <c r="E104" s="33"/>
      <c r="F104" s="34"/>
      <c r="G104" s="46">
        <v>200480942</v>
      </c>
      <c r="H104" s="22"/>
      <c r="I104" s="13">
        <v>239420382</v>
      </c>
      <c r="J104" s="22"/>
      <c r="K104" s="46">
        <v>0</v>
      </c>
      <c r="L104" s="22"/>
      <c r="M104" s="51">
        <v>0</v>
      </c>
    </row>
    <row r="105" spans="1:13" ht="16.5" customHeight="1" x14ac:dyDescent="0.2">
      <c r="A105" s="36"/>
      <c r="B105" s="32"/>
      <c r="C105" s="32"/>
      <c r="D105" s="32"/>
      <c r="E105" s="33"/>
      <c r="F105" s="34"/>
      <c r="G105" s="45"/>
      <c r="H105" s="22"/>
      <c r="I105" s="50"/>
      <c r="J105" s="22"/>
      <c r="K105" s="45"/>
      <c r="L105" s="22"/>
      <c r="M105" s="50"/>
    </row>
    <row r="106" spans="1:13" ht="16.5" customHeight="1" thickBot="1" x14ac:dyDescent="0.25">
      <c r="A106" s="31"/>
      <c r="B106" s="32"/>
      <c r="C106" s="32"/>
      <c r="D106" s="32"/>
      <c r="E106" s="33"/>
      <c r="F106" s="34"/>
      <c r="G106" s="25">
        <f>G103+G104</f>
        <v>1779412338</v>
      </c>
      <c r="H106" s="22"/>
      <c r="I106" s="52">
        <f>I103+I104</f>
        <v>1595702455</v>
      </c>
      <c r="J106" s="22"/>
      <c r="K106" s="25">
        <f>K103+K104</f>
        <v>17158232</v>
      </c>
      <c r="L106" s="22"/>
      <c r="M106" s="52">
        <f>M103+M104</f>
        <v>9039320</v>
      </c>
    </row>
    <row r="107" spans="1:13" ht="16.5" customHeight="1" thickTop="1" x14ac:dyDescent="0.2">
      <c r="A107" s="31"/>
      <c r="B107" s="32"/>
      <c r="C107" s="32"/>
      <c r="D107" s="32"/>
      <c r="E107" s="33"/>
      <c r="F107" s="34"/>
      <c r="G107" s="22"/>
      <c r="H107" s="22"/>
      <c r="I107" s="22"/>
      <c r="J107" s="22"/>
      <c r="K107" s="22"/>
      <c r="L107" s="22"/>
      <c r="M107" s="22"/>
    </row>
    <row r="108" spans="1:13" ht="16.5" customHeight="1" x14ac:dyDescent="0.2">
      <c r="A108" s="31"/>
      <c r="B108" s="32"/>
      <c r="C108" s="32"/>
      <c r="D108" s="32"/>
      <c r="E108" s="33"/>
      <c r="F108" s="34"/>
      <c r="G108" s="22"/>
      <c r="H108" s="22"/>
      <c r="I108" s="22"/>
      <c r="J108" s="22"/>
      <c r="K108" s="22"/>
      <c r="L108" s="22"/>
      <c r="M108" s="22"/>
    </row>
    <row r="109" spans="1:13" ht="16.5" customHeight="1" x14ac:dyDescent="0.2">
      <c r="A109" s="31"/>
      <c r="B109" s="32"/>
      <c r="C109" s="32"/>
      <c r="D109" s="32"/>
      <c r="E109" s="33"/>
      <c r="F109" s="34"/>
      <c r="G109" s="22"/>
      <c r="H109" s="22"/>
      <c r="I109" s="22"/>
      <c r="J109" s="22"/>
      <c r="K109" s="22"/>
      <c r="L109" s="22"/>
      <c r="M109" s="22"/>
    </row>
    <row r="110" spans="1:13" ht="16.5" customHeight="1" x14ac:dyDescent="0.2">
      <c r="A110" s="31"/>
      <c r="B110" s="32"/>
      <c r="C110" s="32"/>
      <c r="D110" s="32"/>
      <c r="E110" s="33"/>
      <c r="F110" s="34"/>
      <c r="G110" s="22"/>
      <c r="H110" s="22"/>
      <c r="I110" s="22"/>
      <c r="J110" s="22"/>
      <c r="K110" s="22"/>
      <c r="L110" s="22"/>
      <c r="M110" s="22"/>
    </row>
    <row r="111" spans="1:13" ht="16.5" customHeight="1" x14ac:dyDescent="0.2">
      <c r="A111" s="31"/>
      <c r="B111" s="32"/>
      <c r="C111" s="32"/>
      <c r="D111" s="32"/>
      <c r="E111" s="33"/>
      <c r="F111" s="34"/>
      <c r="G111" s="22"/>
      <c r="H111" s="22"/>
      <c r="I111" s="22"/>
      <c r="J111" s="22"/>
      <c r="K111" s="22"/>
      <c r="L111" s="22"/>
      <c r="M111" s="22"/>
    </row>
    <row r="112" spans="1:13" ht="16.5" customHeight="1" x14ac:dyDescent="0.2">
      <c r="A112" s="31"/>
      <c r="B112" s="32"/>
      <c r="C112" s="32"/>
      <c r="D112" s="32"/>
      <c r="E112" s="33"/>
      <c r="F112" s="34"/>
      <c r="G112" s="22"/>
      <c r="H112" s="22"/>
      <c r="I112" s="22"/>
      <c r="J112" s="22"/>
      <c r="K112" s="22"/>
      <c r="L112" s="22"/>
      <c r="M112" s="22"/>
    </row>
    <row r="113" spans="1:13" ht="16.5" customHeight="1" x14ac:dyDescent="0.2">
      <c r="A113" s="31"/>
      <c r="B113" s="32"/>
      <c r="C113" s="32"/>
      <c r="D113" s="32"/>
      <c r="E113" s="33"/>
      <c r="F113" s="34"/>
      <c r="G113" s="22"/>
      <c r="H113" s="22"/>
      <c r="I113" s="22"/>
      <c r="J113" s="22"/>
      <c r="K113" s="22"/>
      <c r="L113" s="22"/>
      <c r="M113" s="22"/>
    </row>
    <row r="114" spans="1:13" ht="16.5" customHeight="1" x14ac:dyDescent="0.2">
      <c r="A114" s="31"/>
      <c r="B114" s="32"/>
      <c r="C114" s="32"/>
      <c r="D114" s="32"/>
      <c r="E114" s="33"/>
      <c r="F114" s="34"/>
      <c r="G114" s="22"/>
      <c r="H114" s="22"/>
      <c r="I114" s="22"/>
      <c r="J114" s="22"/>
      <c r="K114" s="22"/>
      <c r="L114" s="22"/>
      <c r="M114" s="22"/>
    </row>
    <row r="115" spans="1:13" ht="16.5" customHeight="1" x14ac:dyDescent="0.2">
      <c r="A115" s="31"/>
      <c r="B115" s="32"/>
      <c r="C115" s="32"/>
      <c r="D115" s="32"/>
      <c r="E115" s="33"/>
      <c r="F115" s="34"/>
      <c r="G115" s="22"/>
      <c r="H115" s="22"/>
      <c r="I115" s="22"/>
      <c r="J115" s="22"/>
      <c r="K115" s="22"/>
      <c r="L115" s="22"/>
      <c r="M115" s="22"/>
    </row>
    <row r="116" spans="1:13" ht="16.5" customHeight="1" x14ac:dyDescent="0.2">
      <c r="A116" s="31"/>
      <c r="B116" s="32"/>
      <c r="C116" s="32"/>
      <c r="D116" s="32"/>
      <c r="E116" s="33"/>
      <c r="F116" s="34"/>
      <c r="G116" s="22"/>
      <c r="H116" s="22"/>
      <c r="I116" s="22"/>
      <c r="J116" s="22"/>
      <c r="K116" s="22"/>
      <c r="L116" s="22"/>
      <c r="M116" s="22"/>
    </row>
    <row r="117" spans="1:13" ht="7.5" customHeight="1" x14ac:dyDescent="0.2">
      <c r="A117" s="31"/>
      <c r="B117" s="32"/>
      <c r="C117" s="32"/>
      <c r="D117" s="32"/>
      <c r="E117" s="33"/>
      <c r="F117" s="34"/>
      <c r="G117" s="22"/>
      <c r="H117" s="22"/>
      <c r="I117" s="22"/>
      <c r="J117" s="22"/>
      <c r="K117" s="22"/>
      <c r="L117" s="22"/>
      <c r="M117" s="22"/>
    </row>
    <row r="118" spans="1:13" ht="21.95" customHeight="1" x14ac:dyDescent="0.2">
      <c r="A118" s="47" t="str">
        <f>+A59</f>
        <v>The condensed notes to the interim financial information form part of this interim financial information.</v>
      </c>
      <c r="B118" s="47"/>
      <c r="C118" s="47"/>
      <c r="D118" s="47"/>
      <c r="E118" s="48"/>
      <c r="F118" s="49"/>
      <c r="G118" s="30"/>
      <c r="H118" s="12"/>
      <c r="I118" s="30"/>
      <c r="J118" s="12"/>
      <c r="K118" s="30"/>
      <c r="L118" s="12"/>
      <c r="M118" s="30"/>
    </row>
    <row r="119" spans="1:13" ht="21.95" customHeight="1" x14ac:dyDescent="0.2">
      <c r="A119" s="32"/>
      <c r="B119" s="32"/>
      <c r="C119" s="32"/>
      <c r="D119" s="32"/>
      <c r="E119" s="33"/>
      <c r="F119" s="34"/>
      <c r="G119" s="29"/>
      <c r="H119" s="22"/>
      <c r="I119" s="29"/>
      <c r="J119" s="22"/>
      <c r="K119" s="29"/>
      <c r="L119" s="22"/>
      <c r="M119" s="29"/>
    </row>
    <row r="120" spans="1:13" ht="21.95" customHeight="1" x14ac:dyDescent="0.2">
      <c r="A120" s="32"/>
      <c r="B120" s="32"/>
      <c r="C120" s="32"/>
      <c r="D120" s="32"/>
      <c r="E120" s="33"/>
      <c r="F120" s="34"/>
      <c r="G120" s="29"/>
      <c r="H120" s="22"/>
      <c r="I120" s="29"/>
      <c r="J120" s="22"/>
      <c r="K120" s="29"/>
      <c r="L120" s="22"/>
      <c r="M120" s="29"/>
    </row>
    <row r="121" spans="1:13" ht="21.95" customHeight="1" x14ac:dyDescent="0.2">
      <c r="A121" s="32"/>
      <c r="B121" s="32"/>
      <c r="C121" s="32"/>
      <c r="D121" s="32"/>
      <c r="E121" s="33"/>
      <c r="F121" s="34"/>
      <c r="G121" s="29"/>
      <c r="H121" s="22"/>
      <c r="I121" s="29"/>
      <c r="J121" s="22"/>
      <c r="K121" s="29"/>
      <c r="L121" s="22"/>
      <c r="M121" s="29"/>
    </row>
  </sheetData>
  <mergeCells count="10">
    <mergeCell ref="K65:M65"/>
    <mergeCell ref="K66:M66"/>
    <mergeCell ref="K1:M1"/>
    <mergeCell ref="K60:M60"/>
    <mergeCell ref="G6:I6"/>
    <mergeCell ref="K6:M6"/>
    <mergeCell ref="G7:I7"/>
    <mergeCell ref="K7:M7"/>
    <mergeCell ref="G65:I65"/>
    <mergeCell ref="G66:I66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P121"/>
  <sheetViews>
    <sheetView topLeftCell="A19" zoomScaleNormal="100" zoomScaleSheetLayoutView="70" workbookViewId="0">
      <selection activeCell="M40" sqref="M40"/>
    </sheetView>
  </sheetViews>
  <sheetFormatPr defaultColWidth="7.42578125" defaultRowHeight="16.5" customHeight="1" x14ac:dyDescent="0.2"/>
  <cols>
    <col min="1" max="3" width="1.5703125" style="7" customWidth="1"/>
    <col min="4" max="4" width="41.85546875" style="7" customWidth="1"/>
    <col min="5" max="5" width="6.7109375" style="2" customWidth="1"/>
    <col min="6" max="6" width="0.5703125" style="3" customWidth="1"/>
    <col min="7" max="7" width="14.140625" style="4" customWidth="1"/>
    <col min="8" max="8" width="0.5703125" style="5" customWidth="1"/>
    <col min="9" max="9" width="14.140625" style="4" customWidth="1"/>
    <col min="10" max="10" width="0.5703125" style="6" customWidth="1"/>
    <col min="11" max="11" width="14.140625" style="4" customWidth="1"/>
    <col min="12" max="12" width="0.5703125" style="5" customWidth="1"/>
    <col min="13" max="13" width="14.140625" style="4" customWidth="1"/>
    <col min="14" max="15" width="7.42578125" style="7"/>
    <col min="16" max="16" width="15.85546875" style="7" bestFit="1" customWidth="1"/>
    <col min="17" max="16384" width="7.42578125" style="7"/>
  </cols>
  <sheetData>
    <row r="1" spans="1:16" ht="16.5" customHeight="1" x14ac:dyDescent="0.2">
      <c r="A1" s="1" t="s">
        <v>75</v>
      </c>
      <c r="B1" s="1"/>
      <c r="C1" s="1"/>
      <c r="D1" s="1"/>
      <c r="K1" s="281" t="s">
        <v>87</v>
      </c>
      <c r="L1" s="281"/>
      <c r="M1" s="281"/>
    </row>
    <row r="2" spans="1:16" ht="16.5" customHeight="1" x14ac:dyDescent="0.2">
      <c r="A2" s="1" t="s">
        <v>69</v>
      </c>
      <c r="B2" s="1"/>
      <c r="C2" s="1"/>
      <c r="D2" s="1"/>
    </row>
    <row r="3" spans="1:16" ht="16.5" customHeight="1" x14ac:dyDescent="0.2">
      <c r="A3" s="8" t="s">
        <v>274</v>
      </c>
      <c r="B3" s="9"/>
      <c r="C3" s="9"/>
      <c r="D3" s="9"/>
      <c r="E3" s="10"/>
      <c r="F3" s="11"/>
      <c r="G3" s="12"/>
      <c r="H3" s="13"/>
      <c r="I3" s="12"/>
      <c r="J3" s="11"/>
      <c r="K3" s="12"/>
      <c r="L3" s="13"/>
      <c r="M3" s="12"/>
    </row>
    <row r="6" spans="1:16" ht="16.5" customHeight="1" x14ac:dyDescent="0.2">
      <c r="G6" s="279" t="s">
        <v>2</v>
      </c>
      <c r="H6" s="279"/>
      <c r="I6" s="279"/>
      <c r="J6" s="83"/>
      <c r="K6" s="279" t="s">
        <v>60</v>
      </c>
      <c r="L6" s="279"/>
      <c r="M6" s="279"/>
    </row>
    <row r="7" spans="1:16" ht="16.5" customHeight="1" x14ac:dyDescent="0.2">
      <c r="A7" s="7" t="s">
        <v>1</v>
      </c>
      <c r="E7" s="14"/>
      <c r="F7" s="15"/>
      <c r="G7" s="280" t="s">
        <v>67</v>
      </c>
      <c r="H7" s="280"/>
      <c r="I7" s="280"/>
      <c r="J7" s="84"/>
      <c r="K7" s="280" t="s">
        <v>67</v>
      </c>
      <c r="L7" s="280"/>
      <c r="M7" s="280"/>
    </row>
    <row r="8" spans="1:16" ht="16.5" customHeight="1" x14ac:dyDescent="0.2">
      <c r="F8" s="15"/>
      <c r="G8" s="225">
        <v>2024</v>
      </c>
      <c r="H8" s="222"/>
      <c r="I8" s="225">
        <v>2023</v>
      </c>
      <c r="J8" s="61"/>
      <c r="K8" s="225">
        <v>2024</v>
      </c>
      <c r="L8" s="222"/>
      <c r="M8" s="225">
        <v>2023</v>
      </c>
    </row>
    <row r="9" spans="1:16" ht="16.5" customHeight="1" x14ac:dyDescent="0.2">
      <c r="E9" s="16" t="s">
        <v>5</v>
      </c>
      <c r="F9" s="15"/>
      <c r="G9" s="17" t="s">
        <v>141</v>
      </c>
      <c r="H9" s="18"/>
      <c r="I9" s="17" t="s">
        <v>141</v>
      </c>
      <c r="J9" s="19"/>
      <c r="K9" s="17" t="s">
        <v>141</v>
      </c>
      <c r="L9" s="18"/>
      <c r="M9" s="17" t="s">
        <v>141</v>
      </c>
    </row>
    <row r="10" spans="1:16" ht="16.5" customHeight="1" x14ac:dyDescent="0.2">
      <c r="G10" s="20"/>
      <c r="K10" s="20"/>
    </row>
    <row r="11" spans="1:16" ht="16.5" customHeight="1" x14ac:dyDescent="0.2">
      <c r="A11" s="7" t="s">
        <v>91</v>
      </c>
      <c r="G11" s="21">
        <v>47476173118</v>
      </c>
      <c r="H11" s="22"/>
      <c r="I11" s="22">
        <v>50738403217</v>
      </c>
      <c r="J11" s="22"/>
      <c r="K11" s="21">
        <v>11337232651</v>
      </c>
      <c r="L11" s="22"/>
      <c r="M11" s="22">
        <v>15257730102</v>
      </c>
      <c r="P11" s="270"/>
    </row>
    <row r="12" spans="1:16" ht="16.5" customHeight="1" x14ac:dyDescent="0.2">
      <c r="A12" s="7" t="s">
        <v>299</v>
      </c>
      <c r="G12" s="21">
        <v>173683941</v>
      </c>
      <c r="H12" s="22"/>
      <c r="I12" s="22">
        <v>201649457</v>
      </c>
      <c r="J12" s="22"/>
      <c r="K12" s="21">
        <v>123023038</v>
      </c>
      <c r="L12" s="22"/>
      <c r="M12" s="22">
        <v>153946602</v>
      </c>
    </row>
    <row r="13" spans="1:16" ht="16.5" customHeight="1" x14ac:dyDescent="0.2">
      <c r="A13" s="7" t="s">
        <v>106</v>
      </c>
      <c r="G13" s="23">
        <v>-41712081882</v>
      </c>
      <c r="H13" s="22"/>
      <c r="I13" s="12">
        <v>-46523113120</v>
      </c>
      <c r="J13" s="22"/>
      <c r="K13" s="23">
        <v>-10193910640</v>
      </c>
      <c r="L13" s="22"/>
      <c r="M13" s="12">
        <v>-13744812127</v>
      </c>
    </row>
    <row r="14" spans="1:16" ht="16.5" customHeight="1" x14ac:dyDescent="0.2">
      <c r="G14" s="21"/>
      <c r="H14" s="22"/>
      <c r="I14" s="22"/>
      <c r="J14" s="22"/>
      <c r="K14" s="21"/>
      <c r="L14" s="22"/>
      <c r="M14" s="22"/>
    </row>
    <row r="15" spans="1:16" ht="16.5" customHeight="1" x14ac:dyDescent="0.2">
      <c r="A15" s="1" t="s">
        <v>32</v>
      </c>
      <c r="G15" s="21">
        <f>SUM(G11:G13)</f>
        <v>5937775177</v>
      </c>
      <c r="H15" s="22"/>
      <c r="I15" s="22">
        <f>SUM(I11:I13)</f>
        <v>4416939554</v>
      </c>
      <c r="J15" s="22"/>
      <c r="K15" s="21">
        <f>SUM(K11:K13)</f>
        <v>1266345049</v>
      </c>
      <c r="L15" s="22"/>
      <c r="M15" s="22">
        <f>SUM(M11:M13)</f>
        <v>1666864577</v>
      </c>
    </row>
    <row r="16" spans="1:16" ht="16.5" customHeight="1" x14ac:dyDescent="0.2">
      <c r="A16" s="7" t="s">
        <v>84</v>
      </c>
      <c r="E16" s="85" t="s">
        <v>243</v>
      </c>
      <c r="G16" s="21">
        <v>44556125</v>
      </c>
      <c r="H16" s="22"/>
      <c r="I16" s="22">
        <v>93303625</v>
      </c>
      <c r="J16" s="22"/>
      <c r="K16" s="21">
        <v>1916888404</v>
      </c>
      <c r="L16" s="22"/>
      <c r="M16" s="22">
        <v>551611272</v>
      </c>
    </row>
    <row r="17" spans="1:13" ht="16.5" customHeight="1" x14ac:dyDescent="0.2">
      <c r="A17" s="7" t="s">
        <v>33</v>
      </c>
      <c r="G17" s="20">
        <v>732570122</v>
      </c>
      <c r="H17" s="22"/>
      <c r="I17" s="4">
        <v>520578028</v>
      </c>
      <c r="J17" s="22"/>
      <c r="K17" s="20">
        <v>311209510</v>
      </c>
      <c r="L17" s="22"/>
      <c r="M17" s="4">
        <v>302082772</v>
      </c>
    </row>
    <row r="18" spans="1:13" ht="16.5" customHeight="1" x14ac:dyDescent="0.2">
      <c r="A18" s="7" t="s">
        <v>34</v>
      </c>
      <c r="G18" s="20">
        <v>-1017691504</v>
      </c>
      <c r="H18" s="22"/>
      <c r="I18" s="4">
        <v>-1132737758</v>
      </c>
      <c r="J18" s="22"/>
      <c r="K18" s="20">
        <v>-645731992</v>
      </c>
      <c r="L18" s="22"/>
      <c r="M18" s="4">
        <v>-566990542</v>
      </c>
    </row>
    <row r="19" spans="1:13" ht="16.5" customHeight="1" x14ac:dyDescent="0.2">
      <c r="A19" s="7" t="s">
        <v>246</v>
      </c>
      <c r="G19" s="20">
        <v>-1336776865</v>
      </c>
      <c r="H19" s="22"/>
      <c r="I19" s="4">
        <v>-286250853</v>
      </c>
      <c r="J19" s="22"/>
      <c r="K19" s="20">
        <v>-1235032322</v>
      </c>
      <c r="L19" s="22"/>
      <c r="M19" s="4">
        <v>-388969632</v>
      </c>
    </row>
    <row r="20" spans="1:13" ht="16.5" customHeight="1" x14ac:dyDescent="0.2">
      <c r="A20" s="7" t="s">
        <v>302</v>
      </c>
      <c r="G20" s="21"/>
      <c r="H20" s="22"/>
      <c r="I20" s="22"/>
      <c r="J20" s="22"/>
      <c r="K20" s="21"/>
      <c r="L20" s="22"/>
      <c r="M20" s="22"/>
    </row>
    <row r="21" spans="1:13" ht="16.5" customHeight="1" x14ac:dyDescent="0.2">
      <c r="B21" s="7" t="s">
        <v>194</v>
      </c>
      <c r="G21" s="20">
        <v>1347401448</v>
      </c>
      <c r="H21" s="22"/>
      <c r="I21" s="4">
        <v>391717582</v>
      </c>
      <c r="J21" s="22"/>
      <c r="K21" s="20">
        <v>1357238944</v>
      </c>
      <c r="L21" s="22"/>
      <c r="M21" s="4">
        <v>364217864</v>
      </c>
    </row>
    <row r="22" spans="1:13" ht="16.5" customHeight="1" x14ac:dyDescent="0.2">
      <c r="A22" s="7" t="s">
        <v>122</v>
      </c>
      <c r="G22" s="21">
        <v>-2958955273</v>
      </c>
      <c r="H22" s="22"/>
      <c r="I22" s="22">
        <v>-2584666530</v>
      </c>
      <c r="J22" s="22"/>
      <c r="K22" s="21">
        <v>-1592464215</v>
      </c>
      <c r="L22" s="22"/>
      <c r="M22" s="22">
        <v>-1340543378</v>
      </c>
    </row>
    <row r="23" spans="1:13" ht="16.5" customHeight="1" x14ac:dyDescent="0.2">
      <c r="A23" s="7" t="s">
        <v>305</v>
      </c>
      <c r="F23" s="7"/>
      <c r="G23" s="21"/>
      <c r="H23" s="22"/>
      <c r="I23" s="22"/>
      <c r="J23" s="22"/>
      <c r="K23" s="21"/>
      <c r="L23" s="22"/>
      <c r="M23" s="22"/>
    </row>
    <row r="24" spans="1:13" ht="16.5" customHeight="1" x14ac:dyDescent="0.2">
      <c r="B24" s="7" t="s">
        <v>165</v>
      </c>
      <c r="E24" s="2">
        <v>13</v>
      </c>
      <c r="G24" s="23">
        <v>-35633124</v>
      </c>
      <c r="H24" s="22"/>
      <c r="I24" s="12">
        <v>288316615</v>
      </c>
      <c r="J24" s="22"/>
      <c r="K24" s="23">
        <v>0</v>
      </c>
      <c r="L24" s="22"/>
      <c r="M24" s="12">
        <v>0</v>
      </c>
    </row>
    <row r="25" spans="1:13" ht="16.5" customHeight="1" x14ac:dyDescent="0.2">
      <c r="B25" s="24"/>
      <c r="G25" s="21"/>
      <c r="H25" s="22"/>
      <c r="I25" s="22"/>
      <c r="J25" s="22"/>
      <c r="K25" s="21"/>
      <c r="L25" s="22"/>
      <c r="M25" s="22"/>
    </row>
    <row r="26" spans="1:13" ht="16.5" customHeight="1" x14ac:dyDescent="0.2">
      <c r="A26" s="1" t="s">
        <v>107</v>
      </c>
      <c r="G26" s="21">
        <f>SUM(G15:G25)</f>
        <v>2713246106</v>
      </c>
      <c r="H26" s="22"/>
      <c r="I26" s="22">
        <f>SUM(I15:I25)</f>
        <v>1707200263</v>
      </c>
      <c r="J26" s="22"/>
      <c r="K26" s="21">
        <f>SUM(K15:K25)</f>
        <v>1378453378</v>
      </c>
      <c r="L26" s="22"/>
      <c r="M26" s="22">
        <f>SUM(M15:M25)</f>
        <v>588272933</v>
      </c>
    </row>
    <row r="27" spans="1:13" ht="16.5" customHeight="1" x14ac:dyDescent="0.2">
      <c r="A27" s="7" t="s">
        <v>108</v>
      </c>
      <c r="E27" s="2">
        <v>21</v>
      </c>
      <c r="G27" s="23">
        <v>-38867811</v>
      </c>
      <c r="H27" s="22"/>
      <c r="I27" s="12">
        <v>127749991</v>
      </c>
      <c r="J27" s="22"/>
      <c r="K27" s="23">
        <v>25497007</v>
      </c>
      <c r="L27" s="22"/>
      <c r="M27" s="12">
        <v>-107809058</v>
      </c>
    </row>
    <row r="28" spans="1:13" ht="16.5" customHeight="1" x14ac:dyDescent="0.2">
      <c r="G28" s="21"/>
      <c r="H28" s="22"/>
      <c r="I28" s="22"/>
      <c r="J28" s="22"/>
      <c r="K28" s="21"/>
      <c r="L28" s="22"/>
      <c r="M28" s="22"/>
    </row>
    <row r="29" spans="1:13" ht="16.5" customHeight="1" x14ac:dyDescent="0.2">
      <c r="A29" s="1" t="s">
        <v>35</v>
      </c>
      <c r="G29" s="23">
        <f>SUM(G26:G28)</f>
        <v>2674378295</v>
      </c>
      <c r="H29" s="22"/>
      <c r="I29" s="12">
        <f>SUM(I26:I28)</f>
        <v>1834950254</v>
      </c>
      <c r="J29" s="22"/>
      <c r="K29" s="23">
        <f>SUM(K26:K28)</f>
        <v>1403950385</v>
      </c>
      <c r="L29" s="22"/>
      <c r="M29" s="12">
        <f>SUM(M26:M28)</f>
        <v>480463875</v>
      </c>
    </row>
    <row r="30" spans="1:13" ht="16.5" customHeight="1" x14ac:dyDescent="0.2">
      <c r="A30" s="1"/>
      <c r="G30" s="21"/>
      <c r="H30" s="22"/>
      <c r="I30" s="22"/>
      <c r="J30" s="22"/>
      <c r="K30" s="21"/>
      <c r="L30" s="22"/>
      <c r="M30" s="22"/>
    </row>
    <row r="31" spans="1:13" ht="16.5" customHeight="1" x14ac:dyDescent="0.2">
      <c r="A31" s="1" t="s">
        <v>123</v>
      </c>
      <c r="E31" s="3"/>
      <c r="G31" s="21"/>
      <c r="H31" s="22"/>
      <c r="I31" s="22"/>
      <c r="J31" s="22"/>
      <c r="K31" s="21"/>
      <c r="L31" s="22"/>
      <c r="M31" s="22"/>
    </row>
    <row r="32" spans="1:13" ht="16.5" customHeight="1" x14ac:dyDescent="0.2">
      <c r="B32" s="7" t="s">
        <v>37</v>
      </c>
      <c r="E32" s="3"/>
      <c r="G32" s="21">
        <v>2292545034</v>
      </c>
      <c r="H32" s="22"/>
      <c r="I32" s="22">
        <v>1426949308</v>
      </c>
      <c r="J32" s="22"/>
      <c r="K32" s="21">
        <v>1403950385</v>
      </c>
      <c r="L32" s="22"/>
      <c r="M32" s="22">
        <v>480463875</v>
      </c>
    </row>
    <row r="33" spans="1:13" ht="16.5" customHeight="1" x14ac:dyDescent="0.2">
      <c r="B33" s="7" t="s">
        <v>31</v>
      </c>
      <c r="E33" s="3"/>
      <c r="F33" s="22"/>
      <c r="G33" s="23">
        <v>381833261</v>
      </c>
      <c r="H33" s="22"/>
      <c r="I33" s="12">
        <v>408000946</v>
      </c>
      <c r="J33" s="22"/>
      <c r="K33" s="23">
        <v>0</v>
      </c>
      <c r="L33" s="22"/>
      <c r="M33" s="12">
        <v>0</v>
      </c>
    </row>
    <row r="34" spans="1:13" ht="16.5" customHeight="1" x14ac:dyDescent="0.2">
      <c r="E34" s="3"/>
      <c r="F34" s="22"/>
      <c r="G34" s="21"/>
      <c r="H34" s="22"/>
      <c r="I34" s="22"/>
      <c r="J34" s="22"/>
      <c r="K34" s="21"/>
      <c r="L34" s="22"/>
      <c r="M34" s="22"/>
    </row>
    <row r="35" spans="1:13" ht="16.5" customHeight="1" thickBot="1" x14ac:dyDescent="0.25">
      <c r="E35" s="3"/>
      <c r="F35" s="22"/>
      <c r="G35" s="25">
        <f>G32+G33</f>
        <v>2674378295</v>
      </c>
      <c r="H35" s="22"/>
      <c r="I35" s="52">
        <f>I32+I33</f>
        <v>1834950254</v>
      </c>
      <c r="J35" s="22"/>
      <c r="K35" s="25">
        <f>K32+K33</f>
        <v>1403950385</v>
      </c>
      <c r="L35" s="22"/>
      <c r="M35" s="52">
        <f>M32+M33</f>
        <v>480463875</v>
      </c>
    </row>
    <row r="36" spans="1:13" ht="16.5" customHeight="1" thickTop="1" x14ac:dyDescent="0.2">
      <c r="A36" s="1"/>
      <c r="G36" s="21"/>
      <c r="H36" s="22"/>
      <c r="I36" s="22"/>
      <c r="J36" s="22"/>
      <c r="K36" s="21"/>
      <c r="L36" s="22"/>
      <c r="M36" s="22"/>
    </row>
    <row r="37" spans="1:13" ht="16.5" customHeight="1" x14ac:dyDescent="0.2">
      <c r="A37" s="1"/>
      <c r="G37" s="21"/>
      <c r="H37" s="22"/>
      <c r="I37" s="22"/>
      <c r="J37" s="22"/>
      <c r="K37" s="21"/>
      <c r="L37" s="22"/>
      <c r="M37" s="22"/>
    </row>
    <row r="38" spans="1:13" ht="16.5" customHeight="1" x14ac:dyDescent="0.2">
      <c r="A38" s="1" t="s">
        <v>109</v>
      </c>
      <c r="G38" s="21"/>
      <c r="H38" s="22"/>
      <c r="I38" s="22"/>
      <c r="J38" s="22"/>
      <c r="K38" s="21"/>
      <c r="L38" s="22"/>
      <c r="M38" s="22"/>
    </row>
    <row r="39" spans="1:13" ht="16.5" customHeight="1" x14ac:dyDescent="0.2">
      <c r="A39" s="1"/>
      <c r="G39" s="21"/>
      <c r="H39" s="22"/>
      <c r="I39" s="22"/>
      <c r="J39" s="22"/>
      <c r="K39" s="21"/>
      <c r="L39" s="22"/>
      <c r="M39" s="22"/>
    </row>
    <row r="40" spans="1:13" ht="16.5" customHeight="1" x14ac:dyDescent="0.2">
      <c r="A40" s="7" t="s">
        <v>158</v>
      </c>
      <c r="B40" s="1"/>
      <c r="F40" s="22"/>
      <c r="G40" s="295">
        <v>0.81</v>
      </c>
      <c r="H40" s="26"/>
      <c r="I40" s="296">
        <v>0.51</v>
      </c>
      <c r="J40" s="26"/>
      <c r="K40" s="295">
        <v>0.5</v>
      </c>
      <c r="L40" s="26"/>
      <c r="M40" s="296">
        <v>0.17</v>
      </c>
    </row>
    <row r="41" spans="1:13" ht="16.5" customHeight="1" x14ac:dyDescent="0.2">
      <c r="A41" s="1"/>
      <c r="B41" s="1"/>
      <c r="F41" s="22"/>
      <c r="G41" s="26"/>
      <c r="H41" s="22"/>
      <c r="I41" s="26"/>
      <c r="J41" s="22"/>
      <c r="K41" s="26"/>
      <c r="L41" s="22"/>
      <c r="M41" s="26"/>
    </row>
    <row r="42" spans="1:13" ht="16.5" customHeight="1" x14ac:dyDescent="0.2">
      <c r="A42" s="1"/>
      <c r="B42" s="1"/>
      <c r="F42" s="22"/>
      <c r="G42" s="26"/>
      <c r="H42" s="22"/>
      <c r="I42" s="26"/>
      <c r="J42" s="22"/>
      <c r="K42" s="26"/>
      <c r="L42" s="22"/>
      <c r="M42" s="26"/>
    </row>
    <row r="43" spans="1:13" ht="16.5" customHeight="1" x14ac:dyDescent="0.2">
      <c r="A43" s="1"/>
      <c r="B43" s="1"/>
      <c r="F43" s="22"/>
      <c r="G43" s="26"/>
      <c r="H43" s="22"/>
      <c r="I43" s="26"/>
      <c r="J43" s="22"/>
      <c r="K43" s="26"/>
      <c r="L43" s="22"/>
      <c r="M43" s="26"/>
    </row>
    <row r="44" spans="1:13" ht="16.5" customHeight="1" x14ac:dyDescent="0.2">
      <c r="A44" s="1"/>
      <c r="B44" s="1"/>
      <c r="F44" s="22"/>
      <c r="G44" s="26"/>
      <c r="H44" s="22"/>
      <c r="I44" s="26"/>
      <c r="J44" s="22"/>
      <c r="K44" s="26"/>
      <c r="L44" s="22"/>
      <c r="M44" s="26"/>
    </row>
    <row r="45" spans="1:13" ht="16.5" customHeight="1" x14ac:dyDescent="0.2">
      <c r="A45" s="1"/>
      <c r="B45" s="1"/>
      <c r="F45" s="22"/>
      <c r="G45" s="26"/>
      <c r="H45" s="22"/>
      <c r="I45" s="26"/>
      <c r="J45" s="22"/>
      <c r="K45" s="26"/>
      <c r="L45" s="22"/>
      <c r="M45" s="26"/>
    </row>
    <row r="46" spans="1:13" ht="16.5" customHeight="1" x14ac:dyDescent="0.2">
      <c r="A46" s="1"/>
      <c r="B46" s="1"/>
      <c r="F46" s="22"/>
      <c r="G46" s="26"/>
      <c r="H46" s="22"/>
      <c r="I46" s="26"/>
      <c r="J46" s="22"/>
      <c r="K46" s="26"/>
      <c r="L46" s="22"/>
      <c r="M46" s="26"/>
    </row>
    <row r="47" spans="1:13" ht="16.5" customHeight="1" x14ac:dyDescent="0.2">
      <c r="A47" s="1"/>
      <c r="B47" s="1"/>
      <c r="F47" s="22"/>
      <c r="G47" s="26"/>
      <c r="H47" s="22"/>
      <c r="I47" s="26"/>
      <c r="J47" s="22"/>
      <c r="K47" s="26"/>
      <c r="L47" s="22"/>
      <c r="M47" s="26"/>
    </row>
    <row r="48" spans="1:13" ht="16.5" customHeight="1" x14ac:dyDescent="0.2">
      <c r="A48" s="1"/>
      <c r="B48" s="1"/>
      <c r="F48" s="22"/>
      <c r="G48" s="26"/>
      <c r="H48" s="22"/>
      <c r="I48" s="26"/>
      <c r="J48" s="22"/>
      <c r="K48" s="26"/>
      <c r="L48" s="22"/>
      <c r="M48" s="26"/>
    </row>
    <row r="49" spans="1:13" ht="16.5" customHeight="1" x14ac:dyDescent="0.2">
      <c r="A49" s="1"/>
      <c r="B49" s="1"/>
      <c r="F49" s="22"/>
      <c r="G49" s="26"/>
      <c r="H49" s="22"/>
      <c r="I49" s="26"/>
      <c r="J49" s="22"/>
      <c r="K49" s="26"/>
      <c r="L49" s="22"/>
      <c r="M49" s="26"/>
    </row>
    <row r="50" spans="1:13" ht="16.5" customHeight="1" x14ac:dyDescent="0.2">
      <c r="A50" s="1"/>
      <c r="B50" s="1"/>
      <c r="F50" s="22"/>
      <c r="G50" s="26"/>
      <c r="H50" s="22"/>
      <c r="I50" s="26"/>
      <c r="J50" s="22"/>
      <c r="K50" s="26"/>
      <c r="L50" s="22"/>
      <c r="M50" s="26"/>
    </row>
    <row r="51" spans="1:13" ht="16.5" customHeight="1" x14ac:dyDescent="0.2">
      <c r="A51" s="1"/>
      <c r="B51" s="1"/>
      <c r="F51" s="22"/>
      <c r="G51" s="26"/>
      <c r="H51" s="22"/>
      <c r="I51" s="26"/>
      <c r="J51" s="22"/>
      <c r="K51" s="26"/>
      <c r="L51" s="22"/>
      <c r="M51" s="26"/>
    </row>
    <row r="52" spans="1:13" ht="16.5" customHeight="1" x14ac:dyDescent="0.2">
      <c r="A52" s="1"/>
      <c r="B52" s="1"/>
      <c r="F52" s="22"/>
      <c r="G52" s="26"/>
      <c r="H52" s="22"/>
      <c r="I52" s="26"/>
      <c r="J52" s="22"/>
      <c r="K52" s="26"/>
      <c r="L52" s="22"/>
      <c r="M52" s="26"/>
    </row>
    <row r="53" spans="1:13" ht="16.5" customHeight="1" x14ac:dyDescent="0.2">
      <c r="A53" s="1"/>
      <c r="B53" s="1"/>
      <c r="F53" s="22"/>
      <c r="G53" s="26"/>
      <c r="H53" s="22"/>
      <c r="I53" s="26"/>
      <c r="J53" s="22"/>
      <c r="K53" s="26"/>
      <c r="L53" s="22"/>
      <c r="M53" s="26"/>
    </row>
    <row r="54" spans="1:13" ht="16.5" customHeight="1" x14ac:dyDescent="0.2">
      <c r="A54" s="1"/>
      <c r="B54" s="1"/>
      <c r="F54" s="22"/>
      <c r="G54" s="26"/>
      <c r="H54" s="22"/>
      <c r="I54" s="26"/>
      <c r="J54" s="22"/>
      <c r="K54" s="26"/>
      <c r="L54" s="22"/>
      <c r="M54" s="26"/>
    </row>
    <row r="55" spans="1:13" ht="16.5" customHeight="1" x14ac:dyDescent="0.2">
      <c r="A55" s="1"/>
      <c r="B55" s="1"/>
      <c r="F55" s="22"/>
      <c r="G55" s="26"/>
      <c r="H55" s="22"/>
      <c r="I55" s="26"/>
      <c r="J55" s="22"/>
      <c r="K55" s="26"/>
      <c r="L55" s="22"/>
      <c r="M55" s="26"/>
    </row>
    <row r="56" spans="1:13" ht="16.5" customHeight="1" x14ac:dyDescent="0.2">
      <c r="A56" s="1"/>
      <c r="B56" s="1"/>
      <c r="F56" s="22"/>
      <c r="G56" s="26"/>
      <c r="H56" s="22"/>
      <c r="I56" s="26"/>
      <c r="J56" s="22"/>
      <c r="K56" s="26"/>
      <c r="L56" s="22"/>
      <c r="M56" s="26"/>
    </row>
    <row r="57" spans="1:13" ht="16.5" customHeight="1" x14ac:dyDescent="0.2">
      <c r="A57" s="1"/>
      <c r="B57" s="1"/>
      <c r="F57" s="22"/>
      <c r="G57" s="26"/>
      <c r="H57" s="22"/>
      <c r="I57" s="26"/>
      <c r="J57" s="22"/>
      <c r="K57" s="26"/>
      <c r="L57" s="22"/>
      <c r="M57" s="26"/>
    </row>
    <row r="58" spans="1:13" ht="9" customHeight="1" x14ac:dyDescent="0.2">
      <c r="A58" s="1"/>
      <c r="B58" s="1"/>
      <c r="F58" s="22"/>
      <c r="G58" s="26"/>
      <c r="H58" s="22"/>
      <c r="I58" s="26"/>
      <c r="J58" s="22"/>
      <c r="K58" s="26"/>
      <c r="L58" s="22"/>
      <c r="M58" s="26"/>
    </row>
    <row r="59" spans="1:13" ht="21.75" customHeight="1" x14ac:dyDescent="0.2">
      <c r="A59" s="13" t="str">
        <f>'5-6'!A59</f>
        <v>The condensed notes to the interim financial information form part of this interim financial information.</v>
      </c>
      <c r="B59" s="13"/>
      <c r="C59" s="13"/>
      <c r="D59" s="13"/>
      <c r="E59" s="10"/>
      <c r="F59" s="11"/>
      <c r="G59" s="12"/>
      <c r="H59" s="12"/>
      <c r="I59" s="12"/>
      <c r="J59" s="12"/>
      <c r="K59" s="12"/>
      <c r="L59" s="12"/>
      <c r="M59" s="12"/>
    </row>
    <row r="60" spans="1:13" ht="16.5" customHeight="1" x14ac:dyDescent="0.2">
      <c r="A60" s="1" t="str">
        <f>A1</f>
        <v>Global Power Synergy Public Company Limited</v>
      </c>
      <c r="B60" s="1"/>
      <c r="C60" s="1"/>
      <c r="D60" s="1"/>
      <c r="K60" s="281" t="s">
        <v>87</v>
      </c>
      <c r="L60" s="281"/>
      <c r="M60" s="281"/>
    </row>
    <row r="61" spans="1:13" ht="16.5" customHeight="1" x14ac:dyDescent="0.2">
      <c r="A61" s="1" t="s">
        <v>232</v>
      </c>
      <c r="B61" s="1"/>
      <c r="C61" s="1"/>
      <c r="D61" s="1"/>
    </row>
    <row r="62" spans="1:13" ht="16.5" customHeight="1" x14ac:dyDescent="0.2">
      <c r="A62" s="8" t="str">
        <f>+A3</f>
        <v>For the six-month period ended 30 June 2024</v>
      </c>
      <c r="B62" s="9"/>
      <c r="C62" s="9"/>
      <c r="D62" s="9"/>
      <c r="E62" s="10"/>
      <c r="F62" s="11"/>
      <c r="G62" s="12"/>
      <c r="H62" s="13"/>
      <c r="I62" s="12"/>
      <c r="J62" s="11"/>
      <c r="K62" s="12"/>
      <c r="L62" s="13"/>
      <c r="M62" s="12"/>
    </row>
    <row r="65" spans="1:16" ht="16.5" customHeight="1" x14ac:dyDescent="0.2">
      <c r="G65" s="279" t="s">
        <v>2</v>
      </c>
      <c r="H65" s="279"/>
      <c r="I65" s="279"/>
      <c r="J65" s="83"/>
      <c r="K65" s="279" t="s">
        <v>60</v>
      </c>
      <c r="L65" s="279"/>
      <c r="M65" s="279"/>
    </row>
    <row r="66" spans="1:16" ht="16.5" customHeight="1" x14ac:dyDescent="0.2">
      <c r="A66" s="7" t="s">
        <v>1</v>
      </c>
      <c r="E66" s="14"/>
      <c r="F66" s="15"/>
      <c r="G66" s="280" t="s">
        <v>67</v>
      </c>
      <c r="H66" s="280"/>
      <c r="I66" s="280"/>
      <c r="J66" s="84"/>
      <c r="K66" s="280" t="s">
        <v>67</v>
      </c>
      <c r="L66" s="280"/>
      <c r="M66" s="280"/>
    </row>
    <row r="67" spans="1:16" ht="16.5" customHeight="1" x14ac:dyDescent="0.2">
      <c r="F67" s="15"/>
      <c r="G67" s="225">
        <v>2024</v>
      </c>
      <c r="H67" s="222"/>
      <c r="I67" s="225">
        <v>2023</v>
      </c>
      <c r="J67" s="61"/>
      <c r="K67" s="225">
        <v>2024</v>
      </c>
      <c r="L67" s="222"/>
      <c r="M67" s="225">
        <v>2023</v>
      </c>
    </row>
    <row r="68" spans="1:16" ht="16.5" customHeight="1" x14ac:dyDescent="0.2">
      <c r="E68" s="27"/>
      <c r="F68" s="15"/>
      <c r="G68" s="17" t="s">
        <v>141</v>
      </c>
      <c r="H68" s="18"/>
      <c r="I68" s="17" t="s">
        <v>141</v>
      </c>
      <c r="J68" s="19"/>
      <c r="K68" s="17" t="s">
        <v>141</v>
      </c>
      <c r="L68" s="18"/>
      <c r="M68" s="17" t="s">
        <v>141</v>
      </c>
    </row>
    <row r="69" spans="1:16" ht="16.5" customHeight="1" x14ac:dyDescent="0.2">
      <c r="G69" s="20"/>
      <c r="K69" s="20"/>
    </row>
    <row r="70" spans="1:16" ht="16.5" customHeight="1" x14ac:dyDescent="0.2">
      <c r="A70" s="1" t="s">
        <v>35</v>
      </c>
      <c r="G70" s="28">
        <v>2674378295</v>
      </c>
      <c r="H70" s="29"/>
      <c r="I70" s="30">
        <v>1834950254</v>
      </c>
      <c r="J70" s="29"/>
      <c r="K70" s="28">
        <v>1403950385</v>
      </c>
      <c r="L70" s="29"/>
      <c r="M70" s="30">
        <v>480463875</v>
      </c>
      <c r="P70" s="270"/>
    </row>
    <row r="71" spans="1:16" ht="16.5" customHeight="1" x14ac:dyDescent="0.2">
      <c r="G71" s="20"/>
      <c r="J71" s="5"/>
      <c r="K71" s="20"/>
      <c r="L71" s="6"/>
    </row>
    <row r="72" spans="1:16" ht="16.5" customHeight="1" x14ac:dyDescent="0.2">
      <c r="A72" s="31" t="s">
        <v>213</v>
      </c>
      <c r="B72" s="32"/>
      <c r="C72" s="32"/>
      <c r="D72" s="32"/>
      <c r="E72" s="33"/>
      <c r="F72" s="34"/>
      <c r="G72" s="35"/>
      <c r="H72" s="29"/>
      <c r="I72" s="29"/>
      <c r="J72" s="29"/>
      <c r="K72" s="35"/>
      <c r="L72" s="29"/>
      <c r="M72" s="29"/>
    </row>
    <row r="73" spans="1:16" s="1" customFormat="1" ht="16.5" customHeight="1" x14ac:dyDescent="0.2">
      <c r="A73" s="36" t="s">
        <v>59</v>
      </c>
      <c r="B73" s="32"/>
      <c r="C73" s="32"/>
      <c r="D73" s="32"/>
      <c r="E73" s="37"/>
      <c r="F73" s="38"/>
      <c r="G73" s="39"/>
      <c r="H73" s="40"/>
      <c r="I73" s="40"/>
      <c r="J73" s="40"/>
      <c r="K73" s="39"/>
      <c r="L73" s="40"/>
      <c r="M73" s="40"/>
    </row>
    <row r="74" spans="1:16" s="1" customFormat="1" ht="16.5" customHeight="1" x14ac:dyDescent="0.2">
      <c r="A74" s="36"/>
      <c r="B74" s="32" t="s">
        <v>58</v>
      </c>
      <c r="C74" s="32"/>
      <c r="D74" s="32"/>
      <c r="E74" s="37"/>
      <c r="F74" s="38"/>
      <c r="G74" s="39"/>
      <c r="H74" s="40"/>
      <c r="I74" s="40"/>
      <c r="J74" s="40"/>
      <c r="K74" s="39"/>
      <c r="L74" s="40"/>
      <c r="M74" s="40"/>
    </row>
    <row r="75" spans="1:16" ht="16.5" customHeight="1" x14ac:dyDescent="0.2">
      <c r="A75" s="79"/>
      <c r="B75" s="79"/>
      <c r="C75" s="79" t="s">
        <v>159</v>
      </c>
      <c r="D75" s="79"/>
      <c r="E75" s="33"/>
      <c r="F75" s="34"/>
      <c r="G75" s="35">
        <v>22340969</v>
      </c>
      <c r="H75" s="29"/>
      <c r="I75" s="29">
        <v>3564386</v>
      </c>
      <c r="J75" s="29"/>
      <c r="K75" s="35">
        <v>0</v>
      </c>
      <c r="L75" s="40"/>
      <c r="M75" s="29">
        <v>0</v>
      </c>
    </row>
    <row r="76" spans="1:16" ht="16.5" customHeight="1" x14ac:dyDescent="0.2">
      <c r="A76" s="79"/>
      <c r="B76" s="79"/>
      <c r="C76" s="79" t="s">
        <v>160</v>
      </c>
      <c r="D76" s="79"/>
      <c r="E76" s="33"/>
      <c r="F76" s="34"/>
      <c r="G76" s="35">
        <v>-6569955</v>
      </c>
      <c r="H76" s="29"/>
      <c r="I76" s="29">
        <v>13699536</v>
      </c>
      <c r="J76" s="29"/>
      <c r="K76" s="35">
        <v>0</v>
      </c>
      <c r="L76" s="29"/>
      <c r="M76" s="29">
        <v>0</v>
      </c>
    </row>
    <row r="77" spans="1:16" ht="16.5" customHeight="1" x14ac:dyDescent="0.2">
      <c r="A77" s="79"/>
      <c r="B77" s="79"/>
      <c r="C77" s="79" t="s">
        <v>306</v>
      </c>
      <c r="D77" s="79"/>
      <c r="E77" s="33"/>
      <c r="F77" s="34"/>
      <c r="G77" s="35"/>
      <c r="H77" s="29"/>
      <c r="I77" s="29"/>
      <c r="J77" s="29"/>
      <c r="K77" s="35"/>
      <c r="L77" s="29"/>
      <c r="M77" s="29"/>
    </row>
    <row r="78" spans="1:16" ht="16.5" customHeight="1" x14ac:dyDescent="0.2">
      <c r="A78" s="79"/>
      <c r="B78" s="79"/>
      <c r="C78" s="79"/>
      <c r="D78" s="79" t="s">
        <v>205</v>
      </c>
      <c r="E78" s="33"/>
      <c r="F78" s="34"/>
      <c r="G78" s="35">
        <v>1912408120</v>
      </c>
      <c r="H78" s="29"/>
      <c r="I78" s="29">
        <v>976805936</v>
      </c>
      <c r="J78" s="29"/>
      <c r="K78" s="35">
        <v>0</v>
      </c>
      <c r="L78" s="29"/>
      <c r="M78" s="29">
        <v>0</v>
      </c>
    </row>
    <row r="79" spans="1:16" ht="16.5" customHeight="1" x14ac:dyDescent="0.2">
      <c r="A79" s="80"/>
      <c r="B79" s="79"/>
      <c r="C79" s="79" t="s">
        <v>130</v>
      </c>
      <c r="D79" s="79"/>
      <c r="E79" s="33"/>
      <c r="F79" s="34"/>
      <c r="G79" s="35"/>
      <c r="H79" s="29"/>
      <c r="I79" s="29"/>
      <c r="J79" s="29"/>
      <c r="K79" s="35"/>
      <c r="L79" s="29"/>
      <c r="M79" s="29"/>
    </row>
    <row r="80" spans="1:16" ht="16.5" customHeight="1" x14ac:dyDescent="0.2">
      <c r="A80" s="79"/>
      <c r="B80" s="79"/>
      <c r="C80" s="79"/>
      <c r="D80" s="79" t="s">
        <v>131</v>
      </c>
      <c r="E80" s="33"/>
      <c r="F80" s="34"/>
      <c r="G80" s="35">
        <v>82312270</v>
      </c>
      <c r="H80" s="29"/>
      <c r="I80" s="29">
        <v>-30704117</v>
      </c>
      <c r="J80" s="29"/>
      <c r="K80" s="35">
        <v>0</v>
      </c>
      <c r="L80" s="29"/>
      <c r="M80" s="29">
        <v>0</v>
      </c>
    </row>
    <row r="81" spans="1:13" ht="16.5" customHeight="1" x14ac:dyDescent="0.2">
      <c r="A81" s="79"/>
      <c r="B81" s="79"/>
      <c r="C81" s="79" t="s">
        <v>206</v>
      </c>
      <c r="D81" s="79"/>
      <c r="E81" s="33"/>
      <c r="F81" s="34"/>
      <c r="G81" s="35"/>
      <c r="H81" s="29"/>
      <c r="I81" s="29"/>
      <c r="J81" s="29"/>
      <c r="K81" s="35"/>
      <c r="L81" s="29"/>
      <c r="M81" s="29"/>
    </row>
    <row r="82" spans="1:13" ht="16.5" customHeight="1" x14ac:dyDescent="0.2">
      <c r="A82" s="79"/>
      <c r="B82" s="79"/>
      <c r="C82" s="79"/>
      <c r="D82" s="79" t="s">
        <v>207</v>
      </c>
      <c r="E82" s="33"/>
      <c r="F82" s="34"/>
      <c r="G82" s="28">
        <v>-1548172</v>
      </c>
      <c r="H82" s="29"/>
      <c r="I82" s="30">
        <v>-7159609</v>
      </c>
      <c r="J82" s="29"/>
      <c r="K82" s="28">
        <v>0</v>
      </c>
      <c r="L82" s="29"/>
      <c r="M82" s="30">
        <v>0</v>
      </c>
    </row>
    <row r="83" spans="1:13" ht="16.5" customHeight="1" x14ac:dyDescent="0.2">
      <c r="A83" s="81" t="s">
        <v>208</v>
      </c>
      <c r="B83" s="81"/>
      <c r="C83" s="81"/>
      <c r="D83" s="81"/>
      <c r="E83" s="33"/>
      <c r="F83" s="34"/>
      <c r="G83" s="35"/>
      <c r="H83" s="29"/>
      <c r="I83" s="29"/>
      <c r="J83" s="29"/>
      <c r="K83" s="35"/>
      <c r="L83" s="29"/>
      <c r="M83" s="29"/>
    </row>
    <row r="84" spans="1:13" ht="16.5" customHeight="1" x14ac:dyDescent="0.2">
      <c r="A84" s="81"/>
      <c r="B84" s="81" t="s">
        <v>209</v>
      </c>
      <c r="C84" s="81"/>
      <c r="D84" s="81"/>
      <c r="E84" s="33"/>
      <c r="F84" s="34"/>
      <c r="G84" s="28">
        <f>SUM(G75:G82)</f>
        <v>2008943232</v>
      </c>
      <c r="H84" s="29"/>
      <c r="I84" s="30">
        <f>SUM(I75:I82)</f>
        <v>956206132</v>
      </c>
      <c r="J84" s="29"/>
      <c r="K84" s="28">
        <f>SUM(K75:K82)</f>
        <v>0</v>
      </c>
      <c r="L84" s="29"/>
      <c r="M84" s="30">
        <f>SUM(M75:M82)</f>
        <v>0</v>
      </c>
    </row>
    <row r="85" spans="1:13" ht="16.5" customHeight="1" x14ac:dyDescent="0.2">
      <c r="A85" s="32"/>
      <c r="B85" s="32"/>
      <c r="C85" s="32"/>
      <c r="D85" s="32"/>
      <c r="E85" s="33"/>
      <c r="F85" s="34"/>
      <c r="G85" s="35"/>
      <c r="H85" s="29"/>
      <c r="I85" s="29"/>
      <c r="J85" s="29"/>
      <c r="K85" s="35"/>
      <c r="L85" s="29"/>
      <c r="M85" s="29"/>
    </row>
    <row r="86" spans="1:13" s="1" customFormat="1" ht="16.5" customHeight="1" x14ac:dyDescent="0.2">
      <c r="A86" s="41" t="s">
        <v>85</v>
      </c>
      <c r="B86" s="32"/>
      <c r="C86" s="32"/>
      <c r="D86" s="32"/>
      <c r="E86" s="37"/>
      <c r="F86" s="38"/>
      <c r="G86" s="39"/>
      <c r="H86" s="40"/>
      <c r="I86" s="40"/>
      <c r="J86" s="40"/>
      <c r="K86" s="39"/>
      <c r="L86" s="40"/>
      <c r="M86" s="40"/>
    </row>
    <row r="87" spans="1:13" s="1" customFormat="1" ht="16.5" customHeight="1" x14ac:dyDescent="0.2">
      <c r="A87" s="36"/>
      <c r="B87" s="32" t="s">
        <v>58</v>
      </c>
      <c r="C87" s="32"/>
      <c r="D87" s="32"/>
      <c r="E87" s="37"/>
      <c r="F87" s="38"/>
      <c r="G87" s="39"/>
      <c r="H87" s="40"/>
      <c r="I87" s="40"/>
      <c r="J87" s="40"/>
      <c r="K87" s="39"/>
      <c r="L87" s="40"/>
      <c r="M87" s="40"/>
    </row>
    <row r="88" spans="1:13" s="1" customFormat="1" ht="16.5" customHeight="1" x14ac:dyDescent="0.2">
      <c r="A88" s="36"/>
      <c r="B88" s="32"/>
      <c r="C88" s="79" t="s">
        <v>263</v>
      </c>
      <c r="D88" s="32"/>
      <c r="E88" s="37"/>
      <c r="F88" s="38"/>
      <c r="G88" s="39"/>
      <c r="H88" s="40"/>
      <c r="I88" s="40"/>
      <c r="J88" s="40"/>
      <c r="K88" s="39"/>
      <c r="L88" s="40"/>
      <c r="M88" s="40"/>
    </row>
    <row r="89" spans="1:13" ht="16.5" customHeight="1" x14ac:dyDescent="0.2">
      <c r="A89" s="80"/>
      <c r="B89" s="79"/>
      <c r="D89" s="79" t="s">
        <v>264</v>
      </c>
      <c r="E89" s="33"/>
      <c r="F89" s="34"/>
      <c r="G89" s="20"/>
      <c r="J89" s="5"/>
      <c r="K89" s="20"/>
    </row>
    <row r="90" spans="1:13" ht="16.5" customHeight="1" x14ac:dyDescent="0.2">
      <c r="A90" s="80"/>
      <c r="B90" s="79"/>
      <c r="C90" s="79"/>
      <c r="D90" s="79" t="s">
        <v>265</v>
      </c>
      <c r="E90" s="33"/>
      <c r="F90" s="34"/>
      <c r="G90" s="20">
        <v>242927931</v>
      </c>
      <c r="I90" s="4">
        <v>-212128555</v>
      </c>
      <c r="J90" s="5"/>
      <c r="K90" s="20">
        <v>242927931</v>
      </c>
      <c r="M90" s="4">
        <v>-212128555</v>
      </c>
    </row>
    <row r="91" spans="1:13" ht="16.5" customHeight="1" x14ac:dyDescent="0.2">
      <c r="A91" s="80"/>
      <c r="B91" s="79"/>
      <c r="C91" s="80" t="s">
        <v>303</v>
      </c>
      <c r="D91" s="79"/>
      <c r="E91" s="33"/>
      <c r="F91" s="34"/>
      <c r="G91" s="20"/>
      <c r="J91" s="5"/>
      <c r="K91" s="20"/>
    </row>
    <row r="92" spans="1:13" ht="16.5" customHeight="1" x14ac:dyDescent="0.2">
      <c r="A92" s="80"/>
      <c r="B92" s="36"/>
      <c r="C92" s="36"/>
      <c r="D92" s="36" t="s">
        <v>205</v>
      </c>
      <c r="E92" s="33"/>
      <c r="F92" s="34"/>
      <c r="G92" s="20">
        <v>-15038323</v>
      </c>
      <c r="I92" s="4">
        <v>-5261383</v>
      </c>
      <c r="J92" s="5"/>
      <c r="K92" s="20">
        <v>0</v>
      </c>
      <c r="M92" s="4">
        <v>0</v>
      </c>
    </row>
    <row r="93" spans="1:13" ht="16.5" customHeight="1" x14ac:dyDescent="0.2">
      <c r="A93" s="80"/>
      <c r="B93" s="79"/>
      <c r="C93" s="79" t="s">
        <v>210</v>
      </c>
      <c r="D93" s="79"/>
      <c r="E93" s="33"/>
      <c r="F93" s="34"/>
      <c r="G93" s="20"/>
      <c r="J93" s="5"/>
      <c r="K93" s="20"/>
    </row>
    <row r="94" spans="1:13" ht="16.5" customHeight="1" x14ac:dyDescent="0.2">
      <c r="A94" s="82"/>
      <c r="B94" s="80"/>
      <c r="C94" s="79"/>
      <c r="D94" s="79" t="s">
        <v>207</v>
      </c>
      <c r="E94" s="33"/>
      <c r="F94" s="34"/>
      <c r="G94" s="23">
        <v>-48585585</v>
      </c>
      <c r="I94" s="12">
        <v>42425711</v>
      </c>
      <c r="J94" s="5"/>
      <c r="K94" s="23">
        <v>-48585585</v>
      </c>
      <c r="M94" s="12">
        <v>42425711</v>
      </c>
    </row>
    <row r="95" spans="1:13" ht="16.5" customHeight="1" x14ac:dyDescent="0.2">
      <c r="A95" s="81" t="s">
        <v>225</v>
      </c>
      <c r="B95" s="81"/>
      <c r="C95" s="81"/>
      <c r="D95" s="81"/>
      <c r="E95" s="33"/>
      <c r="F95" s="34"/>
      <c r="G95" s="20"/>
      <c r="J95" s="5"/>
      <c r="K95" s="20"/>
    </row>
    <row r="96" spans="1:13" ht="16.5" customHeight="1" x14ac:dyDescent="0.2">
      <c r="A96" s="81"/>
      <c r="B96" s="81" t="s">
        <v>209</v>
      </c>
      <c r="C96" s="81"/>
      <c r="D96" s="81"/>
      <c r="E96" s="33"/>
      <c r="F96" s="34"/>
      <c r="G96" s="28">
        <f>SUM(G89:G94)</f>
        <v>179304023</v>
      </c>
      <c r="H96" s="29"/>
      <c r="I96" s="30">
        <f>SUM(I89:I94)</f>
        <v>-174964227</v>
      </c>
      <c r="J96" s="29"/>
      <c r="K96" s="28">
        <f>SUM(K89:K94)</f>
        <v>194342346</v>
      </c>
      <c r="L96" s="29"/>
      <c r="M96" s="30">
        <f>SUM(M89:M94)</f>
        <v>-169702844</v>
      </c>
    </row>
    <row r="97" spans="1:13" ht="16.5" customHeight="1" x14ac:dyDescent="0.2">
      <c r="A97" s="31" t="s">
        <v>175</v>
      </c>
      <c r="B97" s="32"/>
      <c r="C97" s="32"/>
      <c r="D97" s="32"/>
      <c r="E97" s="33"/>
      <c r="F97" s="34"/>
      <c r="G97" s="42"/>
      <c r="H97" s="43"/>
      <c r="I97" s="53"/>
      <c r="J97" s="43"/>
      <c r="K97" s="42"/>
      <c r="L97" s="43"/>
      <c r="M97" s="53"/>
    </row>
    <row r="98" spans="1:13" ht="16.5" customHeight="1" x14ac:dyDescent="0.2">
      <c r="A98" s="31"/>
      <c r="B98" s="31" t="s">
        <v>166</v>
      </c>
      <c r="C98" s="32"/>
      <c r="D98" s="32"/>
      <c r="E98" s="33"/>
      <c r="F98" s="34"/>
      <c r="G98" s="28">
        <f>G96+G84</f>
        <v>2188247255</v>
      </c>
      <c r="H98" s="29"/>
      <c r="I98" s="30">
        <f>I96+I84</f>
        <v>781241905</v>
      </c>
      <c r="J98" s="29"/>
      <c r="K98" s="28">
        <f>K96+K84</f>
        <v>194342346</v>
      </c>
      <c r="L98" s="29"/>
      <c r="M98" s="30">
        <f>M96+M84</f>
        <v>-169702844</v>
      </c>
    </row>
    <row r="99" spans="1:13" ht="16.5" customHeight="1" x14ac:dyDescent="0.2">
      <c r="A99" s="31"/>
      <c r="B99" s="31"/>
      <c r="C99" s="32"/>
      <c r="D99" s="32"/>
      <c r="E99" s="33"/>
      <c r="F99" s="34"/>
      <c r="G99" s="35"/>
      <c r="H99" s="29"/>
      <c r="I99" s="29"/>
      <c r="J99" s="29"/>
      <c r="K99" s="35"/>
      <c r="L99" s="29"/>
      <c r="M99" s="29"/>
    </row>
    <row r="100" spans="1:13" ht="16.5" customHeight="1" thickBot="1" x14ac:dyDescent="0.25">
      <c r="A100" s="31" t="s">
        <v>36</v>
      </c>
      <c r="B100" s="32"/>
      <c r="C100" s="32"/>
      <c r="D100" s="32"/>
      <c r="E100" s="33"/>
      <c r="F100" s="34"/>
      <c r="G100" s="44">
        <f>G98+G70</f>
        <v>4862625550</v>
      </c>
      <c r="H100" s="29"/>
      <c r="I100" s="54">
        <f>I98+I70</f>
        <v>2616192159</v>
      </c>
      <c r="J100" s="29"/>
      <c r="K100" s="44">
        <f>K98+K70</f>
        <v>1598292731</v>
      </c>
      <c r="L100" s="29"/>
      <c r="M100" s="54">
        <f>M98+M70</f>
        <v>310761031</v>
      </c>
    </row>
    <row r="101" spans="1:13" ht="16.5" customHeight="1" thickTop="1" x14ac:dyDescent="0.2">
      <c r="A101" s="1"/>
      <c r="G101" s="21"/>
      <c r="H101" s="22"/>
      <c r="I101" s="22"/>
      <c r="J101" s="22"/>
      <c r="K101" s="21"/>
      <c r="L101" s="22"/>
      <c r="M101" s="22"/>
    </row>
    <row r="102" spans="1:13" ht="16.5" customHeight="1" x14ac:dyDescent="0.2">
      <c r="E102" s="3"/>
      <c r="F102" s="22"/>
      <c r="G102" s="21"/>
      <c r="H102" s="22"/>
      <c r="I102" s="22"/>
      <c r="J102" s="22"/>
      <c r="K102" s="21"/>
      <c r="L102" s="22"/>
      <c r="M102" s="22"/>
    </row>
    <row r="103" spans="1:13" ht="16.5" customHeight="1" x14ac:dyDescent="0.2">
      <c r="A103" s="31" t="s">
        <v>167</v>
      </c>
      <c r="B103" s="32"/>
      <c r="C103" s="32"/>
      <c r="D103" s="32"/>
      <c r="E103" s="33"/>
      <c r="F103" s="34"/>
      <c r="G103" s="35"/>
      <c r="H103" s="29"/>
      <c r="I103" s="29"/>
      <c r="J103" s="29"/>
      <c r="K103" s="35"/>
      <c r="L103" s="29"/>
      <c r="M103" s="29"/>
    </row>
    <row r="104" spans="1:13" ht="16.5" customHeight="1" x14ac:dyDescent="0.2">
      <c r="B104" s="36" t="s">
        <v>37</v>
      </c>
      <c r="C104" s="32"/>
      <c r="D104" s="32"/>
      <c r="E104" s="33"/>
      <c r="F104" s="34"/>
      <c r="G104" s="45">
        <v>4426514049</v>
      </c>
      <c r="I104" s="50">
        <v>2200622135</v>
      </c>
      <c r="J104" s="5"/>
      <c r="K104" s="45">
        <v>1598292731</v>
      </c>
      <c r="M104" s="50">
        <v>310761031</v>
      </c>
    </row>
    <row r="105" spans="1:13" ht="16.5" customHeight="1" x14ac:dyDescent="0.2">
      <c r="B105" s="36" t="s">
        <v>31</v>
      </c>
      <c r="C105" s="32"/>
      <c r="D105" s="32"/>
      <c r="E105" s="33"/>
      <c r="F105" s="34"/>
      <c r="G105" s="46">
        <v>436111501</v>
      </c>
      <c r="H105" s="22"/>
      <c r="I105" s="51">
        <v>415570024</v>
      </c>
      <c r="J105" s="22"/>
      <c r="K105" s="46">
        <v>0</v>
      </c>
      <c r="L105" s="22"/>
      <c r="M105" s="51">
        <v>0</v>
      </c>
    </row>
    <row r="106" spans="1:13" ht="16.5" customHeight="1" x14ac:dyDescent="0.2">
      <c r="A106" s="36"/>
      <c r="B106" s="32"/>
      <c r="C106" s="32"/>
      <c r="D106" s="32"/>
      <c r="E106" s="33"/>
      <c r="F106" s="34"/>
      <c r="G106" s="45"/>
      <c r="H106" s="22"/>
      <c r="I106" s="50"/>
      <c r="J106" s="22"/>
      <c r="K106" s="45"/>
      <c r="L106" s="22"/>
      <c r="M106" s="50"/>
    </row>
    <row r="107" spans="1:13" ht="16.5" customHeight="1" thickBot="1" x14ac:dyDescent="0.25">
      <c r="A107" s="31"/>
      <c r="B107" s="32"/>
      <c r="C107" s="32"/>
      <c r="D107" s="32"/>
      <c r="E107" s="33"/>
      <c r="F107" s="34"/>
      <c r="G107" s="25">
        <f>G104+G105</f>
        <v>4862625550</v>
      </c>
      <c r="H107" s="22"/>
      <c r="I107" s="52">
        <f>I104+I105</f>
        <v>2616192159</v>
      </c>
      <c r="J107" s="22"/>
      <c r="K107" s="25">
        <f>K104+K105</f>
        <v>1598292731</v>
      </c>
      <c r="L107" s="22"/>
      <c r="M107" s="52">
        <f>M104+M105</f>
        <v>310761031</v>
      </c>
    </row>
    <row r="108" spans="1:13" ht="16.5" customHeight="1" thickTop="1" x14ac:dyDescent="0.2">
      <c r="A108" s="31"/>
      <c r="B108" s="32"/>
      <c r="C108" s="32"/>
      <c r="D108" s="32"/>
      <c r="E108" s="33"/>
      <c r="F108" s="34"/>
      <c r="G108" s="22"/>
      <c r="H108" s="22"/>
      <c r="I108" s="22"/>
      <c r="J108" s="22"/>
      <c r="K108" s="22"/>
      <c r="L108" s="22"/>
      <c r="M108" s="22"/>
    </row>
    <row r="109" spans="1:13" ht="16.5" customHeight="1" x14ac:dyDescent="0.2">
      <c r="A109" s="31"/>
      <c r="B109" s="32"/>
      <c r="C109" s="32"/>
      <c r="D109" s="32"/>
      <c r="E109" s="33"/>
      <c r="F109" s="34"/>
      <c r="G109" s="22"/>
      <c r="H109" s="22"/>
      <c r="I109" s="22"/>
      <c r="J109" s="22"/>
      <c r="K109" s="22"/>
      <c r="L109" s="22"/>
      <c r="M109" s="22"/>
    </row>
    <row r="110" spans="1:13" ht="16.5" customHeight="1" x14ac:dyDescent="0.2">
      <c r="A110" s="31"/>
      <c r="B110" s="32"/>
      <c r="C110" s="32"/>
      <c r="D110" s="32"/>
      <c r="E110" s="33"/>
      <c r="F110" s="34"/>
      <c r="G110" s="22"/>
      <c r="H110" s="22"/>
      <c r="I110" s="22"/>
      <c r="J110" s="22"/>
      <c r="K110" s="22"/>
      <c r="L110" s="22"/>
      <c r="M110" s="22"/>
    </row>
    <row r="111" spans="1:13" ht="16.5" customHeight="1" x14ac:dyDescent="0.2">
      <c r="A111" s="31"/>
      <c r="B111" s="32"/>
      <c r="C111" s="32"/>
      <c r="D111" s="32"/>
      <c r="E111" s="33"/>
      <c r="F111" s="34"/>
      <c r="G111" s="22"/>
      <c r="H111" s="22"/>
      <c r="I111" s="22"/>
      <c r="J111" s="22"/>
      <c r="K111" s="22"/>
      <c r="L111" s="22"/>
      <c r="M111" s="22"/>
    </row>
    <row r="112" spans="1:13" ht="16.5" customHeight="1" x14ac:dyDescent="0.2">
      <c r="A112" s="31"/>
      <c r="B112" s="32"/>
      <c r="C112" s="32"/>
      <c r="D112" s="32"/>
      <c r="E112" s="33"/>
      <c r="F112" s="34"/>
      <c r="G112" s="22"/>
      <c r="H112" s="22"/>
      <c r="I112" s="22"/>
      <c r="J112" s="22"/>
      <c r="K112" s="22"/>
      <c r="L112" s="22"/>
      <c r="M112" s="22"/>
    </row>
    <row r="113" spans="1:13" ht="16.5" customHeight="1" x14ac:dyDescent="0.2">
      <c r="A113" s="31"/>
      <c r="B113" s="32"/>
      <c r="C113" s="32"/>
      <c r="D113" s="32"/>
      <c r="E113" s="33"/>
      <c r="F113" s="34"/>
      <c r="G113" s="22"/>
      <c r="H113" s="22"/>
      <c r="I113" s="22"/>
      <c r="J113" s="22"/>
      <c r="K113" s="22"/>
      <c r="L113" s="22"/>
      <c r="M113" s="22"/>
    </row>
    <row r="114" spans="1:13" ht="16.5" customHeight="1" x14ac:dyDescent="0.2">
      <c r="A114" s="31"/>
      <c r="B114" s="32"/>
      <c r="C114" s="32"/>
      <c r="D114" s="32"/>
      <c r="E114" s="33"/>
      <c r="F114" s="34"/>
      <c r="G114" s="22"/>
      <c r="H114" s="22"/>
      <c r="I114" s="22"/>
      <c r="J114" s="22"/>
      <c r="K114" s="22"/>
      <c r="L114" s="22"/>
      <c r="M114" s="22"/>
    </row>
    <row r="115" spans="1:13" ht="16.5" customHeight="1" x14ac:dyDescent="0.2">
      <c r="A115" s="31"/>
      <c r="B115" s="32"/>
      <c r="C115" s="32"/>
      <c r="D115" s="32"/>
      <c r="E115" s="33"/>
      <c r="F115" s="34"/>
      <c r="G115" s="22"/>
      <c r="H115" s="22"/>
      <c r="I115" s="22"/>
      <c r="J115" s="22"/>
      <c r="K115" s="22"/>
      <c r="L115" s="22"/>
      <c r="M115" s="22"/>
    </row>
    <row r="116" spans="1:13" ht="16.5" customHeight="1" x14ac:dyDescent="0.2">
      <c r="A116" s="31"/>
      <c r="B116" s="32"/>
      <c r="C116" s="32"/>
      <c r="D116" s="32"/>
      <c r="E116" s="33"/>
      <c r="F116" s="34"/>
      <c r="G116" s="22"/>
      <c r="H116" s="22"/>
      <c r="I116" s="22"/>
      <c r="J116" s="22"/>
      <c r="K116" s="22"/>
      <c r="L116" s="22"/>
      <c r="M116" s="22"/>
    </row>
    <row r="117" spans="1:13" ht="7.5" customHeight="1" x14ac:dyDescent="0.2">
      <c r="A117" s="31"/>
      <c r="B117" s="32"/>
      <c r="C117" s="32"/>
      <c r="D117" s="32"/>
      <c r="E117" s="33"/>
      <c r="F117" s="34"/>
      <c r="G117" s="22"/>
      <c r="H117" s="22"/>
      <c r="I117" s="22"/>
      <c r="J117" s="22"/>
      <c r="K117" s="22"/>
      <c r="L117" s="22"/>
      <c r="M117" s="22"/>
    </row>
    <row r="118" spans="1:13" ht="21.95" customHeight="1" x14ac:dyDescent="0.2">
      <c r="A118" s="47" t="str">
        <f>+A59</f>
        <v>The condensed notes to the interim financial information form part of this interim financial information.</v>
      </c>
      <c r="B118" s="47"/>
      <c r="C118" s="47"/>
      <c r="D118" s="47"/>
      <c r="E118" s="48"/>
      <c r="F118" s="49"/>
      <c r="G118" s="30"/>
      <c r="H118" s="12"/>
      <c r="I118" s="30"/>
      <c r="J118" s="12"/>
      <c r="K118" s="30"/>
      <c r="L118" s="12"/>
      <c r="M118" s="30"/>
    </row>
    <row r="119" spans="1:13" ht="21.95" customHeight="1" x14ac:dyDescent="0.2">
      <c r="A119" s="32"/>
      <c r="B119" s="32"/>
      <c r="C119" s="32"/>
      <c r="D119" s="32"/>
      <c r="E119" s="33"/>
      <c r="F119" s="34"/>
      <c r="G119" s="29"/>
      <c r="H119" s="22"/>
      <c r="I119" s="29"/>
      <c r="J119" s="22"/>
      <c r="K119" s="29"/>
      <c r="L119" s="22"/>
      <c r="M119" s="29"/>
    </row>
    <row r="120" spans="1:13" ht="21.95" customHeight="1" x14ac:dyDescent="0.2">
      <c r="A120" s="32"/>
      <c r="B120" s="32"/>
      <c r="C120" s="32"/>
      <c r="D120" s="32"/>
      <c r="E120" s="33"/>
      <c r="F120" s="34"/>
      <c r="G120" s="29"/>
      <c r="H120" s="22"/>
      <c r="I120" s="29"/>
      <c r="J120" s="22"/>
      <c r="K120" s="29"/>
      <c r="L120" s="22"/>
      <c r="M120" s="29"/>
    </row>
    <row r="121" spans="1:13" ht="21.95" customHeight="1" x14ac:dyDescent="0.2">
      <c r="A121" s="32"/>
      <c r="B121" s="32"/>
      <c r="C121" s="32"/>
      <c r="D121" s="32"/>
      <c r="E121" s="33"/>
      <c r="F121" s="34"/>
      <c r="G121" s="29"/>
      <c r="H121" s="22"/>
      <c r="I121" s="29"/>
      <c r="J121" s="22"/>
      <c r="K121" s="29"/>
      <c r="L121" s="22"/>
      <c r="M121" s="29"/>
    </row>
  </sheetData>
  <mergeCells count="10">
    <mergeCell ref="G65:I65"/>
    <mergeCell ref="K65:M65"/>
    <mergeCell ref="G66:I66"/>
    <mergeCell ref="K66:M66"/>
    <mergeCell ref="K1:M1"/>
    <mergeCell ref="G6:I6"/>
    <mergeCell ref="K6:M6"/>
    <mergeCell ref="G7:I7"/>
    <mergeCell ref="K7:M7"/>
    <mergeCell ref="K60:M60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AM58"/>
  <sheetViews>
    <sheetView showWhiteSpace="0" topLeftCell="A14" zoomScale="55" zoomScaleNormal="55" zoomScaleSheetLayoutView="57" zoomScalePageLayoutView="72" workbookViewId="0">
      <selection activeCell="B31" sqref="B31"/>
    </sheetView>
  </sheetViews>
  <sheetFormatPr defaultColWidth="9.140625" defaultRowHeight="16.5" customHeight="1" x14ac:dyDescent="0.2"/>
  <cols>
    <col min="1" max="1" width="20.140625" style="88" customWidth="1"/>
    <col min="2" max="2" width="19" style="88" customWidth="1"/>
    <col min="3" max="3" width="2.7109375" style="88" customWidth="1"/>
    <col min="4" max="4" width="5.5703125" style="88" customWidth="1"/>
    <col min="5" max="5" width="0.5703125" style="88" customWidth="1"/>
    <col min="6" max="6" width="13.42578125" style="103" bestFit="1" customWidth="1"/>
    <col min="7" max="7" width="0.5703125" style="88" customWidth="1"/>
    <col min="8" max="8" width="13.42578125" style="103" bestFit="1" customWidth="1"/>
    <col min="9" max="9" width="0.5703125" style="103" customWidth="1"/>
    <col min="10" max="10" width="14.7109375" style="103" customWidth="1"/>
    <col min="11" max="11" width="0.5703125" style="103" customWidth="1"/>
    <col min="12" max="12" width="13.5703125" style="103" bestFit="1" customWidth="1"/>
    <col min="13" max="13" width="0.5703125" style="88" customWidth="1"/>
    <col min="14" max="14" width="12.5703125" style="103" bestFit="1" customWidth="1"/>
    <col min="15" max="15" width="0.5703125" style="88" customWidth="1"/>
    <col min="16" max="16" width="13.85546875" style="103" bestFit="1" customWidth="1"/>
    <col min="17" max="17" width="0.5703125" style="88" customWidth="1"/>
    <col min="18" max="18" width="12.140625" style="103" bestFit="1" customWidth="1"/>
    <col min="19" max="19" width="0.5703125" style="103" customWidth="1"/>
    <col min="20" max="20" width="12.7109375" style="103" customWidth="1"/>
    <col min="21" max="21" width="0.5703125" style="103" customWidth="1"/>
    <col min="22" max="22" width="13.85546875" style="103" bestFit="1" customWidth="1"/>
    <col min="23" max="23" width="0.5703125" style="88" customWidth="1"/>
    <col min="24" max="24" width="11.7109375" style="88" customWidth="1"/>
    <col min="25" max="25" width="0.5703125" style="88" customWidth="1"/>
    <col min="26" max="26" width="16.140625" style="88" bestFit="1" customWidth="1"/>
    <col min="27" max="27" width="0.5703125" style="88" customWidth="1"/>
    <col min="28" max="28" width="16" style="88" bestFit="1" customWidth="1"/>
    <col min="29" max="29" width="0.5703125" style="88" customWidth="1"/>
    <col min="30" max="30" width="14.42578125" style="103" bestFit="1" customWidth="1"/>
    <col min="31" max="31" width="0.5703125" style="88" customWidth="1"/>
    <col min="32" max="32" width="13.42578125" style="103" bestFit="1" customWidth="1"/>
    <col min="33" max="33" width="0.5703125" style="88" customWidth="1"/>
    <col min="34" max="34" width="14.7109375" style="103" customWidth="1"/>
    <col min="35" max="38" width="9.140625" style="88"/>
    <col min="39" max="39" width="19.5703125" style="88" bestFit="1" customWidth="1"/>
    <col min="40" max="16384" width="9.140625" style="88"/>
  </cols>
  <sheetData>
    <row r="1" spans="1:34" ht="16.5" customHeight="1" x14ac:dyDescent="0.2">
      <c r="A1" s="86" t="s">
        <v>75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 t="s">
        <v>87</v>
      </c>
    </row>
    <row r="2" spans="1:34" ht="16.5" customHeight="1" x14ac:dyDescent="0.2">
      <c r="A2" s="285" t="s">
        <v>65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</row>
    <row r="3" spans="1:34" ht="16.5" customHeight="1" x14ac:dyDescent="0.2">
      <c r="A3" s="257" t="s">
        <v>274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</row>
    <row r="4" spans="1:34" ht="16.5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</row>
    <row r="5" spans="1:34" ht="16.5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</row>
    <row r="6" spans="1:34" s="90" customFormat="1" ht="16.5" customHeight="1" x14ac:dyDescent="0.2"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2" t="s">
        <v>92</v>
      </c>
    </row>
    <row r="7" spans="1:34" s="90" customFormat="1" ht="16.5" customHeight="1" x14ac:dyDescent="0.2">
      <c r="F7" s="286" t="s">
        <v>132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93"/>
      <c r="AF7" s="93"/>
      <c r="AG7" s="93"/>
      <c r="AH7" s="94"/>
    </row>
    <row r="8" spans="1:34" s="90" customFormat="1" ht="16.5" customHeight="1" x14ac:dyDescent="0.2">
      <c r="F8" s="95"/>
      <c r="G8" s="96"/>
      <c r="H8" s="95"/>
      <c r="I8" s="95"/>
      <c r="J8" s="95"/>
      <c r="K8" s="95"/>
      <c r="L8" s="95"/>
      <c r="M8" s="96"/>
      <c r="N8" s="95"/>
      <c r="O8" s="96"/>
      <c r="P8" s="95"/>
      <c r="Q8" s="94"/>
      <c r="R8" s="287" t="s">
        <v>38</v>
      </c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93"/>
      <c r="AD8" s="95"/>
      <c r="AE8" s="96"/>
      <c r="AF8" s="95"/>
      <c r="AG8" s="96"/>
      <c r="AH8" s="95"/>
    </row>
    <row r="9" spans="1:34" s="90" customFormat="1" ht="16.5" customHeight="1" x14ac:dyDescent="0.2">
      <c r="F9" s="95"/>
      <c r="G9" s="96"/>
      <c r="H9" s="95"/>
      <c r="I9" s="95"/>
      <c r="J9" s="95"/>
      <c r="K9" s="95"/>
      <c r="L9" s="95"/>
      <c r="M9" s="96"/>
      <c r="N9" s="288" t="s">
        <v>28</v>
      </c>
      <c r="O9" s="288"/>
      <c r="P9" s="288"/>
      <c r="Q9" s="96"/>
      <c r="R9" s="286" t="s">
        <v>175</v>
      </c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60"/>
      <c r="AD9" s="261"/>
      <c r="AE9" s="96"/>
      <c r="AF9" s="95"/>
      <c r="AG9" s="96"/>
      <c r="AH9" s="95"/>
    </row>
    <row r="10" spans="1:34" s="90" customFormat="1" ht="16.5" customHeight="1" x14ac:dyDescent="0.2">
      <c r="Y10" s="96"/>
      <c r="Z10" s="87" t="s">
        <v>198</v>
      </c>
      <c r="AA10" s="96"/>
      <c r="AB10" s="96"/>
      <c r="AC10" s="96"/>
      <c r="AD10" s="98"/>
      <c r="AE10" s="100"/>
      <c r="AF10" s="99"/>
      <c r="AG10" s="100"/>
      <c r="AH10" s="99"/>
    </row>
    <row r="11" spans="1:34" s="90" customFormat="1" ht="16.5" customHeight="1" x14ac:dyDescent="0.2">
      <c r="A11" s="102"/>
      <c r="B11" s="102"/>
      <c r="C11" s="102"/>
      <c r="D11" s="102"/>
      <c r="E11" s="102"/>
      <c r="F11" s="99"/>
      <c r="G11" s="100"/>
      <c r="H11" s="99"/>
      <c r="I11" s="99"/>
      <c r="J11" s="250" t="s">
        <v>176</v>
      </c>
      <c r="K11" s="99"/>
      <c r="L11" s="98"/>
      <c r="M11" s="100"/>
      <c r="N11" s="284"/>
      <c r="O11" s="284"/>
      <c r="P11" s="284"/>
      <c r="Q11" s="100"/>
      <c r="R11" s="101" t="s">
        <v>217</v>
      </c>
      <c r="S11" s="101"/>
      <c r="T11" s="101"/>
      <c r="U11" s="101"/>
      <c r="V11" s="101"/>
      <c r="W11" s="96"/>
      <c r="X11" s="96"/>
      <c r="Y11" s="96"/>
      <c r="Z11" s="87" t="s">
        <v>197</v>
      </c>
      <c r="AA11" s="96"/>
      <c r="AB11" s="96"/>
      <c r="AC11" s="96"/>
    </row>
    <row r="12" spans="1:34" s="90" customFormat="1" ht="16.5" customHeight="1" x14ac:dyDescent="0.2">
      <c r="A12" s="104"/>
      <c r="B12" s="104"/>
      <c r="C12" s="104"/>
      <c r="D12" s="104"/>
      <c r="E12" s="104"/>
      <c r="F12" s="99"/>
      <c r="G12" s="100"/>
      <c r="H12" s="99"/>
      <c r="I12" s="99"/>
      <c r="J12" s="250" t="s">
        <v>151</v>
      </c>
      <c r="K12" s="99"/>
      <c r="L12" s="98"/>
      <c r="M12" s="100"/>
      <c r="Q12" s="100"/>
      <c r="R12" s="98" t="s">
        <v>216</v>
      </c>
      <c r="S12" s="101"/>
      <c r="T12" s="101" t="s">
        <v>220</v>
      </c>
      <c r="U12" s="101"/>
      <c r="V12" s="101"/>
      <c r="W12" s="96"/>
      <c r="X12" s="96"/>
      <c r="Y12" s="100"/>
      <c r="Z12" s="87" t="s">
        <v>223</v>
      </c>
      <c r="AA12" s="100"/>
      <c r="AC12" s="100"/>
      <c r="AD12" s="98" t="s">
        <v>63</v>
      </c>
      <c r="AE12" s="100"/>
      <c r="AF12" s="99"/>
      <c r="AG12" s="100"/>
      <c r="AH12" s="103"/>
    </row>
    <row r="13" spans="1:34" s="90" customFormat="1" ht="16.5" customHeight="1" x14ac:dyDescent="0.2">
      <c r="A13" s="104"/>
      <c r="B13" s="104"/>
      <c r="C13" s="104"/>
      <c r="D13" s="104"/>
      <c r="E13" s="104"/>
      <c r="F13" s="98" t="s">
        <v>39</v>
      </c>
      <c r="G13" s="100"/>
      <c r="H13" s="98" t="s">
        <v>93</v>
      </c>
      <c r="I13" s="98"/>
      <c r="J13" s="251" t="s">
        <v>177</v>
      </c>
      <c r="K13" s="98"/>
      <c r="L13" s="101"/>
      <c r="M13" s="100"/>
      <c r="N13" s="101" t="s">
        <v>94</v>
      </c>
      <c r="O13" s="100"/>
      <c r="P13" s="98"/>
      <c r="Q13" s="100"/>
      <c r="R13" s="98" t="s">
        <v>138</v>
      </c>
      <c r="S13" s="98"/>
      <c r="T13" s="98" t="s">
        <v>219</v>
      </c>
      <c r="U13" s="98"/>
      <c r="V13" s="98"/>
      <c r="W13" s="100"/>
      <c r="X13" s="94" t="s">
        <v>178</v>
      </c>
      <c r="Y13" s="100"/>
      <c r="Z13" s="87" t="s">
        <v>227</v>
      </c>
      <c r="AA13" s="100"/>
      <c r="AB13" s="87" t="s">
        <v>40</v>
      </c>
      <c r="AC13" s="100"/>
      <c r="AD13" s="98" t="s">
        <v>133</v>
      </c>
      <c r="AE13" s="100"/>
      <c r="AF13" s="98" t="s">
        <v>95</v>
      </c>
      <c r="AG13" s="100"/>
    </row>
    <row r="14" spans="1:34" s="90" customFormat="1" ht="16.5" customHeight="1" x14ac:dyDescent="0.2">
      <c r="A14" s="104"/>
      <c r="B14" s="104"/>
      <c r="C14" s="104"/>
      <c r="D14" s="104"/>
      <c r="E14" s="104"/>
      <c r="F14" s="98" t="s">
        <v>96</v>
      </c>
      <c r="G14" s="100"/>
      <c r="H14" s="98" t="s">
        <v>97</v>
      </c>
      <c r="I14" s="98"/>
      <c r="J14" s="250" t="s">
        <v>45</v>
      </c>
      <c r="K14" s="98"/>
      <c r="M14" s="100"/>
      <c r="N14" s="101" t="s">
        <v>98</v>
      </c>
      <c r="O14" s="100"/>
      <c r="P14" s="98"/>
      <c r="Q14" s="100"/>
      <c r="R14" s="98" t="s">
        <v>226</v>
      </c>
      <c r="S14" s="98"/>
      <c r="T14" s="98" t="s">
        <v>184</v>
      </c>
      <c r="U14" s="98"/>
      <c r="V14" s="98" t="s">
        <v>179</v>
      </c>
      <c r="W14" s="100"/>
      <c r="X14" s="87" t="s">
        <v>180</v>
      </c>
      <c r="Y14" s="100"/>
      <c r="Z14" s="87" t="s">
        <v>222</v>
      </c>
      <c r="AA14" s="100"/>
      <c r="AB14" s="87" t="s">
        <v>200</v>
      </c>
      <c r="AC14" s="100"/>
      <c r="AD14" s="98" t="s">
        <v>99</v>
      </c>
      <c r="AE14" s="100"/>
      <c r="AF14" s="98" t="s">
        <v>100</v>
      </c>
      <c r="AG14" s="100"/>
      <c r="AH14" s="98" t="s">
        <v>40</v>
      </c>
    </row>
    <row r="15" spans="1:34" s="90" customFormat="1" ht="16.5" customHeight="1" x14ac:dyDescent="0.2">
      <c r="A15" s="104"/>
      <c r="B15" s="104"/>
      <c r="C15" s="104"/>
      <c r="D15" s="104"/>
      <c r="E15" s="104"/>
      <c r="F15" s="101" t="s">
        <v>44</v>
      </c>
      <c r="G15" s="96"/>
      <c r="H15" s="101" t="s">
        <v>101</v>
      </c>
      <c r="I15" s="101"/>
      <c r="J15" s="250" t="s">
        <v>146</v>
      </c>
      <c r="K15" s="101"/>
      <c r="L15" s="101" t="s">
        <v>124</v>
      </c>
      <c r="M15" s="96"/>
      <c r="N15" s="101" t="s">
        <v>102</v>
      </c>
      <c r="O15" s="96"/>
      <c r="P15" s="101" t="s">
        <v>30</v>
      </c>
      <c r="Q15" s="96"/>
      <c r="R15" s="101" t="s">
        <v>218</v>
      </c>
      <c r="S15" s="101"/>
      <c r="T15" s="98" t="s">
        <v>221</v>
      </c>
      <c r="U15" s="101"/>
      <c r="V15" s="98" t="s">
        <v>181</v>
      </c>
      <c r="W15" s="96"/>
      <c r="X15" s="87" t="s">
        <v>182</v>
      </c>
      <c r="Y15" s="96"/>
      <c r="Z15" s="94" t="s">
        <v>183</v>
      </c>
      <c r="AA15" s="96"/>
      <c r="AB15" s="94" t="s">
        <v>184</v>
      </c>
      <c r="AC15" s="96"/>
      <c r="AD15" s="101" t="s">
        <v>103</v>
      </c>
      <c r="AE15" s="96"/>
      <c r="AF15" s="101" t="s">
        <v>45</v>
      </c>
      <c r="AG15" s="96"/>
      <c r="AH15" s="98" t="s">
        <v>134</v>
      </c>
    </row>
    <row r="16" spans="1:34" s="90" customFormat="1" ht="16.5" customHeight="1" x14ac:dyDescent="0.2">
      <c r="A16" s="104"/>
      <c r="B16" s="104"/>
      <c r="C16" s="104"/>
      <c r="D16" s="97" t="s">
        <v>5</v>
      </c>
      <c r="E16" s="104"/>
      <c r="F16" s="105" t="s">
        <v>141</v>
      </c>
      <c r="G16" s="100"/>
      <c r="H16" s="105" t="s">
        <v>141</v>
      </c>
      <c r="I16" s="106"/>
      <c r="J16" s="252" t="s">
        <v>141</v>
      </c>
      <c r="K16" s="106"/>
      <c r="L16" s="105" t="s">
        <v>141</v>
      </c>
      <c r="M16" s="100"/>
      <c r="N16" s="105" t="s">
        <v>141</v>
      </c>
      <c r="O16" s="100"/>
      <c r="P16" s="105" t="s">
        <v>141</v>
      </c>
      <c r="Q16" s="100"/>
      <c r="R16" s="105" t="s">
        <v>141</v>
      </c>
      <c r="S16" s="106"/>
      <c r="T16" s="105" t="s">
        <v>141</v>
      </c>
      <c r="U16" s="106"/>
      <c r="V16" s="105" t="s">
        <v>141</v>
      </c>
      <c r="W16" s="100"/>
      <c r="X16" s="105" t="s">
        <v>141</v>
      </c>
      <c r="Y16" s="100"/>
      <c r="Z16" s="105" t="s">
        <v>141</v>
      </c>
      <c r="AA16" s="100"/>
      <c r="AB16" s="105" t="s">
        <v>141</v>
      </c>
      <c r="AC16" s="100"/>
      <c r="AD16" s="105" t="s">
        <v>141</v>
      </c>
      <c r="AE16" s="100"/>
      <c r="AF16" s="105" t="s">
        <v>141</v>
      </c>
      <c r="AG16" s="100"/>
      <c r="AH16" s="105" t="s">
        <v>141</v>
      </c>
    </row>
    <row r="17" spans="1:39" s="90" customFormat="1" ht="16.5" customHeight="1" x14ac:dyDescent="0.2">
      <c r="F17" s="99"/>
      <c r="G17" s="100"/>
      <c r="H17" s="99"/>
      <c r="I17" s="99"/>
      <c r="J17" s="99"/>
      <c r="K17" s="99"/>
      <c r="L17" s="99"/>
      <c r="M17" s="100"/>
      <c r="N17" s="99"/>
      <c r="O17" s="100"/>
      <c r="P17" s="99"/>
      <c r="Q17" s="100"/>
      <c r="R17" s="99"/>
      <c r="S17" s="99"/>
      <c r="T17" s="99"/>
      <c r="U17" s="99"/>
      <c r="V17" s="99"/>
      <c r="W17" s="100"/>
      <c r="X17" s="100"/>
      <c r="Y17" s="100"/>
      <c r="Z17" s="100"/>
      <c r="AA17" s="100"/>
      <c r="AB17" s="100"/>
      <c r="AC17" s="100"/>
      <c r="AD17" s="99"/>
      <c r="AE17" s="100"/>
      <c r="AF17" s="99"/>
      <c r="AG17" s="100"/>
      <c r="AH17" s="99"/>
    </row>
    <row r="18" spans="1:39" ht="16.5" customHeight="1" x14ac:dyDescent="0.2">
      <c r="A18" s="255" t="s">
        <v>239</v>
      </c>
      <c r="B18" s="107"/>
      <c r="C18" s="107"/>
      <c r="D18" s="107"/>
      <c r="E18" s="107"/>
      <c r="F18" s="108">
        <v>28197293670</v>
      </c>
      <c r="G18" s="109"/>
      <c r="H18" s="108">
        <v>70175900837</v>
      </c>
      <c r="I18" s="108"/>
      <c r="J18" s="108">
        <v>-14991990030</v>
      </c>
      <c r="K18" s="108"/>
      <c r="L18" s="108">
        <v>-1118213914</v>
      </c>
      <c r="M18" s="110"/>
      <c r="N18" s="108">
        <v>2268360049</v>
      </c>
      <c r="O18" s="110"/>
      <c r="P18" s="108">
        <v>20529290819</v>
      </c>
      <c r="Q18" s="110"/>
      <c r="R18" s="108">
        <v>591816541</v>
      </c>
      <c r="S18" s="108"/>
      <c r="T18" s="108">
        <v>1485116638</v>
      </c>
      <c r="U18" s="108"/>
      <c r="V18" s="108">
        <v>-97646786</v>
      </c>
      <c r="W18" s="110"/>
      <c r="X18" s="110">
        <v>-12311335</v>
      </c>
      <c r="Y18" s="110"/>
      <c r="Z18" s="108">
        <v>-2297660769</v>
      </c>
      <c r="AA18" s="110"/>
      <c r="AB18" s="108">
        <f>SUM(R18:Z18)</f>
        <v>-330685711</v>
      </c>
      <c r="AC18" s="110"/>
      <c r="AD18" s="108">
        <f>AB18+SUM(F18:P18)</f>
        <v>104729955720</v>
      </c>
      <c r="AE18" s="110"/>
      <c r="AF18" s="108">
        <v>10370262958</v>
      </c>
      <c r="AG18" s="110"/>
      <c r="AH18" s="112">
        <f>AD18+AF18</f>
        <v>115100218678</v>
      </c>
      <c r="AI18" s="113"/>
    </row>
    <row r="19" spans="1:39" ht="6" customHeight="1" x14ac:dyDescent="0.2">
      <c r="A19" s="255"/>
      <c r="B19" s="107"/>
      <c r="C19" s="107"/>
      <c r="D19" s="107"/>
      <c r="E19" s="107"/>
      <c r="F19" s="108"/>
      <c r="G19" s="109"/>
      <c r="H19" s="108"/>
      <c r="I19" s="108"/>
      <c r="J19" s="108"/>
      <c r="K19" s="108"/>
      <c r="L19" s="108"/>
      <c r="M19" s="110"/>
      <c r="N19" s="108"/>
      <c r="O19" s="110"/>
      <c r="P19" s="108"/>
      <c r="Q19" s="110"/>
      <c r="R19" s="108"/>
      <c r="S19" s="108"/>
      <c r="T19" s="108"/>
      <c r="U19" s="108"/>
      <c r="V19" s="108"/>
      <c r="W19" s="110"/>
      <c r="X19" s="110"/>
      <c r="Y19" s="110"/>
      <c r="Z19" s="108"/>
      <c r="AA19" s="110"/>
      <c r="AB19" s="108"/>
      <c r="AC19" s="110"/>
      <c r="AD19" s="108"/>
      <c r="AE19" s="110"/>
      <c r="AF19" s="108"/>
      <c r="AG19" s="110"/>
      <c r="AH19" s="108"/>
      <c r="AI19" s="113"/>
    </row>
    <row r="20" spans="1:39" ht="16.5" customHeight="1" x14ac:dyDescent="0.2">
      <c r="A20" s="255" t="s">
        <v>66</v>
      </c>
      <c r="B20" s="107"/>
      <c r="C20" s="107"/>
      <c r="D20" s="107"/>
      <c r="E20" s="107"/>
      <c r="F20" s="108"/>
      <c r="G20" s="109"/>
      <c r="H20" s="108"/>
      <c r="I20" s="108"/>
      <c r="J20" s="108"/>
      <c r="K20" s="108"/>
      <c r="L20" s="108"/>
      <c r="M20" s="110"/>
      <c r="N20" s="114"/>
      <c r="O20" s="110"/>
      <c r="P20" s="108"/>
      <c r="Q20" s="110"/>
      <c r="R20" s="108"/>
      <c r="S20" s="108"/>
      <c r="T20" s="108"/>
      <c r="U20" s="108"/>
      <c r="V20" s="108"/>
      <c r="W20" s="110"/>
      <c r="X20" s="110"/>
      <c r="Y20" s="110"/>
      <c r="Z20" s="108"/>
      <c r="AA20" s="110"/>
      <c r="AB20" s="108"/>
      <c r="AC20" s="110"/>
      <c r="AD20" s="114"/>
      <c r="AE20" s="110"/>
      <c r="AF20" s="114"/>
      <c r="AG20" s="110"/>
      <c r="AH20" s="108"/>
      <c r="AI20" s="113"/>
    </row>
    <row r="21" spans="1:39" ht="16.5" customHeight="1" x14ac:dyDescent="0.2">
      <c r="A21" s="258" t="s">
        <v>152</v>
      </c>
      <c r="B21" s="107"/>
      <c r="C21" s="107"/>
      <c r="D21" s="130"/>
      <c r="E21" s="107"/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8"/>
      <c r="N21" s="108">
        <v>0</v>
      </c>
      <c r="O21" s="110"/>
      <c r="P21" s="108">
        <v>-845918810</v>
      </c>
      <c r="Q21" s="110"/>
      <c r="R21" s="108">
        <v>0</v>
      </c>
      <c r="S21" s="108"/>
      <c r="T21" s="108">
        <v>0</v>
      </c>
      <c r="U21" s="108"/>
      <c r="V21" s="108">
        <v>0</v>
      </c>
      <c r="W21" s="108"/>
      <c r="X21" s="108">
        <v>0</v>
      </c>
      <c r="Y21" s="108"/>
      <c r="Z21" s="108">
        <v>0</v>
      </c>
      <c r="AA21" s="108"/>
      <c r="AB21" s="108">
        <f>SUM(R21:Z21)</f>
        <v>0</v>
      </c>
      <c r="AC21" s="110"/>
      <c r="AD21" s="111">
        <f t="shared" ref="AD21:AD27" si="0">AB21+SUM(F21:P21)</f>
        <v>-845918810</v>
      </c>
      <c r="AE21" s="110"/>
      <c r="AF21" s="114">
        <v>-44658240</v>
      </c>
      <c r="AG21" s="110"/>
      <c r="AH21" s="112">
        <f>AD21+AF21</f>
        <v>-890577050</v>
      </c>
      <c r="AI21" s="113"/>
      <c r="AM21" s="272"/>
    </row>
    <row r="22" spans="1:39" ht="16.5" customHeight="1" x14ac:dyDescent="0.2">
      <c r="A22" s="258" t="s">
        <v>241</v>
      </c>
      <c r="B22" s="107"/>
      <c r="C22" s="107"/>
      <c r="D22" s="130"/>
      <c r="E22" s="107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0</v>
      </c>
      <c r="M22" s="108"/>
      <c r="N22" s="108">
        <v>0</v>
      </c>
      <c r="O22" s="110"/>
      <c r="P22" s="108">
        <v>0</v>
      </c>
      <c r="Q22" s="110"/>
      <c r="R22" s="108">
        <v>0</v>
      </c>
      <c r="S22" s="108"/>
      <c r="T22" s="108">
        <v>0</v>
      </c>
      <c r="U22" s="108"/>
      <c r="V22" s="108">
        <v>0</v>
      </c>
      <c r="W22" s="108"/>
      <c r="X22" s="108">
        <v>0</v>
      </c>
      <c r="Y22" s="108"/>
      <c r="Z22" s="108">
        <v>0</v>
      </c>
      <c r="AA22" s="108"/>
      <c r="AB22" s="108">
        <f>SUM(R22:Z22)</f>
        <v>0</v>
      </c>
      <c r="AC22" s="110"/>
      <c r="AD22" s="111">
        <f t="shared" si="0"/>
        <v>0</v>
      </c>
      <c r="AE22" s="110"/>
      <c r="AF22" s="114">
        <v>31850000</v>
      </c>
      <c r="AG22" s="110"/>
      <c r="AH22" s="112">
        <f>AD22+AF22</f>
        <v>31850000</v>
      </c>
      <c r="AI22" s="113"/>
      <c r="AM22" s="272"/>
    </row>
    <row r="23" spans="1:39" ht="16.5" customHeight="1" x14ac:dyDescent="0.2">
      <c r="A23" s="255" t="s">
        <v>187</v>
      </c>
      <c r="B23" s="107"/>
      <c r="C23" s="107"/>
      <c r="D23" s="107"/>
      <c r="E23" s="107"/>
      <c r="F23" s="108"/>
      <c r="G23" s="109"/>
      <c r="H23" s="108"/>
      <c r="I23" s="108"/>
      <c r="J23" s="108"/>
      <c r="K23" s="108"/>
      <c r="L23" s="108"/>
      <c r="M23" s="110"/>
      <c r="N23" s="114"/>
      <c r="O23" s="110"/>
      <c r="P23" s="108"/>
      <c r="Q23" s="110"/>
      <c r="R23" s="108"/>
      <c r="S23" s="108"/>
      <c r="T23" s="108"/>
      <c r="U23" s="108"/>
      <c r="V23" s="108"/>
      <c r="W23" s="110"/>
      <c r="X23" s="108"/>
      <c r="Y23" s="110"/>
      <c r="Z23" s="108"/>
      <c r="AA23" s="110"/>
      <c r="AB23" s="108"/>
      <c r="AC23" s="110"/>
      <c r="AD23" s="111"/>
      <c r="AE23" s="110"/>
      <c r="AF23" s="114"/>
      <c r="AG23" s="110"/>
      <c r="AH23" s="112"/>
      <c r="AI23" s="113"/>
    </row>
    <row r="24" spans="1:39" ht="16.5" customHeight="1" x14ac:dyDescent="0.2">
      <c r="A24" s="86" t="s">
        <v>188</v>
      </c>
      <c r="B24" s="107"/>
      <c r="C24" s="107"/>
      <c r="D24" s="107"/>
      <c r="E24" s="107"/>
      <c r="F24" s="108"/>
      <c r="G24" s="109"/>
      <c r="H24" s="108"/>
      <c r="I24" s="108"/>
      <c r="J24" s="108"/>
      <c r="K24" s="108"/>
      <c r="L24" s="108"/>
      <c r="M24" s="110"/>
      <c r="N24" s="114"/>
      <c r="O24" s="110"/>
      <c r="P24" s="108"/>
      <c r="Q24" s="110"/>
      <c r="R24" s="108"/>
      <c r="S24" s="108"/>
      <c r="T24" s="108"/>
      <c r="U24" s="108"/>
      <c r="V24" s="108"/>
      <c r="W24" s="110"/>
      <c r="X24" s="108"/>
      <c r="Y24" s="110"/>
      <c r="Z24" s="108"/>
      <c r="AA24" s="110"/>
      <c r="AB24" s="108"/>
      <c r="AC24" s="110"/>
      <c r="AD24" s="111"/>
      <c r="AE24" s="110"/>
      <c r="AF24" s="114"/>
      <c r="AG24" s="110"/>
      <c r="AH24" s="112"/>
      <c r="AI24" s="113"/>
    </row>
    <row r="25" spans="1:39" ht="16.5" customHeight="1" x14ac:dyDescent="0.2">
      <c r="A25" s="258" t="s">
        <v>185</v>
      </c>
      <c r="B25" s="116"/>
      <c r="C25" s="116"/>
      <c r="D25" s="116"/>
      <c r="E25" s="116"/>
      <c r="F25" s="108">
        <v>0</v>
      </c>
      <c r="G25" s="108"/>
      <c r="H25" s="108">
        <v>0</v>
      </c>
      <c r="I25" s="108"/>
      <c r="J25" s="108">
        <v>0</v>
      </c>
      <c r="K25" s="108"/>
      <c r="L25" s="108">
        <v>0</v>
      </c>
      <c r="M25" s="108"/>
      <c r="N25" s="108">
        <v>0</v>
      </c>
      <c r="O25" s="110"/>
      <c r="P25" s="108">
        <v>1426949308</v>
      </c>
      <c r="Q25" s="110"/>
      <c r="R25" s="108">
        <v>0</v>
      </c>
      <c r="S25" s="108"/>
      <c r="T25" s="108">
        <v>0</v>
      </c>
      <c r="U25" s="108"/>
      <c r="V25" s="108">
        <v>0</v>
      </c>
      <c r="W25" s="108"/>
      <c r="X25" s="108">
        <v>0</v>
      </c>
      <c r="Y25" s="108"/>
      <c r="Z25" s="108">
        <v>0</v>
      </c>
      <c r="AA25" s="110"/>
      <c r="AB25" s="108">
        <f>SUM(R25:Z25)</f>
        <v>0</v>
      </c>
      <c r="AC25" s="110"/>
      <c r="AD25" s="114">
        <f t="shared" si="0"/>
        <v>1426949308</v>
      </c>
      <c r="AE25" s="110"/>
      <c r="AF25" s="108">
        <v>408000946</v>
      </c>
      <c r="AG25" s="110"/>
      <c r="AH25" s="108">
        <f>AD25+AF25</f>
        <v>1834950254</v>
      </c>
      <c r="AI25" s="117"/>
    </row>
    <row r="26" spans="1:39" ht="16.5" customHeight="1" x14ac:dyDescent="0.2">
      <c r="A26" s="258" t="s">
        <v>186</v>
      </c>
      <c r="B26" s="116"/>
      <c r="C26" s="116"/>
      <c r="D26" s="116"/>
      <c r="E26" s="116"/>
      <c r="F26" s="108"/>
      <c r="G26" s="109"/>
      <c r="H26" s="108"/>
      <c r="I26" s="108"/>
      <c r="J26" s="108"/>
      <c r="K26" s="108"/>
      <c r="L26" s="108"/>
      <c r="M26" s="110"/>
      <c r="N26" s="108"/>
      <c r="O26" s="110"/>
      <c r="P26" s="108"/>
      <c r="Q26" s="110"/>
      <c r="R26" s="108"/>
      <c r="S26" s="108"/>
      <c r="T26" s="108"/>
      <c r="U26" s="108"/>
      <c r="V26" s="108"/>
      <c r="W26" s="110"/>
      <c r="X26" s="108"/>
      <c r="Y26" s="110"/>
      <c r="Z26" s="108"/>
      <c r="AA26" s="110"/>
      <c r="AB26" s="108"/>
      <c r="AC26" s="110"/>
      <c r="AD26" s="114"/>
      <c r="AE26" s="110"/>
      <c r="AF26" s="108"/>
      <c r="AG26" s="110"/>
      <c r="AH26" s="108"/>
      <c r="AI26" s="117"/>
    </row>
    <row r="27" spans="1:39" ht="16.5" customHeight="1" x14ac:dyDescent="0.2">
      <c r="A27" s="258" t="s">
        <v>242</v>
      </c>
      <c r="B27" s="116"/>
      <c r="C27" s="116"/>
      <c r="D27" s="116"/>
      <c r="E27" s="116"/>
      <c r="F27" s="119">
        <v>0</v>
      </c>
      <c r="G27" s="108"/>
      <c r="H27" s="119">
        <v>0</v>
      </c>
      <c r="I27" s="108"/>
      <c r="J27" s="119">
        <v>0</v>
      </c>
      <c r="K27" s="108"/>
      <c r="L27" s="119">
        <v>0</v>
      </c>
      <c r="M27" s="108"/>
      <c r="N27" s="119">
        <v>0</v>
      </c>
      <c r="O27" s="108"/>
      <c r="P27" s="119">
        <v>0</v>
      </c>
      <c r="Q27" s="110"/>
      <c r="R27" s="119">
        <v>-48472202</v>
      </c>
      <c r="S27" s="108"/>
      <c r="T27" s="119">
        <f>ROUND(-169702843.86,0)</f>
        <v>-169702844</v>
      </c>
      <c r="U27" s="108"/>
      <c r="V27" s="119">
        <f>ROUND(9160599.34753417,0)</f>
        <v>9160599</v>
      </c>
      <c r="W27" s="110"/>
      <c r="X27" s="121">
        <f>ROUND(11142720.609322,0)</f>
        <v>11142721</v>
      </c>
      <c r="Y27" s="110"/>
      <c r="Z27" s="119">
        <f>ROUND(971544552.981158,0)</f>
        <v>971544553</v>
      </c>
      <c r="AA27" s="110"/>
      <c r="AB27" s="119">
        <f>SUM(R27:Z27)</f>
        <v>773672827</v>
      </c>
      <c r="AC27" s="110"/>
      <c r="AD27" s="120">
        <f t="shared" si="0"/>
        <v>773672827</v>
      </c>
      <c r="AE27" s="110"/>
      <c r="AF27" s="119">
        <v>7569078</v>
      </c>
      <c r="AG27" s="110"/>
      <c r="AH27" s="119">
        <f>AD27+AF27</f>
        <v>781241905</v>
      </c>
      <c r="AI27" s="117"/>
    </row>
    <row r="28" spans="1:39" s="90" customFormat="1" ht="16.5" customHeight="1" x14ac:dyDescent="0.2">
      <c r="F28" s="95"/>
      <c r="G28" s="96"/>
      <c r="H28" s="95"/>
      <c r="I28" s="95"/>
      <c r="J28" s="95"/>
      <c r="K28" s="95"/>
      <c r="L28" s="95"/>
      <c r="M28" s="96"/>
      <c r="N28" s="95"/>
      <c r="O28" s="96"/>
      <c r="P28" s="95"/>
      <c r="Q28" s="96"/>
      <c r="R28" s="95"/>
      <c r="S28" s="95"/>
      <c r="T28" s="95"/>
      <c r="U28" s="95"/>
      <c r="V28" s="95"/>
      <c r="W28" s="96"/>
      <c r="X28" s="96"/>
      <c r="Y28" s="96"/>
      <c r="Z28" s="108"/>
      <c r="AA28" s="96"/>
      <c r="AB28" s="108"/>
      <c r="AC28" s="96"/>
      <c r="AD28" s="95"/>
      <c r="AE28" s="96"/>
      <c r="AF28" s="95"/>
      <c r="AG28" s="96"/>
      <c r="AH28" s="95"/>
    </row>
    <row r="29" spans="1:39" ht="16.5" customHeight="1" thickBot="1" x14ac:dyDescent="0.25">
      <c r="A29" s="122" t="s">
        <v>240</v>
      </c>
      <c r="B29" s="122"/>
      <c r="C29" s="122"/>
      <c r="D29" s="122"/>
      <c r="E29" s="122"/>
      <c r="F29" s="123">
        <f>SUM(F18:F27)</f>
        <v>28197293670</v>
      </c>
      <c r="G29" s="110"/>
      <c r="H29" s="123">
        <f>SUM(H18:H27)</f>
        <v>70175900837</v>
      </c>
      <c r="I29" s="110"/>
      <c r="J29" s="123">
        <f>SUM(J18:J27)</f>
        <v>-14991990030</v>
      </c>
      <c r="K29" s="114"/>
      <c r="L29" s="123">
        <f>SUM(L18:L27)</f>
        <v>-1118213914</v>
      </c>
      <c r="M29" s="110"/>
      <c r="N29" s="123">
        <f>SUM(N18:N27)</f>
        <v>2268360049</v>
      </c>
      <c r="O29" s="110"/>
      <c r="P29" s="123">
        <f>SUM(P18:P27)</f>
        <v>21110321317</v>
      </c>
      <c r="Q29" s="124"/>
      <c r="R29" s="123">
        <f>SUM(R18:R27)</f>
        <v>543344339</v>
      </c>
      <c r="S29" s="114"/>
      <c r="T29" s="123">
        <f>SUM(T18:T27)</f>
        <v>1315413794</v>
      </c>
      <c r="U29" s="114"/>
      <c r="V29" s="123">
        <f>SUM(V18:V27)</f>
        <v>-88486187</v>
      </c>
      <c r="W29" s="110"/>
      <c r="X29" s="123">
        <f>SUM(X18:X27)</f>
        <v>-1168614</v>
      </c>
      <c r="Y29" s="110"/>
      <c r="Z29" s="123">
        <f>SUM(Z18:Z27)</f>
        <v>-1326116216</v>
      </c>
      <c r="AA29" s="110"/>
      <c r="AB29" s="191">
        <f>SUM(R29:Z29)</f>
        <v>442987116</v>
      </c>
      <c r="AC29" s="110"/>
      <c r="AD29" s="123">
        <f>SUM(AD18:AD27)</f>
        <v>106084659045</v>
      </c>
      <c r="AE29" s="110"/>
      <c r="AF29" s="123">
        <f>SUM(AF18:AF27)</f>
        <v>10773024742</v>
      </c>
      <c r="AG29" s="110"/>
      <c r="AH29" s="123">
        <f>SUM(AH18:AH27)</f>
        <v>116857683787</v>
      </c>
      <c r="AI29" s="117"/>
    </row>
    <row r="30" spans="1:39" ht="16.5" customHeight="1" thickTop="1" x14ac:dyDescent="0.2">
      <c r="A30" s="122"/>
      <c r="B30" s="122"/>
      <c r="C30" s="122"/>
      <c r="D30" s="122"/>
      <c r="E30" s="122"/>
      <c r="F30" s="114"/>
      <c r="G30" s="110"/>
      <c r="H30" s="114"/>
      <c r="I30" s="110"/>
      <c r="J30" s="114"/>
      <c r="K30" s="114"/>
      <c r="L30" s="114"/>
      <c r="M30" s="110"/>
      <c r="N30" s="114"/>
      <c r="O30" s="110"/>
      <c r="P30" s="114"/>
      <c r="Q30" s="124"/>
      <c r="R30" s="114"/>
      <c r="S30" s="114"/>
      <c r="T30" s="114"/>
      <c r="U30" s="114"/>
      <c r="V30" s="114"/>
      <c r="W30" s="110"/>
      <c r="X30" s="114"/>
      <c r="Y30" s="110"/>
      <c r="Z30" s="114"/>
      <c r="AA30" s="110"/>
      <c r="AB30" s="108"/>
      <c r="AC30" s="110"/>
      <c r="AD30" s="114"/>
      <c r="AE30" s="110"/>
      <c r="AF30" s="114"/>
      <c r="AG30" s="110"/>
      <c r="AH30" s="114"/>
      <c r="AI30" s="117"/>
    </row>
    <row r="31" spans="1:39" ht="16.5" customHeight="1" x14ac:dyDescent="0.2">
      <c r="A31" s="122"/>
      <c r="B31" s="122"/>
      <c r="C31" s="122"/>
      <c r="D31" s="122"/>
      <c r="E31" s="122"/>
      <c r="F31" s="114"/>
      <c r="G31" s="110"/>
      <c r="H31" s="114"/>
      <c r="I31" s="114"/>
      <c r="J31" s="114"/>
      <c r="K31" s="114"/>
      <c r="L31" s="114"/>
      <c r="M31" s="110"/>
      <c r="N31" s="114"/>
      <c r="O31" s="110"/>
      <c r="P31" s="114"/>
      <c r="Q31" s="124"/>
      <c r="R31" s="114"/>
      <c r="S31" s="114"/>
      <c r="T31" s="114"/>
      <c r="U31" s="114"/>
      <c r="V31" s="114"/>
      <c r="W31" s="110"/>
      <c r="X31" s="114"/>
      <c r="Y31" s="110"/>
      <c r="Z31" s="108"/>
      <c r="AA31" s="110"/>
      <c r="AB31" s="108"/>
      <c r="AC31" s="110"/>
      <c r="AD31" s="114"/>
      <c r="AE31" s="110"/>
      <c r="AF31" s="114"/>
      <c r="AG31" s="110"/>
      <c r="AH31" s="114"/>
      <c r="AI31" s="117"/>
    </row>
    <row r="32" spans="1:39" ht="16.5" customHeight="1" x14ac:dyDescent="0.2">
      <c r="A32" s="107" t="s">
        <v>272</v>
      </c>
      <c r="B32" s="107"/>
      <c r="C32" s="107"/>
      <c r="D32" s="107"/>
      <c r="E32" s="107"/>
      <c r="F32" s="125">
        <v>28197293670</v>
      </c>
      <c r="G32" s="108"/>
      <c r="H32" s="125">
        <v>70175900837</v>
      </c>
      <c r="I32" s="108"/>
      <c r="J32" s="125">
        <v>-14991990030</v>
      </c>
      <c r="K32" s="108"/>
      <c r="L32" s="125">
        <v>-1118213914</v>
      </c>
      <c r="M32" s="108"/>
      <c r="N32" s="125">
        <v>2307914941</v>
      </c>
      <c r="O32" s="108"/>
      <c r="P32" s="125">
        <v>22699002617</v>
      </c>
      <c r="Q32" s="108"/>
      <c r="R32" s="125">
        <v>595943250</v>
      </c>
      <c r="S32" s="108"/>
      <c r="T32" s="125">
        <v>1046004116</v>
      </c>
      <c r="U32" s="108"/>
      <c r="V32" s="125">
        <v>-81922336</v>
      </c>
      <c r="W32" s="108"/>
      <c r="X32" s="125">
        <v>5460968</v>
      </c>
      <c r="Y32" s="108"/>
      <c r="Z32" s="125">
        <v>-2640357720</v>
      </c>
      <c r="AA32" s="110"/>
      <c r="AB32" s="125">
        <f>SUM(R32:Z32)</f>
        <v>-1074871722</v>
      </c>
      <c r="AC32" s="110"/>
      <c r="AD32" s="125">
        <f>AB32+SUM(F32:P32)</f>
        <v>106195036399</v>
      </c>
      <c r="AE32" s="110"/>
      <c r="AF32" s="125">
        <v>11329785918</v>
      </c>
      <c r="AG32" s="110"/>
      <c r="AH32" s="128">
        <f>AD32+AF32</f>
        <v>117524822317</v>
      </c>
      <c r="AI32" s="113"/>
    </row>
    <row r="33" spans="1:39" ht="6" customHeight="1" x14ac:dyDescent="0.2">
      <c r="A33" s="107"/>
      <c r="B33" s="107"/>
      <c r="C33" s="107"/>
      <c r="D33" s="107"/>
      <c r="E33" s="107"/>
      <c r="F33" s="125"/>
      <c r="G33" s="109"/>
      <c r="H33" s="125"/>
      <c r="I33" s="108"/>
      <c r="J33" s="125"/>
      <c r="K33" s="108"/>
      <c r="L33" s="125"/>
      <c r="M33" s="110"/>
      <c r="N33" s="125"/>
      <c r="O33" s="110"/>
      <c r="P33" s="125"/>
      <c r="Q33" s="110"/>
      <c r="R33" s="125"/>
      <c r="S33" s="108"/>
      <c r="T33" s="125"/>
      <c r="U33" s="108"/>
      <c r="V33" s="125"/>
      <c r="W33" s="110"/>
      <c r="X33" s="126"/>
      <c r="Y33" s="110"/>
      <c r="Z33" s="125"/>
      <c r="AA33" s="110"/>
      <c r="AB33" s="125"/>
      <c r="AC33" s="110"/>
      <c r="AD33" s="125"/>
      <c r="AE33" s="110"/>
      <c r="AF33" s="125"/>
      <c r="AG33" s="110"/>
      <c r="AH33" s="125"/>
      <c r="AI33" s="113"/>
    </row>
    <row r="34" spans="1:39" ht="16.5" customHeight="1" x14ac:dyDescent="0.2">
      <c r="A34" s="107" t="s">
        <v>66</v>
      </c>
      <c r="B34" s="107"/>
      <c r="C34" s="107"/>
      <c r="D34" s="107"/>
      <c r="E34" s="107"/>
      <c r="F34" s="125"/>
      <c r="G34" s="109"/>
      <c r="H34" s="125"/>
      <c r="I34" s="108"/>
      <c r="J34" s="125"/>
      <c r="K34" s="108"/>
      <c r="L34" s="125"/>
      <c r="M34" s="110"/>
      <c r="N34" s="129"/>
      <c r="O34" s="110"/>
      <c r="P34" s="125"/>
      <c r="Q34" s="110"/>
      <c r="R34" s="125"/>
      <c r="S34" s="108"/>
      <c r="T34" s="125"/>
      <c r="U34" s="108"/>
      <c r="V34" s="125"/>
      <c r="W34" s="110"/>
      <c r="X34" s="126"/>
      <c r="Y34" s="110"/>
      <c r="Z34" s="125"/>
      <c r="AA34" s="110"/>
      <c r="AB34" s="125"/>
      <c r="AC34" s="110"/>
      <c r="AD34" s="129"/>
      <c r="AE34" s="110"/>
      <c r="AF34" s="129"/>
      <c r="AG34" s="110"/>
      <c r="AH34" s="125"/>
      <c r="AI34" s="113"/>
      <c r="AM34" s="272"/>
    </row>
    <row r="35" spans="1:39" ht="16.5" customHeight="1" x14ac:dyDescent="0.2">
      <c r="A35" s="115" t="s">
        <v>152</v>
      </c>
      <c r="B35" s="107"/>
      <c r="C35" s="107"/>
      <c r="D35" s="130" t="s">
        <v>296</v>
      </c>
      <c r="E35" s="107"/>
      <c r="F35" s="125">
        <v>0</v>
      </c>
      <c r="G35" s="108"/>
      <c r="H35" s="125">
        <v>0</v>
      </c>
      <c r="I35" s="108"/>
      <c r="J35" s="125">
        <v>0</v>
      </c>
      <c r="K35" s="108"/>
      <c r="L35" s="125">
        <v>0</v>
      </c>
      <c r="M35" s="108"/>
      <c r="N35" s="125">
        <v>0</v>
      </c>
      <c r="O35" s="110"/>
      <c r="P35" s="125">
        <v>-1240680921</v>
      </c>
      <c r="Q35" s="110"/>
      <c r="R35" s="125">
        <v>0</v>
      </c>
      <c r="S35" s="108"/>
      <c r="T35" s="125">
        <v>0</v>
      </c>
      <c r="U35" s="108"/>
      <c r="V35" s="125">
        <v>0</v>
      </c>
      <c r="W35" s="108"/>
      <c r="X35" s="125">
        <v>0</v>
      </c>
      <c r="Y35" s="108"/>
      <c r="Z35" s="125">
        <v>0</v>
      </c>
      <c r="AA35" s="108"/>
      <c r="AB35" s="125">
        <f>SUM(R35:Z35)</f>
        <v>0</v>
      </c>
      <c r="AC35" s="110"/>
      <c r="AD35" s="127">
        <f>AB35+SUM(F35:P35)</f>
        <v>-1240680921</v>
      </c>
      <c r="AE35" s="110"/>
      <c r="AF35" s="129">
        <v>-99237029</v>
      </c>
      <c r="AG35" s="110"/>
      <c r="AH35" s="128">
        <f>AD35+AF35</f>
        <v>-1339917950</v>
      </c>
      <c r="AI35" s="113"/>
    </row>
    <row r="36" spans="1:39" ht="16.5" customHeight="1" x14ac:dyDescent="0.2">
      <c r="A36" s="115" t="s">
        <v>307</v>
      </c>
      <c r="B36" s="107"/>
      <c r="C36" s="107"/>
      <c r="D36" s="130" t="s">
        <v>247</v>
      </c>
      <c r="E36" s="107"/>
      <c r="F36" s="125">
        <v>0</v>
      </c>
      <c r="G36" s="108"/>
      <c r="H36" s="125">
        <v>0</v>
      </c>
      <c r="I36" s="108"/>
      <c r="J36" s="125">
        <v>0</v>
      </c>
      <c r="K36" s="108"/>
      <c r="L36" s="125">
        <v>0</v>
      </c>
      <c r="M36" s="108"/>
      <c r="N36" s="125">
        <v>0</v>
      </c>
      <c r="O36" s="110"/>
      <c r="P36" s="125">
        <v>0</v>
      </c>
      <c r="Q36" s="110"/>
      <c r="R36" s="125">
        <v>0</v>
      </c>
      <c r="S36" s="108"/>
      <c r="T36" s="125">
        <v>0</v>
      </c>
      <c r="U36" s="108"/>
      <c r="V36" s="125">
        <v>0</v>
      </c>
      <c r="W36" s="108"/>
      <c r="X36" s="125">
        <v>0</v>
      </c>
      <c r="Y36" s="108"/>
      <c r="Z36" s="125">
        <v>0</v>
      </c>
      <c r="AA36" s="108"/>
      <c r="AB36" s="125">
        <v>0</v>
      </c>
      <c r="AC36" s="110"/>
      <c r="AD36" s="127">
        <f>AB36+SUM(F36:P36)</f>
        <v>0</v>
      </c>
      <c r="AE36" s="110"/>
      <c r="AF36" s="129">
        <v>-15478152</v>
      </c>
      <c r="AG36" s="110"/>
      <c r="AH36" s="128">
        <f>AD36+AF36</f>
        <v>-15478152</v>
      </c>
      <c r="AI36" s="113"/>
    </row>
    <row r="37" spans="1:39" ht="16.5" customHeight="1" x14ac:dyDescent="0.2">
      <c r="A37" s="107" t="s">
        <v>187</v>
      </c>
      <c r="B37" s="107"/>
      <c r="C37" s="107"/>
      <c r="D37" s="107"/>
      <c r="E37" s="107"/>
      <c r="F37" s="125"/>
      <c r="G37" s="109"/>
      <c r="H37" s="125"/>
      <c r="I37" s="108"/>
      <c r="J37" s="125"/>
      <c r="K37" s="108"/>
      <c r="L37" s="125"/>
      <c r="M37" s="110"/>
      <c r="N37" s="129"/>
      <c r="O37" s="110"/>
      <c r="P37" s="125"/>
      <c r="Q37" s="110"/>
      <c r="R37" s="125"/>
      <c r="S37" s="108"/>
      <c r="T37" s="125"/>
      <c r="U37" s="108"/>
      <c r="V37" s="125"/>
      <c r="W37" s="110"/>
      <c r="X37" s="125"/>
      <c r="Y37" s="110"/>
      <c r="Z37" s="125"/>
      <c r="AA37" s="110"/>
      <c r="AB37" s="125"/>
      <c r="AC37" s="110"/>
      <c r="AD37" s="127"/>
      <c r="AE37" s="110"/>
      <c r="AF37" s="129"/>
      <c r="AG37" s="110"/>
      <c r="AH37" s="128"/>
      <c r="AI37" s="113"/>
    </row>
    <row r="38" spans="1:39" ht="16.5" customHeight="1" x14ac:dyDescent="0.2">
      <c r="A38" s="118" t="s">
        <v>188</v>
      </c>
      <c r="B38" s="107"/>
      <c r="C38" s="107"/>
      <c r="D38" s="107"/>
      <c r="E38" s="107"/>
      <c r="F38" s="125"/>
      <c r="G38" s="109"/>
      <c r="H38" s="125"/>
      <c r="I38" s="108"/>
      <c r="J38" s="125"/>
      <c r="K38" s="108"/>
      <c r="L38" s="125"/>
      <c r="M38" s="110"/>
      <c r="N38" s="129"/>
      <c r="O38" s="110"/>
      <c r="P38" s="125"/>
      <c r="Q38" s="110"/>
      <c r="R38" s="125"/>
      <c r="S38" s="108"/>
      <c r="T38" s="125"/>
      <c r="U38" s="108"/>
      <c r="V38" s="125"/>
      <c r="W38" s="110"/>
      <c r="X38" s="125"/>
      <c r="Y38" s="110"/>
      <c r="Z38" s="125"/>
      <c r="AA38" s="110"/>
      <c r="AB38" s="125"/>
      <c r="AC38" s="110"/>
      <c r="AD38" s="127"/>
      <c r="AE38" s="110"/>
      <c r="AF38" s="129"/>
      <c r="AG38" s="110"/>
      <c r="AH38" s="128"/>
      <c r="AI38" s="113"/>
    </row>
    <row r="39" spans="1:39" ht="16.5" customHeight="1" x14ac:dyDescent="0.2">
      <c r="A39" s="115" t="s">
        <v>185</v>
      </c>
      <c r="B39" s="116"/>
      <c r="C39" s="116"/>
      <c r="D39" s="116"/>
      <c r="E39" s="116"/>
      <c r="F39" s="125">
        <v>0</v>
      </c>
      <c r="G39" s="108"/>
      <c r="H39" s="125">
        <v>0</v>
      </c>
      <c r="I39" s="108"/>
      <c r="J39" s="125">
        <v>0</v>
      </c>
      <c r="K39" s="108"/>
      <c r="L39" s="125">
        <v>0</v>
      </c>
      <c r="M39" s="108"/>
      <c r="N39" s="125">
        <v>0</v>
      </c>
      <c r="O39" s="110"/>
      <c r="P39" s="125">
        <v>2292545034</v>
      </c>
      <c r="Q39" s="110"/>
      <c r="R39" s="125">
        <v>0</v>
      </c>
      <c r="S39" s="108"/>
      <c r="T39" s="125">
        <v>0</v>
      </c>
      <c r="U39" s="108"/>
      <c r="V39" s="125">
        <v>0</v>
      </c>
      <c r="W39" s="108"/>
      <c r="X39" s="125">
        <v>0</v>
      </c>
      <c r="Y39" s="108"/>
      <c r="Z39" s="125">
        <v>0</v>
      </c>
      <c r="AA39" s="110"/>
      <c r="AB39" s="125">
        <f>SUM(R39:Z39)</f>
        <v>0</v>
      </c>
      <c r="AC39" s="110"/>
      <c r="AD39" s="129">
        <f>AB39+SUM(F39:P39)</f>
        <v>2292545034</v>
      </c>
      <c r="AE39" s="110"/>
      <c r="AF39" s="125">
        <v>381833261</v>
      </c>
      <c r="AG39" s="110"/>
      <c r="AH39" s="125">
        <f>AD39+AF39</f>
        <v>2674378295</v>
      </c>
      <c r="AI39" s="117"/>
    </row>
    <row r="40" spans="1:39" ht="16.5" customHeight="1" x14ac:dyDescent="0.2">
      <c r="A40" s="115" t="s">
        <v>186</v>
      </c>
      <c r="B40" s="116"/>
      <c r="C40" s="116"/>
      <c r="D40" s="116"/>
      <c r="E40" s="116"/>
      <c r="F40" s="125"/>
      <c r="G40" s="109"/>
      <c r="H40" s="125"/>
      <c r="I40" s="108"/>
      <c r="J40" s="125"/>
      <c r="K40" s="108"/>
      <c r="L40" s="125"/>
      <c r="M40" s="110"/>
      <c r="N40" s="125"/>
      <c r="O40" s="110"/>
      <c r="P40" s="125"/>
      <c r="Q40" s="110"/>
      <c r="R40" s="125"/>
      <c r="S40" s="108"/>
      <c r="T40" s="125"/>
      <c r="U40" s="108"/>
      <c r="V40" s="125"/>
      <c r="W40" s="110"/>
      <c r="X40" s="125"/>
      <c r="Y40" s="110"/>
      <c r="Z40" s="125"/>
      <c r="AA40" s="110"/>
      <c r="AB40" s="125"/>
      <c r="AC40" s="110"/>
      <c r="AD40" s="129"/>
      <c r="AE40" s="110"/>
      <c r="AF40" s="125"/>
      <c r="AG40" s="110"/>
      <c r="AH40" s="125"/>
      <c r="AI40" s="117"/>
    </row>
    <row r="41" spans="1:39" ht="16.5" customHeight="1" x14ac:dyDescent="0.2">
      <c r="A41" s="115" t="s">
        <v>242</v>
      </c>
      <c r="B41" s="116"/>
      <c r="C41" s="116"/>
      <c r="D41" s="116"/>
      <c r="E41" s="116"/>
      <c r="F41" s="131">
        <v>0</v>
      </c>
      <c r="G41" s="108"/>
      <c r="H41" s="131">
        <v>0</v>
      </c>
      <c r="I41" s="108"/>
      <c r="J41" s="131">
        <v>0</v>
      </c>
      <c r="K41" s="108"/>
      <c r="L41" s="131">
        <v>0</v>
      </c>
      <c r="M41" s="108">
        <v>0</v>
      </c>
      <c r="N41" s="131">
        <v>0</v>
      </c>
      <c r="O41" s="108"/>
      <c r="P41" s="131">
        <v>0</v>
      </c>
      <c r="Q41" s="110"/>
      <c r="R41" s="131">
        <v>33950730</v>
      </c>
      <c r="S41" s="108"/>
      <c r="T41" s="131">
        <v>194342345</v>
      </c>
      <c r="U41" s="108"/>
      <c r="V41" s="131">
        <v>13553879</v>
      </c>
      <c r="W41" s="110"/>
      <c r="X41" s="132">
        <v>-5247736</v>
      </c>
      <c r="Y41" s="110"/>
      <c r="Z41" s="131">
        <v>1897369797</v>
      </c>
      <c r="AA41" s="110"/>
      <c r="AB41" s="131">
        <f>SUM(R41:Z41)</f>
        <v>2133969015</v>
      </c>
      <c r="AC41" s="110"/>
      <c r="AD41" s="133">
        <f>AB41+SUM(F41:P41)</f>
        <v>2133969015</v>
      </c>
      <c r="AE41" s="110"/>
      <c r="AF41" s="131">
        <v>54278240</v>
      </c>
      <c r="AG41" s="110"/>
      <c r="AH41" s="131">
        <f>AD41+AF41</f>
        <v>2188247255</v>
      </c>
      <c r="AI41" s="117"/>
    </row>
    <row r="42" spans="1:39" s="90" customFormat="1" ht="16.5" customHeight="1" x14ac:dyDescent="0.2">
      <c r="F42" s="134"/>
      <c r="G42" s="96"/>
      <c r="H42" s="134"/>
      <c r="I42" s="95"/>
      <c r="J42" s="134"/>
      <c r="K42" s="95"/>
      <c r="L42" s="134"/>
      <c r="M42" s="96"/>
      <c r="N42" s="134"/>
      <c r="O42" s="96"/>
      <c r="P42" s="134"/>
      <c r="Q42" s="96"/>
      <c r="R42" s="134"/>
      <c r="S42" s="95"/>
      <c r="T42" s="134"/>
      <c r="U42" s="95"/>
      <c r="V42" s="134"/>
      <c r="W42" s="96"/>
      <c r="X42" s="135"/>
      <c r="Y42" s="96"/>
      <c r="Z42" s="125"/>
      <c r="AA42" s="96"/>
      <c r="AB42" s="125"/>
      <c r="AC42" s="96"/>
      <c r="AD42" s="134"/>
      <c r="AE42" s="96"/>
      <c r="AF42" s="134"/>
      <c r="AG42" s="96"/>
      <c r="AH42" s="134"/>
    </row>
    <row r="43" spans="1:39" ht="16.5" customHeight="1" thickBot="1" x14ac:dyDescent="0.25">
      <c r="A43" s="122" t="s">
        <v>273</v>
      </c>
      <c r="B43" s="122"/>
      <c r="C43" s="122"/>
      <c r="D43" s="122"/>
      <c r="E43" s="122"/>
      <c r="F43" s="136">
        <f>SUM(F32:F41)</f>
        <v>28197293670</v>
      </c>
      <c r="G43" s="110"/>
      <c r="H43" s="136">
        <f>SUM(H32:H41)</f>
        <v>70175900837</v>
      </c>
      <c r="I43" s="110"/>
      <c r="J43" s="136">
        <f>SUM(J32:J41)</f>
        <v>-14991990030</v>
      </c>
      <c r="K43" s="114"/>
      <c r="L43" s="136">
        <f>SUM(L32:L41)</f>
        <v>-1118213914</v>
      </c>
      <c r="M43" s="110"/>
      <c r="N43" s="136">
        <f>SUM(N32:N41)</f>
        <v>2307914941</v>
      </c>
      <c r="O43" s="110"/>
      <c r="P43" s="136">
        <f>SUM(P32:P41)</f>
        <v>23750866730</v>
      </c>
      <c r="Q43" s="124"/>
      <c r="R43" s="136">
        <f>SUM(R32:R41)</f>
        <v>629893980</v>
      </c>
      <c r="S43" s="114"/>
      <c r="T43" s="136">
        <f>SUM(T32:T41)</f>
        <v>1240346461</v>
      </c>
      <c r="U43" s="114"/>
      <c r="V43" s="136">
        <f>SUM(V32:V41)</f>
        <v>-68368457</v>
      </c>
      <c r="W43" s="110"/>
      <c r="X43" s="136">
        <f>SUM(X32:X41)</f>
        <v>213232</v>
      </c>
      <c r="Y43" s="110"/>
      <c r="Z43" s="136">
        <f>SUM(Z32:Z41)</f>
        <v>-742987923</v>
      </c>
      <c r="AA43" s="110"/>
      <c r="AB43" s="137">
        <f>SUM(R43:Z43)</f>
        <v>1059097293</v>
      </c>
      <c r="AC43" s="110"/>
      <c r="AD43" s="136">
        <f>SUM(AD32:AD41)</f>
        <v>109380869527</v>
      </c>
      <c r="AE43" s="110"/>
      <c r="AF43" s="136">
        <f>SUM(AF32:AF41)</f>
        <v>11651182238</v>
      </c>
      <c r="AG43" s="110"/>
      <c r="AH43" s="136">
        <f>SUM(AH32:AH41)</f>
        <v>121032051765</v>
      </c>
      <c r="AI43" s="117"/>
    </row>
    <row r="44" spans="1:39" ht="16.5" customHeight="1" thickTop="1" x14ac:dyDescent="0.2">
      <c r="A44" s="122"/>
      <c r="B44" s="122"/>
      <c r="C44" s="122"/>
      <c r="D44" s="122"/>
      <c r="E44" s="122"/>
      <c r="F44" s="114"/>
      <c r="G44" s="110"/>
      <c r="H44" s="114"/>
      <c r="I44" s="114"/>
      <c r="J44" s="114"/>
      <c r="K44" s="114"/>
      <c r="L44" s="114"/>
      <c r="M44" s="110"/>
      <c r="N44" s="114"/>
      <c r="O44" s="110"/>
      <c r="P44" s="114"/>
      <c r="Q44" s="124"/>
      <c r="R44" s="114"/>
      <c r="S44" s="114"/>
      <c r="T44" s="114"/>
      <c r="U44" s="114"/>
      <c r="V44" s="114"/>
      <c r="W44" s="110"/>
      <c r="X44" s="114"/>
      <c r="Y44" s="110"/>
      <c r="Z44" s="108"/>
      <c r="AA44" s="110"/>
      <c r="AB44" s="108"/>
      <c r="AC44" s="110"/>
      <c r="AD44" s="114"/>
      <c r="AE44" s="110"/>
      <c r="AF44" s="114"/>
      <c r="AG44" s="110"/>
      <c r="AH44" s="114"/>
      <c r="AI44" s="117"/>
    </row>
    <row r="45" spans="1:39" ht="16.5" customHeight="1" x14ac:dyDescent="0.2">
      <c r="A45" s="122"/>
      <c r="B45" s="122"/>
      <c r="C45" s="122"/>
      <c r="D45" s="122"/>
      <c r="E45" s="122"/>
      <c r="F45" s="114"/>
      <c r="G45" s="110"/>
      <c r="H45" s="114"/>
      <c r="I45" s="114"/>
      <c r="J45" s="114"/>
      <c r="K45" s="114"/>
      <c r="L45" s="114"/>
      <c r="M45" s="110"/>
      <c r="N45" s="114"/>
      <c r="O45" s="110"/>
      <c r="P45" s="114"/>
      <c r="Q45" s="124"/>
      <c r="R45" s="114"/>
      <c r="S45" s="114"/>
      <c r="T45" s="114"/>
      <c r="U45" s="114"/>
      <c r="V45" s="114"/>
      <c r="W45" s="110"/>
      <c r="X45" s="114"/>
      <c r="Y45" s="110"/>
      <c r="Z45" s="108"/>
      <c r="AA45" s="110"/>
      <c r="AB45" s="108"/>
      <c r="AC45" s="110"/>
      <c r="AD45" s="114"/>
      <c r="AE45" s="110"/>
      <c r="AF45" s="114"/>
      <c r="AG45" s="110"/>
      <c r="AH45" s="114"/>
      <c r="AI45" s="117"/>
    </row>
    <row r="46" spans="1:39" ht="16.5" customHeight="1" x14ac:dyDescent="0.2">
      <c r="A46" s="122"/>
      <c r="B46" s="122"/>
      <c r="C46" s="122"/>
      <c r="D46" s="122"/>
      <c r="E46" s="122"/>
      <c r="F46" s="114"/>
      <c r="G46" s="110"/>
      <c r="H46" s="114"/>
      <c r="I46" s="114"/>
      <c r="J46" s="114"/>
      <c r="K46" s="114"/>
      <c r="L46" s="114"/>
      <c r="M46" s="110"/>
      <c r="N46" s="114"/>
      <c r="O46" s="110"/>
      <c r="P46" s="114"/>
      <c r="Q46" s="124"/>
      <c r="R46" s="114"/>
      <c r="S46" s="114"/>
      <c r="T46" s="114"/>
      <c r="U46" s="114"/>
      <c r="V46" s="114"/>
      <c r="W46" s="110"/>
      <c r="X46" s="114"/>
      <c r="Y46" s="110"/>
      <c r="Z46" s="108"/>
      <c r="AA46" s="110"/>
      <c r="AB46" s="108"/>
      <c r="AC46" s="110"/>
      <c r="AD46" s="114"/>
      <c r="AE46" s="110"/>
      <c r="AF46" s="114"/>
      <c r="AG46" s="110"/>
      <c r="AH46" s="114"/>
      <c r="AI46" s="117"/>
    </row>
    <row r="47" spans="1:39" ht="16.5" customHeight="1" x14ac:dyDescent="0.2">
      <c r="A47" s="122"/>
      <c r="B47" s="122"/>
      <c r="C47" s="122"/>
      <c r="D47" s="122"/>
      <c r="E47" s="122"/>
      <c r="F47" s="114"/>
      <c r="G47" s="110"/>
      <c r="H47" s="114"/>
      <c r="I47" s="114"/>
      <c r="J47" s="114"/>
      <c r="K47" s="114"/>
      <c r="L47" s="114"/>
      <c r="M47" s="110"/>
      <c r="N47" s="114"/>
      <c r="O47" s="110"/>
      <c r="P47" s="114"/>
      <c r="Q47" s="124"/>
      <c r="R47" s="114"/>
      <c r="S47" s="114"/>
      <c r="T47" s="114"/>
      <c r="U47" s="114"/>
      <c r="V47" s="114"/>
      <c r="W47" s="110"/>
      <c r="X47" s="114"/>
      <c r="Y47" s="110"/>
      <c r="Z47" s="108"/>
      <c r="AA47" s="110"/>
      <c r="AB47" s="108"/>
      <c r="AC47" s="110"/>
      <c r="AD47" s="114"/>
      <c r="AE47" s="110"/>
      <c r="AF47" s="114"/>
      <c r="AG47" s="110"/>
      <c r="AH47" s="114"/>
      <c r="AI47" s="117"/>
    </row>
    <row r="48" spans="1:39" ht="16.5" customHeight="1" x14ac:dyDescent="0.2">
      <c r="A48" s="122"/>
      <c r="B48" s="122"/>
      <c r="C48" s="122"/>
      <c r="D48" s="122"/>
      <c r="E48" s="122"/>
      <c r="F48" s="114"/>
      <c r="G48" s="110"/>
      <c r="H48" s="114"/>
      <c r="I48" s="114"/>
      <c r="J48" s="114"/>
      <c r="K48" s="114"/>
      <c r="L48" s="114"/>
      <c r="M48" s="110"/>
      <c r="N48" s="114"/>
      <c r="O48" s="110"/>
      <c r="P48" s="114"/>
      <c r="Q48" s="124"/>
      <c r="R48" s="114"/>
      <c r="S48" s="114"/>
      <c r="T48" s="114"/>
      <c r="U48" s="114"/>
      <c r="V48" s="114"/>
      <c r="W48" s="110"/>
      <c r="X48" s="114"/>
      <c r="Y48" s="110"/>
      <c r="Z48" s="108"/>
      <c r="AA48" s="110"/>
      <c r="AB48" s="108"/>
      <c r="AC48" s="110"/>
      <c r="AD48" s="114"/>
      <c r="AE48" s="110"/>
      <c r="AF48" s="114"/>
      <c r="AG48" s="110"/>
      <c r="AH48" s="114"/>
      <c r="AI48" s="117"/>
    </row>
    <row r="49" spans="1:35" ht="16.5" customHeight="1" x14ac:dyDescent="0.2">
      <c r="A49" s="122"/>
      <c r="B49" s="122"/>
      <c r="C49" s="122"/>
      <c r="D49" s="122"/>
      <c r="E49" s="122"/>
      <c r="F49" s="114"/>
      <c r="G49" s="110"/>
      <c r="H49" s="114"/>
      <c r="I49" s="114"/>
      <c r="J49" s="114"/>
      <c r="K49" s="114"/>
      <c r="L49" s="114"/>
      <c r="M49" s="110"/>
      <c r="N49" s="114"/>
      <c r="O49" s="110"/>
      <c r="P49" s="114"/>
      <c r="Q49" s="124"/>
      <c r="R49" s="114"/>
      <c r="S49" s="114"/>
      <c r="T49" s="114"/>
      <c r="U49" s="114"/>
      <c r="V49" s="114"/>
      <c r="W49" s="110"/>
      <c r="X49" s="114"/>
      <c r="Y49" s="110"/>
      <c r="Z49" s="108"/>
      <c r="AA49" s="110"/>
      <c r="AB49" s="108"/>
      <c r="AC49" s="110"/>
      <c r="AD49" s="114"/>
      <c r="AE49" s="110"/>
      <c r="AF49" s="114"/>
      <c r="AG49" s="110"/>
      <c r="AH49" s="114"/>
      <c r="AI49" s="117"/>
    </row>
    <row r="50" spans="1:35" ht="16.5" customHeight="1" x14ac:dyDescent="0.2">
      <c r="A50" s="122"/>
      <c r="B50" s="122"/>
      <c r="C50" s="122"/>
      <c r="D50" s="122"/>
      <c r="E50" s="122"/>
      <c r="F50" s="114"/>
      <c r="G50" s="110"/>
      <c r="H50" s="114"/>
      <c r="I50" s="114"/>
      <c r="J50" s="114"/>
      <c r="K50" s="114"/>
      <c r="L50" s="114"/>
      <c r="M50" s="110"/>
      <c r="N50" s="114"/>
      <c r="O50" s="110"/>
      <c r="P50" s="114"/>
      <c r="Q50" s="124"/>
      <c r="R50" s="114"/>
      <c r="S50" s="114"/>
      <c r="T50" s="114"/>
      <c r="U50" s="114"/>
      <c r="V50" s="114"/>
      <c r="W50" s="110"/>
      <c r="X50" s="114"/>
      <c r="Y50" s="110"/>
      <c r="Z50" s="108"/>
      <c r="AA50" s="110"/>
      <c r="AB50" s="108"/>
      <c r="AC50" s="110"/>
      <c r="AD50" s="114"/>
      <c r="AE50" s="110"/>
      <c r="AF50" s="114"/>
      <c r="AG50" s="110"/>
      <c r="AH50" s="114"/>
      <c r="AI50" s="117"/>
    </row>
    <row r="51" spans="1:35" ht="16.5" customHeight="1" x14ac:dyDescent="0.2">
      <c r="A51" s="122"/>
      <c r="B51" s="122"/>
      <c r="C51" s="122"/>
      <c r="D51" s="122"/>
      <c r="E51" s="122"/>
      <c r="F51" s="114"/>
      <c r="G51" s="110"/>
      <c r="H51" s="114"/>
      <c r="I51" s="114"/>
      <c r="J51" s="114"/>
      <c r="K51" s="114"/>
      <c r="L51" s="114"/>
      <c r="M51" s="110"/>
      <c r="N51" s="114"/>
      <c r="O51" s="110"/>
      <c r="P51" s="114"/>
      <c r="Q51" s="124"/>
      <c r="R51" s="114"/>
      <c r="S51" s="114"/>
      <c r="T51" s="114"/>
      <c r="U51" s="114"/>
      <c r="V51" s="114"/>
      <c r="W51" s="110"/>
      <c r="X51" s="114"/>
      <c r="Y51" s="110"/>
      <c r="Z51" s="108"/>
      <c r="AA51" s="110"/>
      <c r="AB51" s="108"/>
      <c r="AC51" s="110"/>
      <c r="AD51" s="114"/>
      <c r="AE51" s="110"/>
      <c r="AF51" s="114"/>
      <c r="AG51" s="110"/>
      <c r="AH51" s="114"/>
      <c r="AI51" s="117"/>
    </row>
    <row r="52" spans="1:35" ht="16.5" customHeight="1" x14ac:dyDescent="0.2">
      <c r="A52" s="122"/>
      <c r="B52" s="122"/>
      <c r="C52" s="122"/>
      <c r="D52" s="122"/>
      <c r="E52" s="122"/>
      <c r="F52" s="114"/>
      <c r="G52" s="110"/>
      <c r="H52" s="114"/>
      <c r="I52" s="114"/>
      <c r="J52" s="114"/>
      <c r="K52" s="114"/>
      <c r="L52" s="114"/>
      <c r="M52" s="110"/>
      <c r="N52" s="114"/>
      <c r="O52" s="110"/>
      <c r="P52" s="114"/>
      <c r="Q52" s="124"/>
      <c r="R52" s="114"/>
      <c r="S52" s="114"/>
      <c r="T52" s="114"/>
      <c r="U52" s="114"/>
      <c r="V52" s="114"/>
      <c r="W52" s="110"/>
      <c r="X52" s="114"/>
      <c r="Y52" s="110"/>
      <c r="Z52" s="108"/>
      <c r="AA52" s="110"/>
      <c r="AB52" s="108"/>
      <c r="AC52" s="110"/>
      <c r="AD52" s="114"/>
      <c r="AE52" s="110"/>
      <c r="AF52" s="114"/>
      <c r="AG52" s="110"/>
      <c r="AH52" s="114"/>
      <c r="AI52" s="117"/>
    </row>
    <row r="53" spans="1:35" ht="16.5" customHeight="1" x14ac:dyDescent="0.2">
      <c r="A53" s="122"/>
      <c r="B53" s="122"/>
      <c r="C53" s="122"/>
      <c r="D53" s="122"/>
      <c r="E53" s="122"/>
      <c r="F53" s="114"/>
      <c r="G53" s="110"/>
      <c r="H53" s="114"/>
      <c r="I53" s="114"/>
      <c r="J53" s="114"/>
      <c r="K53" s="114"/>
      <c r="L53" s="114"/>
      <c r="M53" s="110"/>
      <c r="N53" s="114"/>
      <c r="O53" s="110"/>
      <c r="P53" s="114"/>
      <c r="Q53" s="124"/>
      <c r="R53" s="114"/>
      <c r="S53" s="114"/>
      <c r="T53" s="114"/>
      <c r="U53" s="114"/>
      <c r="V53" s="114"/>
      <c r="W53" s="110"/>
      <c r="X53" s="114"/>
      <c r="Y53" s="110"/>
      <c r="Z53" s="108"/>
      <c r="AA53" s="110"/>
      <c r="AB53" s="108"/>
      <c r="AC53" s="110"/>
      <c r="AD53" s="114"/>
      <c r="AE53" s="110"/>
      <c r="AF53" s="114"/>
      <c r="AG53" s="110"/>
      <c r="AH53" s="114"/>
      <c r="AI53" s="117"/>
    </row>
    <row r="54" spans="1:35" ht="16.5" customHeight="1" x14ac:dyDescent="0.2">
      <c r="A54" s="122"/>
      <c r="B54" s="122"/>
      <c r="C54" s="122"/>
      <c r="D54" s="122"/>
      <c r="E54" s="122"/>
      <c r="F54" s="114"/>
      <c r="G54" s="110"/>
      <c r="H54" s="114"/>
      <c r="I54" s="114"/>
      <c r="J54" s="114"/>
      <c r="K54" s="114"/>
      <c r="L54" s="114"/>
      <c r="M54" s="110"/>
      <c r="N54" s="114"/>
      <c r="O54" s="110"/>
      <c r="P54" s="114"/>
      <c r="Q54" s="124"/>
      <c r="R54" s="114"/>
      <c r="S54" s="114"/>
      <c r="T54" s="114"/>
      <c r="U54" s="114"/>
      <c r="V54" s="114"/>
      <c r="W54" s="110"/>
      <c r="X54" s="114"/>
      <c r="Y54" s="110"/>
      <c r="Z54" s="108"/>
      <c r="AA54" s="110"/>
      <c r="AB54" s="108"/>
      <c r="AC54" s="110"/>
      <c r="AD54" s="114"/>
      <c r="AE54" s="110"/>
      <c r="AF54" s="114"/>
      <c r="AG54" s="110"/>
      <c r="AH54" s="114"/>
      <c r="AI54" s="117"/>
    </row>
    <row r="55" spans="1:35" ht="23.25" customHeight="1" x14ac:dyDescent="0.2">
      <c r="AB55" s="103"/>
    </row>
    <row r="56" spans="1:35" ht="21.95" customHeight="1" x14ac:dyDescent="0.2"/>
    <row r="58" spans="1:35" ht="21.95" customHeight="1" x14ac:dyDescent="0.2">
      <c r="A58" s="138" t="str">
        <f>'7-8'!A118</f>
        <v>The condensed notes to the interim financial information form part of this interim financial information.</v>
      </c>
      <c r="B58" s="138"/>
      <c r="C58" s="138"/>
      <c r="D58" s="138"/>
      <c r="E58" s="138"/>
      <c r="F58" s="139"/>
      <c r="G58" s="140"/>
      <c r="H58" s="141"/>
      <c r="I58" s="141"/>
      <c r="J58" s="141"/>
      <c r="K58" s="141"/>
      <c r="L58" s="141"/>
      <c r="M58" s="140"/>
      <c r="N58" s="141"/>
      <c r="O58" s="140"/>
      <c r="P58" s="141"/>
      <c r="Q58" s="140"/>
      <c r="R58" s="141"/>
      <c r="S58" s="141"/>
      <c r="T58" s="141"/>
      <c r="U58" s="141"/>
      <c r="V58" s="141"/>
      <c r="W58" s="140"/>
      <c r="X58" s="140"/>
      <c r="Y58" s="140"/>
      <c r="Z58" s="140"/>
      <c r="AA58" s="140"/>
      <c r="AB58" s="140"/>
      <c r="AC58" s="140"/>
      <c r="AD58" s="141"/>
      <c r="AE58" s="140"/>
      <c r="AF58" s="141"/>
      <c r="AG58" s="140"/>
      <c r="AH58" s="141"/>
    </row>
  </sheetData>
  <mergeCells count="6">
    <mergeCell ref="N11:P11"/>
    <mergeCell ref="A2:AH2"/>
    <mergeCell ref="F7:AD7"/>
    <mergeCell ref="R8:AB8"/>
    <mergeCell ref="N9:P9"/>
    <mergeCell ref="R9:AB9"/>
  </mergeCells>
  <pageMargins left="0.25" right="0.25" top="0.5" bottom="0.6" header="0.49" footer="0.4"/>
  <pageSetup paperSize="9" scale="5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Y59"/>
  <sheetViews>
    <sheetView topLeftCell="A3" zoomScaleNormal="100" zoomScaleSheetLayoutView="88" workbookViewId="0">
      <selection activeCell="C26" sqref="C26"/>
    </sheetView>
  </sheetViews>
  <sheetFormatPr defaultColWidth="9.5703125" defaultRowHeight="16.5" customHeight="1" x14ac:dyDescent="0.2"/>
  <cols>
    <col min="1" max="1" width="1.42578125" style="144" customWidth="1"/>
    <col min="2" max="2" width="23.140625" style="144" customWidth="1"/>
    <col min="3" max="3" width="10.140625" style="144" customWidth="1"/>
    <col min="4" max="4" width="5" style="144" customWidth="1"/>
    <col min="5" max="5" width="5.140625" style="144" customWidth="1"/>
    <col min="6" max="6" width="0.85546875" style="144" customWidth="1"/>
    <col min="7" max="7" width="15.42578125" style="143" customWidth="1"/>
    <col min="8" max="8" width="0.85546875" style="144" customWidth="1"/>
    <col min="9" max="9" width="15" style="143" customWidth="1"/>
    <col min="10" max="10" width="0.85546875" style="144" customWidth="1"/>
    <col min="11" max="11" width="15" style="143" customWidth="1"/>
    <col min="12" max="12" width="0.85546875" style="144" customWidth="1"/>
    <col min="13" max="13" width="15.85546875" style="143" customWidth="1"/>
    <col min="14" max="14" width="0.85546875" style="144" customWidth="1"/>
    <col min="15" max="15" width="15.85546875" style="143" customWidth="1"/>
    <col min="16" max="16" width="0.85546875" style="143" customWidth="1"/>
    <col min="17" max="17" width="15.85546875" style="143" customWidth="1"/>
    <col min="18" max="18" width="0.85546875" style="143" customWidth="1"/>
    <col min="19" max="19" width="15.85546875" style="143" customWidth="1"/>
    <col min="20" max="20" width="0.85546875" style="144" customWidth="1"/>
    <col min="21" max="21" width="15.85546875" style="143" customWidth="1"/>
    <col min="22" max="24" width="9.5703125" style="144"/>
    <col min="25" max="25" width="18.42578125" style="144" bestFit="1" customWidth="1"/>
    <col min="26" max="16384" width="9.5703125" style="144"/>
  </cols>
  <sheetData>
    <row r="1" spans="1:21" ht="16.5" customHeight="1" x14ac:dyDescent="0.2">
      <c r="A1" s="1" t="s">
        <v>75</v>
      </c>
      <c r="B1" s="142"/>
      <c r="C1" s="142"/>
      <c r="D1" s="142"/>
      <c r="E1" s="142"/>
      <c r="F1" s="142"/>
      <c r="U1" s="145" t="s">
        <v>87</v>
      </c>
    </row>
    <row r="2" spans="1:21" ht="16.5" customHeight="1" x14ac:dyDescent="0.2">
      <c r="A2" s="1" t="s">
        <v>65</v>
      </c>
      <c r="B2" s="146"/>
      <c r="C2" s="146"/>
      <c r="D2" s="146"/>
      <c r="E2" s="146"/>
      <c r="F2" s="146"/>
      <c r="G2" s="147"/>
      <c r="H2" s="148"/>
      <c r="I2" s="147"/>
      <c r="J2" s="148"/>
      <c r="K2" s="147"/>
      <c r="L2" s="148"/>
      <c r="M2" s="147"/>
      <c r="N2" s="148"/>
      <c r="O2" s="147"/>
      <c r="P2" s="147"/>
      <c r="Q2" s="147"/>
      <c r="R2" s="147"/>
      <c r="S2" s="147"/>
      <c r="T2" s="148"/>
      <c r="U2" s="147"/>
    </row>
    <row r="3" spans="1:21" ht="16.5" customHeight="1" x14ac:dyDescent="0.2">
      <c r="A3" s="8" t="str">
        <f>+'EN 9'!A3</f>
        <v>For the six-month period ended 30 June 2024</v>
      </c>
      <c r="B3" s="149"/>
      <c r="C3" s="149"/>
      <c r="D3" s="149"/>
      <c r="E3" s="149"/>
      <c r="F3" s="149"/>
      <c r="G3" s="150"/>
      <c r="H3" s="151"/>
      <c r="I3" s="150"/>
      <c r="J3" s="151"/>
      <c r="K3" s="150"/>
      <c r="L3" s="151"/>
      <c r="M3" s="150"/>
      <c r="N3" s="151"/>
      <c r="O3" s="150"/>
      <c r="P3" s="150"/>
      <c r="Q3" s="150"/>
      <c r="R3" s="150"/>
      <c r="S3" s="150"/>
      <c r="T3" s="151"/>
      <c r="U3" s="150"/>
    </row>
    <row r="4" spans="1:21" ht="16.5" customHeight="1" x14ac:dyDescent="0.2">
      <c r="A4" s="146"/>
      <c r="B4" s="146"/>
      <c r="C4" s="146"/>
      <c r="D4" s="146"/>
      <c r="E4" s="146"/>
      <c r="F4" s="146"/>
      <c r="G4" s="147"/>
      <c r="H4" s="152"/>
      <c r="I4" s="147"/>
      <c r="J4" s="152"/>
      <c r="K4" s="147"/>
      <c r="L4" s="152"/>
      <c r="M4" s="147"/>
      <c r="N4" s="152"/>
      <c r="O4" s="147"/>
      <c r="P4" s="147"/>
      <c r="Q4" s="147"/>
      <c r="R4" s="147"/>
      <c r="S4" s="147"/>
      <c r="T4" s="152"/>
      <c r="U4" s="147"/>
    </row>
    <row r="5" spans="1:21" ht="16.5" customHeight="1" x14ac:dyDescent="0.2">
      <c r="G5" s="153"/>
      <c r="H5" s="154"/>
      <c r="I5" s="153"/>
      <c r="J5" s="154"/>
      <c r="K5" s="153"/>
      <c r="L5" s="154"/>
      <c r="M5" s="153"/>
      <c r="N5" s="154"/>
      <c r="O5" s="153"/>
      <c r="P5" s="153"/>
      <c r="Q5" s="153"/>
      <c r="R5" s="153"/>
      <c r="S5" s="153"/>
      <c r="T5" s="154"/>
    </row>
    <row r="6" spans="1:21" ht="16.5" customHeight="1" x14ac:dyDescent="0.2">
      <c r="A6" s="142"/>
      <c r="G6" s="289" t="s">
        <v>110</v>
      </c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</row>
    <row r="7" spans="1:21" s="154" customFormat="1" ht="16.5" customHeight="1" x14ac:dyDescent="0.2">
      <c r="A7" s="155"/>
      <c r="B7" s="156"/>
      <c r="C7" s="156"/>
      <c r="D7" s="156"/>
      <c r="E7" s="156"/>
      <c r="F7" s="156"/>
      <c r="G7" s="157"/>
      <c r="H7" s="156"/>
      <c r="I7" s="157"/>
      <c r="J7" s="156"/>
      <c r="K7" s="157"/>
      <c r="L7" s="156"/>
      <c r="P7" s="158"/>
      <c r="Q7" s="291" t="s">
        <v>38</v>
      </c>
      <c r="R7" s="291"/>
      <c r="S7" s="291"/>
      <c r="T7" s="156"/>
      <c r="U7" s="157"/>
    </row>
    <row r="8" spans="1:21" s="154" customFormat="1" ht="16.5" customHeight="1" x14ac:dyDescent="0.2">
      <c r="A8" s="155"/>
      <c r="B8" s="156"/>
      <c r="C8" s="156"/>
      <c r="D8" s="156"/>
      <c r="E8" s="156"/>
      <c r="F8" s="156"/>
      <c r="G8" s="157"/>
      <c r="H8" s="156"/>
      <c r="I8" s="157"/>
      <c r="J8" s="156"/>
      <c r="K8" s="157"/>
      <c r="L8" s="156"/>
      <c r="M8" s="290" t="s">
        <v>28</v>
      </c>
      <c r="N8" s="290"/>
      <c r="O8" s="290"/>
      <c r="P8" s="158"/>
      <c r="Q8" s="292" t="s">
        <v>175</v>
      </c>
      <c r="R8" s="292"/>
      <c r="S8" s="292"/>
      <c r="T8" s="156"/>
      <c r="U8" s="157"/>
    </row>
    <row r="9" spans="1:21" s="154" customFormat="1" ht="16.5" customHeight="1" x14ac:dyDescent="0.2">
      <c r="A9" s="155"/>
      <c r="B9" s="156"/>
      <c r="C9" s="156"/>
      <c r="D9" s="156"/>
      <c r="E9" s="156"/>
      <c r="F9" s="156"/>
      <c r="H9" s="156"/>
      <c r="I9" s="157"/>
      <c r="J9" s="156"/>
      <c r="K9" s="160"/>
      <c r="L9" s="156"/>
      <c r="M9" s="161"/>
      <c r="N9" s="158"/>
      <c r="O9" s="161"/>
      <c r="P9" s="161"/>
      <c r="Q9" s="160" t="s">
        <v>220</v>
      </c>
      <c r="R9" s="161"/>
      <c r="T9" s="156"/>
      <c r="U9" s="153"/>
    </row>
    <row r="10" spans="1:21" s="162" customFormat="1" ht="16.5" customHeight="1" x14ac:dyDescent="0.2">
      <c r="G10" s="159" t="s">
        <v>39</v>
      </c>
      <c r="H10" s="163"/>
      <c r="J10" s="163"/>
      <c r="K10" s="163"/>
      <c r="L10" s="163"/>
      <c r="N10" s="163"/>
      <c r="O10" s="160"/>
      <c r="P10" s="160"/>
      <c r="Q10" s="160" t="s">
        <v>219</v>
      </c>
      <c r="R10" s="160"/>
      <c r="S10" s="157" t="s">
        <v>40</v>
      </c>
    </row>
    <row r="11" spans="1:21" s="162" customFormat="1" ht="16.5" customHeight="1" x14ac:dyDescent="0.2">
      <c r="G11" s="159" t="s">
        <v>41</v>
      </c>
      <c r="H11" s="163"/>
      <c r="I11" s="160" t="s">
        <v>42</v>
      </c>
      <c r="J11" s="163"/>
      <c r="K11" s="163"/>
      <c r="L11" s="163"/>
      <c r="M11" s="160" t="s">
        <v>73</v>
      </c>
      <c r="N11" s="163"/>
      <c r="O11" s="160"/>
      <c r="P11" s="160"/>
      <c r="Q11" s="160" t="s">
        <v>184</v>
      </c>
      <c r="R11" s="160"/>
      <c r="S11" s="160" t="s">
        <v>259</v>
      </c>
      <c r="T11" s="163"/>
      <c r="U11" s="157" t="s">
        <v>40</v>
      </c>
    </row>
    <row r="12" spans="1:21" s="162" customFormat="1" ht="16.5" customHeight="1" x14ac:dyDescent="0.2">
      <c r="G12" s="159" t="s">
        <v>43</v>
      </c>
      <c r="H12" s="163"/>
      <c r="I12" s="160" t="s">
        <v>44</v>
      </c>
      <c r="J12" s="163"/>
      <c r="K12" s="160" t="s">
        <v>125</v>
      </c>
      <c r="L12" s="163"/>
      <c r="M12" s="160" t="s">
        <v>72</v>
      </c>
      <c r="N12" s="163"/>
      <c r="O12" s="160" t="s">
        <v>30</v>
      </c>
      <c r="P12" s="160"/>
      <c r="Q12" s="160" t="s">
        <v>221</v>
      </c>
      <c r="R12" s="160"/>
      <c r="S12" s="160" t="s">
        <v>184</v>
      </c>
      <c r="T12" s="163"/>
      <c r="U12" s="157" t="s">
        <v>134</v>
      </c>
    </row>
    <row r="13" spans="1:21" s="154" customFormat="1" ht="16.5" customHeight="1" x14ac:dyDescent="0.2">
      <c r="E13" s="97" t="s">
        <v>212</v>
      </c>
      <c r="G13" s="164" t="s">
        <v>141</v>
      </c>
      <c r="H13" s="163"/>
      <c r="I13" s="164" t="s">
        <v>141</v>
      </c>
      <c r="J13" s="163"/>
      <c r="K13" s="164" t="s">
        <v>141</v>
      </c>
      <c r="L13" s="163"/>
      <c r="M13" s="164" t="s">
        <v>141</v>
      </c>
      <c r="N13" s="163"/>
      <c r="O13" s="164" t="s">
        <v>141</v>
      </c>
      <c r="P13" s="165"/>
      <c r="Q13" s="164" t="s">
        <v>141</v>
      </c>
      <c r="R13" s="165"/>
      <c r="S13" s="164" t="s">
        <v>141</v>
      </c>
      <c r="T13" s="163"/>
      <c r="U13" s="164" t="s">
        <v>141</v>
      </c>
    </row>
    <row r="14" spans="1:21" s="166" customFormat="1" ht="6" customHeight="1" x14ac:dyDescent="0.2">
      <c r="G14" s="167"/>
      <c r="H14" s="168"/>
      <c r="I14" s="167"/>
      <c r="J14" s="168"/>
      <c r="K14" s="167"/>
      <c r="L14" s="168"/>
      <c r="M14" s="169"/>
      <c r="N14" s="168"/>
      <c r="O14" s="170"/>
      <c r="P14" s="170"/>
      <c r="Q14" s="170"/>
      <c r="R14" s="170"/>
      <c r="S14" s="170"/>
      <c r="T14" s="171"/>
      <c r="U14" s="170"/>
    </row>
    <row r="15" spans="1:21" ht="16.5" customHeight="1" x14ac:dyDescent="0.2">
      <c r="A15" s="172" t="s">
        <v>239</v>
      </c>
      <c r="B15" s="176"/>
      <c r="C15" s="166"/>
      <c r="D15" s="166"/>
      <c r="E15" s="166"/>
      <c r="F15" s="166"/>
      <c r="G15" s="167">
        <v>28197293670</v>
      </c>
      <c r="H15" s="174"/>
      <c r="I15" s="167">
        <v>70175900837</v>
      </c>
      <c r="J15" s="174"/>
      <c r="K15" s="167">
        <v>78467400</v>
      </c>
      <c r="L15" s="174"/>
      <c r="M15" s="167">
        <v>2268360049</v>
      </c>
      <c r="N15" s="174"/>
      <c r="O15" s="167">
        <v>28177773058</v>
      </c>
      <c r="P15" s="167"/>
      <c r="Q15" s="167">
        <v>1444799597</v>
      </c>
      <c r="R15" s="167"/>
      <c r="S15" s="167">
        <f>SUM(Q15:R15)</f>
        <v>1444799597</v>
      </c>
      <c r="T15" s="166"/>
      <c r="U15" s="175">
        <f>SUM(G15:O15)+S15</f>
        <v>130342594611</v>
      </c>
    </row>
    <row r="16" spans="1:21" ht="6" customHeight="1" x14ac:dyDescent="0.2">
      <c r="A16" s="166"/>
      <c r="B16" s="176"/>
      <c r="C16" s="166"/>
      <c r="D16" s="166"/>
      <c r="E16" s="166"/>
      <c r="F16" s="166"/>
      <c r="G16" s="167"/>
      <c r="H16" s="174"/>
      <c r="I16" s="167"/>
      <c r="J16" s="174"/>
      <c r="K16" s="167"/>
      <c r="L16" s="174"/>
      <c r="M16" s="167"/>
      <c r="N16" s="174"/>
      <c r="O16" s="167"/>
      <c r="P16" s="167"/>
      <c r="Q16" s="167"/>
      <c r="R16" s="167"/>
      <c r="S16" s="167"/>
      <c r="T16" s="174"/>
      <c r="U16" s="175"/>
    </row>
    <row r="17" spans="1:25" s="166" customFormat="1" ht="16.5" customHeight="1" x14ac:dyDescent="0.2">
      <c r="A17" s="176" t="s">
        <v>66</v>
      </c>
      <c r="B17" s="173"/>
      <c r="G17" s="167"/>
      <c r="H17" s="174"/>
      <c r="I17" s="167"/>
      <c r="J17" s="174"/>
      <c r="K17" s="167"/>
      <c r="L17" s="174"/>
      <c r="M17" s="167"/>
      <c r="N17" s="174"/>
      <c r="O17" s="167"/>
      <c r="P17" s="167"/>
      <c r="Q17" s="167"/>
      <c r="R17" s="167"/>
      <c r="S17" s="167"/>
      <c r="T17" s="174"/>
      <c r="U17" s="167"/>
    </row>
    <row r="18" spans="1:25" ht="16.5" customHeight="1" x14ac:dyDescent="0.2">
      <c r="A18" s="166" t="s">
        <v>152</v>
      </c>
      <c r="B18" s="177"/>
      <c r="C18" s="166"/>
      <c r="D18" s="166"/>
      <c r="E18" s="192"/>
      <c r="F18" s="166"/>
      <c r="G18" s="111">
        <v>0</v>
      </c>
      <c r="H18" s="114"/>
      <c r="I18" s="111">
        <v>0</v>
      </c>
      <c r="J18" s="111"/>
      <c r="K18" s="111">
        <v>0</v>
      </c>
      <c r="L18" s="111"/>
      <c r="M18" s="111">
        <v>0</v>
      </c>
      <c r="N18" s="111"/>
      <c r="O18" s="167">
        <v>-845918810</v>
      </c>
      <c r="P18" s="167"/>
      <c r="Q18" s="167">
        <v>0</v>
      </c>
      <c r="R18" s="167"/>
      <c r="S18" s="167">
        <v>0</v>
      </c>
      <c r="T18" s="166"/>
      <c r="U18" s="175">
        <f>SUM(G18:O18)+S18</f>
        <v>-845918810</v>
      </c>
      <c r="Y18" s="271"/>
    </row>
    <row r="19" spans="1:25" ht="16.5" customHeight="1" x14ac:dyDescent="0.2">
      <c r="A19" s="172" t="s">
        <v>190</v>
      </c>
      <c r="B19" s="177"/>
      <c r="C19" s="166"/>
      <c r="D19" s="166"/>
      <c r="E19" s="166"/>
      <c r="F19" s="166"/>
      <c r="G19" s="111"/>
      <c r="H19" s="254"/>
      <c r="I19" s="111"/>
      <c r="J19" s="178"/>
      <c r="K19" s="111"/>
      <c r="L19" s="178"/>
      <c r="M19" s="111"/>
      <c r="N19" s="166"/>
      <c r="O19" s="167"/>
      <c r="P19" s="167"/>
      <c r="Q19" s="167"/>
      <c r="R19" s="167"/>
      <c r="S19" s="167"/>
      <c r="T19" s="166"/>
      <c r="U19" s="175"/>
    </row>
    <row r="20" spans="1:25" ht="16.5" customHeight="1" x14ac:dyDescent="0.2">
      <c r="A20" s="142" t="s">
        <v>188</v>
      </c>
      <c r="B20" s="177"/>
      <c r="C20" s="166"/>
      <c r="D20" s="166"/>
      <c r="E20" s="166"/>
      <c r="F20" s="166"/>
      <c r="G20" s="111"/>
      <c r="H20" s="254"/>
      <c r="I20" s="111"/>
      <c r="J20" s="178"/>
      <c r="K20" s="111"/>
      <c r="L20" s="178"/>
      <c r="M20" s="111"/>
      <c r="N20" s="166"/>
      <c r="O20" s="167"/>
      <c r="P20" s="167"/>
      <c r="Q20" s="167"/>
      <c r="R20" s="167"/>
      <c r="S20" s="167"/>
      <c r="T20" s="166"/>
      <c r="U20" s="175"/>
    </row>
    <row r="21" spans="1:25" ht="16.5" customHeight="1" x14ac:dyDescent="0.2">
      <c r="A21" s="166" t="s">
        <v>189</v>
      </c>
      <c r="B21" s="177"/>
      <c r="C21" s="166"/>
      <c r="D21" s="166"/>
      <c r="E21" s="166"/>
      <c r="F21" s="166"/>
      <c r="G21" s="111">
        <v>0</v>
      </c>
      <c r="H21" s="114"/>
      <c r="I21" s="111">
        <v>0</v>
      </c>
      <c r="J21" s="111"/>
      <c r="K21" s="111">
        <v>0</v>
      </c>
      <c r="L21" s="111"/>
      <c r="M21" s="111">
        <v>0</v>
      </c>
      <c r="N21" s="166"/>
      <c r="O21" s="167">
        <v>480463875</v>
      </c>
      <c r="P21" s="167"/>
      <c r="Q21" s="167">
        <v>0</v>
      </c>
      <c r="R21" s="167"/>
      <c r="S21" s="167">
        <v>0</v>
      </c>
      <c r="T21" s="166"/>
      <c r="U21" s="175">
        <f>SUM(G21:O21)+S21</f>
        <v>480463875</v>
      </c>
    </row>
    <row r="22" spans="1:25" ht="16.5" customHeight="1" x14ac:dyDescent="0.2">
      <c r="A22" s="166" t="s">
        <v>260</v>
      </c>
      <c r="B22" s="177"/>
      <c r="C22" s="166"/>
      <c r="D22" s="166"/>
      <c r="E22" s="166"/>
      <c r="F22" s="166"/>
      <c r="G22" s="179">
        <v>0</v>
      </c>
      <c r="H22" s="175"/>
      <c r="I22" s="179">
        <v>0</v>
      </c>
      <c r="J22" s="175"/>
      <c r="K22" s="179">
        <v>0</v>
      </c>
      <c r="L22" s="175"/>
      <c r="M22" s="179">
        <v>0</v>
      </c>
      <c r="N22" s="180"/>
      <c r="O22" s="179">
        <v>0</v>
      </c>
      <c r="P22" s="175"/>
      <c r="Q22" s="179">
        <v>-169702844</v>
      </c>
      <c r="R22" s="175"/>
      <c r="S22" s="179">
        <f>SUM(Q22:R22)</f>
        <v>-169702844</v>
      </c>
      <c r="T22" s="180"/>
      <c r="U22" s="179">
        <f>SUM(G22:O22)+S22</f>
        <v>-169702844</v>
      </c>
    </row>
    <row r="23" spans="1:25" ht="6" customHeight="1" x14ac:dyDescent="0.2">
      <c r="A23" s="166"/>
      <c r="B23" s="177"/>
      <c r="C23" s="166"/>
      <c r="D23" s="166"/>
      <c r="E23" s="166"/>
      <c r="F23" s="166"/>
      <c r="G23" s="175"/>
      <c r="H23" s="180"/>
      <c r="I23" s="175"/>
      <c r="J23" s="180"/>
      <c r="K23" s="175"/>
      <c r="L23" s="180"/>
      <c r="M23" s="175"/>
      <c r="N23" s="180"/>
      <c r="O23" s="175"/>
      <c r="P23" s="175"/>
      <c r="Q23" s="175"/>
      <c r="R23" s="175"/>
      <c r="S23" s="175"/>
      <c r="T23" s="180"/>
      <c r="U23" s="175"/>
    </row>
    <row r="24" spans="1:25" ht="16.5" customHeight="1" thickBot="1" x14ac:dyDescent="0.25">
      <c r="A24" s="172" t="s">
        <v>240</v>
      </c>
      <c r="B24" s="172"/>
      <c r="C24" s="166"/>
      <c r="D24" s="166"/>
      <c r="E24" s="166"/>
      <c r="F24" s="166"/>
      <c r="G24" s="181">
        <f>SUM(G15:G22)</f>
        <v>28197293670</v>
      </c>
      <c r="H24" s="180"/>
      <c r="I24" s="181">
        <f>SUM(I15:I22)</f>
        <v>70175900837</v>
      </c>
      <c r="J24" s="180"/>
      <c r="K24" s="181">
        <f>SUM(K15:K22)</f>
        <v>78467400</v>
      </c>
      <c r="L24" s="180"/>
      <c r="M24" s="181">
        <f>SUM(M15:M22)</f>
        <v>2268360049</v>
      </c>
      <c r="N24" s="180"/>
      <c r="O24" s="181">
        <f>SUM(O15:O22)</f>
        <v>27812318123</v>
      </c>
      <c r="P24" s="175"/>
      <c r="Q24" s="181">
        <f>SUM(Q15:Q22)</f>
        <v>1275096753</v>
      </c>
      <c r="R24" s="175"/>
      <c r="S24" s="181">
        <f>SUM(S15:S22)</f>
        <v>1275096753</v>
      </c>
      <c r="T24" s="180"/>
      <c r="U24" s="181">
        <f>SUM(U15:U22)</f>
        <v>129807436832</v>
      </c>
    </row>
    <row r="25" spans="1:25" ht="16.5" customHeight="1" thickTop="1" x14ac:dyDescent="0.2">
      <c r="A25" s="172"/>
      <c r="B25" s="172"/>
      <c r="C25" s="166"/>
      <c r="D25" s="166"/>
      <c r="E25" s="166"/>
      <c r="F25" s="166"/>
      <c r="G25" s="175"/>
      <c r="H25" s="180"/>
      <c r="I25" s="175"/>
      <c r="J25" s="180"/>
      <c r="K25" s="175"/>
      <c r="L25" s="180"/>
      <c r="M25" s="175"/>
      <c r="N25" s="180"/>
      <c r="O25" s="175"/>
      <c r="P25" s="175"/>
      <c r="Q25" s="175"/>
      <c r="R25" s="175"/>
      <c r="S25" s="175"/>
      <c r="T25" s="180"/>
      <c r="U25" s="175"/>
    </row>
    <row r="26" spans="1:25" ht="16.350000000000001" customHeight="1" x14ac:dyDescent="0.2">
      <c r="A26" s="172"/>
      <c r="B26" s="172"/>
      <c r="C26" s="166"/>
      <c r="D26" s="166"/>
      <c r="E26" s="166"/>
      <c r="F26" s="166"/>
      <c r="G26" s="175"/>
      <c r="H26" s="180"/>
      <c r="I26" s="175"/>
      <c r="J26" s="180"/>
      <c r="K26" s="175"/>
      <c r="L26" s="180"/>
      <c r="M26" s="175"/>
      <c r="N26" s="180"/>
      <c r="O26" s="175"/>
      <c r="P26" s="175"/>
      <c r="Q26" s="175"/>
      <c r="R26" s="175"/>
      <c r="S26" s="175"/>
      <c r="T26" s="180"/>
      <c r="U26" s="175"/>
    </row>
    <row r="27" spans="1:25" ht="16.5" customHeight="1" x14ac:dyDescent="0.2">
      <c r="A27" s="172" t="s">
        <v>272</v>
      </c>
      <c r="B27" s="176"/>
      <c r="C27" s="166"/>
      <c r="D27" s="166"/>
      <c r="E27" s="166"/>
      <c r="F27" s="166"/>
      <c r="G27" s="182">
        <v>28197293670</v>
      </c>
      <c r="H27" s="167"/>
      <c r="I27" s="182">
        <v>70175900837</v>
      </c>
      <c r="J27" s="167"/>
      <c r="K27" s="182">
        <v>78467400</v>
      </c>
      <c r="L27" s="167"/>
      <c r="M27" s="182">
        <v>2307914941</v>
      </c>
      <c r="N27" s="167"/>
      <c r="O27" s="182">
        <v>27413670408</v>
      </c>
      <c r="P27" s="167"/>
      <c r="Q27" s="182">
        <v>1005687075</v>
      </c>
      <c r="R27" s="167"/>
      <c r="S27" s="182">
        <f>SUM(Q27:R27)</f>
        <v>1005687075</v>
      </c>
      <c r="T27" s="166"/>
      <c r="U27" s="183">
        <f>SUM(G27:O27)+S27</f>
        <v>129178934331</v>
      </c>
    </row>
    <row r="28" spans="1:25" ht="6" customHeight="1" x14ac:dyDescent="0.2">
      <c r="A28" s="166"/>
      <c r="B28" s="176"/>
      <c r="C28" s="166"/>
      <c r="D28" s="166"/>
      <c r="E28" s="166"/>
      <c r="F28" s="166"/>
      <c r="G28" s="182"/>
      <c r="H28" s="174"/>
      <c r="I28" s="182"/>
      <c r="J28" s="174"/>
      <c r="K28" s="182"/>
      <c r="L28" s="174"/>
      <c r="M28" s="182"/>
      <c r="N28" s="174"/>
      <c r="O28" s="182"/>
      <c r="P28" s="167"/>
      <c r="Q28" s="182"/>
      <c r="R28" s="167"/>
      <c r="S28" s="182"/>
      <c r="T28" s="174"/>
      <c r="U28" s="183"/>
    </row>
    <row r="29" spans="1:25" s="166" customFormat="1" ht="16.5" customHeight="1" x14ac:dyDescent="0.2">
      <c r="A29" s="176" t="s">
        <v>66</v>
      </c>
      <c r="B29" s="173"/>
      <c r="G29" s="182"/>
      <c r="H29" s="174"/>
      <c r="I29" s="182"/>
      <c r="J29" s="174"/>
      <c r="K29" s="182"/>
      <c r="L29" s="174"/>
      <c r="M29" s="182"/>
      <c r="N29" s="174"/>
      <c r="O29" s="182"/>
      <c r="P29" s="167"/>
      <c r="Q29" s="182"/>
      <c r="R29" s="167"/>
      <c r="S29" s="182"/>
      <c r="T29" s="174"/>
      <c r="U29" s="182"/>
    </row>
    <row r="30" spans="1:25" ht="16.5" customHeight="1" x14ac:dyDescent="0.2">
      <c r="A30" s="166" t="s">
        <v>152</v>
      </c>
      <c r="B30" s="177"/>
      <c r="C30" s="166"/>
      <c r="D30" s="166"/>
      <c r="E30" s="192">
        <v>22</v>
      </c>
      <c r="F30" s="166"/>
      <c r="G30" s="127">
        <v>0</v>
      </c>
      <c r="H30" s="114"/>
      <c r="I30" s="127">
        <v>0</v>
      </c>
      <c r="J30" s="111"/>
      <c r="K30" s="127">
        <v>0</v>
      </c>
      <c r="L30" s="111"/>
      <c r="M30" s="127">
        <v>0</v>
      </c>
      <c r="N30" s="111"/>
      <c r="O30" s="182">
        <v>-1240680921</v>
      </c>
      <c r="P30" s="167"/>
      <c r="Q30" s="182">
        <v>0</v>
      </c>
      <c r="R30" s="167"/>
      <c r="S30" s="182">
        <v>0</v>
      </c>
      <c r="T30" s="166"/>
      <c r="U30" s="183">
        <f>SUM(G30:O30)+S30</f>
        <v>-1240680921</v>
      </c>
    </row>
    <row r="31" spans="1:25" ht="16.5" customHeight="1" x14ac:dyDescent="0.2">
      <c r="A31" s="172" t="s">
        <v>314</v>
      </c>
      <c r="B31" s="177"/>
      <c r="C31" s="166"/>
      <c r="D31" s="166"/>
      <c r="E31" s="166"/>
      <c r="F31" s="166"/>
      <c r="G31" s="127"/>
      <c r="H31" s="254"/>
      <c r="I31" s="127"/>
      <c r="J31" s="178"/>
      <c r="K31" s="127"/>
      <c r="L31" s="178"/>
      <c r="M31" s="127"/>
      <c r="N31" s="166"/>
      <c r="O31" s="182"/>
      <c r="P31" s="167"/>
      <c r="Q31" s="182"/>
      <c r="R31" s="167"/>
      <c r="S31" s="182"/>
      <c r="T31" s="166"/>
      <c r="U31" s="183"/>
    </row>
    <row r="32" spans="1:25" ht="16.5" customHeight="1" x14ac:dyDescent="0.2">
      <c r="A32" s="142" t="s">
        <v>188</v>
      </c>
      <c r="B32" s="177"/>
      <c r="C32" s="166"/>
      <c r="D32" s="166"/>
      <c r="E32" s="166"/>
      <c r="F32" s="166"/>
      <c r="G32" s="127"/>
      <c r="H32" s="254"/>
      <c r="I32" s="127"/>
      <c r="J32" s="178"/>
      <c r="K32" s="127"/>
      <c r="L32" s="178"/>
      <c r="M32" s="127"/>
      <c r="N32" s="166"/>
      <c r="O32" s="182"/>
      <c r="P32" s="167"/>
      <c r="Q32" s="182"/>
      <c r="R32" s="167"/>
      <c r="S32" s="182"/>
      <c r="T32" s="166"/>
      <c r="U32" s="183"/>
    </row>
    <row r="33" spans="1:21" ht="16.5" customHeight="1" x14ac:dyDescent="0.2">
      <c r="A33" s="166" t="s">
        <v>189</v>
      </c>
      <c r="B33" s="177"/>
      <c r="C33" s="166"/>
      <c r="D33" s="166"/>
      <c r="E33" s="166"/>
      <c r="F33" s="166"/>
      <c r="G33" s="127">
        <v>0</v>
      </c>
      <c r="H33" s="114"/>
      <c r="I33" s="127">
        <v>0</v>
      </c>
      <c r="J33" s="111"/>
      <c r="K33" s="127">
        <v>0</v>
      </c>
      <c r="L33" s="111"/>
      <c r="M33" s="127">
        <v>0</v>
      </c>
      <c r="N33" s="166"/>
      <c r="O33" s="182">
        <v>1403950385</v>
      </c>
      <c r="P33" s="167"/>
      <c r="Q33" s="182">
        <v>0</v>
      </c>
      <c r="R33" s="167"/>
      <c r="S33" s="182">
        <v>0</v>
      </c>
      <c r="T33" s="166"/>
      <c r="U33" s="183">
        <f>SUM(G33:O33)+S33</f>
        <v>1403950385</v>
      </c>
    </row>
    <row r="34" spans="1:21" ht="16.5" customHeight="1" x14ac:dyDescent="0.2">
      <c r="A34" s="166" t="s">
        <v>315</v>
      </c>
      <c r="B34" s="177"/>
      <c r="C34" s="166"/>
      <c r="D34" s="166"/>
      <c r="E34" s="166"/>
      <c r="F34" s="166"/>
      <c r="G34" s="184">
        <v>0</v>
      </c>
      <c r="H34" s="175"/>
      <c r="I34" s="184">
        <v>0</v>
      </c>
      <c r="J34" s="175"/>
      <c r="K34" s="184">
        <v>0</v>
      </c>
      <c r="L34" s="175"/>
      <c r="M34" s="184">
        <v>0</v>
      </c>
      <c r="N34" s="180"/>
      <c r="O34" s="184">
        <v>0</v>
      </c>
      <c r="P34" s="175"/>
      <c r="Q34" s="184">
        <v>194342346</v>
      </c>
      <c r="R34" s="175"/>
      <c r="S34" s="184">
        <f>SUM(Q34:R34)</f>
        <v>194342346</v>
      </c>
      <c r="T34" s="180"/>
      <c r="U34" s="184">
        <f>SUM(G34:O34)+S34</f>
        <v>194342346</v>
      </c>
    </row>
    <row r="35" spans="1:21" ht="6" customHeight="1" x14ac:dyDescent="0.2">
      <c r="A35" s="166"/>
      <c r="B35" s="177"/>
      <c r="C35" s="166"/>
      <c r="D35" s="166"/>
      <c r="E35" s="166"/>
      <c r="F35" s="166"/>
      <c r="G35" s="183"/>
      <c r="H35" s="180"/>
      <c r="I35" s="183"/>
      <c r="J35" s="180"/>
      <c r="K35" s="183"/>
      <c r="L35" s="180"/>
      <c r="M35" s="183"/>
      <c r="N35" s="180"/>
      <c r="O35" s="183"/>
      <c r="P35" s="175"/>
      <c r="Q35" s="183"/>
      <c r="R35" s="175"/>
      <c r="S35" s="183"/>
      <c r="T35" s="180"/>
      <c r="U35" s="183"/>
    </row>
    <row r="36" spans="1:21" ht="16.5" customHeight="1" thickBot="1" x14ac:dyDescent="0.25">
      <c r="A36" s="172" t="s">
        <v>273</v>
      </c>
      <c r="B36" s="172"/>
      <c r="C36" s="166"/>
      <c r="D36" s="166"/>
      <c r="E36" s="166"/>
      <c r="F36" s="166"/>
      <c r="G36" s="185">
        <f>SUM(G27:G34)</f>
        <v>28197293670</v>
      </c>
      <c r="H36" s="180"/>
      <c r="I36" s="185">
        <f>SUM(I27:I34)</f>
        <v>70175900837</v>
      </c>
      <c r="J36" s="180"/>
      <c r="K36" s="185">
        <f>SUM(K27:K34)</f>
        <v>78467400</v>
      </c>
      <c r="L36" s="180"/>
      <c r="M36" s="185">
        <f>SUM(M27:M34)</f>
        <v>2307914941</v>
      </c>
      <c r="N36" s="180"/>
      <c r="O36" s="185">
        <f>SUM(O27:O34)</f>
        <v>27576939872</v>
      </c>
      <c r="P36" s="175"/>
      <c r="Q36" s="185">
        <f>SUM(Q27:Q34)</f>
        <v>1200029421</v>
      </c>
      <c r="R36" s="175"/>
      <c r="S36" s="185">
        <f>SUM(S27:S34)</f>
        <v>1200029421</v>
      </c>
      <c r="T36" s="180"/>
      <c r="U36" s="185">
        <f>SUM(U27:U34)</f>
        <v>129536546141</v>
      </c>
    </row>
    <row r="37" spans="1:21" ht="16.5" customHeight="1" thickTop="1" x14ac:dyDescent="0.2">
      <c r="A37" s="172"/>
      <c r="B37" s="172"/>
      <c r="C37" s="166"/>
      <c r="D37" s="166"/>
      <c r="E37" s="166"/>
      <c r="F37" s="166"/>
      <c r="G37" s="175"/>
      <c r="H37" s="180"/>
      <c r="I37" s="175"/>
      <c r="J37" s="180"/>
      <c r="K37" s="175"/>
      <c r="L37" s="180"/>
      <c r="M37" s="175"/>
      <c r="N37" s="180"/>
      <c r="O37" s="175"/>
      <c r="P37" s="175"/>
      <c r="Q37" s="175"/>
      <c r="R37" s="175"/>
      <c r="S37" s="175"/>
      <c r="T37" s="180"/>
      <c r="U37" s="175"/>
    </row>
    <row r="38" spans="1:21" ht="16.5" customHeight="1" x14ac:dyDescent="0.2">
      <c r="A38" s="172"/>
      <c r="B38" s="172"/>
      <c r="C38" s="166"/>
      <c r="D38" s="166"/>
      <c r="E38" s="166"/>
      <c r="F38" s="166"/>
      <c r="G38" s="175"/>
      <c r="H38" s="180"/>
      <c r="I38" s="175"/>
      <c r="J38" s="180"/>
      <c r="K38" s="175"/>
      <c r="L38" s="180"/>
      <c r="M38" s="175"/>
      <c r="N38" s="180"/>
      <c r="O38" s="175"/>
      <c r="P38" s="175"/>
      <c r="Q38" s="175"/>
      <c r="R38" s="175"/>
      <c r="S38" s="175"/>
      <c r="T38" s="180"/>
      <c r="U38" s="175"/>
    </row>
    <row r="39" spans="1:21" ht="16.5" customHeight="1" x14ac:dyDescent="0.2">
      <c r="A39" s="172"/>
      <c r="B39" s="172"/>
      <c r="C39" s="166"/>
      <c r="D39" s="166"/>
      <c r="E39" s="166"/>
      <c r="F39" s="166"/>
      <c r="G39" s="175"/>
      <c r="H39" s="180"/>
      <c r="I39" s="175"/>
      <c r="J39" s="180"/>
      <c r="K39" s="175"/>
      <c r="L39" s="180"/>
      <c r="M39" s="175"/>
      <c r="N39" s="180"/>
      <c r="O39" s="175"/>
      <c r="P39" s="175"/>
      <c r="Q39" s="175"/>
      <c r="R39" s="175"/>
      <c r="S39" s="175"/>
      <c r="T39" s="180"/>
      <c r="U39" s="175"/>
    </row>
    <row r="40" spans="1:21" ht="16.5" customHeight="1" x14ac:dyDescent="0.2">
      <c r="A40" s="172"/>
      <c r="B40" s="172"/>
      <c r="C40" s="166"/>
      <c r="D40" s="166"/>
      <c r="E40" s="166"/>
      <c r="F40" s="166"/>
      <c r="G40" s="175"/>
      <c r="H40" s="180"/>
      <c r="I40" s="175"/>
      <c r="J40" s="180"/>
      <c r="K40" s="175"/>
      <c r="L40" s="180"/>
      <c r="M40" s="175"/>
      <c r="N40" s="180"/>
      <c r="O40" s="175"/>
      <c r="P40" s="175"/>
      <c r="Q40" s="175"/>
      <c r="R40" s="175"/>
      <c r="S40" s="175"/>
      <c r="T40" s="180"/>
      <c r="U40" s="175"/>
    </row>
    <row r="41" spans="1:21" ht="16.5" customHeight="1" x14ac:dyDescent="0.2">
      <c r="A41" s="172"/>
      <c r="B41" s="172"/>
      <c r="C41" s="166"/>
      <c r="D41" s="166"/>
      <c r="E41" s="166"/>
      <c r="F41" s="166"/>
      <c r="G41" s="175"/>
      <c r="H41" s="180"/>
      <c r="I41" s="175"/>
      <c r="J41" s="180"/>
      <c r="K41" s="175"/>
      <c r="L41" s="180"/>
      <c r="M41" s="175"/>
      <c r="N41" s="180"/>
      <c r="O41" s="175"/>
      <c r="P41" s="175"/>
      <c r="Q41" s="175"/>
      <c r="R41" s="175"/>
      <c r="S41" s="175"/>
      <c r="T41" s="180"/>
      <c r="U41" s="175"/>
    </row>
    <row r="42" spans="1:21" ht="11.25" customHeight="1" x14ac:dyDescent="0.2">
      <c r="A42" s="172"/>
      <c r="B42" s="172"/>
      <c r="C42" s="166"/>
      <c r="D42" s="166"/>
      <c r="E42" s="166"/>
      <c r="F42" s="166"/>
      <c r="G42" s="175"/>
      <c r="H42" s="180"/>
      <c r="I42" s="175"/>
      <c r="J42" s="180"/>
      <c r="K42" s="175"/>
      <c r="L42" s="180"/>
      <c r="M42" s="175"/>
      <c r="N42" s="180"/>
      <c r="O42" s="175"/>
      <c r="P42" s="175"/>
      <c r="Q42" s="175"/>
      <c r="R42" s="175"/>
      <c r="S42" s="175"/>
      <c r="T42" s="180"/>
      <c r="U42" s="175"/>
    </row>
    <row r="43" spans="1:21" ht="21.95" customHeight="1" x14ac:dyDescent="0.2">
      <c r="A43" s="186" t="str">
        <f>'EN 9'!A58</f>
        <v>The condensed notes to the interim financial information form part of this interim financial information.</v>
      </c>
      <c r="B43" s="187"/>
      <c r="C43" s="187"/>
      <c r="D43" s="187"/>
      <c r="E43" s="187"/>
      <c r="F43" s="187"/>
      <c r="G43" s="179"/>
      <c r="H43" s="188"/>
      <c r="I43" s="179"/>
      <c r="J43" s="188"/>
      <c r="K43" s="179"/>
      <c r="L43" s="188"/>
      <c r="M43" s="179"/>
      <c r="N43" s="188"/>
      <c r="O43" s="179"/>
      <c r="P43" s="179"/>
      <c r="Q43" s="179"/>
      <c r="R43" s="179"/>
      <c r="S43" s="179"/>
      <c r="T43" s="188"/>
      <c r="U43" s="179"/>
    </row>
    <row r="44" spans="1:21" ht="18" customHeight="1" x14ac:dyDescent="0.2"/>
    <row r="45" spans="1:21" ht="18" customHeight="1" x14ac:dyDescent="0.2"/>
    <row r="46" spans="1:21" ht="18" customHeight="1" x14ac:dyDescent="0.2"/>
    <row r="47" spans="1:21" ht="18" customHeight="1" x14ac:dyDescent="0.2"/>
    <row r="48" spans="1:21" ht="18" customHeight="1" x14ac:dyDescent="0.2"/>
    <row r="49" ht="18" customHeight="1" x14ac:dyDescent="0.2"/>
    <row r="50" ht="18" customHeight="1" x14ac:dyDescent="0.2"/>
    <row r="51" ht="18" customHeight="1" x14ac:dyDescent="0.2"/>
    <row r="57" ht="17.25" customHeight="1" x14ac:dyDescent="0.2"/>
    <row r="58" ht="17.25" customHeight="1" x14ac:dyDescent="0.2"/>
    <row r="59" ht="17.25" customHeight="1" x14ac:dyDescent="0.2"/>
  </sheetData>
  <mergeCells count="4">
    <mergeCell ref="G6:U6"/>
    <mergeCell ref="M8:O8"/>
    <mergeCell ref="Q7:S7"/>
    <mergeCell ref="Q8:S8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P185"/>
  <sheetViews>
    <sheetView zoomScale="112" zoomScaleNormal="112" zoomScaleSheetLayoutView="102" workbookViewId="0">
      <selection activeCell="G11" sqref="G11"/>
    </sheetView>
  </sheetViews>
  <sheetFormatPr defaultColWidth="7.42578125" defaultRowHeight="16.5" customHeight="1" x14ac:dyDescent="0.2"/>
  <cols>
    <col min="1" max="2" width="1.5703125" style="7" customWidth="1"/>
    <col min="3" max="3" width="1.42578125" style="7" customWidth="1"/>
    <col min="4" max="4" width="41.140625" style="7" customWidth="1"/>
    <col min="5" max="5" width="5.85546875" style="3" customWidth="1"/>
    <col min="6" max="6" width="0.5703125" style="3" customWidth="1"/>
    <col min="7" max="7" width="14.7109375" style="4" customWidth="1"/>
    <col min="8" max="8" width="0.5703125" style="5" customWidth="1"/>
    <col min="9" max="9" width="14.7109375" style="4" customWidth="1"/>
    <col min="10" max="10" width="0.5703125" style="6" customWidth="1"/>
    <col min="11" max="11" width="14.7109375" style="4" customWidth="1"/>
    <col min="12" max="12" width="0.5703125" style="5" customWidth="1"/>
    <col min="13" max="13" width="14.7109375" style="4" customWidth="1"/>
    <col min="14" max="15" width="7.42578125" style="7"/>
    <col min="16" max="16" width="17" style="7" bestFit="1" customWidth="1"/>
    <col min="17" max="16384" width="7.42578125" style="7"/>
  </cols>
  <sheetData>
    <row r="1" spans="1:16" ht="16.5" customHeight="1" x14ac:dyDescent="0.2">
      <c r="A1" s="1" t="s">
        <v>75</v>
      </c>
      <c r="B1" s="1"/>
      <c r="C1" s="1"/>
      <c r="D1" s="1"/>
      <c r="M1" s="55" t="s">
        <v>87</v>
      </c>
    </row>
    <row r="2" spans="1:16" ht="16.5" customHeight="1" x14ac:dyDescent="0.2">
      <c r="A2" s="1" t="s">
        <v>46</v>
      </c>
      <c r="B2" s="1"/>
      <c r="C2" s="1"/>
      <c r="D2" s="1"/>
    </row>
    <row r="3" spans="1:16" ht="16.5" customHeight="1" x14ac:dyDescent="0.2">
      <c r="A3" s="9" t="str">
        <f>'EN10'!A3</f>
        <v>For the six-month period ended 30 June 2024</v>
      </c>
      <c r="B3" s="9"/>
      <c r="C3" s="9"/>
      <c r="D3" s="9"/>
      <c r="E3" s="11"/>
      <c r="F3" s="11"/>
      <c r="G3" s="12"/>
      <c r="H3" s="13"/>
      <c r="I3" s="12"/>
      <c r="J3" s="11"/>
      <c r="K3" s="12"/>
      <c r="L3" s="13"/>
      <c r="M3" s="12"/>
    </row>
    <row r="6" spans="1:16" ht="16.5" customHeight="1" x14ac:dyDescent="0.2">
      <c r="G6" s="56"/>
      <c r="H6" s="57"/>
      <c r="I6" s="262" t="s">
        <v>2</v>
      </c>
      <c r="J6" s="58"/>
      <c r="K6" s="56"/>
      <c r="L6" s="57"/>
      <c r="M6" s="262" t="s">
        <v>60</v>
      </c>
    </row>
    <row r="7" spans="1:16" ht="16.5" customHeight="1" x14ac:dyDescent="0.2">
      <c r="A7" s="7" t="s">
        <v>1</v>
      </c>
      <c r="E7" s="15"/>
      <c r="F7" s="15"/>
      <c r="G7" s="59"/>
      <c r="H7" s="60"/>
      <c r="I7" s="263" t="s">
        <v>67</v>
      </c>
      <c r="J7" s="61"/>
      <c r="K7" s="62"/>
      <c r="L7" s="63"/>
      <c r="M7" s="263" t="s">
        <v>67</v>
      </c>
    </row>
    <row r="8" spans="1:16" ht="16.5" customHeight="1" x14ac:dyDescent="0.2">
      <c r="E8" s="15"/>
      <c r="F8" s="15"/>
      <c r="G8" s="225">
        <v>2024</v>
      </c>
      <c r="H8" s="222"/>
      <c r="I8" s="225">
        <v>2023</v>
      </c>
      <c r="J8" s="61"/>
      <c r="K8" s="225">
        <v>2024</v>
      </c>
      <c r="L8" s="222"/>
      <c r="M8" s="225">
        <v>2023</v>
      </c>
    </row>
    <row r="9" spans="1:16" ht="16.5" customHeight="1" x14ac:dyDescent="0.2">
      <c r="E9" s="64" t="s">
        <v>5</v>
      </c>
      <c r="F9" s="15"/>
      <c r="G9" s="17" t="s">
        <v>141</v>
      </c>
      <c r="H9" s="18"/>
      <c r="I9" s="17" t="s">
        <v>141</v>
      </c>
      <c r="J9" s="19"/>
      <c r="K9" s="17" t="s">
        <v>141</v>
      </c>
      <c r="L9" s="18"/>
      <c r="M9" s="17" t="s">
        <v>141</v>
      </c>
    </row>
    <row r="10" spans="1:16" ht="16.5" customHeight="1" x14ac:dyDescent="0.2">
      <c r="A10" s="1" t="s">
        <v>47</v>
      </c>
      <c r="G10" s="20"/>
      <c r="K10" s="20"/>
    </row>
    <row r="11" spans="1:16" ht="16.5" customHeight="1" x14ac:dyDescent="0.2">
      <c r="A11" s="7" t="s">
        <v>71</v>
      </c>
      <c r="G11" s="195">
        <v>2713246106</v>
      </c>
      <c r="H11" s="4"/>
      <c r="I11" s="65">
        <v>1707200263</v>
      </c>
      <c r="J11" s="4"/>
      <c r="K11" s="195">
        <v>1378453378</v>
      </c>
      <c r="L11" s="4"/>
      <c r="M11" s="65">
        <v>588272933</v>
      </c>
      <c r="P11" s="270"/>
    </row>
    <row r="12" spans="1:16" ht="16.5" customHeight="1" x14ac:dyDescent="0.2">
      <c r="A12" s="7" t="s">
        <v>48</v>
      </c>
      <c r="G12" s="20"/>
      <c r="H12" s="4"/>
      <c r="J12" s="4"/>
      <c r="K12" s="20"/>
      <c r="L12" s="4"/>
    </row>
    <row r="13" spans="1:16" ht="16.5" customHeight="1" x14ac:dyDescent="0.2">
      <c r="A13" s="7" t="s">
        <v>18</v>
      </c>
      <c r="B13" s="7" t="s">
        <v>111</v>
      </c>
      <c r="G13" s="20"/>
      <c r="H13" s="4"/>
      <c r="J13" s="4"/>
      <c r="K13" s="20"/>
      <c r="L13" s="4"/>
    </row>
    <row r="14" spans="1:16" ht="16.5" customHeight="1" x14ac:dyDescent="0.2">
      <c r="B14" s="24" t="s">
        <v>49</v>
      </c>
      <c r="G14" s="20">
        <v>4740535620</v>
      </c>
      <c r="H14" s="4"/>
      <c r="I14" s="4">
        <v>4563683703</v>
      </c>
      <c r="J14" s="4"/>
      <c r="K14" s="20">
        <v>867490982</v>
      </c>
      <c r="L14" s="4"/>
      <c r="M14" s="4">
        <v>838189199</v>
      </c>
    </row>
    <row r="15" spans="1:16" ht="16.5" customHeight="1" x14ac:dyDescent="0.2">
      <c r="B15" s="24" t="s">
        <v>50</v>
      </c>
      <c r="G15" s="20">
        <v>-552131821</v>
      </c>
      <c r="H15" s="4"/>
      <c r="I15" s="4">
        <v>-267293352</v>
      </c>
      <c r="J15" s="4"/>
      <c r="K15" s="20">
        <v>-206679393</v>
      </c>
      <c r="L15" s="4"/>
      <c r="M15" s="4">
        <v>-110395314</v>
      </c>
    </row>
    <row r="16" spans="1:16" ht="16.5" customHeight="1" x14ac:dyDescent="0.2">
      <c r="B16" s="24" t="s">
        <v>174</v>
      </c>
      <c r="C16" s="24"/>
      <c r="E16" s="193" t="s">
        <v>243</v>
      </c>
      <c r="G16" s="20">
        <v>-44556125</v>
      </c>
      <c r="H16" s="4"/>
      <c r="I16" s="4">
        <v>-93303625</v>
      </c>
      <c r="J16" s="4"/>
      <c r="K16" s="20">
        <v>-1916888404</v>
      </c>
      <c r="L16" s="4"/>
      <c r="M16" s="4">
        <v>-551611272</v>
      </c>
    </row>
    <row r="17" spans="2:13" ht="16.5" customHeight="1" x14ac:dyDescent="0.2">
      <c r="B17" s="24" t="s">
        <v>323</v>
      </c>
      <c r="C17" s="24"/>
      <c r="G17" s="20"/>
      <c r="H17" s="4"/>
      <c r="J17" s="4"/>
      <c r="K17" s="20"/>
      <c r="L17" s="4"/>
    </row>
    <row r="18" spans="2:13" ht="16.5" customHeight="1" x14ac:dyDescent="0.2">
      <c r="B18" s="24"/>
      <c r="C18" s="24" t="s">
        <v>173</v>
      </c>
      <c r="G18" s="20">
        <v>5691266</v>
      </c>
      <c r="H18" s="4"/>
      <c r="I18" s="4">
        <v>115319985</v>
      </c>
      <c r="J18" s="4"/>
      <c r="K18" s="20">
        <v>3361516</v>
      </c>
      <c r="L18" s="4"/>
      <c r="M18" s="4">
        <v>744914</v>
      </c>
    </row>
    <row r="19" spans="2:13" ht="16.5" customHeight="1" x14ac:dyDescent="0.2">
      <c r="B19" s="264" t="s">
        <v>280</v>
      </c>
      <c r="C19" s="24"/>
      <c r="G19" s="20">
        <v>-210048</v>
      </c>
      <c r="H19" s="4"/>
      <c r="I19" s="4">
        <v>0</v>
      </c>
      <c r="J19" s="4"/>
      <c r="K19" s="20">
        <v>0</v>
      </c>
      <c r="L19" s="4"/>
      <c r="M19" s="4">
        <v>0</v>
      </c>
    </row>
    <row r="20" spans="2:13" ht="16.5" customHeight="1" x14ac:dyDescent="0.2">
      <c r="B20" s="24" t="s">
        <v>253</v>
      </c>
      <c r="C20" s="24"/>
      <c r="G20" s="20">
        <v>0</v>
      </c>
      <c r="H20" s="4"/>
      <c r="I20" s="4">
        <v>109000</v>
      </c>
      <c r="J20" s="4"/>
      <c r="K20" s="20">
        <v>0</v>
      </c>
      <c r="L20" s="4"/>
      <c r="M20" s="4">
        <v>109000</v>
      </c>
    </row>
    <row r="21" spans="2:13" ht="16.5" customHeight="1" x14ac:dyDescent="0.2">
      <c r="B21" s="24" t="s">
        <v>70</v>
      </c>
      <c r="C21" s="24"/>
      <c r="G21" s="20">
        <v>2938425501</v>
      </c>
      <c r="H21" s="4"/>
      <c r="I21" s="4">
        <v>2557772703</v>
      </c>
      <c r="J21" s="4"/>
      <c r="K21" s="20">
        <v>1592464215</v>
      </c>
      <c r="L21" s="4"/>
      <c r="M21" s="4">
        <v>1340543378</v>
      </c>
    </row>
    <row r="22" spans="2:13" ht="16.5" customHeight="1" x14ac:dyDescent="0.2">
      <c r="B22" s="24" t="s">
        <v>172</v>
      </c>
      <c r="C22" s="24"/>
      <c r="G22" s="20"/>
      <c r="H22" s="4"/>
      <c r="J22" s="4"/>
      <c r="K22" s="20"/>
      <c r="L22" s="4"/>
    </row>
    <row r="23" spans="2:13" ht="16.5" customHeight="1" x14ac:dyDescent="0.2">
      <c r="B23" s="24"/>
      <c r="C23" s="24" t="s">
        <v>171</v>
      </c>
      <c r="G23" s="20">
        <v>-23403041</v>
      </c>
      <c r="H23" s="4"/>
      <c r="I23" s="4">
        <v>-24879440</v>
      </c>
      <c r="J23" s="4"/>
      <c r="K23" s="20">
        <v>0</v>
      </c>
      <c r="L23" s="4"/>
      <c r="M23" s="4">
        <v>0</v>
      </c>
    </row>
    <row r="24" spans="2:13" ht="16.5" customHeight="1" x14ac:dyDescent="0.2">
      <c r="B24" s="264" t="s">
        <v>316</v>
      </c>
      <c r="C24" s="24"/>
      <c r="G24" s="20">
        <v>141142410</v>
      </c>
      <c r="H24" s="4"/>
      <c r="I24" s="4">
        <v>998266</v>
      </c>
      <c r="J24" s="4"/>
      <c r="K24" s="20">
        <v>-90961230</v>
      </c>
      <c r="L24" s="4"/>
      <c r="M24" s="4">
        <f>23135301</f>
        <v>23135301</v>
      </c>
    </row>
    <row r="25" spans="2:13" ht="16.5" customHeight="1" x14ac:dyDescent="0.2">
      <c r="B25" s="264" t="s">
        <v>317</v>
      </c>
      <c r="C25" s="24"/>
      <c r="G25" s="20"/>
      <c r="H25" s="4"/>
      <c r="J25" s="4"/>
      <c r="K25" s="20"/>
      <c r="L25" s="4"/>
    </row>
    <row r="26" spans="2:13" ht="16.5" customHeight="1" x14ac:dyDescent="0.2">
      <c r="C26" s="24"/>
      <c r="D26" s="7" t="s">
        <v>231</v>
      </c>
      <c r="G26" s="20">
        <v>5314051</v>
      </c>
      <c r="H26" s="4"/>
      <c r="I26" s="4">
        <v>-72023263</v>
      </c>
      <c r="J26" s="4"/>
      <c r="K26" s="20">
        <v>12264989</v>
      </c>
      <c r="L26" s="4"/>
      <c r="M26" s="4">
        <v>0</v>
      </c>
    </row>
    <row r="27" spans="2:13" ht="16.5" customHeight="1" x14ac:dyDescent="0.2">
      <c r="B27" s="264" t="s">
        <v>288</v>
      </c>
      <c r="C27" s="24"/>
      <c r="G27" s="20">
        <v>0</v>
      </c>
      <c r="H27" s="4"/>
      <c r="I27" s="4">
        <v>0</v>
      </c>
      <c r="J27" s="4"/>
      <c r="K27" s="20">
        <v>121848</v>
      </c>
      <c r="L27" s="4"/>
      <c r="M27" s="4">
        <v>0</v>
      </c>
    </row>
    <row r="28" spans="2:13" ht="16.5" customHeight="1" x14ac:dyDescent="0.2">
      <c r="B28" s="24" t="s">
        <v>318</v>
      </c>
      <c r="G28" s="20"/>
      <c r="H28" s="4"/>
      <c r="J28" s="4"/>
      <c r="K28" s="20"/>
      <c r="L28" s="4"/>
    </row>
    <row r="29" spans="2:13" ht="16.5" customHeight="1" x14ac:dyDescent="0.2">
      <c r="C29" s="7" t="s">
        <v>1</v>
      </c>
      <c r="D29" s="7" t="s">
        <v>156</v>
      </c>
      <c r="E29" s="193">
        <v>13</v>
      </c>
      <c r="G29" s="20">
        <v>35633124</v>
      </c>
      <c r="H29" s="4"/>
      <c r="I29" s="4">
        <v>-288316615</v>
      </c>
      <c r="J29" s="4"/>
      <c r="K29" s="20">
        <v>0</v>
      </c>
      <c r="L29" s="4"/>
      <c r="M29" s="4">
        <v>0</v>
      </c>
    </row>
    <row r="30" spans="2:13" ht="16.5" customHeight="1" x14ac:dyDescent="0.2">
      <c r="B30" s="264" t="s">
        <v>281</v>
      </c>
      <c r="G30" s="20">
        <v>-1631981</v>
      </c>
      <c r="H30" s="4"/>
      <c r="I30" s="4">
        <v>0</v>
      </c>
      <c r="J30" s="4"/>
      <c r="K30" s="20">
        <v>-1631981</v>
      </c>
      <c r="L30" s="4"/>
      <c r="M30" s="4">
        <v>0</v>
      </c>
    </row>
    <row r="31" spans="2:13" ht="16.5" customHeight="1" x14ac:dyDescent="0.2">
      <c r="B31" s="24" t="s">
        <v>112</v>
      </c>
      <c r="G31" s="23">
        <v>34931050</v>
      </c>
      <c r="H31" s="4"/>
      <c r="I31" s="12">
        <v>38976768</v>
      </c>
      <c r="J31" s="4"/>
      <c r="K31" s="23">
        <v>23446891</v>
      </c>
      <c r="L31" s="4"/>
      <c r="M31" s="12">
        <v>27527741</v>
      </c>
    </row>
    <row r="32" spans="2:13" ht="16.5" customHeight="1" x14ac:dyDescent="0.2">
      <c r="B32" s="24"/>
      <c r="G32" s="21"/>
      <c r="H32" s="66"/>
      <c r="I32" s="22"/>
      <c r="J32" s="66"/>
      <c r="K32" s="21"/>
      <c r="L32" s="66"/>
      <c r="M32" s="22"/>
    </row>
    <row r="33" spans="2:16" ht="16.5" customHeight="1" x14ac:dyDescent="0.2">
      <c r="B33" s="7" t="s">
        <v>113</v>
      </c>
      <c r="G33" s="196">
        <f>SUM(G11:G31)</f>
        <v>9992986112</v>
      </c>
      <c r="H33" s="67"/>
      <c r="I33" s="67">
        <f>SUM(I11:I31)</f>
        <v>8238244393</v>
      </c>
      <c r="J33" s="67"/>
      <c r="K33" s="196">
        <f>SUM(K11:K31)</f>
        <v>1661442811</v>
      </c>
      <c r="L33" s="67"/>
      <c r="M33" s="67">
        <f>SUM(M11:M31)</f>
        <v>2156515880</v>
      </c>
    </row>
    <row r="34" spans="2:16" ht="16.5" customHeight="1" x14ac:dyDescent="0.2">
      <c r="G34" s="196"/>
      <c r="H34" s="67"/>
      <c r="I34" s="67"/>
      <c r="J34" s="67"/>
      <c r="K34" s="196"/>
      <c r="L34" s="67"/>
      <c r="M34" s="67"/>
    </row>
    <row r="35" spans="2:16" ht="16.5" customHeight="1" x14ac:dyDescent="0.2">
      <c r="B35" s="7" t="s">
        <v>114</v>
      </c>
      <c r="G35" s="196"/>
      <c r="H35" s="67"/>
      <c r="I35" s="67"/>
      <c r="J35" s="67"/>
      <c r="K35" s="196"/>
      <c r="L35" s="67"/>
      <c r="M35" s="67"/>
    </row>
    <row r="36" spans="2:16" ht="16.5" customHeight="1" x14ac:dyDescent="0.2">
      <c r="C36" s="24" t="s">
        <v>79</v>
      </c>
      <c r="G36" s="20">
        <v>-3283565423</v>
      </c>
      <c r="H36" s="4"/>
      <c r="I36" s="4">
        <v>9124830323</v>
      </c>
      <c r="J36" s="4"/>
      <c r="K36" s="20">
        <v>-1288025014</v>
      </c>
      <c r="L36" s="4"/>
      <c r="M36" s="4">
        <v>4132880643</v>
      </c>
      <c r="P36" s="270"/>
    </row>
    <row r="37" spans="2:16" ht="16.5" customHeight="1" x14ac:dyDescent="0.2">
      <c r="C37" s="24" t="s">
        <v>326</v>
      </c>
      <c r="G37" s="20">
        <v>1126228046</v>
      </c>
      <c r="H37" s="4"/>
      <c r="I37" s="4">
        <v>1342101789</v>
      </c>
      <c r="J37" s="4"/>
      <c r="K37" s="20">
        <v>66671976</v>
      </c>
      <c r="L37" s="4"/>
      <c r="M37" s="4">
        <v>65602484</v>
      </c>
    </row>
    <row r="38" spans="2:16" ht="16.5" customHeight="1" x14ac:dyDescent="0.2">
      <c r="C38" s="24" t="s">
        <v>300</v>
      </c>
      <c r="G38" s="20">
        <v>791837350</v>
      </c>
      <c r="H38" s="4"/>
      <c r="I38" s="4">
        <v>555918868</v>
      </c>
      <c r="J38" s="4"/>
      <c r="K38" s="20">
        <v>564263723</v>
      </c>
      <c r="L38" s="4"/>
      <c r="M38" s="4">
        <v>313940484</v>
      </c>
    </row>
    <row r="39" spans="2:16" ht="16.5" customHeight="1" x14ac:dyDescent="0.2">
      <c r="C39" s="24" t="s">
        <v>224</v>
      </c>
      <c r="G39" s="20">
        <v>1990040112</v>
      </c>
      <c r="H39" s="4"/>
      <c r="I39" s="4">
        <v>-560218180</v>
      </c>
      <c r="J39" s="4"/>
      <c r="K39" s="20">
        <v>-23834601</v>
      </c>
      <c r="L39" s="4"/>
      <c r="M39" s="4">
        <v>-87466091</v>
      </c>
    </row>
    <row r="40" spans="2:16" ht="16.5" customHeight="1" x14ac:dyDescent="0.2">
      <c r="C40" s="24" t="s">
        <v>51</v>
      </c>
      <c r="G40" s="20">
        <v>-114877916</v>
      </c>
      <c r="H40" s="22"/>
      <c r="I40" s="4">
        <v>320453209</v>
      </c>
      <c r="J40" s="22"/>
      <c r="K40" s="20">
        <v>-90139643</v>
      </c>
      <c r="L40" s="22"/>
      <c r="M40" s="4">
        <v>45025191</v>
      </c>
    </row>
    <row r="41" spans="2:16" ht="16.5" customHeight="1" x14ac:dyDescent="0.2">
      <c r="C41" s="24" t="s">
        <v>52</v>
      </c>
      <c r="G41" s="20">
        <v>-79860602</v>
      </c>
      <c r="H41" s="4"/>
      <c r="I41" s="4">
        <v>-19126613</v>
      </c>
      <c r="J41" s="4"/>
      <c r="K41" s="20">
        <v>-4784516</v>
      </c>
      <c r="L41" s="4"/>
      <c r="M41" s="4">
        <v>6675934</v>
      </c>
    </row>
    <row r="42" spans="2:16" ht="16.5" customHeight="1" x14ac:dyDescent="0.2">
      <c r="C42" s="24" t="s">
        <v>80</v>
      </c>
      <c r="G42" s="20">
        <v>413473532</v>
      </c>
      <c r="H42" s="4"/>
      <c r="I42" s="4">
        <v>-6338211314</v>
      </c>
      <c r="J42" s="4"/>
      <c r="K42" s="20">
        <v>894219781</v>
      </c>
      <c r="L42" s="4"/>
      <c r="M42" s="4">
        <v>-3456286332</v>
      </c>
    </row>
    <row r="43" spans="2:16" ht="16.5" customHeight="1" x14ac:dyDescent="0.2">
      <c r="C43" s="24" t="s">
        <v>328</v>
      </c>
      <c r="G43" s="20">
        <v>347658682</v>
      </c>
      <c r="H43" s="22"/>
      <c r="I43" s="4">
        <v>87144966</v>
      </c>
      <c r="J43" s="22"/>
      <c r="K43" s="20">
        <v>391787028</v>
      </c>
      <c r="L43" s="22"/>
      <c r="M43" s="4">
        <v>-295110772</v>
      </c>
    </row>
    <row r="44" spans="2:16" ht="16.5" customHeight="1" x14ac:dyDescent="0.2">
      <c r="C44" s="24" t="s">
        <v>81</v>
      </c>
      <c r="G44" s="20">
        <v>201844201</v>
      </c>
      <c r="H44" s="22"/>
      <c r="I44" s="4">
        <v>-725789966</v>
      </c>
      <c r="J44" s="22"/>
      <c r="K44" s="20">
        <v>94519202</v>
      </c>
      <c r="L44" s="22"/>
      <c r="M44" s="4">
        <v>-285323583</v>
      </c>
    </row>
    <row r="45" spans="2:16" ht="16.5" customHeight="1" x14ac:dyDescent="0.2">
      <c r="C45" s="24" t="s">
        <v>258</v>
      </c>
      <c r="G45" s="20">
        <v>-50371019</v>
      </c>
      <c r="H45" s="22"/>
      <c r="I45" s="4">
        <v>-13742535</v>
      </c>
      <c r="J45" s="22"/>
      <c r="K45" s="20">
        <v>-42521352</v>
      </c>
      <c r="L45" s="22"/>
      <c r="M45" s="4">
        <v>-11846267</v>
      </c>
    </row>
    <row r="46" spans="2:16" ht="16.5" customHeight="1" x14ac:dyDescent="0.2">
      <c r="C46" s="264" t="s">
        <v>282</v>
      </c>
      <c r="G46" s="20">
        <v>-11099019</v>
      </c>
      <c r="H46" s="22"/>
      <c r="I46" s="4">
        <v>0</v>
      </c>
      <c r="J46" s="22"/>
      <c r="K46" s="20">
        <v>-11099019</v>
      </c>
      <c r="L46" s="22"/>
      <c r="M46" s="4">
        <v>0</v>
      </c>
    </row>
    <row r="47" spans="2:16" ht="16.5" customHeight="1" x14ac:dyDescent="0.2">
      <c r="C47" s="24" t="s">
        <v>82</v>
      </c>
      <c r="D47" s="24"/>
      <c r="G47" s="197">
        <v>147669818</v>
      </c>
      <c r="H47" s="22"/>
      <c r="I47" s="68">
        <v>70714500</v>
      </c>
      <c r="J47" s="22"/>
      <c r="K47" s="197">
        <v>-16956248</v>
      </c>
      <c r="L47" s="22"/>
      <c r="M47" s="68">
        <v>-20279786</v>
      </c>
    </row>
    <row r="48" spans="2:16" ht="16.5" customHeight="1" x14ac:dyDescent="0.2">
      <c r="G48" s="198"/>
      <c r="H48" s="66"/>
      <c r="I48" s="69"/>
      <c r="J48" s="66"/>
      <c r="K48" s="198"/>
      <c r="L48" s="66"/>
      <c r="M48" s="69"/>
    </row>
    <row r="49" spans="1:16" ht="16.5" customHeight="1" x14ac:dyDescent="0.2">
      <c r="B49" s="7" t="s">
        <v>115</v>
      </c>
      <c r="G49" s="198">
        <f>SUM(G33:G48)</f>
        <v>11471963874</v>
      </c>
      <c r="H49" s="69"/>
      <c r="I49" s="69">
        <f>SUM(I33:I48)</f>
        <v>12082319440</v>
      </c>
      <c r="J49" s="69"/>
      <c r="K49" s="198">
        <f>SUM(K33:K48)</f>
        <v>2195544128</v>
      </c>
      <c r="L49" s="69"/>
      <c r="M49" s="69">
        <f>SUM(M33:M48)</f>
        <v>2564327785</v>
      </c>
    </row>
    <row r="50" spans="1:16" ht="16.5" customHeight="1" x14ac:dyDescent="0.2">
      <c r="C50" s="264" t="s">
        <v>319</v>
      </c>
      <c r="G50" s="198">
        <v>339446415</v>
      </c>
      <c r="H50" s="69"/>
      <c r="I50" s="69">
        <v>0</v>
      </c>
      <c r="J50" s="69"/>
      <c r="K50" s="198">
        <v>291753049</v>
      </c>
      <c r="L50" s="69"/>
      <c r="M50" s="69">
        <v>0</v>
      </c>
      <c r="P50" s="270"/>
    </row>
    <row r="51" spans="1:16" ht="16.5" customHeight="1" x14ac:dyDescent="0.2">
      <c r="C51" s="7" t="s">
        <v>53</v>
      </c>
      <c r="G51" s="199">
        <v>-639609935</v>
      </c>
      <c r="H51" s="22"/>
      <c r="I51" s="70">
        <v>-581220335</v>
      </c>
      <c r="J51" s="22"/>
      <c r="K51" s="199">
        <v>-34160345</v>
      </c>
      <c r="L51" s="22"/>
      <c r="M51" s="70">
        <v>-284957853</v>
      </c>
    </row>
    <row r="52" spans="1:16" ht="16.5" customHeight="1" x14ac:dyDescent="0.2">
      <c r="G52" s="198"/>
      <c r="H52" s="69"/>
      <c r="I52" s="69"/>
      <c r="J52" s="69"/>
      <c r="K52" s="198"/>
      <c r="L52" s="69"/>
      <c r="M52" s="69"/>
    </row>
    <row r="53" spans="1:16" ht="16.5" customHeight="1" x14ac:dyDescent="0.2">
      <c r="A53" s="7" t="s">
        <v>116</v>
      </c>
      <c r="C53" s="24"/>
      <c r="G53" s="23">
        <f>SUM(G49:G51)</f>
        <v>11171800354</v>
      </c>
      <c r="H53" s="22"/>
      <c r="I53" s="12">
        <f>SUM(I49:I51)</f>
        <v>11501099105</v>
      </c>
      <c r="J53" s="22"/>
      <c r="K53" s="23">
        <f>SUM(K49:K51)</f>
        <v>2453136832</v>
      </c>
      <c r="L53" s="22"/>
      <c r="M53" s="12">
        <f>SUM(M49:M51)</f>
        <v>2279369932</v>
      </c>
    </row>
    <row r="54" spans="1:16" ht="16.5" customHeight="1" x14ac:dyDescent="0.2">
      <c r="C54" s="24"/>
      <c r="G54" s="22"/>
      <c r="H54" s="22"/>
      <c r="I54" s="22"/>
      <c r="J54" s="22"/>
      <c r="K54" s="22"/>
      <c r="L54" s="22"/>
      <c r="M54" s="22"/>
    </row>
    <row r="55" spans="1:16" ht="16.5" customHeight="1" x14ac:dyDescent="0.2">
      <c r="C55" s="24"/>
      <c r="G55" s="22"/>
      <c r="H55" s="22"/>
      <c r="I55" s="22"/>
      <c r="J55" s="22"/>
      <c r="K55" s="22"/>
      <c r="L55" s="22"/>
      <c r="M55" s="22"/>
    </row>
    <row r="56" spans="1:16" ht="16.5" customHeight="1" x14ac:dyDescent="0.2">
      <c r="C56" s="24"/>
      <c r="G56" s="22"/>
      <c r="H56" s="22"/>
      <c r="I56" s="22"/>
      <c r="J56" s="22"/>
      <c r="K56" s="22"/>
      <c r="L56" s="22"/>
      <c r="M56" s="22"/>
    </row>
    <row r="57" spans="1:16" ht="16.5" customHeight="1" x14ac:dyDescent="0.2">
      <c r="C57" s="24"/>
      <c r="G57" s="22"/>
      <c r="H57" s="22"/>
      <c r="I57" s="22"/>
      <c r="J57" s="22"/>
      <c r="K57" s="22"/>
      <c r="L57" s="22"/>
      <c r="M57" s="22"/>
    </row>
    <row r="58" spans="1:16" ht="10.5" customHeight="1" x14ac:dyDescent="0.2">
      <c r="C58" s="24"/>
      <c r="G58" s="22"/>
      <c r="H58" s="22"/>
      <c r="I58" s="22"/>
      <c r="J58" s="22"/>
      <c r="K58" s="22"/>
      <c r="L58" s="22"/>
      <c r="M58" s="22"/>
    </row>
    <row r="59" spans="1:16" ht="21.95" customHeight="1" x14ac:dyDescent="0.2">
      <c r="A59" s="293" t="str">
        <f>'EN10'!A43</f>
        <v>The condensed notes to the interim financial information form part of this interim financial information.</v>
      </c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</row>
    <row r="60" spans="1:16" ht="16.5" customHeight="1" x14ac:dyDescent="0.2">
      <c r="A60" s="1" t="str">
        <f>A1</f>
        <v>Global Power Synergy Public Company Limited</v>
      </c>
      <c r="B60" s="1"/>
      <c r="C60" s="1"/>
      <c r="D60" s="1"/>
      <c r="M60" s="55" t="s">
        <v>87</v>
      </c>
    </row>
    <row r="61" spans="1:16" ht="16.5" customHeight="1" x14ac:dyDescent="0.2">
      <c r="A61" s="1" t="s">
        <v>46</v>
      </c>
      <c r="B61" s="1"/>
      <c r="C61" s="1"/>
      <c r="D61" s="1"/>
    </row>
    <row r="62" spans="1:16" ht="16.5" customHeight="1" x14ac:dyDescent="0.2">
      <c r="A62" s="9" t="str">
        <f>A3</f>
        <v>For the six-month period ended 30 June 2024</v>
      </c>
      <c r="B62" s="9"/>
      <c r="C62" s="9"/>
      <c r="D62" s="9"/>
      <c r="E62" s="11"/>
      <c r="F62" s="11"/>
      <c r="G62" s="12"/>
      <c r="H62" s="13"/>
      <c r="I62" s="12"/>
      <c r="J62" s="11"/>
      <c r="K62" s="12"/>
      <c r="L62" s="13"/>
      <c r="M62" s="12"/>
    </row>
    <row r="63" spans="1:16" ht="14.45" customHeight="1" x14ac:dyDescent="0.2"/>
    <row r="64" spans="1:16" ht="14.45" customHeight="1" x14ac:dyDescent="0.2"/>
    <row r="65" spans="1:16" ht="14.45" customHeight="1" x14ac:dyDescent="0.2">
      <c r="G65" s="56"/>
      <c r="H65" s="57"/>
      <c r="I65" s="262" t="s">
        <v>2</v>
      </c>
      <c r="J65" s="58"/>
      <c r="K65" s="56"/>
      <c r="L65" s="57"/>
      <c r="M65" s="262" t="s">
        <v>60</v>
      </c>
    </row>
    <row r="66" spans="1:16" ht="14.45" customHeight="1" x14ac:dyDescent="0.2">
      <c r="E66" s="15"/>
      <c r="F66" s="15"/>
      <c r="G66" s="59"/>
      <c r="H66" s="60"/>
      <c r="I66" s="263" t="s">
        <v>67</v>
      </c>
      <c r="J66" s="61"/>
      <c r="K66" s="62"/>
      <c r="L66" s="63"/>
      <c r="M66" s="263" t="s">
        <v>67</v>
      </c>
    </row>
    <row r="67" spans="1:16" ht="14.45" customHeight="1" x14ac:dyDescent="0.2">
      <c r="E67" s="15"/>
      <c r="F67" s="15"/>
      <c r="G67" s="225">
        <v>2024</v>
      </c>
      <c r="H67" s="222"/>
      <c r="I67" s="225">
        <v>2023</v>
      </c>
      <c r="J67" s="61"/>
      <c r="K67" s="225">
        <v>2024</v>
      </c>
      <c r="L67" s="222"/>
      <c r="M67" s="225">
        <v>2023</v>
      </c>
    </row>
    <row r="68" spans="1:16" ht="14.45" customHeight="1" x14ac:dyDescent="0.2">
      <c r="E68" s="64" t="s">
        <v>5</v>
      </c>
      <c r="F68" s="15"/>
      <c r="G68" s="17" t="s">
        <v>141</v>
      </c>
      <c r="H68" s="18"/>
      <c r="I68" s="17" t="s">
        <v>141</v>
      </c>
      <c r="J68" s="19"/>
      <c r="K68" s="17" t="s">
        <v>141</v>
      </c>
      <c r="L68" s="18"/>
      <c r="M68" s="17" t="s">
        <v>141</v>
      </c>
    </row>
    <row r="69" spans="1:16" ht="14.45" customHeight="1" x14ac:dyDescent="0.2">
      <c r="A69" s="1" t="s">
        <v>54</v>
      </c>
      <c r="G69" s="20"/>
      <c r="K69" s="20"/>
    </row>
    <row r="70" spans="1:16" ht="14.45" customHeight="1" x14ac:dyDescent="0.2">
      <c r="A70" s="7" t="s">
        <v>57</v>
      </c>
      <c r="G70" s="20">
        <v>281154856</v>
      </c>
      <c r="H70" s="69"/>
      <c r="I70" s="4">
        <v>145142432</v>
      </c>
      <c r="J70" s="69"/>
      <c r="K70" s="20">
        <v>169764243</v>
      </c>
      <c r="L70" s="69"/>
      <c r="M70" s="4">
        <v>110933955</v>
      </c>
      <c r="P70" s="270"/>
    </row>
    <row r="71" spans="1:16" ht="14.45" customHeight="1" x14ac:dyDescent="0.2">
      <c r="A71" s="7" t="s">
        <v>83</v>
      </c>
      <c r="E71" s="3" t="s">
        <v>243</v>
      </c>
      <c r="G71" s="20">
        <v>235167818</v>
      </c>
      <c r="H71" s="69"/>
      <c r="I71" s="4">
        <v>381707559</v>
      </c>
      <c r="J71" s="69"/>
      <c r="K71" s="20">
        <v>1980588408</v>
      </c>
      <c r="L71" s="69"/>
      <c r="M71" s="4">
        <v>545777937</v>
      </c>
    </row>
    <row r="72" spans="1:16" ht="14.45" customHeight="1" x14ac:dyDescent="0.2">
      <c r="A72" s="7" t="s">
        <v>329</v>
      </c>
      <c r="G72" s="20"/>
      <c r="H72" s="69"/>
      <c r="J72" s="69"/>
      <c r="K72" s="20"/>
      <c r="L72" s="69"/>
    </row>
    <row r="73" spans="1:16" ht="14.45" customHeight="1" x14ac:dyDescent="0.2">
      <c r="B73" s="7" t="s">
        <v>139</v>
      </c>
      <c r="G73" s="20">
        <v>998456</v>
      </c>
      <c r="H73" s="69"/>
      <c r="I73" s="4">
        <v>40291967</v>
      </c>
      <c r="J73" s="69"/>
      <c r="K73" s="20">
        <v>0</v>
      </c>
      <c r="L73" s="69"/>
      <c r="M73" s="4">
        <v>0</v>
      </c>
    </row>
    <row r="74" spans="1:16" ht="14.45" customHeight="1" x14ac:dyDescent="0.2">
      <c r="A74" s="7" t="s">
        <v>211</v>
      </c>
      <c r="G74" s="20"/>
      <c r="H74" s="69"/>
      <c r="J74" s="69"/>
      <c r="K74" s="20"/>
      <c r="L74" s="69"/>
    </row>
    <row r="75" spans="1:16" ht="14.1" customHeight="1" x14ac:dyDescent="0.2">
      <c r="B75" s="7" t="s">
        <v>202</v>
      </c>
      <c r="G75" s="20">
        <v>-120807442</v>
      </c>
      <c r="H75" s="69"/>
      <c r="I75" s="4">
        <v>97808855</v>
      </c>
      <c r="J75" s="69"/>
      <c r="K75" s="20">
        <v>0</v>
      </c>
      <c r="L75" s="69"/>
      <c r="M75" s="4">
        <v>0</v>
      </c>
    </row>
    <row r="76" spans="1:16" ht="14.45" customHeight="1" x14ac:dyDescent="0.2">
      <c r="A76" s="7" t="s">
        <v>135</v>
      </c>
      <c r="E76" s="3">
        <v>13</v>
      </c>
      <c r="G76" s="20">
        <v>-113160000</v>
      </c>
      <c r="H76" s="69"/>
      <c r="I76" s="4">
        <v>-2336475410</v>
      </c>
      <c r="J76" s="69"/>
      <c r="K76" s="20">
        <v>0</v>
      </c>
      <c r="L76" s="69"/>
      <c r="M76" s="4">
        <v>0</v>
      </c>
    </row>
    <row r="77" spans="1:16" ht="14.45" customHeight="1" x14ac:dyDescent="0.2">
      <c r="A77" s="80" t="s">
        <v>283</v>
      </c>
      <c r="E77" s="3">
        <v>13</v>
      </c>
      <c r="G77" s="20">
        <v>0</v>
      </c>
      <c r="H77" s="69"/>
      <c r="I77" s="4">
        <v>0</v>
      </c>
      <c r="J77" s="69"/>
      <c r="K77" s="20">
        <v>15478152</v>
      </c>
      <c r="L77" s="69"/>
      <c r="M77" s="4">
        <v>0</v>
      </c>
    </row>
    <row r="78" spans="1:16" ht="14.45" customHeight="1" x14ac:dyDescent="0.2">
      <c r="A78" s="7" t="s">
        <v>136</v>
      </c>
      <c r="E78" s="3">
        <v>13</v>
      </c>
      <c r="G78" s="20">
        <v>0</v>
      </c>
      <c r="H78" s="69"/>
      <c r="I78" s="4">
        <v>0</v>
      </c>
      <c r="J78" s="69"/>
      <c r="K78" s="20">
        <v>-902105645</v>
      </c>
      <c r="L78" s="69"/>
      <c r="M78" s="4">
        <v>-3283356200</v>
      </c>
    </row>
    <row r="79" spans="1:16" ht="14.45" customHeight="1" x14ac:dyDescent="0.2">
      <c r="A79" s="7" t="s">
        <v>320</v>
      </c>
      <c r="G79" s="20"/>
      <c r="H79" s="69"/>
      <c r="J79" s="69"/>
      <c r="K79" s="20"/>
      <c r="L79" s="69"/>
    </row>
    <row r="80" spans="1:16" ht="14.45" customHeight="1" x14ac:dyDescent="0.2">
      <c r="B80" s="7" t="s">
        <v>324</v>
      </c>
      <c r="G80" s="20">
        <v>0</v>
      </c>
      <c r="H80" s="69"/>
      <c r="I80" s="4">
        <v>0</v>
      </c>
      <c r="J80" s="69"/>
      <c r="K80" s="20">
        <v>0</v>
      </c>
      <c r="L80" s="69"/>
      <c r="M80" s="4">
        <v>1000000000</v>
      </c>
    </row>
    <row r="81" spans="1:16" ht="14.45" customHeight="1" x14ac:dyDescent="0.2">
      <c r="A81" s="7" t="s">
        <v>261</v>
      </c>
      <c r="E81" s="3">
        <v>23</v>
      </c>
      <c r="G81" s="20">
        <v>-966923941</v>
      </c>
      <c r="H81" s="69"/>
      <c r="I81" s="4">
        <v>-1024757820</v>
      </c>
      <c r="J81" s="69"/>
      <c r="K81" s="20">
        <v>-244574003</v>
      </c>
      <c r="L81" s="69"/>
      <c r="M81" s="4">
        <v>-188500000</v>
      </c>
    </row>
    <row r="82" spans="1:16" ht="14.45" customHeight="1" x14ac:dyDescent="0.2">
      <c r="A82" s="7" t="s">
        <v>214</v>
      </c>
      <c r="E82" s="3">
        <v>23</v>
      </c>
      <c r="G82" s="20">
        <v>91744400</v>
      </c>
      <c r="H82" s="69"/>
      <c r="I82" s="4">
        <v>110156376</v>
      </c>
      <c r="J82" s="69"/>
      <c r="K82" s="20">
        <v>103684400</v>
      </c>
      <c r="L82" s="69"/>
      <c r="M82" s="4">
        <v>134036376</v>
      </c>
    </row>
    <row r="83" spans="1:16" ht="14.45" customHeight="1" x14ac:dyDescent="0.2">
      <c r="A83" s="7" t="s">
        <v>256</v>
      </c>
      <c r="G83" s="20"/>
      <c r="H83" s="69"/>
      <c r="J83" s="69"/>
      <c r="K83" s="20"/>
      <c r="L83" s="69"/>
    </row>
    <row r="84" spans="1:16" ht="14.45" customHeight="1" x14ac:dyDescent="0.2">
      <c r="B84" s="7" t="s">
        <v>257</v>
      </c>
      <c r="G84" s="20">
        <v>457011</v>
      </c>
      <c r="H84" s="69"/>
      <c r="I84" s="4">
        <v>159904</v>
      </c>
      <c r="J84" s="69"/>
      <c r="K84" s="20">
        <v>233697</v>
      </c>
      <c r="L84" s="69"/>
      <c r="M84" s="4">
        <v>104679</v>
      </c>
    </row>
    <row r="85" spans="1:16" ht="14.45" customHeight="1" x14ac:dyDescent="0.2">
      <c r="A85" s="80" t="s">
        <v>284</v>
      </c>
      <c r="B85" s="80"/>
      <c r="G85" s="20"/>
      <c r="H85" s="69"/>
      <c r="J85" s="69"/>
      <c r="K85" s="20"/>
      <c r="L85" s="69"/>
    </row>
    <row r="86" spans="1:16" ht="14.45" customHeight="1" x14ac:dyDescent="0.2">
      <c r="A86" s="80"/>
      <c r="B86" s="80" t="s">
        <v>285</v>
      </c>
      <c r="G86" s="20">
        <v>151400000</v>
      </c>
      <c r="H86" s="69"/>
      <c r="I86" s="4">
        <v>0</v>
      </c>
      <c r="J86" s="69"/>
      <c r="K86" s="20">
        <v>0</v>
      </c>
      <c r="L86" s="69"/>
      <c r="M86" s="4">
        <v>0</v>
      </c>
    </row>
    <row r="87" spans="1:16" ht="14.45" customHeight="1" x14ac:dyDescent="0.2">
      <c r="A87" s="7" t="s">
        <v>262</v>
      </c>
      <c r="G87" s="20">
        <v>-2567459236</v>
      </c>
      <c r="H87" s="69"/>
      <c r="I87" s="4">
        <v>-4690439247</v>
      </c>
      <c r="J87" s="69"/>
      <c r="K87" s="20">
        <v>-254679141</v>
      </c>
      <c r="L87" s="69"/>
      <c r="M87" s="4">
        <v>-154538927</v>
      </c>
    </row>
    <row r="88" spans="1:16" ht="14.45" customHeight="1" x14ac:dyDescent="0.2">
      <c r="A88" s="7" t="s">
        <v>153</v>
      </c>
      <c r="G88" s="23">
        <v>-15684745</v>
      </c>
      <c r="H88" s="69"/>
      <c r="I88" s="12">
        <v>-252738181</v>
      </c>
      <c r="J88" s="69"/>
      <c r="K88" s="23">
        <v>-11742843</v>
      </c>
      <c r="L88" s="69"/>
      <c r="M88" s="12">
        <v>-252232256</v>
      </c>
    </row>
    <row r="89" spans="1:16" ht="14.45" customHeight="1" x14ac:dyDescent="0.2">
      <c r="A89" s="1"/>
      <c r="G89" s="201"/>
      <c r="H89" s="71"/>
      <c r="I89" s="71"/>
      <c r="J89" s="71"/>
      <c r="K89" s="201"/>
      <c r="L89" s="71"/>
      <c r="M89" s="71"/>
    </row>
    <row r="90" spans="1:16" ht="14.45" customHeight="1" x14ac:dyDescent="0.2">
      <c r="A90" s="7" t="s">
        <v>233</v>
      </c>
      <c r="B90" s="1"/>
      <c r="G90" s="202">
        <f>SUM(G70:G88)</f>
        <v>-3023112823</v>
      </c>
      <c r="H90" s="69"/>
      <c r="I90" s="72">
        <f>SUM(I70:I88)</f>
        <v>-7529143565</v>
      </c>
      <c r="J90" s="69"/>
      <c r="K90" s="202">
        <f>SUM(K70:K88)</f>
        <v>856647268</v>
      </c>
      <c r="L90" s="69"/>
      <c r="M90" s="72">
        <f>SUM(M70:M88)</f>
        <v>-2087774436</v>
      </c>
    </row>
    <row r="91" spans="1:16" ht="14.45" customHeight="1" x14ac:dyDescent="0.2">
      <c r="B91" s="1"/>
      <c r="G91" s="203"/>
      <c r="H91" s="73"/>
      <c r="I91" s="74"/>
      <c r="J91" s="73"/>
      <c r="K91" s="203"/>
      <c r="L91" s="73"/>
      <c r="M91" s="74"/>
    </row>
    <row r="92" spans="1:16" ht="14.45" customHeight="1" x14ac:dyDescent="0.2">
      <c r="A92" s="1" t="s">
        <v>55</v>
      </c>
      <c r="G92" s="203"/>
      <c r="H92" s="73"/>
      <c r="I92" s="74"/>
      <c r="J92" s="73"/>
      <c r="K92" s="203"/>
      <c r="L92" s="73"/>
      <c r="M92" s="74"/>
    </row>
    <row r="93" spans="1:16" ht="14.45" customHeight="1" x14ac:dyDescent="0.2">
      <c r="A93" s="7" t="s">
        <v>193</v>
      </c>
      <c r="G93" s="204">
        <v>-64955183</v>
      </c>
      <c r="H93" s="71"/>
      <c r="I93" s="75">
        <v>-70274584</v>
      </c>
      <c r="J93" s="71"/>
      <c r="K93" s="204">
        <v>-37321220</v>
      </c>
      <c r="L93" s="71"/>
      <c r="M93" s="75">
        <v>-42172820</v>
      </c>
      <c r="P93" s="270"/>
    </row>
    <row r="94" spans="1:16" ht="14.45" customHeight="1" x14ac:dyDescent="0.2">
      <c r="A94" s="7" t="s">
        <v>330</v>
      </c>
      <c r="G94" s="204"/>
      <c r="H94" s="71"/>
      <c r="I94" s="75"/>
      <c r="J94" s="71"/>
      <c r="K94" s="204"/>
      <c r="L94" s="71"/>
      <c r="M94" s="75"/>
    </row>
    <row r="95" spans="1:16" ht="14.45" customHeight="1" x14ac:dyDescent="0.2">
      <c r="B95" s="7" t="s">
        <v>254</v>
      </c>
      <c r="G95" s="204">
        <v>-21423351</v>
      </c>
      <c r="H95" s="71"/>
      <c r="I95" s="75">
        <v>-139811886</v>
      </c>
      <c r="J95" s="71"/>
      <c r="K95" s="204">
        <v>-21423351</v>
      </c>
      <c r="L95" s="71"/>
      <c r="M95" s="75">
        <v>-29821856</v>
      </c>
    </row>
    <row r="96" spans="1:16" s="267" customFormat="1" ht="14.45" customHeight="1" x14ac:dyDescent="0.2">
      <c r="A96" s="7" t="s">
        <v>308</v>
      </c>
      <c r="B96" s="7"/>
      <c r="C96" s="7"/>
      <c r="D96" s="7"/>
      <c r="E96" s="265"/>
      <c r="F96" s="266"/>
      <c r="G96" s="204"/>
      <c r="H96" s="75"/>
      <c r="I96" s="75"/>
      <c r="J96" s="75"/>
      <c r="K96" s="204"/>
      <c r="L96" s="75"/>
      <c r="M96" s="75"/>
    </row>
    <row r="97" spans="1:13" s="267" customFormat="1" ht="14.45" customHeight="1" x14ac:dyDescent="0.2">
      <c r="A97" s="7"/>
      <c r="B97" s="7" t="s">
        <v>117</v>
      </c>
      <c r="C97" s="7"/>
      <c r="D97" s="7"/>
      <c r="E97" s="265"/>
      <c r="F97" s="266"/>
      <c r="G97" s="204">
        <v>2251013421</v>
      </c>
      <c r="H97" s="75"/>
      <c r="I97" s="75">
        <v>3705528794</v>
      </c>
      <c r="J97" s="75"/>
      <c r="K97" s="204">
        <v>0</v>
      </c>
      <c r="L97" s="75"/>
      <c r="M97" s="75">
        <v>0</v>
      </c>
    </row>
    <row r="98" spans="1:13" s="267" customFormat="1" ht="14.45" customHeight="1" x14ac:dyDescent="0.2">
      <c r="A98" s="7" t="s">
        <v>191</v>
      </c>
      <c r="B98" s="7"/>
      <c r="C98" s="7"/>
      <c r="D98" s="7"/>
      <c r="E98" s="265"/>
      <c r="F98" s="266"/>
      <c r="G98" s="204"/>
      <c r="H98" s="75"/>
      <c r="I98" s="75"/>
      <c r="J98" s="75"/>
      <c r="K98" s="204"/>
      <c r="L98" s="75"/>
      <c r="M98" s="75"/>
    </row>
    <row r="99" spans="1:13" s="267" customFormat="1" ht="14.45" customHeight="1" x14ac:dyDescent="0.2">
      <c r="A99" s="268"/>
      <c r="B99" s="7" t="s">
        <v>117</v>
      </c>
      <c r="C99" s="7"/>
      <c r="D99" s="7"/>
      <c r="E99" s="265"/>
      <c r="F99" s="266"/>
      <c r="G99" s="204">
        <v>-2361785635</v>
      </c>
      <c r="H99" s="75"/>
      <c r="I99" s="75">
        <v>-6376096103</v>
      </c>
      <c r="J99" s="75"/>
      <c r="K99" s="204">
        <v>0</v>
      </c>
      <c r="L99" s="75"/>
      <c r="M99" s="75">
        <v>0</v>
      </c>
    </row>
    <row r="100" spans="1:13" ht="14.45" customHeight="1" x14ac:dyDescent="0.2">
      <c r="A100" s="7" t="s">
        <v>321</v>
      </c>
      <c r="G100" s="204"/>
      <c r="H100" s="71"/>
      <c r="I100" s="75"/>
      <c r="J100" s="71"/>
      <c r="K100" s="204"/>
      <c r="L100" s="71"/>
      <c r="M100" s="75"/>
    </row>
    <row r="101" spans="1:13" ht="14.45" customHeight="1" x14ac:dyDescent="0.2">
      <c r="B101" s="80" t="s">
        <v>287</v>
      </c>
      <c r="E101" s="269">
        <v>23</v>
      </c>
      <c r="G101" s="204">
        <v>0</v>
      </c>
      <c r="H101" s="71"/>
      <c r="I101" s="75">
        <v>0</v>
      </c>
      <c r="J101" s="71"/>
      <c r="K101" s="204">
        <v>16493101603</v>
      </c>
      <c r="L101" s="71"/>
      <c r="M101" s="75">
        <v>0</v>
      </c>
    </row>
    <row r="102" spans="1:13" ht="14.45" customHeight="1" x14ac:dyDescent="0.2">
      <c r="A102" s="7" t="s">
        <v>286</v>
      </c>
      <c r="G102" s="204"/>
      <c r="H102" s="71"/>
      <c r="I102" s="75"/>
      <c r="J102" s="71"/>
      <c r="K102" s="204"/>
      <c r="L102" s="71"/>
      <c r="M102" s="75"/>
    </row>
    <row r="103" spans="1:13" ht="14.45" customHeight="1" x14ac:dyDescent="0.2">
      <c r="B103" s="7" t="s">
        <v>117</v>
      </c>
      <c r="E103" s="269">
        <v>18</v>
      </c>
      <c r="G103" s="204">
        <v>7605347544</v>
      </c>
      <c r="H103" s="71"/>
      <c r="I103" s="75">
        <v>15049855806</v>
      </c>
      <c r="J103" s="71"/>
      <c r="K103" s="204">
        <v>0</v>
      </c>
      <c r="L103" s="71"/>
      <c r="M103" s="75">
        <v>0</v>
      </c>
    </row>
    <row r="104" spans="1:13" ht="14.45" customHeight="1" x14ac:dyDescent="0.2">
      <c r="A104" s="7" t="s">
        <v>170</v>
      </c>
      <c r="G104" s="204"/>
      <c r="H104" s="71"/>
      <c r="I104" s="75"/>
      <c r="J104" s="71"/>
      <c r="K104" s="204"/>
      <c r="L104" s="71"/>
      <c r="M104" s="75"/>
    </row>
    <row r="105" spans="1:13" ht="14.45" customHeight="1" x14ac:dyDescent="0.2">
      <c r="B105" s="7" t="s">
        <v>117</v>
      </c>
      <c r="E105" s="269">
        <v>18</v>
      </c>
      <c r="G105" s="204">
        <v>-2162872101</v>
      </c>
      <c r="H105" s="71"/>
      <c r="I105" s="75">
        <v>-13188359967</v>
      </c>
      <c r="J105" s="71"/>
      <c r="K105" s="204">
        <v>-370000000</v>
      </c>
      <c r="L105" s="71"/>
      <c r="M105" s="75">
        <v>-370000000</v>
      </c>
    </row>
    <row r="106" spans="1:13" ht="14.45" customHeight="1" x14ac:dyDescent="0.2">
      <c r="A106" s="80" t="s">
        <v>286</v>
      </c>
      <c r="B106" s="80"/>
      <c r="E106" s="269"/>
      <c r="G106" s="204"/>
      <c r="H106" s="71"/>
      <c r="I106" s="75"/>
      <c r="J106" s="71"/>
      <c r="K106" s="20"/>
      <c r="L106" s="71"/>
      <c r="M106" s="75"/>
    </row>
    <row r="107" spans="1:13" ht="14.45" customHeight="1" x14ac:dyDescent="0.2">
      <c r="A107" s="80"/>
      <c r="B107" s="80" t="s">
        <v>287</v>
      </c>
      <c r="E107" s="269">
        <v>23</v>
      </c>
      <c r="G107" s="204">
        <v>0</v>
      </c>
      <c r="H107" s="71"/>
      <c r="I107" s="75">
        <v>0</v>
      </c>
      <c r="J107" s="71"/>
      <c r="K107" s="204">
        <v>5000000000</v>
      </c>
      <c r="L107" s="71"/>
      <c r="M107" s="75">
        <v>0</v>
      </c>
    </row>
    <row r="108" spans="1:13" ht="14.45" customHeight="1" x14ac:dyDescent="0.2">
      <c r="A108" s="7" t="s">
        <v>215</v>
      </c>
      <c r="E108" s="269">
        <v>23</v>
      </c>
      <c r="G108" s="204">
        <v>0</v>
      </c>
      <c r="H108" s="71"/>
      <c r="I108" s="75">
        <v>0</v>
      </c>
      <c r="J108" s="71"/>
      <c r="K108" s="204">
        <v>-8577714750</v>
      </c>
      <c r="L108" s="71"/>
      <c r="M108" s="75">
        <v>-601714750</v>
      </c>
    </row>
    <row r="109" spans="1:13" ht="14.45" customHeight="1" x14ac:dyDescent="0.2">
      <c r="A109" s="7" t="s">
        <v>229</v>
      </c>
      <c r="E109" s="269">
        <v>19</v>
      </c>
      <c r="G109" s="204">
        <v>15000000000</v>
      </c>
      <c r="H109" s="71"/>
      <c r="I109" s="75">
        <v>3000000000</v>
      </c>
      <c r="J109" s="71"/>
      <c r="K109" s="204">
        <v>15000000000</v>
      </c>
      <c r="L109" s="71"/>
      <c r="M109" s="75">
        <v>3000000000</v>
      </c>
    </row>
    <row r="110" spans="1:13" ht="14.45" customHeight="1" x14ac:dyDescent="0.2">
      <c r="A110" s="7" t="s">
        <v>169</v>
      </c>
      <c r="E110" s="269">
        <v>22</v>
      </c>
      <c r="G110" s="204">
        <v>-1240680921</v>
      </c>
      <c r="H110" s="71"/>
      <c r="I110" s="75">
        <v>-845918810</v>
      </c>
      <c r="J110" s="71"/>
      <c r="K110" s="204">
        <v>-1240680921</v>
      </c>
      <c r="L110" s="71"/>
      <c r="M110" s="75">
        <v>-845918810</v>
      </c>
    </row>
    <row r="111" spans="1:13" ht="14.45" customHeight="1" x14ac:dyDescent="0.2">
      <c r="A111" s="7" t="s">
        <v>192</v>
      </c>
      <c r="G111" s="204"/>
      <c r="H111" s="71"/>
      <c r="I111" s="75"/>
      <c r="J111" s="71"/>
      <c r="K111" s="204"/>
      <c r="L111" s="71"/>
      <c r="M111" s="75"/>
    </row>
    <row r="112" spans="1:13" ht="14.45" customHeight="1" x14ac:dyDescent="0.2">
      <c r="B112" s="7" t="s">
        <v>322</v>
      </c>
      <c r="G112" s="204">
        <v>-99237029</v>
      </c>
      <c r="H112" s="71"/>
      <c r="I112" s="75">
        <v>-44658240</v>
      </c>
      <c r="J112" s="71"/>
      <c r="K112" s="204">
        <v>0</v>
      </c>
      <c r="L112" s="71"/>
      <c r="M112" s="75">
        <v>0</v>
      </c>
    </row>
    <row r="113" spans="1:16" ht="14.45" customHeight="1" x14ac:dyDescent="0.2">
      <c r="A113" s="7" t="s">
        <v>248</v>
      </c>
      <c r="G113" s="204"/>
      <c r="H113" s="71"/>
      <c r="I113" s="75"/>
      <c r="J113" s="71"/>
      <c r="K113" s="204"/>
      <c r="L113" s="71"/>
      <c r="M113" s="75"/>
    </row>
    <row r="114" spans="1:16" ht="14.45" customHeight="1" x14ac:dyDescent="0.2">
      <c r="B114" s="7" t="s">
        <v>249</v>
      </c>
      <c r="G114" s="204">
        <v>0</v>
      </c>
      <c r="H114" s="71"/>
      <c r="I114" s="75">
        <v>31850000</v>
      </c>
      <c r="J114" s="71"/>
      <c r="K114" s="204">
        <v>0</v>
      </c>
      <c r="L114" s="71"/>
      <c r="M114" s="75">
        <v>0</v>
      </c>
    </row>
    <row r="115" spans="1:16" ht="14.45" customHeight="1" x14ac:dyDescent="0.2">
      <c r="A115" s="80" t="s">
        <v>277</v>
      </c>
      <c r="B115" s="80"/>
      <c r="G115" s="204"/>
      <c r="H115" s="71"/>
      <c r="I115" s="75"/>
      <c r="J115" s="71"/>
      <c r="K115" s="204"/>
      <c r="L115" s="71"/>
      <c r="M115" s="75"/>
    </row>
    <row r="116" spans="1:16" ht="14.45" customHeight="1" x14ac:dyDescent="0.2">
      <c r="A116" s="80"/>
      <c r="B116" s="80" t="s">
        <v>278</v>
      </c>
      <c r="G116" s="204">
        <v>-15478152</v>
      </c>
      <c r="H116" s="71"/>
      <c r="I116" s="75">
        <v>0</v>
      </c>
      <c r="J116" s="71"/>
      <c r="K116" s="204">
        <v>0</v>
      </c>
      <c r="L116" s="71"/>
      <c r="M116" s="75">
        <v>0</v>
      </c>
    </row>
    <row r="117" spans="1:16" ht="14.45" customHeight="1" x14ac:dyDescent="0.2">
      <c r="A117" s="7" t="s">
        <v>74</v>
      </c>
      <c r="E117" s="76"/>
      <c r="G117" s="201">
        <v>-2673901434</v>
      </c>
      <c r="H117" s="71"/>
      <c r="I117" s="71">
        <v>-2527515596</v>
      </c>
      <c r="J117" s="71"/>
      <c r="K117" s="201">
        <v>-1358228459</v>
      </c>
      <c r="L117" s="71"/>
      <c r="M117" s="71">
        <v>-1311123444</v>
      </c>
    </row>
    <row r="118" spans="1:16" ht="14.45" customHeight="1" x14ac:dyDescent="0.2">
      <c r="A118" s="80" t="s">
        <v>137</v>
      </c>
      <c r="B118" s="80"/>
      <c r="G118" s="204"/>
      <c r="H118" s="71"/>
      <c r="I118" s="75"/>
      <c r="J118" s="71"/>
      <c r="K118" s="204"/>
      <c r="L118" s="71"/>
      <c r="M118" s="75"/>
    </row>
    <row r="119" spans="1:16" ht="14.45" customHeight="1" x14ac:dyDescent="0.2">
      <c r="A119" s="80"/>
      <c r="B119" s="80" t="s">
        <v>279</v>
      </c>
      <c r="E119" s="76"/>
      <c r="G119" s="205">
        <v>-38213379</v>
      </c>
      <c r="H119" s="71"/>
      <c r="I119" s="77">
        <v>-30914845</v>
      </c>
      <c r="J119" s="71"/>
      <c r="K119" s="205">
        <v>0</v>
      </c>
      <c r="L119" s="71"/>
      <c r="M119" s="77">
        <v>0</v>
      </c>
    </row>
    <row r="120" spans="1:16" ht="14.45" customHeight="1" x14ac:dyDescent="0.2">
      <c r="G120" s="21"/>
      <c r="H120" s="22"/>
      <c r="I120" s="22"/>
      <c r="J120" s="22"/>
      <c r="K120" s="21"/>
      <c r="L120" s="22"/>
      <c r="M120" s="22"/>
    </row>
    <row r="121" spans="1:16" ht="14.45" customHeight="1" x14ac:dyDescent="0.2">
      <c r="A121" s="7" t="s">
        <v>266</v>
      </c>
      <c r="G121" s="23">
        <f>SUM(G93:G120)</f>
        <v>16177813780</v>
      </c>
      <c r="H121" s="22"/>
      <c r="I121" s="12">
        <f>SUM(I93:I120)</f>
        <v>-1436315431</v>
      </c>
      <c r="J121" s="22"/>
      <c r="K121" s="23">
        <f>SUM(K93:K120)</f>
        <v>24887732902</v>
      </c>
      <c r="L121" s="22"/>
      <c r="M121" s="12">
        <f>SUM(M93:M120)</f>
        <v>-200751680</v>
      </c>
      <c r="P121" s="270"/>
    </row>
    <row r="122" spans="1:16" ht="14.45" customHeight="1" x14ac:dyDescent="0.2">
      <c r="G122" s="22"/>
      <c r="H122" s="22"/>
      <c r="I122" s="22"/>
      <c r="J122" s="22"/>
      <c r="K122" s="22"/>
      <c r="L122" s="22"/>
      <c r="M122" s="22"/>
    </row>
    <row r="123" spans="1:16" ht="14.45" customHeight="1" x14ac:dyDescent="0.2">
      <c r="G123" s="22"/>
      <c r="H123" s="22"/>
      <c r="I123" s="22"/>
      <c r="J123" s="22"/>
      <c r="K123" s="22"/>
      <c r="L123" s="22"/>
      <c r="M123" s="22"/>
    </row>
    <row r="124" spans="1:16" ht="12.75" customHeight="1" x14ac:dyDescent="0.2">
      <c r="G124" s="22"/>
      <c r="H124" s="22"/>
      <c r="I124" s="22"/>
      <c r="J124" s="22"/>
      <c r="K124" s="22"/>
      <c r="L124" s="22"/>
      <c r="M124" s="22"/>
    </row>
    <row r="125" spans="1:16" ht="6" customHeight="1" x14ac:dyDescent="0.2">
      <c r="G125" s="22"/>
      <c r="H125" s="22"/>
      <c r="I125" s="22"/>
      <c r="J125" s="22"/>
      <c r="K125" s="22"/>
      <c r="L125" s="22"/>
      <c r="M125" s="22"/>
    </row>
    <row r="126" spans="1:16" ht="21.95" customHeight="1" x14ac:dyDescent="0.2">
      <c r="A126" s="13" t="str">
        <f>+A59</f>
        <v>The condensed notes to the interim financial information form part of this interim financial information.</v>
      </c>
      <c r="B126" s="13"/>
      <c r="C126" s="13"/>
      <c r="D126" s="13"/>
      <c r="E126" s="11"/>
      <c r="F126" s="11"/>
      <c r="G126" s="12"/>
      <c r="H126" s="12"/>
      <c r="I126" s="12"/>
      <c r="J126" s="12"/>
      <c r="K126" s="12"/>
      <c r="L126" s="12"/>
      <c r="M126" s="12"/>
    </row>
    <row r="127" spans="1:16" ht="16.5" customHeight="1" x14ac:dyDescent="0.2">
      <c r="A127" s="1" t="str">
        <f>+A1</f>
        <v>Global Power Synergy Public Company Limited</v>
      </c>
      <c r="B127" s="1"/>
      <c r="C127" s="1"/>
      <c r="D127" s="1"/>
      <c r="M127" s="55" t="s">
        <v>87</v>
      </c>
    </row>
    <row r="128" spans="1:16" ht="16.5" customHeight="1" x14ac:dyDescent="0.2">
      <c r="A128" s="1" t="str">
        <f>+A2</f>
        <v>Statement of Cash Flows</v>
      </c>
      <c r="B128" s="1"/>
      <c r="C128" s="1"/>
      <c r="D128" s="1"/>
    </row>
    <row r="129" spans="1:16" ht="16.5" customHeight="1" x14ac:dyDescent="0.2">
      <c r="A129" s="9" t="str">
        <f>+A3</f>
        <v>For the six-month period ended 30 June 2024</v>
      </c>
      <c r="B129" s="9"/>
      <c r="C129" s="9"/>
      <c r="D129" s="9"/>
      <c r="E129" s="11"/>
      <c r="F129" s="11"/>
      <c r="G129" s="12"/>
      <c r="H129" s="13"/>
      <c r="I129" s="12"/>
      <c r="J129" s="11"/>
      <c r="K129" s="12"/>
      <c r="L129" s="13"/>
      <c r="M129" s="12"/>
    </row>
    <row r="132" spans="1:16" ht="16.5" customHeight="1" x14ac:dyDescent="0.2">
      <c r="G132" s="56"/>
      <c r="H132" s="57"/>
      <c r="I132" s="262" t="s">
        <v>2</v>
      </c>
      <c r="J132" s="58"/>
      <c r="K132" s="56"/>
      <c r="L132" s="57"/>
      <c r="M132" s="262" t="s">
        <v>60</v>
      </c>
    </row>
    <row r="133" spans="1:16" ht="16.5" customHeight="1" x14ac:dyDescent="0.2">
      <c r="E133" s="15"/>
      <c r="F133" s="15"/>
      <c r="G133" s="59"/>
      <c r="H133" s="60"/>
      <c r="I133" s="263" t="s">
        <v>67</v>
      </c>
      <c r="J133" s="61"/>
      <c r="K133" s="62"/>
      <c r="L133" s="63"/>
      <c r="M133" s="263" t="s">
        <v>67</v>
      </c>
    </row>
    <row r="134" spans="1:16" ht="16.5" customHeight="1" x14ac:dyDescent="0.2">
      <c r="E134" s="15"/>
      <c r="F134" s="15"/>
      <c r="G134" s="225">
        <v>2024</v>
      </c>
      <c r="H134" s="222"/>
      <c r="I134" s="225">
        <v>2023</v>
      </c>
      <c r="J134" s="61"/>
      <c r="K134" s="225">
        <v>2024</v>
      </c>
      <c r="L134" s="222"/>
      <c r="M134" s="225">
        <v>2023</v>
      </c>
    </row>
    <row r="135" spans="1:16" ht="16.5" customHeight="1" x14ac:dyDescent="0.2">
      <c r="E135" s="15"/>
      <c r="F135" s="15"/>
      <c r="G135" s="17" t="s">
        <v>141</v>
      </c>
      <c r="H135" s="18"/>
      <c r="I135" s="17" t="s">
        <v>141</v>
      </c>
      <c r="J135" s="19"/>
      <c r="K135" s="17" t="s">
        <v>141</v>
      </c>
      <c r="L135" s="18"/>
      <c r="M135" s="17" t="s">
        <v>141</v>
      </c>
    </row>
    <row r="136" spans="1:16" ht="16.5" customHeight="1" x14ac:dyDescent="0.2">
      <c r="G136" s="20"/>
      <c r="H136" s="22"/>
      <c r="J136" s="22"/>
      <c r="K136" s="20"/>
      <c r="L136" s="22"/>
    </row>
    <row r="137" spans="1:16" ht="16.5" customHeight="1" x14ac:dyDescent="0.2">
      <c r="A137" s="1" t="s">
        <v>168</v>
      </c>
      <c r="B137" s="1"/>
      <c r="G137" s="196">
        <f>SUM(G121,G90,G53)</f>
        <v>24326501311</v>
      </c>
      <c r="I137" s="67">
        <f>SUM(I121,I90,I53)</f>
        <v>2535640109</v>
      </c>
      <c r="J137" s="5"/>
      <c r="K137" s="196">
        <f>SUM(K121,K90,K53)</f>
        <v>28197517002</v>
      </c>
      <c r="M137" s="67">
        <f>SUM(M121,M90,M53)</f>
        <v>-9156184</v>
      </c>
    </row>
    <row r="138" spans="1:16" ht="16.5" customHeight="1" x14ac:dyDescent="0.2">
      <c r="A138" s="7" t="s">
        <v>255</v>
      </c>
      <c r="G138" s="200">
        <v>-40088589</v>
      </c>
      <c r="I138" s="7">
        <v>-46936848</v>
      </c>
      <c r="J138" s="5"/>
      <c r="K138" s="200">
        <v>12</v>
      </c>
      <c r="M138" s="7">
        <v>4</v>
      </c>
    </row>
    <row r="139" spans="1:16" ht="16.5" customHeight="1" x14ac:dyDescent="0.2">
      <c r="A139" s="7" t="s">
        <v>140</v>
      </c>
      <c r="E139" s="7"/>
      <c r="F139" s="7"/>
      <c r="G139" s="202">
        <v>13196662137</v>
      </c>
      <c r="H139" s="69"/>
      <c r="I139" s="72">
        <v>14235987519</v>
      </c>
      <c r="J139" s="69"/>
      <c r="K139" s="202">
        <v>2777392726</v>
      </c>
      <c r="L139" s="69"/>
      <c r="M139" s="72">
        <v>12041922817</v>
      </c>
      <c r="P139" s="270"/>
    </row>
    <row r="140" spans="1:16" ht="16.5" customHeight="1" x14ac:dyDescent="0.2">
      <c r="G140" s="198"/>
      <c r="H140" s="69"/>
      <c r="I140" s="69"/>
      <c r="J140" s="69"/>
      <c r="K140" s="198"/>
      <c r="L140" s="69"/>
      <c r="M140" s="69"/>
    </row>
    <row r="141" spans="1:16" ht="16.5" customHeight="1" thickBot="1" x14ac:dyDescent="0.25">
      <c r="A141" s="7" t="s">
        <v>126</v>
      </c>
      <c r="G141" s="206">
        <f>SUM(G137:G140)</f>
        <v>37483074859</v>
      </c>
      <c r="H141" s="69"/>
      <c r="I141" s="78">
        <f>SUM(I137:I140)</f>
        <v>16724690780</v>
      </c>
      <c r="J141" s="69"/>
      <c r="K141" s="206">
        <f>SUM(K137:K140)</f>
        <v>30974909740</v>
      </c>
      <c r="L141" s="69"/>
      <c r="M141" s="78">
        <f>SUM(M137:M140)</f>
        <v>12032766637</v>
      </c>
    </row>
    <row r="142" spans="1:16" ht="16.5" customHeight="1" thickTop="1" x14ac:dyDescent="0.2">
      <c r="G142" s="198"/>
      <c r="H142" s="69"/>
      <c r="I142" s="69"/>
      <c r="J142" s="69"/>
      <c r="K142" s="198"/>
      <c r="L142" s="69"/>
      <c r="M142" s="69"/>
    </row>
    <row r="143" spans="1:16" ht="16.5" customHeight="1" x14ac:dyDescent="0.2">
      <c r="G143" s="198"/>
      <c r="H143" s="69"/>
      <c r="I143" s="69"/>
      <c r="J143" s="69"/>
      <c r="K143" s="198"/>
      <c r="L143" s="69"/>
      <c r="M143" s="69"/>
    </row>
    <row r="144" spans="1:16" ht="16.5" customHeight="1" x14ac:dyDescent="0.2">
      <c r="A144" s="1" t="s">
        <v>201</v>
      </c>
      <c r="G144" s="204"/>
      <c r="H144" s="71"/>
      <c r="I144" s="75"/>
      <c r="J144" s="71"/>
      <c r="K144" s="204"/>
      <c r="L144" s="71"/>
      <c r="M144" s="75"/>
    </row>
    <row r="145" spans="1:16" ht="16.5" customHeight="1" x14ac:dyDescent="0.2">
      <c r="G145" s="198"/>
      <c r="H145" s="69"/>
      <c r="I145" s="69"/>
      <c r="J145" s="69"/>
      <c r="K145" s="198"/>
      <c r="L145" s="69"/>
      <c r="M145" s="69"/>
    </row>
    <row r="146" spans="1:16" ht="16.5" customHeight="1" x14ac:dyDescent="0.2">
      <c r="A146" s="24" t="s">
        <v>309</v>
      </c>
      <c r="G146" s="204">
        <v>81035930</v>
      </c>
      <c r="H146" s="75"/>
      <c r="I146" s="75">
        <v>-889941896</v>
      </c>
      <c r="J146" s="75"/>
      <c r="K146" s="204">
        <v>-37448757</v>
      </c>
      <c r="L146" s="75"/>
      <c r="M146" s="75">
        <v>-49676521</v>
      </c>
      <c r="P146" s="270"/>
    </row>
    <row r="147" spans="1:16" ht="16.5" customHeight="1" x14ac:dyDescent="0.2">
      <c r="A147" s="24" t="s">
        <v>310</v>
      </c>
      <c r="B147" s="194"/>
      <c r="C147" s="194"/>
      <c r="G147" s="204">
        <v>-8177454</v>
      </c>
      <c r="H147" s="75"/>
      <c r="I147" s="75">
        <v>120438991</v>
      </c>
      <c r="J147" s="75"/>
      <c r="K147" s="204">
        <v>-9071224</v>
      </c>
      <c r="L147" s="75"/>
      <c r="M147" s="75">
        <v>120438991</v>
      </c>
    </row>
    <row r="148" spans="1:16" ht="16.5" customHeight="1" x14ac:dyDescent="0.2">
      <c r="A148" s="24" t="s">
        <v>311</v>
      </c>
      <c r="B148" s="194"/>
      <c r="C148" s="194"/>
      <c r="G148" s="196"/>
      <c r="H148" s="67"/>
      <c r="I148" s="67"/>
      <c r="J148" s="67"/>
      <c r="K148" s="196"/>
      <c r="L148" s="67"/>
      <c r="M148" s="67"/>
    </row>
    <row r="149" spans="1:16" ht="16.5" customHeight="1" x14ac:dyDescent="0.2">
      <c r="A149" s="24"/>
      <c r="B149" s="80" t="s">
        <v>294</v>
      </c>
      <c r="C149" s="194"/>
      <c r="G149" s="204"/>
      <c r="H149" s="75"/>
      <c r="I149" s="75"/>
      <c r="J149" s="75"/>
      <c r="K149" s="204"/>
      <c r="L149" s="75"/>
      <c r="M149" s="75"/>
    </row>
    <row r="150" spans="1:16" ht="16.5" customHeight="1" x14ac:dyDescent="0.2">
      <c r="A150" s="24"/>
      <c r="B150" s="80" t="s">
        <v>295</v>
      </c>
      <c r="C150" s="194"/>
      <c r="G150" s="204">
        <v>55483337</v>
      </c>
      <c r="H150" s="75"/>
      <c r="I150" s="75">
        <v>-5833334</v>
      </c>
      <c r="J150" s="75"/>
      <c r="K150" s="204">
        <v>-63700007</v>
      </c>
      <c r="L150" s="75"/>
      <c r="M150" s="75">
        <v>-5833334</v>
      </c>
    </row>
    <row r="151" spans="1:16" ht="16.5" customHeight="1" x14ac:dyDescent="0.2">
      <c r="A151" s="24" t="s">
        <v>195</v>
      </c>
      <c r="G151" s="204">
        <v>19753751</v>
      </c>
      <c r="H151" s="75"/>
      <c r="I151" s="75">
        <v>46241971</v>
      </c>
      <c r="J151" s="75"/>
      <c r="K151" s="204">
        <v>16646784</v>
      </c>
      <c r="L151" s="75"/>
      <c r="M151" s="75">
        <v>26871970</v>
      </c>
    </row>
    <row r="152" spans="1:16" ht="16.5" customHeight="1" x14ac:dyDescent="0.2">
      <c r="A152" s="24" t="s">
        <v>196</v>
      </c>
      <c r="G152" s="204">
        <v>380098079</v>
      </c>
      <c r="H152" s="75"/>
      <c r="I152" s="75">
        <v>-135409</v>
      </c>
      <c r="J152" s="75"/>
      <c r="K152" s="204">
        <v>-31549</v>
      </c>
      <c r="L152" s="75"/>
      <c r="M152" s="75">
        <v>-222802</v>
      </c>
      <c r="P152" s="270"/>
    </row>
    <row r="153" spans="1:16" ht="16.5" customHeight="1" x14ac:dyDescent="0.2">
      <c r="A153" s="24"/>
      <c r="G153" s="75"/>
      <c r="H153" s="75"/>
      <c r="I153" s="75"/>
      <c r="J153" s="75"/>
      <c r="K153" s="75"/>
      <c r="L153" s="75"/>
      <c r="M153" s="75"/>
    </row>
    <row r="154" spans="1:16" ht="16.5" customHeight="1" x14ac:dyDescent="0.2">
      <c r="A154" s="24"/>
      <c r="G154" s="75"/>
      <c r="H154" s="75"/>
      <c r="I154" s="75"/>
      <c r="J154" s="75"/>
      <c r="K154" s="75"/>
      <c r="L154" s="75"/>
      <c r="M154" s="75"/>
    </row>
    <row r="155" spans="1:16" ht="16.5" customHeight="1" x14ac:dyDescent="0.2">
      <c r="A155" s="24"/>
      <c r="G155" s="75"/>
      <c r="H155" s="75"/>
      <c r="I155" s="75"/>
      <c r="J155" s="75"/>
      <c r="K155" s="75"/>
      <c r="L155" s="75"/>
      <c r="M155" s="75"/>
    </row>
    <row r="156" spans="1:16" ht="16.5" customHeight="1" x14ac:dyDescent="0.2">
      <c r="A156" s="24"/>
      <c r="G156" s="75"/>
      <c r="H156" s="75"/>
      <c r="I156" s="75"/>
      <c r="J156" s="75"/>
      <c r="K156" s="75"/>
      <c r="L156" s="75"/>
      <c r="M156" s="75"/>
    </row>
    <row r="157" spans="1:16" ht="16.5" customHeight="1" x14ac:dyDescent="0.2">
      <c r="A157" s="24"/>
      <c r="G157" s="75"/>
      <c r="H157" s="75"/>
      <c r="I157" s="75"/>
      <c r="J157" s="75"/>
      <c r="K157" s="75"/>
      <c r="L157" s="75"/>
      <c r="M157" s="75"/>
    </row>
    <row r="158" spans="1:16" ht="16.5" customHeight="1" x14ac:dyDescent="0.2">
      <c r="A158" s="24"/>
      <c r="G158" s="75"/>
      <c r="H158" s="75"/>
      <c r="I158" s="75"/>
      <c r="J158" s="75"/>
      <c r="K158" s="75"/>
      <c r="L158" s="75"/>
      <c r="M158" s="75"/>
    </row>
    <row r="159" spans="1:16" ht="16.5" customHeight="1" x14ac:dyDescent="0.2">
      <c r="A159" s="24"/>
      <c r="G159" s="75"/>
      <c r="H159" s="75"/>
      <c r="I159" s="75"/>
      <c r="J159" s="75"/>
      <c r="K159" s="75"/>
      <c r="L159" s="75"/>
      <c r="M159" s="75"/>
    </row>
    <row r="160" spans="1:16" ht="16.5" customHeight="1" x14ac:dyDescent="0.2">
      <c r="A160" s="24"/>
      <c r="G160" s="75"/>
      <c r="H160" s="75"/>
      <c r="I160" s="75"/>
      <c r="J160" s="75"/>
      <c r="K160" s="75"/>
      <c r="L160" s="75"/>
      <c r="M160" s="75"/>
    </row>
    <row r="161" spans="1:13" ht="16.5" customHeight="1" x14ac:dyDescent="0.2">
      <c r="A161" s="24"/>
      <c r="G161" s="75"/>
      <c r="H161" s="75"/>
      <c r="I161" s="75"/>
      <c r="J161" s="75"/>
      <c r="K161" s="75"/>
      <c r="L161" s="75"/>
      <c r="M161" s="75"/>
    </row>
    <row r="162" spans="1:13" ht="16.5" customHeight="1" x14ac:dyDescent="0.2">
      <c r="A162" s="24"/>
      <c r="G162" s="75"/>
      <c r="H162" s="75"/>
      <c r="I162" s="75"/>
      <c r="J162" s="75"/>
      <c r="K162" s="75"/>
      <c r="L162" s="75"/>
      <c r="M162" s="75"/>
    </row>
    <row r="163" spans="1:13" ht="16.5" customHeight="1" x14ac:dyDescent="0.2">
      <c r="A163" s="24"/>
      <c r="G163" s="75"/>
      <c r="H163" s="75"/>
      <c r="I163" s="75"/>
      <c r="J163" s="75"/>
      <c r="K163" s="75"/>
      <c r="L163" s="75"/>
      <c r="M163" s="75"/>
    </row>
    <row r="164" spans="1:13" ht="16.5" customHeight="1" x14ac:dyDescent="0.2">
      <c r="A164" s="24"/>
      <c r="G164" s="75"/>
      <c r="H164" s="75"/>
      <c r="I164" s="75"/>
      <c r="J164" s="75"/>
      <c r="K164" s="75"/>
      <c r="L164" s="75"/>
      <c r="M164" s="75"/>
    </row>
    <row r="165" spans="1:13" ht="16.5" customHeight="1" x14ac:dyDescent="0.2">
      <c r="A165" s="24"/>
      <c r="G165" s="75"/>
      <c r="H165" s="75"/>
      <c r="I165" s="75"/>
      <c r="J165" s="75"/>
      <c r="K165" s="75"/>
      <c r="L165" s="75"/>
      <c r="M165" s="75"/>
    </row>
    <row r="166" spans="1:13" ht="16.5" customHeight="1" x14ac:dyDescent="0.2">
      <c r="A166" s="24"/>
      <c r="G166" s="75"/>
      <c r="H166" s="75"/>
      <c r="I166" s="75"/>
      <c r="J166" s="75"/>
      <c r="K166" s="75"/>
      <c r="L166" s="75"/>
      <c r="M166" s="75"/>
    </row>
    <row r="167" spans="1:13" ht="16.5" customHeight="1" x14ac:dyDescent="0.2">
      <c r="A167" s="24"/>
      <c r="G167" s="75"/>
      <c r="H167" s="75"/>
      <c r="I167" s="75"/>
      <c r="J167" s="75"/>
      <c r="K167" s="75"/>
      <c r="L167" s="75"/>
      <c r="M167" s="75"/>
    </row>
    <row r="168" spans="1:13" ht="16.5" customHeight="1" x14ac:dyDescent="0.2">
      <c r="A168" s="24"/>
      <c r="G168" s="75"/>
      <c r="H168" s="75"/>
      <c r="I168" s="75"/>
      <c r="J168" s="75"/>
      <c r="K168" s="75"/>
      <c r="L168" s="75"/>
      <c r="M168" s="75"/>
    </row>
    <row r="169" spans="1:13" ht="16.5" customHeight="1" x14ac:dyDescent="0.2">
      <c r="A169" s="24"/>
      <c r="G169" s="75"/>
      <c r="H169" s="75"/>
      <c r="I169" s="75"/>
      <c r="J169" s="75"/>
      <c r="K169" s="75"/>
      <c r="L169" s="75"/>
      <c r="M169" s="75"/>
    </row>
    <row r="170" spans="1:13" ht="16.5" customHeight="1" x14ac:dyDescent="0.2">
      <c r="A170" s="24"/>
      <c r="G170" s="75"/>
      <c r="H170" s="75"/>
      <c r="I170" s="75"/>
      <c r="J170" s="75"/>
      <c r="K170" s="75"/>
      <c r="L170" s="75"/>
      <c r="M170" s="75"/>
    </row>
    <row r="171" spans="1:13" ht="16.5" customHeight="1" x14ac:dyDescent="0.2">
      <c r="A171" s="24"/>
      <c r="G171" s="75"/>
      <c r="H171" s="75"/>
      <c r="I171" s="75"/>
      <c r="J171" s="75"/>
      <c r="K171" s="75"/>
      <c r="L171" s="75"/>
      <c r="M171" s="75"/>
    </row>
    <row r="172" spans="1:13" ht="16.5" customHeight="1" x14ac:dyDescent="0.2">
      <c r="A172" s="24"/>
      <c r="G172" s="75"/>
      <c r="H172" s="75"/>
      <c r="I172" s="75"/>
      <c r="J172" s="75"/>
      <c r="K172" s="75"/>
      <c r="L172" s="75"/>
      <c r="M172" s="75"/>
    </row>
    <row r="173" spans="1:13" ht="16.5" customHeight="1" x14ac:dyDescent="0.2">
      <c r="A173" s="24"/>
      <c r="G173" s="75"/>
      <c r="H173" s="75"/>
      <c r="I173" s="75"/>
      <c r="J173" s="75"/>
      <c r="K173" s="75"/>
      <c r="L173" s="75"/>
      <c r="M173" s="75"/>
    </row>
    <row r="174" spans="1:13" ht="16.5" customHeight="1" x14ac:dyDescent="0.2">
      <c r="A174" s="24"/>
      <c r="G174" s="75"/>
      <c r="H174" s="75"/>
      <c r="I174" s="75"/>
      <c r="J174" s="75"/>
      <c r="K174" s="75"/>
      <c r="L174" s="75"/>
      <c r="M174" s="75"/>
    </row>
    <row r="175" spans="1:13" ht="16.5" customHeight="1" x14ac:dyDescent="0.2">
      <c r="A175" s="24"/>
      <c r="G175" s="75"/>
      <c r="H175" s="75"/>
      <c r="I175" s="75"/>
      <c r="J175" s="75"/>
      <c r="K175" s="75"/>
      <c r="L175" s="75"/>
      <c r="M175" s="75"/>
    </row>
    <row r="176" spans="1:13" ht="16.5" customHeight="1" x14ac:dyDescent="0.2">
      <c r="A176" s="24"/>
      <c r="G176" s="75"/>
      <c r="H176" s="75"/>
      <c r="I176" s="75"/>
      <c r="J176" s="75"/>
      <c r="K176" s="75"/>
      <c r="L176" s="75"/>
      <c r="M176" s="75"/>
    </row>
    <row r="177" spans="1:13" ht="16.5" customHeight="1" x14ac:dyDescent="0.2">
      <c r="A177" s="24"/>
      <c r="G177" s="75"/>
      <c r="H177" s="75"/>
      <c r="I177" s="75"/>
      <c r="J177" s="75"/>
      <c r="K177" s="75"/>
      <c r="L177" s="75"/>
      <c r="M177" s="75"/>
    </row>
    <row r="178" spans="1:13" ht="16.5" customHeight="1" x14ac:dyDescent="0.2">
      <c r="A178" s="24"/>
      <c r="G178" s="75"/>
      <c r="H178" s="75"/>
      <c r="I178" s="75"/>
      <c r="J178" s="75"/>
      <c r="K178" s="75"/>
      <c r="L178" s="75"/>
      <c r="M178" s="75"/>
    </row>
    <row r="179" spans="1:13" ht="16.5" customHeight="1" x14ac:dyDescent="0.2">
      <c r="A179" s="24"/>
      <c r="G179" s="75"/>
      <c r="H179" s="75"/>
      <c r="I179" s="75"/>
      <c r="J179" s="75"/>
      <c r="K179" s="75"/>
      <c r="L179" s="75"/>
      <c r="M179" s="75"/>
    </row>
    <row r="184" spans="1:13" ht="9" customHeight="1" x14ac:dyDescent="0.2"/>
    <row r="185" spans="1:13" ht="21.95" customHeight="1" x14ac:dyDescent="0.2">
      <c r="A185" s="293" t="str">
        <f>A59</f>
        <v>The condensed notes to the interim financial information form part of this interim financial information.</v>
      </c>
      <c r="B185" s="293"/>
      <c r="C185" s="293"/>
      <c r="D185" s="293"/>
      <c r="E185" s="293"/>
      <c r="F185" s="293"/>
      <c r="G185" s="293"/>
      <c r="H185" s="293"/>
      <c r="I185" s="293"/>
      <c r="J185" s="293"/>
      <c r="K185" s="293"/>
      <c r="L185" s="293"/>
      <c r="M185" s="293"/>
    </row>
  </sheetData>
  <mergeCells count="2">
    <mergeCell ref="A59:M59"/>
    <mergeCell ref="A185:M18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2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2C0BA-C198-46BE-B80D-0E7DF75FA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11DD37-E7FA-4A3D-BEB3-B18164526486}">
  <ds:schemaRefs>
    <ds:schemaRef ds:uri="http://schemas.microsoft.com/office/2006/metadata/properties"/>
    <ds:schemaRef ds:uri="http://schemas.microsoft.com/office/infopath/2007/PartnerControls"/>
    <ds:schemaRef ds:uri="bf4bbf5a-12c4-4dfc-a8ca-e71c43c11f3b"/>
    <ds:schemaRef ds:uri="fd765167-c84c-422f-bafa-65c8cdbfc085"/>
  </ds:schemaRefs>
</ds:datastoreItem>
</file>

<file path=customXml/itemProps3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2 - 4</vt:lpstr>
      <vt:lpstr>5-6</vt:lpstr>
      <vt:lpstr>7-8</vt:lpstr>
      <vt:lpstr>EN 9</vt:lpstr>
      <vt:lpstr>EN10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Sawanya Kanokwaranon (TH)</cp:lastModifiedBy>
  <cp:lastPrinted>2024-08-07T07:38:27Z</cp:lastPrinted>
  <dcterms:created xsi:type="dcterms:W3CDTF">2009-01-23T10:19:39Z</dcterms:created>
  <dcterms:modified xsi:type="dcterms:W3CDTF">2024-08-08T07:30:02Z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