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NirvanaDaii/Shared Documents/YE 2024/Q2'2024/13 CONSOLIDATED/Financial Statements/FINANCIAL_STATEMENTS (T)/"/>
    </mc:Choice>
  </mc:AlternateContent>
  <xr:revisionPtr revIDLastSave="4287" documentId="13_ncr:1_{81DC049F-6642-4A83-A63A-EA18F3755807}" xr6:coauthVersionLast="47" xr6:coauthVersionMax="47" xr10:uidLastSave="{76103B60-F6F2-4346-BF1A-1393EBEA8AA2}"/>
  <bookViews>
    <workbookView xWindow="-108" yWindow="-108" windowWidth="23256" windowHeight="12456" tabRatio="815" activeTab="5" xr2:uid="{00000000-000D-0000-FFFF-FFFF00000000}"/>
  </bookViews>
  <sheets>
    <sheet name="BS" sheetId="5" r:id="rId1"/>
    <sheet name="PL3" sheetId="3" r:id="rId2"/>
    <sheet name="PL6" sheetId="10" r:id="rId3"/>
    <sheet name="CE Consolidation " sheetId="6" r:id="rId4"/>
    <sheet name="CE Separate" sheetId="4" r:id="rId5"/>
    <sheet name="CF " sheetId="9" r:id="rId6"/>
  </sheets>
  <definedNames>
    <definedName name="_xlnm.Print_Area" localSheetId="0">BS!$A$1:$L$108</definedName>
    <definedName name="_xlnm.Print_Area" localSheetId="3">'CE Consolidation '!$A$1:$V$39</definedName>
    <definedName name="_xlnm.Print_Area" localSheetId="4">'CE Separate'!$A$1:$P$34</definedName>
    <definedName name="_xlnm.Print_Area" localSheetId="5">'CF '!$A$1:$L$106</definedName>
    <definedName name="_xlnm.Print_Area" localSheetId="1">'PL3'!$A$1:$M$43</definedName>
    <definedName name="_xlnm.Print_Area" localSheetId="2">'PL6'!$A$1:$M$43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2" i="9" l="1"/>
  <c r="V28" i="6"/>
  <c r="T30" i="6" l="1"/>
  <c r="F30" i="6"/>
  <c r="R27" i="6" l="1"/>
  <c r="P30" i="6" l="1"/>
  <c r="N30" i="6"/>
  <c r="L30" i="6"/>
  <c r="J30" i="6"/>
  <c r="H30" i="6"/>
  <c r="R28" i="6"/>
  <c r="N39" i="6"/>
  <c r="L39" i="6"/>
  <c r="J39" i="6"/>
  <c r="H39" i="6"/>
  <c r="F39" i="6"/>
  <c r="J92" i="9"/>
  <c r="J9" i="9" l="1"/>
  <c r="R37" i="6"/>
  <c r="V37" i="6" s="1"/>
  <c r="I20" i="5" l="1"/>
  <c r="I34" i="5"/>
  <c r="I64" i="5"/>
  <c r="I75" i="5"/>
  <c r="I74" i="5"/>
  <c r="I103" i="5"/>
  <c r="H78" i="9" l="1"/>
  <c r="H92" i="9" s="1"/>
  <c r="L78" i="9"/>
  <c r="L92" i="9" s="1"/>
  <c r="P30" i="4"/>
  <c r="P29" i="4"/>
  <c r="L32" i="4"/>
  <c r="J32" i="4"/>
  <c r="H32" i="4"/>
  <c r="F32" i="4"/>
  <c r="D32" i="4"/>
  <c r="N23" i="4"/>
  <c r="P22" i="4"/>
  <c r="P21" i="4"/>
  <c r="T38" i="6"/>
  <c r="T39" i="6" s="1"/>
  <c r="R36" i="6"/>
  <c r="V36" i="6" s="1"/>
  <c r="R35" i="6"/>
  <c r="T29" i="6"/>
  <c r="R26" i="6"/>
  <c r="V26" i="6" s="1"/>
  <c r="P29" i="6"/>
  <c r="R29" i="6" s="1"/>
  <c r="H37" i="10"/>
  <c r="H32" i="10"/>
  <c r="L13" i="10"/>
  <c r="J13" i="10"/>
  <c r="H13" i="10"/>
  <c r="F13" i="10"/>
  <c r="H37" i="3"/>
  <c r="H32" i="3"/>
  <c r="H34" i="3"/>
  <c r="H20" i="3"/>
  <c r="H22" i="3" s="1"/>
  <c r="H13" i="3"/>
  <c r="L13" i="3"/>
  <c r="J13" i="3"/>
  <c r="F13" i="3"/>
  <c r="V27" i="6" l="1"/>
  <c r="V30" i="6" s="1"/>
  <c r="R30" i="6"/>
  <c r="V35" i="6"/>
  <c r="P23" i="4"/>
  <c r="V29" i="6"/>
  <c r="H42" i="10"/>
  <c r="L20" i="10"/>
  <c r="J20" i="10"/>
  <c r="J22" i="10" s="1"/>
  <c r="J25" i="10" s="1"/>
  <c r="J27" i="10" s="1"/>
  <c r="H20" i="10"/>
  <c r="H22" i="10" s="1"/>
  <c r="H25" i="10" s="1"/>
  <c r="H27" i="10" s="1"/>
  <c r="F20" i="10"/>
  <c r="A1" i="10"/>
  <c r="L22" i="10" l="1"/>
  <c r="L25" i="10" s="1"/>
  <c r="L27" i="10" s="1"/>
  <c r="L32" i="10" s="1"/>
  <c r="L34" i="10" s="1"/>
  <c r="F22" i="10"/>
  <c r="F25" i="10" s="1"/>
  <c r="J34" i="10"/>
  <c r="N31" i="4" s="1"/>
  <c r="N32" i="4" s="1"/>
  <c r="J29" i="10"/>
  <c r="H34" i="10"/>
  <c r="H29" i="10"/>
  <c r="H39" i="10" s="1"/>
  <c r="F27" i="10" l="1"/>
  <c r="F34" i="10" s="1"/>
  <c r="F32" i="10" s="1"/>
  <c r="F9" i="9"/>
  <c r="L29" i="10"/>
  <c r="L37" i="10" s="1"/>
  <c r="L39" i="10" s="1"/>
  <c r="J37" i="10"/>
  <c r="J42" i="10" s="1"/>
  <c r="J32" i="10"/>
  <c r="J39" i="10"/>
  <c r="F29" i="10" l="1"/>
  <c r="F39" i="10" s="1"/>
  <c r="F37" i="10" s="1"/>
  <c r="F42" i="10" s="1"/>
  <c r="P38" i="6"/>
  <c r="P39" i="6" s="1"/>
  <c r="L42" i="10"/>
  <c r="P26" i="4"/>
  <c r="R38" i="6" l="1"/>
  <c r="R39" i="6" s="1"/>
  <c r="H25" i="9"/>
  <c r="H52" i="9" s="1"/>
  <c r="L25" i="9"/>
  <c r="A1" i="9"/>
  <c r="V38" i="6" l="1"/>
  <c r="V39" i="6" s="1"/>
  <c r="H42" i="3"/>
  <c r="E43" i="5"/>
  <c r="G43" i="5"/>
  <c r="I43" i="5"/>
  <c r="K43" i="5"/>
  <c r="G103" i="5" l="1"/>
  <c r="K103" i="5"/>
  <c r="K74" i="5" l="1"/>
  <c r="G74" i="5"/>
  <c r="E74" i="5"/>
  <c r="I105" i="5" l="1"/>
  <c r="L20" i="3" l="1"/>
  <c r="L75" i="9" l="1"/>
  <c r="J75" i="9"/>
  <c r="H75" i="9"/>
  <c r="F75" i="9"/>
  <c r="L41" i="9"/>
  <c r="J41" i="9"/>
  <c r="H41" i="9"/>
  <c r="F41" i="9"/>
  <c r="L52" i="9" l="1"/>
  <c r="A3" i="9"/>
  <c r="A38" i="9" l="1"/>
  <c r="A72" i="9"/>
  <c r="J20" i="3" l="1"/>
  <c r="F20" i="3"/>
  <c r="F22" i="3" s="1"/>
  <c r="L22" i="3"/>
  <c r="L25" i="3" s="1"/>
  <c r="J22" i="3" l="1"/>
  <c r="J25" i="3" s="1"/>
  <c r="F25" i="3"/>
  <c r="F25" i="9" s="1"/>
  <c r="F52" i="9" s="1"/>
  <c r="F56" i="9" s="1"/>
  <c r="H25" i="3"/>
  <c r="L27" i="3"/>
  <c r="L29" i="3" l="1"/>
  <c r="L37" i="3" s="1"/>
  <c r="L42" i="3" s="1"/>
  <c r="L32" i="3"/>
  <c r="L34" i="3" s="1"/>
  <c r="J27" i="3"/>
  <c r="J29" i="3" s="1"/>
  <c r="J25" i="9"/>
  <c r="J52" i="9" s="1"/>
  <c r="J56" i="9" s="1"/>
  <c r="H27" i="3"/>
  <c r="F27" i="3"/>
  <c r="F69" i="9"/>
  <c r="H69" i="9"/>
  <c r="J69" i="9"/>
  <c r="L69" i="9"/>
  <c r="J34" i="3" l="1"/>
  <c r="J39" i="3"/>
  <c r="J37" i="3"/>
  <c r="J42" i="3" s="1"/>
  <c r="J32" i="3"/>
  <c r="F29" i="3"/>
  <c r="F39" i="3" s="1"/>
  <c r="F37" i="3" s="1"/>
  <c r="F34" i="3"/>
  <c r="H29" i="3"/>
  <c r="H39" i="3" s="1"/>
  <c r="L39" i="3"/>
  <c r="A36" i="9"/>
  <c r="A70" i="9"/>
  <c r="L56" i="9"/>
  <c r="L93" i="9" s="1"/>
  <c r="L95" i="9" s="1"/>
  <c r="H56" i="9"/>
  <c r="H93" i="9" s="1"/>
  <c r="H95" i="9" s="1"/>
  <c r="F93" i="9"/>
  <c r="F95" i="9" s="1"/>
  <c r="F32" i="3" l="1"/>
  <c r="F42" i="3" s="1"/>
  <c r="P31" i="4"/>
  <c r="R17" i="6"/>
  <c r="P32" i="4" l="1"/>
  <c r="R32" i="4" s="1"/>
  <c r="R13" i="6"/>
  <c r="F22" i="6"/>
  <c r="H22" i="6"/>
  <c r="J22" i="6"/>
  <c r="N22" i="6"/>
  <c r="P22" i="6"/>
  <c r="T22" i="6"/>
  <c r="V13" i="6" l="1"/>
  <c r="P16" i="4" l="1"/>
  <c r="P17" i="4" s="1"/>
  <c r="P18" i="4" s="1"/>
  <c r="N17" i="4"/>
  <c r="N18" i="4" s="1"/>
  <c r="N24" i="4" s="1"/>
  <c r="L17" i="4"/>
  <c r="L18" i="4" s="1"/>
  <c r="L24" i="4" s="1"/>
  <c r="J17" i="4"/>
  <c r="J18" i="4" s="1"/>
  <c r="J24" i="4" s="1"/>
  <c r="H17" i="4"/>
  <c r="H18" i="4" s="1"/>
  <c r="H24" i="4" s="1"/>
  <c r="F17" i="4"/>
  <c r="F18" i="4" s="1"/>
  <c r="F24" i="4" s="1"/>
  <c r="D17" i="4"/>
  <c r="D18" i="4" s="1"/>
  <c r="D24" i="4" s="1"/>
  <c r="T18" i="6"/>
  <c r="P18" i="6"/>
  <c r="N18" i="6"/>
  <c r="L18" i="6"/>
  <c r="J18" i="6"/>
  <c r="H18" i="6"/>
  <c r="R18" i="6"/>
  <c r="F18" i="6"/>
  <c r="F23" i="6" s="1"/>
  <c r="V17" i="6" l="1"/>
  <c r="V18" i="6" s="1"/>
  <c r="T23" i="6"/>
  <c r="P23" i="6"/>
  <c r="N23" i="6"/>
  <c r="H23" i="6"/>
  <c r="E103" i="5" l="1"/>
  <c r="J23" i="6"/>
  <c r="L22" i="6" l="1"/>
  <c r="L23" i="6" l="1"/>
  <c r="R21" i="6"/>
  <c r="R22" i="6" s="1"/>
  <c r="V21" i="6" l="1"/>
  <c r="R23" i="6"/>
  <c r="V22" i="6" l="1"/>
  <c r="V23" i="6" s="1"/>
  <c r="P12" i="4" l="1"/>
  <c r="P24" i="4" s="1"/>
  <c r="E20" i="5" l="1"/>
  <c r="G20" i="5"/>
  <c r="I36" i="5" l="1"/>
  <c r="K34" i="5" l="1"/>
  <c r="K64" i="5" l="1"/>
  <c r="K75" i="5" s="1"/>
  <c r="A3" i="4"/>
  <c r="A1" i="3"/>
  <c r="K81" i="5"/>
  <c r="I81" i="5"/>
  <c r="G81" i="5"/>
  <c r="E81" i="5"/>
  <c r="A38" i="5"/>
  <c r="A76" i="5" s="1"/>
  <c r="A40" i="5"/>
  <c r="A78" i="5" s="1"/>
  <c r="A1" i="6" l="1"/>
  <c r="A1" i="4" s="1"/>
  <c r="J93" i="9" l="1"/>
  <c r="J95" i="9" s="1"/>
  <c r="F92" i="6" l="1"/>
  <c r="E92" i="4"/>
  <c r="K20" i="5" l="1"/>
  <c r="E64" i="5" l="1"/>
  <c r="E34" i="5" l="1"/>
  <c r="E36" i="5" s="1"/>
  <c r="G34" i="5" l="1"/>
  <c r="G36" i="5" s="1"/>
  <c r="K105" i="5" l="1"/>
  <c r="G64" i="5"/>
  <c r="G75" i="5" s="1"/>
  <c r="K107" i="5" l="1"/>
  <c r="K36" i="5"/>
  <c r="E75" i="5" l="1"/>
  <c r="I107" i="5" l="1"/>
  <c r="G105" i="5" l="1"/>
  <c r="G107" i="5" s="1"/>
  <c r="E105" i="5" l="1"/>
  <c r="W39" i="6" s="1"/>
  <c r="E107" i="5" l="1"/>
</calcChain>
</file>

<file path=xl/sharedStrings.xml><?xml version="1.0" encoding="utf-8"?>
<sst xmlns="http://schemas.openxmlformats.org/spreadsheetml/2006/main" count="381" uniqueCount="250">
  <si>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</si>
  <si>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</si>
  <si>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</si>
  <si>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</si>
  <si>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</si>
  <si>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</si>
  <si>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</si>
  <si>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</si>
  <si>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</si>
  <si>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ต้นทุนพัฒนาโครงการอสังหาริมทรัพย์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</si>
  <si>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</si>
  <si>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</si>
  <si>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</si>
  <si>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</si>
  <si>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</si>
  <si>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</si>
  <si>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</si>
  <si>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</si>
  <si>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</si>
  <si>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</si>
  <si>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</si>
  <si>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</si>
  <si>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</si>
  <si>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</si>
  <si>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</si>
  <si>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</si>
  <si>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</si>
  <si>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</si>
  <si>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เจ้าหนี้ค่าที่ดินที่จะถึงกำหนดชำระภายในหนึ่งปี</t>
  </si>
  <si>
    <t>ส่วนของเงินกู้ยืมระยะยาวจากสถาบันการเงิน</t>
  </si>
  <si>
    <t xml:space="preserve">หุ้นกู้ที่มีกำหนดชำระภายในหนึ่งปี 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</si>
  <si>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</si>
  <si>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</si>
  <si>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</si>
  <si>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</si>
  <si>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</si>
  <si>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</si>
  <si>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</si>
  <si>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</si>
  <si>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หนี้สินภาษีเงินได้รอการตัดบัญชี</t>
  </si>
  <si>
    <t xml:space="preserve">หนี้สินตามสัญญาเช่า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</si>
  <si>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</si>
  <si>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</si>
  <si>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</si>
  <si>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</si>
  <si>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</si>
  <si>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</si>
  <si>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</si>
  <si>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ส่วนเกินทุนจากการซื้อธุรกิจ</t>
  </si>
  <si>
    <t>ส่วนต่ำกว่าทุนจากการเปลี่ยนแปลงสัดส่วน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</si>
  <si>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</si>
  <si>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</si>
  <si>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</si>
  <si>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</si>
  <si>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</si>
  <si>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</si>
  <si>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</si>
  <si>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</si>
  <si>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</si>
  <si>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</si>
  <si>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>รายได้จากการก่อสร้าง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</si>
  <si>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</si>
  <si>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</si>
  <si>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</si>
  <si>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</si>
  <si>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</si>
  <si>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</si>
  <si>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</si>
  <si>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</si>
  <si>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</si>
  <si>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กำไรเบ็ดเสร็จอื่น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</si>
  <si>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</si>
  <si>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</si>
  <si>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จำนวนหุ้นสามัญถัวเฉลี่ยถ่วงน้ำหนัก (หุ้น)</t>
  </si>
  <si>
    <t>ส่วนต่ำกว่าทุน</t>
  </si>
  <si>
    <t>จากการเปลี่ยนแปลง</t>
  </si>
  <si>
    <t>จัดสรรแล้ว -</t>
  </si>
  <si>
    <t>รวมส่วนของ</t>
  </si>
  <si>
    <t>ส่วนของผู้มีส่วน</t>
  </si>
  <si>
    <t>ที่ออกและ</t>
  </si>
  <si>
    <t>ส่วนเกินมูลค่า</t>
  </si>
  <si>
    <t>ส่วนเกินทุน</t>
  </si>
  <si>
    <t>สัดส่วนเงินลงทุน</t>
  </si>
  <si>
    <t>สำรองตาม</t>
  </si>
  <si>
    <t>ผู้ถือหุ้นของ</t>
  </si>
  <si>
    <t>ได้เสียที่ไม่มี</t>
  </si>
  <si>
    <t>ชำระแล้ว</t>
  </si>
  <si>
    <t>หุ้นสามัญ</t>
  </si>
  <si>
    <t>จากการซื้อธุรกิจ</t>
  </si>
  <si>
    <t>ในบริษัทย่อย</t>
  </si>
  <si>
    <t>กฎหมาย</t>
  </si>
  <si>
    <t>ยังไม่ได้จัดสรร</t>
  </si>
  <si>
    <t>บริษัทฯ</t>
  </si>
  <si>
    <t>อำนาจควบคุม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</si>
  <si>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</si>
  <si>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</si>
  <si>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</si>
  <si>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</si>
  <si>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</si>
  <si>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</si>
  <si>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</si>
  <si>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</si>
  <si>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</si>
  <si>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ส่วนลดมูลค่าหุ้น</t>
  </si>
  <si>
    <t>จากการรวมธุรกิจ</t>
  </si>
  <si>
    <t>จากการจ่ายโดย</t>
  </si>
  <si>
    <t>ภายใต้การควบคุม</t>
  </si>
  <si>
    <t>ใช้หุ้นเป็นเกณฑ์</t>
  </si>
  <si>
    <t>เดียวกัน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</si>
  <si>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</si>
  <si>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</si>
  <si>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</si>
  <si>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</si>
  <si>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ดอกเบี้ยรับ</t>
  </si>
  <si>
    <t xml:space="preserve">   ต้นทุนทางการเงิน</t>
  </si>
  <si>
    <t xml:space="preserve">   ส่วนแบ่งขาดทุนจากเงินลงทุนในการร่วมค้า</t>
  </si>
  <si>
    <t xml:space="preserve">   ตัดจำหน่ายค่าใช้จ่ายในการออกหุ้นกู้</t>
  </si>
  <si>
    <t xml:space="preserve">   ตัดจำหน่ายค่าใช้จ่ายในการกู้ยืม</t>
  </si>
  <si>
    <t xml:space="preserve">   รายได้จากการยกเลิกสัญญา</t>
  </si>
  <si>
    <t xml:space="preserve">   รายได้จากเงินประกันผลงาน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</si>
  <si>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</si>
  <si>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</si>
  <si>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</si>
  <si>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</si>
  <si>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ลูกหนี้การค้าและลูกหนี้อื่น - กิจการที่เกี่ยวข้องกัน</t>
  </si>
  <si>
    <t xml:space="preserve">   สินค้าคงเหลือ</t>
  </si>
  <si>
    <t xml:space="preserve">   ต้นทุนการพัฒนาโครงการอสังหาริมทรัพย์</t>
  </si>
  <si>
    <t xml:space="preserve">   สินทรัพย์ที่เกิดจากสัญญา - มูลค่างานเสร็จรอเรียกเก็บ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</si>
  <si>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</si>
  <si>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</si>
  <si>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</si>
  <si>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</si>
  <si>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</si>
  <si>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เจ้าหนี้เงินประกันผลงาน</t>
  </si>
  <si>
    <t xml:space="preserve">   เงินมัดจำและเงินรับล่วงหน้าจากลูกค้า</t>
  </si>
  <si>
    <t xml:space="preserve">   เงินรับล่วงหน้าตามสัญญาก่อสร้างจากลูกค้า</t>
  </si>
  <si>
    <t xml:space="preserve">   หนี้สินหมุนเวียนอื่น </t>
  </si>
  <si>
    <t>กระแสเงินสดจาก (ใช้ไปใน) กิจกรรมดำเนินงาน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</si>
  <si>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</si>
  <si>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</si>
  <si>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เงินสดรับจากภาษีเงินได้ หัก ณ ที่จ่ายรับคืน</t>
  </si>
  <si>
    <t>กระแสเงินสดสุทธิจาก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</si>
  <si>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</si>
  <si>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</si>
  <si>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เงินสดจ่ายสำหรับเงินลงทุนในบริษัทย่อย</t>
  </si>
  <si>
    <t>เงินสดจ่ายซื้อสินทรัพย์</t>
  </si>
  <si>
    <t>เงินสดรับจากการจำหน่ายสินทรัพย์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</si>
  <si>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</si>
  <si>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</si>
  <si>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</si>
  <si>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</si>
  <si>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</si>
  <si>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เงินสดจ่ายค่าใช้จ่ายในการกู้ยืมเงินจากสถาบันการเงิน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</si>
  <si>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</si>
  <si>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</si>
  <si>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เงินสดจ่ายคืนหุ้นกู้</t>
  </si>
  <si>
    <t>เงินสดรับจากการเพิ่มทุนจากสิทธิซื้อหุ้น</t>
  </si>
  <si>
    <t>เงินสดจ่ายในหนี้สินตามสัญญาเช่า</t>
  </si>
  <si>
    <t>กระแสเงินสดสุทธิจาก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</si>
  <si>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</si>
  <si>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</si>
  <si>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</si>
  <si>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เจ้าหนี้ซื้อสินทรัพย์</t>
  </si>
  <si>
    <t>โอนดอกเบี้ยค้างรับเพื่อซื้อเงินลงทุนในบริษัทย่อย</t>
  </si>
  <si>
    <t>รับโอนดอกเบี้ยค้างจ่ายเพื่อซื้อเงินลงทุนในบริษัทย่อย</t>
  </si>
  <si>
    <t>กำไรส่วนที่เป็นของผู้ถือหุ้นของบริษัทฯ</t>
  </si>
  <si>
    <t>กระแสเงินสดสุทธิจาก (ใช้ไปใน) กิจกรรมลงทุน</t>
  </si>
  <si>
    <t>ค่าใช้จ่าย</t>
  </si>
  <si>
    <t>รายได้</t>
  </si>
  <si>
    <t>กำไรจากกิจกรรมดำเนินงาน</t>
  </si>
  <si>
    <t>โอนเงินให้กู้ยืมระยะสั้นแก่กิจการที่เกี่ยวข้องกัน</t>
  </si>
  <si>
    <t>สินทรัพย์ที่เกิดจากสัญญา</t>
  </si>
  <si>
    <t xml:space="preserve">     - มูลค่างานเสร็จรอเรียกเก็บ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</si>
  <si>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</si>
  <si>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</si>
  <si>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     ที่ถึงกำหนดชำระภายในหนึ่งปี</t>
  </si>
  <si>
    <t>หนี้สินที่เกิดจากสัญญา - เงินรับล่วงหน้า</t>
  </si>
  <si>
    <t xml:space="preserve">     ตามสัญญาก่อสร้าง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</si>
  <si>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</si>
  <si>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</si>
  <si>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หุ้นสามัญ 1,750,749,256 หุ้น</t>
  </si>
  <si>
    <t xml:space="preserve">           มูลค่าหุ้นละ 1 บาท</t>
  </si>
  <si>
    <t xml:space="preserve">      หุ้นสามัญ 1,553,175,537 หุ้น</t>
  </si>
  <si>
    <t>ส่วนลดมูลค่าหุ้นจากการรวมธุรกิจ</t>
  </si>
  <si>
    <t xml:space="preserve">     ภายใต้การควบคุมเดียวกัน</t>
  </si>
  <si>
    <t xml:space="preserve">     เงินลงทุนในบริษัทย่อย</t>
  </si>
  <si>
    <t xml:space="preserve">    </t>
  </si>
  <si>
    <t>รับรู้ต้นทุนทางการเงินเป็นส่วนหนึ่งของที่ดิน อาคารและอุปกรณ์</t>
  </si>
  <si>
    <t>เพื่อซื้อเงินลงทุนในบริษัทย่อย</t>
  </si>
  <si>
    <t>หนี้สินไม่หมุนเวียนอื่น</t>
  </si>
  <si>
    <t>การแบ่งปันกำไร</t>
  </si>
  <si>
    <t>การแบ่งปันกำไรเบ็ดเสร็จรวม</t>
  </si>
  <si>
    <t>เงินกู้ยืมระยะสั้นจากบุคคลและกิจการที่เกี่ยวข้องกัน</t>
  </si>
  <si>
    <t>รวมค่าใช้จ่าย</t>
  </si>
  <si>
    <t>เงินสดจ่ายสำหรับเงินให้กู้ยืมระยะสั้นแก่กิจการที่เกี่ยวข้องกัน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</si>
  <si>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</si>
  <si>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โอนเงินให้กู้ยืมระยะสั้นแก่กิจการอื่นเพื่อซื้อเงินลงทุนในบริษัทย่อย</t>
  </si>
  <si>
    <t>งบฐานะการเงิน</t>
  </si>
  <si>
    <t>งบฐานะการเงิน (ต่อ)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</si>
  <si>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</si>
  <si>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</si>
  <si>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</si>
  <si>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</si>
  <si>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</si>
  <si>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</si>
  <si>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ยอดคงเหลือ ณ วันที่ 1 มกราคม 2567</t>
  </si>
  <si>
    <t>กำไรเบ็ดเสร็จสำหรับงวด</t>
  </si>
  <si>
    <t>กำไรเบ็ดเสร็จรวมสำหรับงวด</t>
  </si>
  <si>
    <t>กำไรสำหรับงวด</t>
  </si>
  <si>
    <t xml:space="preserve">   เพิ่มทุนจากสิทธิซื้อหุ้น</t>
  </si>
  <si>
    <t xml:space="preserve">    เพิ่มทุนจากสิทธิซื้อหุ้น</t>
  </si>
  <si>
    <t>บริษัท เนอวานา ดีเวลลอปเม้นท์ จำกัด (มหาชน) และบริษัทย่อย</t>
  </si>
  <si>
    <t>หนี้สินตามสัญญาเช่าที่ถึงกำหนดชำระภายในหนึ่งปี</t>
  </si>
  <si>
    <t xml:space="preserve">   (กลับรายการ) ค่าเผื่อผลขาดทุนด้านเครดิตที่คาดว่าจะเกิดขึ้น
</t>
  </si>
  <si>
    <t xml:space="preserve">   ตัดรายการกำไรที่ยังไม่เกิดขึ้นจริงในเงินลงทุนในการร่วมค้า</t>
  </si>
  <si>
    <t xml:space="preserve">   อสังหาริมทรัพย์เพื่อการลงทุน</t>
  </si>
  <si>
    <t xml:space="preserve">   เงินมัดจำค่าที่ดิน</t>
  </si>
  <si>
    <t>เงินสดรับจากเงินให้กู้ยืมระยะสั้นแก่กิจการที่เกี่ยวข้องกัน</t>
  </si>
  <si>
    <t>เงินสดจ่ายเพื่อซื้อส่วนได้เสียที่ไม่มีอำนาจควบคุม</t>
  </si>
  <si>
    <t xml:space="preserve">   หนี้สินไม่หมุนเวียนอื่น </t>
  </si>
  <si>
    <t>สินทรัพย์ไม่มีตัวตน</t>
  </si>
  <si>
    <t>เงินสดจ่ายชำระค่าสินทรัพย์ไม่มีตัวตน</t>
  </si>
  <si>
    <t>เงินสดรับเงินกู้ยืมระยะสั้นจากบุคคลและกิจการที่เกี่ยวข้องกัน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</si>
  <si>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</si>
  <si>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กำไรต่อหุ้นขั้นพื้นฐาน (บาทต่อหุ้น)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</si>
  <si>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</si>
  <si>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</si>
  <si>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 (ยังไม่ได้ตรวจสอบ แต่สอบทานแล้ว)</t>
  </si>
  <si>
    <t>สำหรับงวดหกเดือนสิ้นสุดวันที่ 30 มิถุนายน 2567 (ยังไม่ได้ตรวจสอบ แต่สอบทานแล้ว)</t>
  </si>
  <si>
    <t>กำไรสุทธิจากอัตราแลกเปลี่ยน</t>
  </si>
  <si>
    <t>ยอดคงเหลือ ณ วันที่ 30 มิถุนายน 2566</t>
  </si>
  <si>
    <t>เงินปันผลจ่าย</t>
  </si>
  <si>
    <t>สำรองตามกฎหมาย</t>
  </si>
  <si>
    <t xml:space="preserve">   เงินปันผลรับ</t>
  </si>
  <si>
    <t>เงินสดรับจากเงินปันผลจากบริษัทย่อย</t>
  </si>
  <si>
    <t>โอนต้นทุนการพัฒนาโครงการอสังหาริมทรัพย์ไปเป็นสินทรัพย์</t>
  </si>
  <si>
    <t xml:space="preserve">   เจ้าหนี้ค่าที่ดิน</t>
  </si>
  <si>
    <t>ลูกหนี้การค้าและลูกหนี้อื่น - กิจการที่เกี่ยวข้องกัน</t>
  </si>
  <si>
    <t>เจ้าหนี้การค้าและเจ้าหนี้อื่น - กิจการที่เกี่ยวข้องกัน</t>
  </si>
  <si>
    <t>เงินปันผลจ่ายของบริษัทย่อย</t>
  </si>
  <si>
    <t>สินทรัพย์สิทธิการใช้เพิ่มขึ้น</t>
  </si>
  <si>
    <t>ยอดคงเหลือ ณ วันที่ 30 มิถุนายน 2567</t>
  </si>
  <si>
    <t>เงินปันผลจ่ายให้แก่ส่วนได้เสียที่ไม่มีอำนาจควบคุม</t>
  </si>
  <si>
    <t>กำไรก่อนภาษีเงินได้</t>
  </si>
  <si>
    <t>กำไรก่อนภาษีเงินได้สำหรับงวด</t>
  </si>
  <si>
    <t>ลดลงในเงินฝากสถาบันการเงินที่ติดภาระค้ำประกัน</t>
  </si>
  <si>
    <t>เงินสดและรายการเทียบเท่าเงินสดลดลงสุทธิ</t>
  </si>
  <si>
    <t xml:space="preserve">รายการปรับกระทบกำไรก่อนภาษีเป็นเงินสดรับ (จ่าย) </t>
  </si>
  <si>
    <t xml:space="preserve">   ขาดทุนจากการจำหน่ายสินทรัพย์</t>
  </si>
  <si>
    <t>เพิ่มขึ้นในเงินเบิกเกินบัญชีและเงินกู้ยืมระยะสั้นจากสถาบันการเงิน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</si>
</sst>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#,##0.0_);[Red]\(#,##0.0\)"/>
    <numFmt numFmtId="171" formatCode="#,##0;\(#,##0\)"/>
  </numFmts>
  <fonts count="3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color rgb="FFFF0000"/>
      <name val="Cordia New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0"/>
      <name val="Cordia New"/>
      <family val="2"/>
    </font>
    <font>
      <b/>
      <i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8" fillId="0" borderId="0"/>
    <xf numFmtId="16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0" fontId="23" fillId="0" borderId="0"/>
    <xf numFmtId="164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</cellStyleXfs>
  <cellXfs count="253">
    <xf numFmtId="0" fontId="0" fillId="0" borderId="0" xfId="0"/>
    <xf numFmtId="165" fontId="6" fillId="0" borderId="0" xfId="0" applyNumberFormat="1" applyFont="1"/>
    <xf numFmtId="37" fontId="7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165" fontId="8" fillId="0" borderId="0" xfId="0" applyNumberFormat="1" applyFont="1"/>
    <xf numFmtId="38" fontId="8" fillId="0" borderId="0" xfId="0" applyNumberFormat="1" applyFont="1" applyAlignment="1">
      <alignment horizontal="centerContinuous"/>
    </xf>
    <xf numFmtId="38" fontId="8" fillId="0" borderId="0" xfId="1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0" fontId="8" fillId="0" borderId="0" xfId="0" applyFont="1"/>
    <xf numFmtId="38" fontId="18" fillId="0" borderId="0" xfId="1" applyNumberFormat="1" applyFont="1"/>
    <xf numFmtId="0" fontId="19" fillId="0" borderId="0" xfId="0" applyFont="1"/>
    <xf numFmtId="165" fontId="19" fillId="0" borderId="0" xfId="0" applyNumberFormat="1" applyFont="1"/>
    <xf numFmtId="37" fontId="18" fillId="0" borderId="0" xfId="0" applyNumberFormat="1" applyFont="1" applyAlignment="1">
      <alignment horizontal="left"/>
    </xf>
    <xf numFmtId="41" fontId="8" fillId="0" borderId="0" xfId="3" applyNumberFormat="1" applyFont="1" applyFill="1" applyBorder="1" applyAlignment="1"/>
    <xf numFmtId="41" fontId="17" fillId="0" borderId="0" xfId="0" applyNumberFormat="1" applyFont="1"/>
    <xf numFmtId="41" fontId="17" fillId="0" borderId="3" xfId="0" applyNumberFormat="1" applyFont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41" fontId="17" fillId="0" borderId="2" xfId="3" applyNumberFormat="1" applyFont="1" applyFill="1" applyBorder="1" applyAlignment="1" applyProtection="1">
      <alignment horizontal="right"/>
    </xf>
    <xf numFmtId="41" fontId="17" fillId="0" borderId="0" xfId="3" applyNumberFormat="1" applyFont="1" applyFill="1" applyBorder="1" applyAlignment="1"/>
    <xf numFmtId="43" fontId="10" fillId="0" borderId="0" xfId="3" applyFont="1" applyFill="1" applyAlignment="1">
      <alignment horizontal="center"/>
    </xf>
    <xf numFmtId="43" fontId="10" fillId="0" borderId="0" xfId="3" applyFont="1" applyFill="1" applyAlignment="1">
      <alignment horizontal="right"/>
    </xf>
    <xf numFmtId="43" fontId="10" fillId="0" borderId="1" xfId="3" applyFont="1" applyFill="1" applyBorder="1" applyAlignment="1">
      <alignment horizontal="right"/>
    </xf>
    <xf numFmtId="43" fontId="8" fillId="0" borderId="0" xfId="3" applyFont="1" applyFill="1" applyBorder="1" applyAlignment="1"/>
    <xf numFmtId="165" fontId="21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center"/>
    </xf>
    <xf numFmtId="0" fontId="14" fillId="0" borderId="0" xfId="0" applyFont="1" applyAlignment="1">
      <alignment horizontal="center" vertical="center"/>
    </xf>
    <xf numFmtId="165" fontId="8" fillId="0" borderId="0" xfId="3" applyNumberFormat="1" applyFont="1" applyFill="1" applyBorder="1" applyAlignment="1"/>
    <xf numFmtId="165" fontId="8" fillId="0" borderId="0" xfId="3" applyNumberFormat="1" applyFont="1" applyFill="1" applyAlignment="1"/>
    <xf numFmtId="165" fontId="10" fillId="0" borderId="1" xfId="3" applyNumberFormat="1" applyFont="1" applyFill="1" applyBorder="1" applyAlignment="1">
      <alignment horizontal="right"/>
    </xf>
    <xf numFmtId="38" fontId="17" fillId="0" borderId="0" xfId="0" applyNumberFormat="1" applyFont="1" applyAlignment="1">
      <alignment horizontal="center"/>
    </xf>
    <xf numFmtId="0" fontId="8" fillId="0" borderId="0" xfId="0" applyFont="1" applyAlignment="1">
      <alignment horizontal="left" indent="1"/>
    </xf>
    <xf numFmtId="43" fontId="17" fillId="0" borderId="0" xfId="3" applyFont="1" applyFill="1" applyAlignment="1"/>
    <xf numFmtId="165" fontId="10" fillId="0" borderId="0" xfId="3" applyNumberFormat="1" applyFont="1" applyFill="1" applyBorder="1" applyAlignment="1"/>
    <xf numFmtId="165" fontId="8" fillId="0" borderId="0" xfId="3" applyNumberFormat="1" applyFont="1"/>
    <xf numFmtId="165" fontId="17" fillId="0" borderId="0" xfId="3" applyNumberFormat="1" applyFont="1" applyFill="1" applyAlignment="1"/>
    <xf numFmtId="165" fontId="17" fillId="0" borderId="0" xfId="3" applyNumberFormat="1" applyFont="1"/>
    <xf numFmtId="43" fontId="17" fillId="0" borderId="0" xfId="3" applyFont="1"/>
    <xf numFmtId="0" fontId="8" fillId="0" borderId="0" xfId="0" applyFont="1" applyAlignment="1">
      <alignment horizontal="center" vertical="center"/>
    </xf>
    <xf numFmtId="165" fontId="17" fillId="0" borderId="0" xfId="0" applyNumberFormat="1" applyFont="1"/>
    <xf numFmtId="165" fontId="17" fillId="0" borderId="0" xfId="0" applyNumberFormat="1" applyFont="1" applyAlignment="1">
      <alignment horizontal="center"/>
    </xf>
    <xf numFmtId="165" fontId="17" fillId="0" borderId="2" xfId="3" applyNumberFormat="1" applyFont="1" applyFill="1" applyBorder="1" applyAlignment="1"/>
    <xf numFmtId="165" fontId="17" fillId="0" borderId="2" xfId="3" applyNumberFormat="1" applyFont="1" applyBorder="1"/>
    <xf numFmtId="43" fontId="8" fillId="0" borderId="0" xfId="3" applyFont="1"/>
    <xf numFmtId="0" fontId="20" fillId="0" borderId="0" xfId="0" applyFont="1" applyAlignment="1">
      <alignment horizontal="left" indent="1"/>
    </xf>
    <xf numFmtId="165" fontId="17" fillId="0" borderId="0" xfId="3" applyNumberFormat="1" applyFont="1" applyFill="1" applyBorder="1" applyAlignment="1"/>
    <xf numFmtId="165" fontId="14" fillId="0" borderId="0" xfId="0" applyNumberFormat="1" applyFont="1" applyAlignment="1">
      <alignment horizontal="center"/>
    </xf>
    <xf numFmtId="165" fontId="10" fillId="0" borderId="0" xfId="3" applyNumberFormat="1" applyFont="1" applyFill="1"/>
    <xf numFmtId="37" fontId="17" fillId="0" borderId="0" xfId="0" applyNumberFormat="1" applyFont="1" applyAlignment="1">
      <alignment horizontal="left"/>
    </xf>
    <xf numFmtId="165" fontId="17" fillId="0" borderId="2" xfId="0" applyNumberFormat="1" applyFont="1" applyBorder="1"/>
    <xf numFmtId="43" fontId="10" fillId="0" borderId="1" xfId="3" applyFont="1" applyFill="1" applyBorder="1" applyAlignment="1">
      <alignment horizontal="center"/>
    </xf>
    <xf numFmtId="43" fontId="17" fillId="0" borderId="0" xfId="3" applyFont="1" applyFill="1"/>
    <xf numFmtId="165" fontId="17" fillId="0" borderId="2" xfId="3" applyNumberFormat="1" applyFont="1" applyFill="1" applyBorder="1" applyAlignment="1" applyProtection="1">
      <alignment horizontal="right"/>
    </xf>
    <xf numFmtId="165" fontId="25" fillId="0" borderId="0" xfId="3" applyNumberFormat="1" applyFont="1" applyFill="1" applyAlignment="1">
      <alignment horizontal="right"/>
    </xf>
    <xf numFmtId="165" fontId="8" fillId="0" borderId="0" xfId="3" applyNumberFormat="1" applyFont="1" applyFill="1"/>
    <xf numFmtId="165" fontId="8" fillId="0" borderId="0" xfId="3" applyNumberFormat="1" applyFont="1" applyFill="1" applyAlignment="1">
      <alignment horizontal="center"/>
    </xf>
    <xf numFmtId="165" fontId="17" fillId="0" borderId="2" xfId="3" applyNumberFormat="1" applyFont="1" applyFill="1" applyBorder="1"/>
    <xf numFmtId="165" fontId="17" fillId="0" borderId="0" xfId="3" applyNumberFormat="1" applyFont="1" applyFill="1" applyAlignment="1">
      <alignment horizontal="center"/>
    </xf>
    <xf numFmtId="165" fontId="17" fillId="0" borderId="0" xfId="3" applyNumberFormat="1" applyFont="1" applyFill="1"/>
    <xf numFmtId="38" fontId="29" fillId="0" borderId="0" xfId="1" applyNumberFormat="1" applyFont="1"/>
    <xf numFmtId="165" fontId="29" fillId="0" borderId="0" xfId="0" applyNumberFormat="1" applyFont="1"/>
    <xf numFmtId="37" fontId="29" fillId="0" borderId="0" xfId="0" applyNumberFormat="1" applyFont="1" applyAlignment="1">
      <alignment horizontal="left"/>
    </xf>
    <xf numFmtId="167" fontId="29" fillId="0" borderId="0" xfId="0" applyNumberFormat="1" applyFont="1"/>
    <xf numFmtId="0" fontId="29" fillId="0" borderId="0" xfId="0" applyFont="1"/>
    <xf numFmtId="168" fontId="29" fillId="0" borderId="0" xfId="0" applyNumberFormat="1" applyFont="1"/>
    <xf numFmtId="37" fontId="29" fillId="0" borderId="0" xfId="1" applyNumberFormat="1" applyFont="1"/>
    <xf numFmtId="171" fontId="29" fillId="0" borderId="0" xfId="1" applyNumberFormat="1" applyFont="1"/>
    <xf numFmtId="0" fontId="30" fillId="0" borderId="0" xfId="0" applyFont="1"/>
    <xf numFmtId="165" fontId="31" fillId="0" borderId="0" xfId="0" applyNumberFormat="1" applyFont="1"/>
    <xf numFmtId="0" fontId="31" fillId="0" borderId="0" xfId="0" applyFont="1"/>
    <xf numFmtId="171" fontId="29" fillId="0" borderId="0" xfId="0" applyNumberFormat="1" applyFont="1"/>
    <xf numFmtId="37" fontId="30" fillId="0" borderId="0" xfId="0" applyNumberFormat="1" applyFont="1" applyAlignment="1">
      <alignment horizontal="left"/>
    </xf>
    <xf numFmtId="41" fontId="30" fillId="0" borderId="0" xfId="0" applyNumberFormat="1" applyFont="1" applyAlignment="1">
      <alignment horizontal="left"/>
    </xf>
    <xf numFmtId="167" fontId="29" fillId="0" borderId="0" xfId="0" applyNumberFormat="1" applyFont="1" applyAlignment="1">
      <alignment horizontal="center"/>
    </xf>
    <xf numFmtId="171" fontId="29" fillId="0" borderId="0" xfId="0" applyNumberFormat="1" applyFont="1" applyAlignment="1">
      <alignment horizontal="left"/>
    </xf>
    <xf numFmtId="166" fontId="30" fillId="0" borderId="0" xfId="0" applyNumberFormat="1" applyFont="1"/>
    <xf numFmtId="166" fontId="32" fillId="0" borderId="0" xfId="0" applyNumberFormat="1" applyFont="1" applyAlignment="1">
      <alignment horizontal="left"/>
    </xf>
    <xf numFmtId="38" fontId="29" fillId="0" borderId="0" xfId="1" applyNumberFormat="1" applyFont="1" applyAlignment="1">
      <alignment horizontal="right"/>
    </xf>
    <xf numFmtId="0" fontId="29" fillId="0" borderId="0" xfId="0" applyFont="1" applyAlignment="1">
      <alignment horizontal="right"/>
    </xf>
    <xf numFmtId="38" fontId="29" fillId="0" borderId="0" xfId="1" applyNumberFormat="1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29" fillId="0" borderId="0" xfId="1" applyFont="1"/>
    <xf numFmtId="0" fontId="29" fillId="0" borderId="0" xfId="1" applyFont="1" applyAlignment="1">
      <alignment horizontal="center"/>
    </xf>
    <xf numFmtId="37" fontId="34" fillId="0" borderId="0" xfId="1" applyNumberFormat="1" applyFont="1" applyAlignment="1">
      <alignment horizontal="center"/>
    </xf>
    <xf numFmtId="0" fontId="3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165" fontId="29" fillId="0" borderId="0" xfId="3" applyNumberFormat="1" applyFont="1"/>
    <xf numFmtId="165" fontId="29" fillId="0" borderId="0" xfId="3" applyNumberFormat="1" applyFont="1" applyAlignment="1">
      <alignment horizontal="center"/>
    </xf>
    <xf numFmtId="165" fontId="29" fillId="0" borderId="0" xfId="3" applyNumberFormat="1" applyFont="1" applyAlignment="1">
      <alignment horizontal="right"/>
    </xf>
    <xf numFmtId="168" fontId="29" fillId="0" borderId="0" xfId="0" applyNumberFormat="1" applyFont="1" applyAlignment="1">
      <alignment horizontal="left"/>
    </xf>
    <xf numFmtId="168" fontId="29" fillId="0" borderId="0" xfId="4" applyNumberFormat="1" applyFont="1" applyAlignment="1">
      <alignment horizontal="left"/>
    </xf>
    <xf numFmtId="37" fontId="33" fillId="0" borderId="0" xfId="1" applyNumberFormat="1" applyFont="1" applyAlignment="1">
      <alignment horizontal="center"/>
    </xf>
    <xf numFmtId="165" fontId="29" fillId="0" borderId="1" xfId="3" applyNumberFormat="1" applyFont="1" applyBorder="1" applyAlignment="1">
      <alignment horizontal="right"/>
    </xf>
    <xf numFmtId="168" fontId="35" fillId="0" borderId="0" xfId="0" applyNumberFormat="1" applyFont="1"/>
    <xf numFmtId="165" fontId="29" fillId="0" borderId="1" xfId="3" applyNumberFormat="1" applyFont="1" applyBorder="1"/>
    <xf numFmtId="168" fontId="32" fillId="0" borderId="0" xfId="0" applyNumberFormat="1" applyFont="1"/>
    <xf numFmtId="165" fontId="36" fillId="0" borderId="2" xfId="3" applyNumberFormat="1" applyFont="1" applyBorder="1" applyAlignment="1">
      <alignment horizontal="right"/>
    </xf>
    <xf numFmtId="165" fontId="36" fillId="0" borderId="0" xfId="3" applyNumberFormat="1" applyFont="1"/>
    <xf numFmtId="165" fontId="36" fillId="0" borderId="0" xfId="3" applyNumberFormat="1" applyFont="1" applyAlignment="1">
      <alignment horizontal="center"/>
    </xf>
    <xf numFmtId="166" fontId="29" fillId="0" borderId="0" xfId="0" applyNumberFormat="1" applyFont="1"/>
    <xf numFmtId="41" fontId="29" fillId="0" borderId="0" xfId="0" applyNumberFormat="1" applyFont="1"/>
    <xf numFmtId="165" fontId="36" fillId="0" borderId="2" xfId="3" applyNumberFormat="1" applyFont="1" applyBorder="1"/>
    <xf numFmtId="43" fontId="29" fillId="0" borderId="0" xfId="3" applyFont="1"/>
    <xf numFmtId="165" fontId="36" fillId="0" borderId="4" xfId="3" applyNumberFormat="1" applyFont="1" applyBorder="1"/>
    <xf numFmtId="171" fontId="29" fillId="0" borderId="0" xfId="3" applyNumberFormat="1" applyFont="1"/>
    <xf numFmtId="41" fontId="37" fillId="0" borderId="0" xfId="0" applyNumberFormat="1" applyFont="1"/>
    <xf numFmtId="167" fontId="37" fillId="0" borderId="0" xfId="0" applyNumberFormat="1" applyFont="1" applyAlignment="1">
      <alignment horizontal="center"/>
    </xf>
    <xf numFmtId="168" fontId="38" fillId="0" borderId="0" xfId="0" applyNumberFormat="1" applyFont="1"/>
    <xf numFmtId="0" fontId="33" fillId="0" borderId="0" xfId="1" applyFont="1" applyAlignment="1">
      <alignment horizontal="center"/>
    </xf>
    <xf numFmtId="168" fontId="29" fillId="0" borderId="0" xfId="0" quotePrefix="1" applyNumberFormat="1" applyFont="1" applyAlignment="1">
      <alignment horizontal="left"/>
    </xf>
    <xf numFmtId="168" fontId="32" fillId="0" borderId="0" xfId="0" quotePrefix="1" applyNumberFormat="1" applyFont="1" applyAlignment="1">
      <alignment horizontal="left"/>
    </xf>
    <xf numFmtId="168" fontId="8" fillId="0" borderId="0" xfId="0" applyNumberFormat="1" applyFont="1"/>
    <xf numFmtId="168" fontId="8" fillId="0" borderId="0" xfId="0" applyNumberFormat="1" applyFont="1" applyAlignment="1">
      <alignment horizontal="left"/>
    </xf>
    <xf numFmtId="168" fontId="8" fillId="0" borderId="0" xfId="4" applyNumberFormat="1" applyFont="1" applyAlignment="1">
      <alignment horizontal="left"/>
    </xf>
    <xf numFmtId="168" fontId="17" fillId="0" borderId="0" xfId="0" applyNumberFormat="1" applyFont="1"/>
    <xf numFmtId="165" fontId="29" fillId="0" borderId="0" xfId="3" applyNumberFormat="1" applyFont="1" applyFill="1"/>
    <xf numFmtId="165" fontId="29" fillId="0" borderId="0" xfId="3" applyNumberFormat="1" applyFont="1" applyFill="1" applyAlignment="1">
      <alignment horizontal="right"/>
    </xf>
    <xf numFmtId="165" fontId="29" fillId="0" borderId="0" xfId="3" applyNumberFormat="1" applyFont="1" applyFill="1" applyAlignment="1">
      <alignment horizontal="center"/>
    </xf>
    <xf numFmtId="165" fontId="29" fillId="0" borderId="0" xfId="3" applyNumberFormat="1" applyFont="1" applyAlignment="1"/>
    <xf numFmtId="168" fontId="14" fillId="0" borderId="0" xfId="0" quotePrefix="1" applyNumberFormat="1" applyFont="1" applyAlignment="1">
      <alignment horizontal="left"/>
    </xf>
    <xf numFmtId="165" fontId="36" fillId="0" borderId="0" xfId="3" applyNumberFormat="1" applyFont="1" applyBorder="1" applyAlignment="1">
      <alignment horizontal="right"/>
    </xf>
    <xf numFmtId="43" fontId="10" fillId="0" borderId="0" xfId="3" applyFont="1" applyFill="1"/>
    <xf numFmtId="0" fontId="14" fillId="0" borderId="0" xfId="1" applyFont="1" applyAlignment="1">
      <alignment horizontal="center" vertical="top"/>
    </xf>
    <xf numFmtId="0" fontId="13" fillId="0" borderId="0" xfId="0" applyFont="1"/>
    <xf numFmtId="165" fontId="10" fillId="0" borderId="0" xfId="0" applyNumberFormat="1" applyFont="1"/>
    <xf numFmtId="0" fontId="10" fillId="0" borderId="0" xfId="0" applyFont="1"/>
    <xf numFmtId="38" fontId="13" fillId="0" borderId="0" xfId="1" applyNumberFormat="1" applyFont="1"/>
    <xf numFmtId="38" fontId="9" fillId="0" borderId="0" xfId="1" applyNumberFormat="1" applyFont="1"/>
    <xf numFmtId="0" fontId="10" fillId="0" borderId="0" xfId="1" applyFont="1"/>
    <xf numFmtId="38" fontId="10" fillId="0" borderId="0" xfId="1" quotePrefix="1" applyNumberFormat="1" applyFont="1"/>
    <xf numFmtId="38" fontId="10" fillId="0" borderId="0" xfId="1" applyNumberFormat="1" applyFont="1"/>
    <xf numFmtId="38" fontId="10" fillId="0" borderId="0" xfId="1" applyNumberFormat="1" applyFont="1" applyAlignment="1">
      <alignment horizontal="right"/>
    </xf>
    <xf numFmtId="38" fontId="10" fillId="0" borderId="0" xfId="1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1" applyFont="1" applyAlignment="1">
      <alignment horizontal="center"/>
    </xf>
    <xf numFmtId="37" fontId="10" fillId="0" borderId="0" xfId="1" applyNumberFormat="1" applyFont="1"/>
    <xf numFmtId="37" fontId="11" fillId="0" borderId="0" xfId="1" applyNumberFormat="1" applyFont="1" applyAlignment="1">
      <alignment horizontal="center"/>
    </xf>
    <xf numFmtId="38" fontId="20" fillId="0" borderId="0" xfId="1" applyNumberFormat="1" applyFont="1"/>
    <xf numFmtId="38" fontId="10" fillId="0" borderId="0" xfId="1" applyNumberFormat="1" applyFont="1" applyAlignment="1">
      <alignment horizontal="left"/>
    </xf>
    <xf numFmtId="37" fontId="12" fillId="0" borderId="0" xfId="1" applyNumberFormat="1" applyFont="1" applyAlignment="1">
      <alignment horizontal="center"/>
    </xf>
    <xf numFmtId="41" fontId="10" fillId="0" borderId="0" xfId="1" applyNumberFormat="1" applyFont="1"/>
    <xf numFmtId="165" fontId="10" fillId="0" borderId="0" xfId="3" applyNumberFormat="1" applyFont="1" applyFill="1" applyBorder="1"/>
    <xf numFmtId="38" fontId="8" fillId="0" borderId="0" xfId="1" applyNumberFormat="1" applyFont="1" applyAlignment="1">
      <alignment horizontal="left"/>
    </xf>
    <xf numFmtId="165" fontId="10" fillId="0" borderId="0" xfId="1" applyNumberFormat="1" applyFont="1"/>
    <xf numFmtId="38" fontId="17" fillId="0" borderId="0" xfId="1" applyNumberFormat="1" applyFont="1" applyAlignment="1">
      <alignment horizontal="left"/>
    </xf>
    <xf numFmtId="38" fontId="17" fillId="0" borderId="0" xfId="1" applyNumberFormat="1" applyFont="1"/>
    <xf numFmtId="37" fontId="20" fillId="0" borderId="0" xfId="1" applyNumberFormat="1" applyFont="1" applyAlignment="1">
      <alignment horizontal="center"/>
    </xf>
    <xf numFmtId="0" fontId="17" fillId="0" borderId="0" xfId="1" applyFont="1"/>
    <xf numFmtId="41" fontId="17" fillId="0" borderId="2" xfId="1" applyNumberFormat="1" applyFont="1" applyBorder="1"/>
    <xf numFmtId="41" fontId="17" fillId="0" borderId="0" xfId="1" applyNumberFormat="1" applyFont="1"/>
    <xf numFmtId="38" fontId="20" fillId="0" borderId="0" xfId="1" applyNumberFormat="1" applyFont="1" applyAlignment="1">
      <alignment horizontal="left"/>
    </xf>
    <xf numFmtId="165" fontId="17" fillId="0" borderId="0" xfId="1" applyNumberFormat="1" applyFont="1"/>
    <xf numFmtId="37" fontId="14" fillId="0" borderId="0" xfId="1" applyNumberFormat="1" applyFont="1" applyAlignment="1">
      <alignment horizontal="center" vertical="center"/>
    </xf>
    <xf numFmtId="41" fontId="10" fillId="0" borderId="1" xfId="1" applyNumberFormat="1" applyFont="1" applyBorder="1"/>
    <xf numFmtId="165" fontId="10" fillId="0" borderId="1" xfId="3" applyNumberFormat="1" applyFont="1" applyFill="1" applyBorder="1"/>
    <xf numFmtId="38" fontId="9" fillId="0" borderId="0" xfId="1" applyNumberFormat="1" applyFont="1" applyAlignment="1">
      <alignment horizontal="left"/>
    </xf>
    <xf numFmtId="41" fontId="17" fillId="0" borderId="3" xfId="1" applyNumberFormat="1" applyFont="1" applyBorder="1"/>
    <xf numFmtId="41" fontId="8" fillId="0" borderId="0" xfId="1" applyNumberFormat="1" applyFont="1"/>
    <xf numFmtId="41" fontId="10" fillId="0" borderId="0" xfId="0" applyNumberFormat="1" applyFont="1"/>
    <xf numFmtId="37" fontId="10" fillId="0" borderId="0" xfId="0" applyNumberFormat="1" applyFont="1"/>
    <xf numFmtId="39" fontId="10" fillId="0" borderId="4" xfId="1" applyNumberFormat="1" applyFont="1" applyBorder="1"/>
    <xf numFmtId="39" fontId="10" fillId="0" borderId="0" xfId="1" applyNumberFormat="1" applyFont="1"/>
    <xf numFmtId="169" fontId="10" fillId="0" borderId="0" xfId="1" applyNumberFormat="1" applyFont="1"/>
    <xf numFmtId="170" fontId="10" fillId="0" borderId="0" xfId="1" applyNumberFormat="1" applyFont="1"/>
    <xf numFmtId="37" fontId="10" fillId="0" borderId="4" xfId="1" applyNumberFormat="1" applyFont="1" applyBorder="1"/>
    <xf numFmtId="165" fontId="10" fillId="0" borderId="0" xfId="3" applyNumberFormat="1" applyFont="1" applyFill="1" applyAlignment="1">
      <alignment horizontal="left"/>
    </xf>
    <xf numFmtId="0" fontId="14" fillId="0" borderId="0" xfId="1" applyFont="1" applyAlignment="1">
      <alignment horizontal="center" vertical="center"/>
    </xf>
    <xf numFmtId="171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1" applyFont="1" applyAlignment="1">
      <alignment horizontal="center"/>
    </xf>
    <xf numFmtId="37" fontId="13" fillId="0" borderId="0" xfId="0" applyNumberFormat="1" applyFont="1" applyAlignment="1">
      <alignment horizontal="left"/>
    </xf>
    <xf numFmtId="165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left"/>
    </xf>
    <xf numFmtId="165" fontId="24" fillId="0" borderId="0" xfId="0" quotePrefix="1" applyNumberFormat="1" applyFont="1" applyAlignment="1">
      <alignment horizontal="centerContinuous"/>
    </xf>
    <xf numFmtId="165" fontId="10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20" fillId="0" borderId="0" xfId="0" applyFont="1"/>
    <xf numFmtId="0" fontId="12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41" fontId="10" fillId="0" borderId="0" xfId="5" applyNumberFormat="1" applyFont="1" applyAlignment="1">
      <alignment horizontal="right"/>
    </xf>
    <xf numFmtId="165" fontId="28" fillId="0" borderId="0" xfId="0" applyNumberFormat="1" applyFont="1" applyAlignment="1">
      <alignment horizontal="right"/>
    </xf>
    <xf numFmtId="0" fontId="9" fillId="0" borderId="0" xfId="0" applyFont="1"/>
    <xf numFmtId="165" fontId="17" fillId="0" borderId="2" xfId="0" applyNumberFormat="1" applyFont="1" applyBorder="1" applyAlignment="1">
      <alignment horizontal="right"/>
    </xf>
    <xf numFmtId="41" fontId="17" fillId="0" borderId="0" xfId="0" applyNumberFormat="1" applyFont="1" applyAlignment="1">
      <alignment horizontal="right"/>
    </xf>
    <xf numFmtId="41" fontId="17" fillId="0" borderId="2" xfId="0" applyNumberFormat="1" applyFont="1" applyBorder="1" applyAlignment="1">
      <alignment horizontal="right"/>
    </xf>
    <xf numFmtId="41" fontId="17" fillId="0" borderId="0" xfId="5" applyNumberFormat="1" applyFont="1" applyAlignment="1">
      <alignment horizontal="right"/>
    </xf>
    <xf numFmtId="41" fontId="17" fillId="0" borderId="2" xfId="5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0" fillId="0" borderId="0" xfId="5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165" fontId="10" fillId="0" borderId="0" xfId="0" quotePrefix="1" applyNumberFormat="1" applyFont="1" applyAlignment="1">
      <alignment horizontal="left"/>
    </xf>
    <xf numFmtId="165" fontId="10" fillId="0" borderId="1" xfId="0" applyNumberFormat="1" applyFont="1" applyBorder="1" applyAlignment="1">
      <alignment horizontal="right"/>
    </xf>
    <xf numFmtId="165" fontId="17" fillId="0" borderId="4" xfId="0" applyNumberFormat="1" applyFont="1" applyBorder="1" applyAlignment="1">
      <alignment horizontal="right"/>
    </xf>
    <xf numFmtId="41" fontId="17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5" applyNumberFormat="1" applyFont="1" applyAlignment="1">
      <alignment horizontal="center"/>
    </xf>
    <xf numFmtId="165" fontId="17" fillId="0" borderId="2" xfId="0" applyNumberFormat="1" applyFont="1" applyBorder="1" applyAlignment="1">
      <alignment horizontal="center"/>
    </xf>
    <xf numFmtId="41" fontId="17" fillId="0" borderId="2" xfId="0" applyNumberFormat="1" applyFont="1" applyBorder="1" applyAlignment="1">
      <alignment horizontal="center"/>
    </xf>
    <xf numFmtId="41" fontId="10" fillId="0" borderId="0" xfId="5" applyNumberFormat="1" applyFont="1"/>
    <xf numFmtId="0" fontId="10" fillId="0" borderId="0" xfId="0" applyFont="1" applyAlignment="1">
      <alignment horizontal="left"/>
    </xf>
    <xf numFmtId="165" fontId="10" fillId="0" borderId="4" xfId="5" applyNumberFormat="1" applyFont="1" applyBorder="1" applyAlignment="1">
      <alignment horizontal="right"/>
    </xf>
    <xf numFmtId="165" fontId="25" fillId="0" borderId="0" xfId="0" applyNumberFormat="1" applyFont="1" applyAlignment="1">
      <alignment horizontal="right"/>
    </xf>
    <xf numFmtId="165" fontId="10" fillId="0" borderId="0" xfId="5" applyNumberFormat="1" applyFont="1"/>
    <xf numFmtId="165" fontId="25" fillId="0" borderId="0" xfId="5" applyNumberFormat="1" applyFont="1"/>
    <xf numFmtId="0" fontId="1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5" fontId="17" fillId="0" borderId="1" xfId="0" applyNumberFormat="1" applyFont="1" applyBorder="1" applyAlignment="1">
      <alignment horizontal="right"/>
    </xf>
    <xf numFmtId="41" fontId="17" fillId="0" borderId="1" xfId="0" applyNumberFormat="1" applyFont="1" applyBorder="1" applyAlignment="1">
      <alignment horizontal="right"/>
    </xf>
    <xf numFmtId="0" fontId="10" fillId="0" borderId="0" xfId="0" quotePrefix="1" applyFont="1" applyAlignment="1">
      <alignment horizontal="center"/>
    </xf>
    <xf numFmtId="41" fontId="21" fillId="0" borderId="0" xfId="0" applyNumberFormat="1" applyFont="1"/>
    <xf numFmtId="41" fontId="21" fillId="0" borderId="0" xfId="0" applyNumberFormat="1" applyFont="1" applyAlignment="1">
      <alignment horizontal="right"/>
    </xf>
    <xf numFmtId="0" fontId="10" fillId="0" borderId="5" xfId="0" applyFont="1" applyBorder="1"/>
    <xf numFmtId="165" fontId="10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38" fontId="8" fillId="0" borderId="0" xfId="0" applyNumberFormat="1" applyFont="1"/>
    <xf numFmtId="43" fontId="10" fillId="0" borderId="0" xfId="3" applyFont="1" applyBorder="1"/>
    <xf numFmtId="165" fontId="17" fillId="0" borderId="3" xfId="3" applyNumberFormat="1" applyFont="1" applyBorder="1"/>
    <xf numFmtId="165" fontId="17" fillId="0" borderId="3" xfId="3" applyNumberFormat="1" applyFont="1" applyBorder="1" applyAlignment="1">
      <alignment horizontal="center"/>
    </xf>
    <xf numFmtId="165" fontId="17" fillId="0" borderId="0" xfId="3" applyNumberFormat="1" applyFont="1" applyAlignment="1">
      <alignment horizontal="right"/>
    </xf>
    <xf numFmtId="165" fontId="17" fillId="0" borderId="0" xfId="3" applyNumberFormat="1" applyFont="1" applyAlignment="1">
      <alignment horizontal="center"/>
    </xf>
    <xf numFmtId="168" fontId="8" fillId="0" borderId="0" xfId="0" quotePrefix="1" applyNumberFormat="1" applyFont="1"/>
    <xf numFmtId="43" fontId="17" fillId="0" borderId="0" xfId="3" applyFont="1" applyAlignment="1">
      <alignment horizontal="center"/>
    </xf>
    <xf numFmtId="43" fontId="17" fillId="0" borderId="0" xfId="3" applyFont="1" applyFill="1" applyBorder="1" applyAlignment="1"/>
    <xf numFmtId="0" fontId="14" fillId="0" borderId="0" xfId="0" applyFont="1"/>
    <xf numFmtId="165" fontId="25" fillId="0" borderId="1" xfId="0" applyNumberFormat="1" applyFont="1" applyBorder="1" applyAlignment="1">
      <alignment horizontal="right"/>
    </xf>
    <xf numFmtId="169" fontId="10" fillId="0" borderId="4" xfId="1" applyNumberFormat="1" applyFont="1" applyBorder="1"/>
    <xf numFmtId="168" fontId="17" fillId="0" borderId="0" xfId="0" quotePrefix="1" applyNumberFormat="1" applyFont="1" applyAlignment="1">
      <alignment horizontal="left"/>
    </xf>
    <xf numFmtId="0" fontId="16" fillId="0" borderId="0" xfId="1" quotePrefix="1" applyFont="1" applyAlignment="1">
      <alignment horizontal="center" vertical="top"/>
    </xf>
    <xf numFmtId="165" fontId="9" fillId="0" borderId="0" xfId="0" applyNumberFormat="1" applyFont="1" applyAlignment="1">
      <alignment horizontal="center"/>
    </xf>
    <xf numFmtId="38" fontId="9" fillId="0" borderId="0" xfId="1" applyNumberFormat="1" applyFont="1" applyAlignment="1">
      <alignment horizontal="center"/>
    </xf>
    <xf numFmtId="0" fontId="14" fillId="0" borderId="0" xfId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38" fontId="8" fillId="0" borderId="1" xfId="0" applyNumberFormat="1" applyFont="1" applyBorder="1" applyAlignment="1">
      <alignment horizontal="center"/>
    </xf>
    <xf numFmtId="38" fontId="1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38" fontId="32" fillId="0" borderId="0" xfId="1" applyNumberFormat="1" applyFont="1" applyAlignment="1">
      <alignment horizontal="center"/>
    </xf>
    <xf numFmtId="0" fontId="35" fillId="0" borderId="0" xfId="1" applyFont="1" applyAlignment="1">
      <alignment horizontal="center" vertical="top"/>
    </xf>
  </cellXfs>
  <cellStyles count="15">
    <cellStyle name="Comma" xfId="3" builtinId="3"/>
    <cellStyle name="Comma 113" xfId="10" xr:uid="{6A6B079F-AC3C-43C0-8705-B5062760F6D8}"/>
    <cellStyle name="Comma 2" xfId="6" xr:uid="{00000000-0005-0000-0000-000001000000}"/>
    <cellStyle name="Comma 2 2 7 4" xfId="11" xr:uid="{21652C57-AC53-4F6B-8CB6-3D09E24CCF73}"/>
    <cellStyle name="Comma 3" xfId="12" xr:uid="{2F184BC0-EFFA-4E79-B85C-866D6E111E24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3" xr:uid="{FEE7E2F8-01B2-4A12-B008-0380B31AAD43}"/>
    <cellStyle name="Normal 4 16" xfId="8" xr:uid="{676DAF3D-0DFE-4B32-BAEF-4556213CF395}"/>
    <cellStyle name="Normal_PATO96CN" xfId="4" xr:uid="{00000000-0005-0000-0000-000006000000}"/>
    <cellStyle name="Percent 2" xfId="14" xr:uid="{56EE01B1-7DF6-4D28-952A-307DE29E81EC}"/>
  </cellStyles>
  <dxfs count="0"/>
  <tableStyles count="0" defaultTableStyle="TableStyleMedium9" defaultPivotStyle="PivotStyleLight16"/>
  <colors>
    <mruColors>
      <color rgb="FFFFFF99"/>
      <color rgb="FFCC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6"/>
  <sheetViews>
    <sheetView view="pageBreakPreview" topLeftCell="A89" zoomScale="80" zoomScaleNormal="90" zoomScaleSheetLayoutView="80" workbookViewId="0">
      <selection activeCell="K110" sqref="K110"/>
    </sheetView>
  </sheetViews>
  <sheetFormatPr defaultColWidth="10.5546875" defaultRowHeight="23.1" customHeight="1"/>
  <cols>
    <col min="1" max="1" width="35.77734375" style="132" customWidth="1"/>
    <col min="2" max="2" width="1" style="131" customWidth="1"/>
    <col min="3" max="3" width="7.88671875" style="132" customWidth="1"/>
    <col min="4" max="4" width="1" style="131" customWidth="1"/>
    <col min="5" max="5" width="15" style="131" customWidth="1"/>
    <col min="6" max="6" width="1.44140625" style="131" customWidth="1"/>
    <col min="7" max="7" width="15" style="131" customWidth="1"/>
    <col min="8" max="8" width="1.44140625" style="131" customWidth="1"/>
    <col min="9" max="9" width="15" style="131" customWidth="1"/>
    <col min="10" max="10" width="1.44140625" style="131" customWidth="1"/>
    <col min="11" max="11" width="15" style="131" customWidth="1"/>
    <col min="12" max="12" width="1.44140625" style="131" customWidth="1"/>
    <col min="13" max="13" width="12.5546875" style="54" bestFit="1" customWidth="1"/>
    <col min="14" max="14" width="12.88671875" style="131" bestFit="1" customWidth="1"/>
    <col min="15" max="16384" width="10.5546875" style="131"/>
  </cols>
  <sheetData>
    <row r="1" spans="1:13" ht="23.1" customHeight="1">
      <c r="A1" s="130" t="s">
        <v>211</v>
      </c>
    </row>
    <row r="2" spans="1:13" s="181" customFormat="1" ht="23.1" customHeight="1">
      <c r="A2" s="177" t="s">
        <v>197</v>
      </c>
      <c r="B2" s="178"/>
      <c r="C2" s="179"/>
      <c r="D2" s="180"/>
      <c r="E2" s="178"/>
      <c r="F2" s="180"/>
      <c r="G2" s="178"/>
      <c r="H2" s="180"/>
      <c r="I2" s="178"/>
      <c r="J2" s="180"/>
      <c r="K2" s="178"/>
      <c r="L2" s="180"/>
      <c r="M2" s="172"/>
    </row>
    <row r="3" spans="1:13" s="181" customFormat="1" ht="23.1" customHeight="1">
      <c r="A3" s="177" t="s">
        <v>225</v>
      </c>
      <c r="B3" s="178"/>
      <c r="C3" s="179"/>
      <c r="D3" s="180"/>
      <c r="E3" s="178"/>
      <c r="F3" s="180"/>
      <c r="G3" s="178"/>
      <c r="H3" s="180"/>
      <c r="I3" s="178"/>
      <c r="J3" s="180"/>
      <c r="K3" s="178"/>
      <c r="L3" s="180"/>
      <c r="M3" s="172"/>
    </row>
    <row r="4" spans="1:13" s="181" customFormat="1" ht="22.2">
      <c r="A4" s="177"/>
      <c r="B4" s="178"/>
      <c r="C4" s="179"/>
      <c r="D4" s="180"/>
      <c r="E4" s="178"/>
      <c r="F4" s="180"/>
      <c r="G4" s="182"/>
      <c r="H4" s="180"/>
      <c r="I4" s="178"/>
      <c r="J4" s="180"/>
      <c r="K4" s="178"/>
      <c r="L4" s="180"/>
      <c r="M4" s="172"/>
    </row>
    <row r="5" spans="1:13" ht="23.1" customHeight="1">
      <c r="A5" s="179"/>
      <c r="B5" s="180"/>
      <c r="D5" s="180"/>
      <c r="E5" s="243" t="s">
        <v>0</v>
      </c>
      <c r="F5" s="243"/>
      <c r="G5" s="243"/>
      <c r="H5" s="180"/>
      <c r="I5" s="243" t="s">
        <v>1</v>
      </c>
      <c r="J5" s="243"/>
      <c r="K5" s="243"/>
      <c r="L5" s="183"/>
    </row>
    <row r="6" spans="1:13" ht="23.1" customHeight="1">
      <c r="A6" s="6" t="s">
        <v>2</v>
      </c>
      <c r="B6" s="180"/>
      <c r="C6" s="33" t="s">
        <v>3</v>
      </c>
      <c r="D6" s="180"/>
      <c r="E6" s="184" t="s">
        <v>226</v>
      </c>
      <c r="F6" s="185"/>
      <c r="G6" s="184" t="s">
        <v>199</v>
      </c>
      <c r="H6" s="186"/>
      <c r="I6" s="184" t="s">
        <v>226</v>
      </c>
      <c r="J6" s="185"/>
      <c r="K6" s="184" t="s">
        <v>199</v>
      </c>
      <c r="L6" s="183"/>
    </row>
    <row r="7" spans="1:13" ht="23.1" customHeight="1">
      <c r="A7" s="6"/>
      <c r="B7" s="180"/>
      <c r="C7" s="33"/>
      <c r="D7" s="180"/>
      <c r="E7" s="227" t="s">
        <v>200</v>
      </c>
      <c r="F7" s="228"/>
      <c r="G7" s="228" t="s">
        <v>201</v>
      </c>
      <c r="H7" s="186"/>
      <c r="I7" s="227" t="s">
        <v>200</v>
      </c>
      <c r="J7" s="228"/>
      <c r="K7" s="228" t="s">
        <v>201</v>
      </c>
      <c r="L7" s="183"/>
    </row>
    <row r="8" spans="1:13" ht="23.1" customHeight="1">
      <c r="A8" s="6"/>
      <c r="B8" s="180"/>
      <c r="C8" s="33"/>
      <c r="D8" s="180"/>
      <c r="E8" s="227" t="s">
        <v>202</v>
      </c>
      <c r="F8" s="228"/>
      <c r="G8" s="228"/>
      <c r="H8" s="186"/>
      <c r="I8" s="227" t="s">
        <v>202</v>
      </c>
      <c r="J8" s="228"/>
      <c r="K8" s="228"/>
      <c r="L8" s="183"/>
    </row>
    <row r="9" spans="1:13" ht="23.1" customHeight="1">
      <c r="E9" s="242" t="s">
        <v>4</v>
      </c>
      <c r="F9" s="242"/>
      <c r="G9" s="242"/>
      <c r="H9" s="242"/>
      <c r="I9" s="242"/>
      <c r="J9" s="242"/>
      <c r="K9" s="242"/>
    </row>
    <row r="10" spans="1:13" ht="23.1" customHeight="1">
      <c r="A10" s="187" t="s">
        <v>5</v>
      </c>
      <c r="C10" s="188"/>
    </row>
    <row r="11" spans="1:13" ht="23.1" customHeight="1">
      <c r="A11" s="132" t="s">
        <v>6</v>
      </c>
      <c r="C11" s="188"/>
      <c r="E11" s="189">
        <v>84889234</v>
      </c>
      <c r="F11" s="190"/>
      <c r="G11" s="189">
        <v>254717159</v>
      </c>
      <c r="H11" s="191"/>
      <c r="I11" s="189">
        <v>46318258</v>
      </c>
      <c r="J11" s="191"/>
      <c r="K11" s="189">
        <v>123031154</v>
      </c>
      <c r="L11" s="190"/>
    </row>
    <row r="12" spans="1:13" ht="23.1" customHeight="1">
      <c r="A12" s="132" t="s">
        <v>7</v>
      </c>
      <c r="C12" s="188">
        <v>4</v>
      </c>
      <c r="E12" s="189">
        <v>329774058</v>
      </c>
      <c r="F12" s="190"/>
      <c r="G12" s="189">
        <v>408877169</v>
      </c>
      <c r="H12" s="191"/>
      <c r="I12" s="189">
        <v>28571568</v>
      </c>
      <c r="J12" s="191"/>
      <c r="K12" s="189">
        <v>37027671</v>
      </c>
      <c r="L12" s="190"/>
    </row>
    <row r="13" spans="1:13" ht="23.1" customHeight="1">
      <c r="A13" s="132" t="s">
        <v>237</v>
      </c>
      <c r="C13" s="188">
        <v>3</v>
      </c>
      <c r="E13" s="189">
        <v>3351145</v>
      </c>
      <c r="F13" s="190"/>
      <c r="G13" s="189">
        <v>2196368</v>
      </c>
      <c r="H13" s="191"/>
      <c r="I13" s="189">
        <v>990795411</v>
      </c>
      <c r="J13" s="191"/>
      <c r="K13" s="189">
        <v>898854434</v>
      </c>
      <c r="L13" s="190"/>
    </row>
    <row r="14" spans="1:13" ht="23.1" customHeight="1">
      <c r="A14" s="132" t="s">
        <v>195</v>
      </c>
      <c r="C14" s="188">
        <v>3</v>
      </c>
      <c r="E14" s="189">
        <v>26000000</v>
      </c>
      <c r="F14" s="190"/>
      <c r="G14" s="189">
        <v>14500000</v>
      </c>
      <c r="H14" s="191"/>
      <c r="I14" s="189">
        <v>3895565609</v>
      </c>
      <c r="J14" s="191"/>
      <c r="K14" s="189">
        <v>3812387695</v>
      </c>
      <c r="L14" s="190"/>
    </row>
    <row r="15" spans="1:13" ht="23.1" customHeight="1">
      <c r="A15" s="132" t="s">
        <v>8</v>
      </c>
      <c r="C15" s="188">
        <v>5</v>
      </c>
      <c r="E15" s="189">
        <v>2476057203</v>
      </c>
      <c r="F15" s="190"/>
      <c r="G15" s="189">
        <v>2488667352</v>
      </c>
      <c r="H15" s="191"/>
      <c r="I15" s="189">
        <v>489090040</v>
      </c>
      <c r="J15" s="191"/>
      <c r="K15" s="189">
        <v>451636926</v>
      </c>
      <c r="L15" s="190"/>
    </row>
    <row r="16" spans="1:13" ht="23.1" customHeight="1">
      <c r="A16" s="132" t="s">
        <v>9</v>
      </c>
      <c r="C16" s="188">
        <v>6</v>
      </c>
      <c r="E16" s="189">
        <v>9513483000</v>
      </c>
      <c r="F16" s="190"/>
      <c r="G16" s="189">
        <v>9015444173</v>
      </c>
      <c r="H16" s="191"/>
      <c r="I16" s="189">
        <v>1303700759</v>
      </c>
      <c r="J16" s="191"/>
      <c r="K16" s="189">
        <v>1336922333</v>
      </c>
      <c r="L16" s="190"/>
    </row>
    <row r="17" spans="1:12" ht="23.1" customHeight="1">
      <c r="A17" s="132" t="s">
        <v>171</v>
      </c>
      <c r="C17" s="131"/>
      <c r="E17" s="189"/>
      <c r="F17" s="190"/>
      <c r="G17" s="189"/>
      <c r="H17" s="191"/>
      <c r="I17" s="189"/>
      <c r="J17" s="191"/>
      <c r="K17" s="189"/>
      <c r="L17" s="190"/>
    </row>
    <row r="18" spans="1:12" ht="23.1" customHeight="1">
      <c r="A18" s="132" t="s">
        <v>172</v>
      </c>
      <c r="C18" s="188"/>
      <c r="E18" s="189">
        <v>6623436</v>
      </c>
      <c r="F18" s="190"/>
      <c r="G18" s="189">
        <v>13922703</v>
      </c>
      <c r="H18" s="191"/>
      <c r="I18" s="189">
        <v>0</v>
      </c>
      <c r="J18" s="191"/>
      <c r="K18" s="189">
        <v>0</v>
      </c>
      <c r="L18" s="190"/>
    </row>
    <row r="19" spans="1:12" ht="23.1" customHeight="1">
      <c r="A19" s="132" t="s">
        <v>10</v>
      </c>
      <c r="C19" s="188"/>
      <c r="E19" s="192">
        <v>15193583</v>
      </c>
      <c r="F19" s="190"/>
      <c r="G19" s="192">
        <v>15450715</v>
      </c>
      <c r="H19" s="191"/>
      <c r="I19" s="189">
        <v>800982</v>
      </c>
      <c r="J19" s="191"/>
      <c r="K19" s="189">
        <v>800982</v>
      </c>
      <c r="L19" s="190"/>
    </row>
    <row r="20" spans="1:12" ht="23.1" customHeight="1">
      <c r="A20" s="193" t="s">
        <v>11</v>
      </c>
      <c r="C20" s="188"/>
      <c r="E20" s="194">
        <f>SUM(E11:E19)</f>
        <v>12455371659</v>
      </c>
      <c r="F20" s="195"/>
      <c r="G20" s="196">
        <f>SUM(G11:G19)</f>
        <v>12213775639</v>
      </c>
      <c r="H20" s="197"/>
      <c r="I20" s="194">
        <f>SUM(I11:I19)</f>
        <v>6754842627</v>
      </c>
      <c r="J20" s="197"/>
      <c r="K20" s="198">
        <f>SUM(K11:K19)</f>
        <v>6660661195</v>
      </c>
      <c r="L20" s="190"/>
    </row>
    <row r="21" spans="1:12" ht="23.1" customHeight="1">
      <c r="A21" s="193"/>
      <c r="C21" s="188"/>
      <c r="E21" s="199"/>
      <c r="F21" s="195"/>
      <c r="G21" s="195"/>
      <c r="H21" s="197"/>
      <c r="I21" s="199"/>
      <c r="J21" s="197"/>
      <c r="K21" s="197"/>
      <c r="L21" s="190"/>
    </row>
    <row r="22" spans="1:12" ht="23.1" customHeight="1">
      <c r="A22" s="187" t="s">
        <v>12</v>
      </c>
      <c r="C22" s="188"/>
      <c r="E22" s="200"/>
      <c r="F22" s="190"/>
      <c r="G22" s="190"/>
      <c r="H22" s="191"/>
      <c r="I22" s="201"/>
      <c r="J22" s="191"/>
      <c r="K22" s="191"/>
      <c r="L22" s="190"/>
    </row>
    <row r="23" spans="1:12" ht="23.1" customHeight="1">
      <c r="A23" s="132" t="s">
        <v>13</v>
      </c>
      <c r="C23" s="188">
        <v>9</v>
      </c>
      <c r="E23" s="31">
        <v>14935708</v>
      </c>
      <c r="F23" s="190"/>
      <c r="G23" s="31">
        <v>14935708</v>
      </c>
      <c r="H23" s="191"/>
      <c r="I23" s="31">
        <v>4404803</v>
      </c>
      <c r="J23" s="27"/>
      <c r="K23" s="31">
        <v>4404803</v>
      </c>
      <c r="L23" s="190"/>
    </row>
    <row r="24" spans="1:12" ht="23.1" customHeight="1">
      <c r="A24" s="202" t="s">
        <v>14</v>
      </c>
      <c r="C24" s="188">
        <v>7</v>
      </c>
      <c r="E24" s="31">
        <v>0</v>
      </c>
      <c r="F24" s="190"/>
      <c r="G24" s="31">
        <v>0</v>
      </c>
      <c r="H24" s="191"/>
      <c r="I24" s="31">
        <v>1265746257</v>
      </c>
      <c r="J24" s="27"/>
      <c r="K24" s="31">
        <v>1265746257</v>
      </c>
      <c r="L24" s="190"/>
    </row>
    <row r="25" spans="1:12" ht="23.1" customHeight="1">
      <c r="A25" s="202" t="s">
        <v>15</v>
      </c>
      <c r="B25" s="203"/>
      <c r="C25" s="188">
        <v>8</v>
      </c>
      <c r="E25" s="200">
        <v>12826762</v>
      </c>
      <c r="F25" s="190"/>
      <c r="G25" s="200">
        <v>16080652</v>
      </c>
      <c r="H25" s="191"/>
      <c r="I25" s="31">
        <v>206290000</v>
      </c>
      <c r="J25" s="191"/>
      <c r="K25" s="31">
        <v>206290000</v>
      </c>
      <c r="L25" s="190"/>
    </row>
    <row r="26" spans="1:12" ht="23.1" customHeight="1">
      <c r="A26" s="202" t="s">
        <v>16</v>
      </c>
      <c r="B26" s="203"/>
      <c r="C26" s="188"/>
      <c r="E26" s="200">
        <v>30399498</v>
      </c>
      <c r="F26" s="190"/>
      <c r="G26" s="200">
        <v>30399498</v>
      </c>
      <c r="H26" s="191"/>
      <c r="I26" s="31">
        <v>0</v>
      </c>
      <c r="J26" s="27"/>
      <c r="K26" s="31">
        <v>0</v>
      </c>
      <c r="L26" s="190"/>
    </row>
    <row r="27" spans="1:12" ht="23.1" customHeight="1">
      <c r="A27" s="202" t="s">
        <v>17</v>
      </c>
      <c r="B27" s="203"/>
      <c r="C27" s="188">
        <v>10</v>
      </c>
      <c r="E27" s="200">
        <v>1498961078</v>
      </c>
      <c r="F27" s="190"/>
      <c r="G27" s="200">
        <v>1310131858</v>
      </c>
      <c r="H27" s="191"/>
      <c r="I27" s="31">
        <v>0</v>
      </c>
      <c r="J27" s="27"/>
      <c r="K27" s="31">
        <v>0</v>
      </c>
      <c r="L27" s="190"/>
    </row>
    <row r="28" spans="1:12" ht="23.1" customHeight="1">
      <c r="A28" s="202" t="s">
        <v>18</v>
      </c>
      <c r="B28" s="203"/>
      <c r="C28" s="188">
        <v>11</v>
      </c>
      <c r="E28" s="200">
        <v>247487192</v>
      </c>
      <c r="F28" s="190"/>
      <c r="G28" s="200">
        <v>267062801</v>
      </c>
      <c r="H28" s="191"/>
      <c r="I28" s="200">
        <v>143658304</v>
      </c>
      <c r="J28" s="191"/>
      <c r="K28" s="200">
        <v>147379235</v>
      </c>
      <c r="L28" s="190"/>
    </row>
    <row r="29" spans="1:12" ht="23.1" customHeight="1">
      <c r="A29" s="202" t="s">
        <v>19</v>
      </c>
      <c r="B29" s="203"/>
      <c r="C29" s="188"/>
      <c r="E29" s="200">
        <v>251946730</v>
      </c>
      <c r="F29" s="190"/>
      <c r="G29" s="200">
        <v>270121593</v>
      </c>
      <c r="H29" s="191"/>
      <c r="I29" s="31">
        <v>10146245</v>
      </c>
      <c r="J29" s="191"/>
      <c r="K29" s="31">
        <v>0</v>
      </c>
      <c r="L29" s="190"/>
    </row>
    <row r="30" spans="1:12" ht="23.1" customHeight="1">
      <c r="A30" s="202" t="s">
        <v>220</v>
      </c>
      <c r="B30" s="203"/>
      <c r="C30" s="188">
        <v>12</v>
      </c>
      <c r="E30" s="200">
        <v>9318204</v>
      </c>
      <c r="F30" s="190"/>
      <c r="G30" s="200">
        <v>10916925</v>
      </c>
      <c r="H30" s="191"/>
      <c r="I30" s="200">
        <v>9272880</v>
      </c>
      <c r="J30" s="191"/>
      <c r="K30" s="200">
        <v>10857711</v>
      </c>
      <c r="L30" s="190"/>
    </row>
    <row r="31" spans="1:12" ht="23.1" customHeight="1">
      <c r="A31" s="202" t="s">
        <v>20</v>
      </c>
      <c r="B31" s="203"/>
      <c r="C31" s="188"/>
      <c r="E31" s="200">
        <v>331504909</v>
      </c>
      <c r="F31" s="190"/>
      <c r="G31" s="200">
        <v>331504909</v>
      </c>
      <c r="H31" s="191"/>
      <c r="I31" s="31">
        <v>0</v>
      </c>
      <c r="J31" s="191"/>
      <c r="K31" s="31">
        <v>0</v>
      </c>
      <c r="L31" s="190"/>
    </row>
    <row r="32" spans="1:12" ht="23.1" customHeight="1">
      <c r="A32" s="202" t="s">
        <v>21</v>
      </c>
      <c r="B32" s="203"/>
      <c r="C32" s="188"/>
      <c r="E32" s="200">
        <v>159906879</v>
      </c>
      <c r="F32" s="190"/>
      <c r="G32" s="200">
        <v>153300699</v>
      </c>
      <c r="H32" s="191"/>
      <c r="I32" s="200">
        <v>56207544</v>
      </c>
      <c r="J32" s="191"/>
      <c r="K32" s="200">
        <v>60128918</v>
      </c>
      <c r="L32" s="190"/>
    </row>
    <row r="33" spans="1:14" ht="23.1" customHeight="1">
      <c r="A33" s="132" t="s">
        <v>22</v>
      </c>
      <c r="C33" s="188">
        <v>13</v>
      </c>
      <c r="E33" s="204">
        <v>85427030</v>
      </c>
      <c r="F33" s="190"/>
      <c r="G33" s="204">
        <v>84669129</v>
      </c>
      <c r="H33" s="191"/>
      <c r="I33" s="204">
        <v>36756795</v>
      </c>
      <c r="J33" s="191"/>
      <c r="K33" s="204">
        <v>34596102</v>
      </c>
      <c r="L33" s="190"/>
    </row>
    <row r="34" spans="1:14" ht="23.1" customHeight="1">
      <c r="A34" s="193" t="s">
        <v>23</v>
      </c>
      <c r="C34" s="188"/>
      <c r="E34" s="194">
        <f>SUM(E23:E33)</f>
        <v>2642713990</v>
      </c>
      <c r="F34" s="195"/>
      <c r="G34" s="196">
        <f>SUM(G23:G33)</f>
        <v>2489123772</v>
      </c>
      <c r="H34" s="195"/>
      <c r="I34" s="194">
        <f>SUM(I23:I33)</f>
        <v>1732482828</v>
      </c>
      <c r="J34" s="195"/>
      <c r="K34" s="196">
        <f>SUM(K23:K33)</f>
        <v>1729403026</v>
      </c>
      <c r="L34" s="190"/>
    </row>
    <row r="35" spans="1:14" ht="23.1" customHeight="1">
      <c r="A35" s="193"/>
      <c r="C35" s="188"/>
      <c r="E35" s="199"/>
      <c r="F35" s="195"/>
      <c r="G35" s="195"/>
      <c r="H35" s="195"/>
      <c r="I35" s="199"/>
      <c r="J35" s="195"/>
      <c r="K35" s="195"/>
      <c r="L35" s="190"/>
    </row>
    <row r="36" spans="1:14" ht="23.1" customHeight="1" thickBot="1">
      <c r="A36" s="193" t="s">
        <v>24</v>
      </c>
      <c r="E36" s="205">
        <f>SUM(E20,E34)</f>
        <v>15098085649</v>
      </c>
      <c r="F36" s="195"/>
      <c r="G36" s="206">
        <f>SUM(G20,G34)</f>
        <v>14702899411</v>
      </c>
      <c r="H36" s="195"/>
      <c r="I36" s="205">
        <f>SUM(I20,I34)</f>
        <v>8487325455</v>
      </c>
      <c r="J36" s="195"/>
      <c r="K36" s="206">
        <f>SUM(K20,K34)</f>
        <v>8390064221</v>
      </c>
      <c r="L36" s="190"/>
    </row>
    <row r="37" spans="1:14" ht="23.1" customHeight="1" thickTop="1"/>
    <row r="38" spans="1:14" ht="23.1" customHeight="1">
      <c r="A38" s="130" t="str">
        <f>+A1</f>
        <v>บริษัท เนอวานา ดีเวลลอปเม้นท์ จำกัด (มหาชน) และบริษัทย่อย</v>
      </c>
    </row>
    <row r="39" spans="1:14" s="181" customFormat="1" ht="23.1" customHeight="1">
      <c r="A39" s="177" t="s">
        <v>198</v>
      </c>
      <c r="B39" s="178"/>
      <c r="C39" s="179"/>
      <c r="D39" s="180"/>
      <c r="E39" s="178"/>
      <c r="F39" s="180"/>
      <c r="G39" s="178"/>
      <c r="H39" s="180"/>
      <c r="I39" s="178"/>
      <c r="J39" s="180"/>
      <c r="K39" s="178"/>
      <c r="L39" s="180"/>
      <c r="M39" s="172"/>
    </row>
    <row r="40" spans="1:14" s="181" customFormat="1" ht="23.1" customHeight="1">
      <c r="A40" s="177" t="str">
        <f>+A3</f>
        <v>ณ วันที่ 30 มิถุนายน 2567</v>
      </c>
      <c r="B40" s="178"/>
      <c r="C40" s="179"/>
      <c r="D40" s="180"/>
      <c r="E40" s="178"/>
      <c r="F40" s="180"/>
      <c r="G40" s="178"/>
      <c r="H40" s="180"/>
      <c r="I40" s="178"/>
      <c r="J40" s="180"/>
      <c r="K40" s="178"/>
      <c r="L40" s="180"/>
      <c r="M40" s="172"/>
    </row>
    <row r="41" spans="1:14" ht="21">
      <c r="A41" s="179"/>
      <c r="B41" s="180"/>
      <c r="C41" s="179"/>
      <c r="D41" s="180"/>
      <c r="E41" s="180"/>
      <c r="F41" s="180"/>
      <c r="G41" s="180"/>
      <c r="H41" s="180"/>
      <c r="I41" s="180"/>
      <c r="J41" s="180"/>
      <c r="K41" s="207"/>
      <c r="L41" s="180"/>
    </row>
    <row r="42" spans="1:14" ht="23.1" customHeight="1">
      <c r="A42" s="179"/>
      <c r="B42" s="180"/>
      <c r="C42" s="131"/>
      <c r="D42" s="180"/>
      <c r="E42" s="243" t="s">
        <v>0</v>
      </c>
      <c r="F42" s="243"/>
      <c r="G42" s="243"/>
      <c r="H42" s="180"/>
      <c r="I42" s="243" t="s">
        <v>1</v>
      </c>
      <c r="J42" s="243"/>
      <c r="K42" s="243"/>
      <c r="L42" s="183"/>
    </row>
    <row r="43" spans="1:14" ht="23.1" customHeight="1">
      <c r="A43" s="6" t="s">
        <v>25</v>
      </c>
      <c r="B43" s="180"/>
      <c r="C43" s="33" t="s">
        <v>3</v>
      </c>
      <c r="D43" s="180"/>
      <c r="E43" s="184" t="str">
        <f>+E6</f>
        <v>30 มิถุนายน 2567</v>
      </c>
      <c r="F43" s="185"/>
      <c r="G43" s="184" t="str">
        <f>+G6</f>
        <v>31 ธันวาคม 2566</v>
      </c>
      <c r="H43" s="186"/>
      <c r="I43" s="184" t="str">
        <f>+I6</f>
        <v>30 มิถุนายน 2567</v>
      </c>
      <c r="J43" s="185"/>
      <c r="K43" s="184" t="str">
        <f>+K6</f>
        <v>31 ธันวาคม 2566</v>
      </c>
      <c r="L43" s="183"/>
    </row>
    <row r="44" spans="1:14" ht="23.1" customHeight="1">
      <c r="A44" s="6"/>
      <c r="B44" s="180"/>
      <c r="C44" s="33"/>
      <c r="D44" s="180"/>
      <c r="E44" s="227" t="s">
        <v>200</v>
      </c>
      <c r="F44" s="228"/>
      <c r="G44" s="228" t="s">
        <v>201</v>
      </c>
      <c r="H44" s="186"/>
      <c r="I44" s="227" t="s">
        <v>200</v>
      </c>
      <c r="J44" s="228"/>
      <c r="K44" s="228" t="s">
        <v>201</v>
      </c>
      <c r="L44" s="183"/>
    </row>
    <row r="45" spans="1:14" ht="23.1" customHeight="1">
      <c r="A45" s="6"/>
      <c r="B45" s="180"/>
      <c r="C45" s="33"/>
      <c r="D45" s="180"/>
      <c r="E45" s="227" t="s">
        <v>202</v>
      </c>
      <c r="F45" s="228"/>
      <c r="G45" s="228"/>
      <c r="H45" s="186"/>
      <c r="I45" s="227" t="s">
        <v>202</v>
      </c>
      <c r="J45" s="228"/>
      <c r="K45" s="228"/>
      <c r="L45" s="183"/>
    </row>
    <row r="46" spans="1:14" ht="23.1" customHeight="1">
      <c r="A46" s="131"/>
      <c r="E46" s="242" t="s">
        <v>4</v>
      </c>
      <c r="F46" s="242"/>
      <c r="G46" s="242"/>
      <c r="H46" s="242"/>
      <c r="I46" s="242"/>
      <c r="J46" s="242"/>
      <c r="K46" s="242"/>
    </row>
    <row r="47" spans="1:14" ht="23.1" customHeight="1">
      <c r="A47" s="187" t="s">
        <v>26</v>
      </c>
      <c r="C47" s="188"/>
    </row>
    <row r="48" spans="1:14" ht="23.1" customHeight="1">
      <c r="A48" s="202" t="s">
        <v>173</v>
      </c>
      <c r="B48" s="203"/>
      <c r="C48" s="131"/>
      <c r="E48" s="11"/>
      <c r="F48" s="208"/>
      <c r="G48" s="208"/>
      <c r="H48" s="209"/>
      <c r="I48" s="183"/>
      <c r="J48" s="209"/>
      <c r="K48" s="208"/>
      <c r="L48" s="208"/>
      <c r="N48" s="54"/>
    </row>
    <row r="49" spans="1:14" ht="23.1" customHeight="1">
      <c r="A49" s="202" t="s">
        <v>174</v>
      </c>
      <c r="B49" s="203"/>
      <c r="C49" s="188">
        <v>15</v>
      </c>
      <c r="E49" s="11">
        <v>1241115337</v>
      </c>
      <c r="F49" s="208"/>
      <c r="G49" s="11">
        <v>1028524819</v>
      </c>
      <c r="H49" s="209"/>
      <c r="I49" s="183">
        <v>733718128</v>
      </c>
      <c r="J49" s="209"/>
      <c r="K49" s="183">
        <v>569178795</v>
      </c>
      <c r="L49" s="208"/>
      <c r="N49" s="54"/>
    </row>
    <row r="50" spans="1:14" ht="23.1" customHeight="1">
      <c r="A50" s="202" t="s">
        <v>27</v>
      </c>
      <c r="B50" s="203"/>
      <c r="C50" s="188">
        <v>14</v>
      </c>
      <c r="E50" s="62">
        <v>674661245</v>
      </c>
      <c r="F50" s="26"/>
      <c r="G50" s="62">
        <v>642208678</v>
      </c>
      <c r="H50" s="209"/>
      <c r="I50" s="32">
        <v>61126629</v>
      </c>
      <c r="J50" s="209"/>
      <c r="K50" s="32">
        <v>74749529</v>
      </c>
      <c r="L50" s="208"/>
      <c r="N50" s="54"/>
    </row>
    <row r="51" spans="1:14" ht="23.1" customHeight="1">
      <c r="A51" s="202" t="s">
        <v>238</v>
      </c>
      <c r="B51" s="203"/>
      <c r="C51" s="188">
        <v>3</v>
      </c>
      <c r="E51" s="62">
        <v>3339429</v>
      </c>
      <c r="F51" s="26"/>
      <c r="G51" s="62">
        <v>4732154</v>
      </c>
      <c r="H51" s="209"/>
      <c r="I51" s="32">
        <v>206870648</v>
      </c>
      <c r="J51" s="209"/>
      <c r="K51" s="32">
        <v>147060426</v>
      </c>
      <c r="L51" s="208"/>
      <c r="N51" s="54"/>
    </row>
    <row r="52" spans="1:14" ht="23.1" customHeight="1">
      <c r="A52" s="202" t="s">
        <v>28</v>
      </c>
      <c r="B52" s="203"/>
      <c r="C52" s="188"/>
      <c r="E52" s="62">
        <v>631982000</v>
      </c>
      <c r="F52" s="26"/>
      <c r="G52" s="62">
        <v>631982000</v>
      </c>
      <c r="H52" s="209"/>
      <c r="I52" s="32">
        <v>0</v>
      </c>
      <c r="J52" s="209"/>
      <c r="K52" s="32">
        <v>0</v>
      </c>
      <c r="L52" s="208"/>
      <c r="N52" s="54"/>
    </row>
    <row r="53" spans="1:14" ht="23.1" customHeight="1">
      <c r="A53" s="202" t="s">
        <v>29</v>
      </c>
      <c r="B53" s="203"/>
      <c r="C53" s="188"/>
      <c r="E53" s="62"/>
      <c r="F53" s="26"/>
      <c r="G53" s="62"/>
      <c r="H53" s="209"/>
      <c r="I53" s="32"/>
      <c r="J53" s="209"/>
      <c r="K53" s="32"/>
      <c r="L53" s="208"/>
    </row>
    <row r="54" spans="1:14" ht="23.1" customHeight="1">
      <c r="A54" s="202" t="s">
        <v>175</v>
      </c>
      <c r="B54" s="203"/>
      <c r="C54" s="188">
        <v>15</v>
      </c>
      <c r="E54" s="62">
        <v>167361416</v>
      </c>
      <c r="F54" s="26"/>
      <c r="G54" s="62">
        <v>176549056</v>
      </c>
      <c r="H54" s="209"/>
      <c r="I54" s="32">
        <v>14040000</v>
      </c>
      <c r="J54" s="209"/>
      <c r="K54" s="32">
        <v>14040000</v>
      </c>
      <c r="L54" s="208"/>
      <c r="N54" s="54"/>
    </row>
    <row r="55" spans="1:14" ht="23.1" customHeight="1">
      <c r="A55" s="202" t="s">
        <v>212</v>
      </c>
      <c r="B55" s="203"/>
      <c r="C55" s="188"/>
      <c r="E55" s="62">
        <v>2427952</v>
      </c>
      <c r="F55" s="26"/>
      <c r="G55" s="62">
        <v>915054</v>
      </c>
      <c r="H55" s="209"/>
      <c r="I55" s="32">
        <v>1661484</v>
      </c>
      <c r="J55" s="209"/>
      <c r="K55" s="32">
        <v>0</v>
      </c>
      <c r="L55" s="208"/>
      <c r="N55" s="54"/>
    </row>
    <row r="56" spans="1:14" ht="23.1" customHeight="1">
      <c r="A56" s="202" t="s">
        <v>192</v>
      </c>
      <c r="B56" s="203"/>
      <c r="C56" s="188">
        <v>3</v>
      </c>
      <c r="E56" s="62">
        <v>60000000</v>
      </c>
      <c r="F56" s="26"/>
      <c r="G56" s="62">
        <v>10000000</v>
      </c>
      <c r="H56" s="209"/>
      <c r="I56" s="32">
        <v>547980000</v>
      </c>
      <c r="J56" s="209"/>
      <c r="K56" s="32">
        <v>1151269600</v>
      </c>
      <c r="L56" s="208"/>
      <c r="N56" s="54"/>
    </row>
    <row r="57" spans="1:14" ht="23.1" customHeight="1">
      <c r="A57" s="202" t="s">
        <v>30</v>
      </c>
      <c r="B57" s="203"/>
      <c r="C57" s="188">
        <v>16</v>
      </c>
      <c r="E57" s="62">
        <v>1693991491</v>
      </c>
      <c r="F57" s="26"/>
      <c r="G57" s="62">
        <v>1343291894</v>
      </c>
      <c r="H57" s="209"/>
      <c r="I57" s="32">
        <v>1693991491</v>
      </c>
      <c r="J57" s="209"/>
      <c r="K57" s="32">
        <v>1343291894</v>
      </c>
      <c r="L57" s="208"/>
      <c r="N57" s="54"/>
    </row>
    <row r="58" spans="1:14" ht="23.1" customHeight="1">
      <c r="A58" s="202" t="s">
        <v>31</v>
      </c>
      <c r="B58" s="203"/>
      <c r="C58" s="188"/>
      <c r="E58" s="62">
        <v>10212433</v>
      </c>
      <c r="F58" s="26"/>
      <c r="G58" s="62">
        <v>9804496</v>
      </c>
      <c r="H58" s="209"/>
      <c r="I58" s="32">
        <v>0</v>
      </c>
      <c r="J58" s="209"/>
      <c r="K58" s="32">
        <v>0</v>
      </c>
      <c r="L58" s="208"/>
      <c r="N58" s="54"/>
    </row>
    <row r="59" spans="1:14" ht="23.1" customHeight="1">
      <c r="A59" s="202" t="s">
        <v>32</v>
      </c>
      <c r="B59" s="203"/>
      <c r="C59" s="188"/>
      <c r="E59" s="62">
        <v>106653962</v>
      </c>
      <c r="F59" s="26"/>
      <c r="G59" s="62">
        <v>92306713</v>
      </c>
      <c r="H59" s="209"/>
      <c r="I59" s="32">
        <v>10670483</v>
      </c>
      <c r="J59" s="209"/>
      <c r="K59" s="32">
        <v>10118741</v>
      </c>
      <c r="L59" s="208"/>
      <c r="N59" s="54"/>
    </row>
    <row r="60" spans="1:14" ht="23.1" customHeight="1">
      <c r="A60" s="202" t="s">
        <v>33</v>
      </c>
      <c r="B60" s="203"/>
      <c r="C60" s="188"/>
      <c r="E60" s="62">
        <v>119232271</v>
      </c>
      <c r="F60" s="26"/>
      <c r="G60" s="62">
        <v>67435119</v>
      </c>
      <c r="H60" s="209"/>
      <c r="I60" s="32">
        <v>25202809</v>
      </c>
      <c r="J60" s="209"/>
      <c r="K60" s="32">
        <v>24342575</v>
      </c>
      <c r="L60" s="208"/>
      <c r="N60" s="54"/>
    </row>
    <row r="61" spans="1:14" ht="23.1" customHeight="1">
      <c r="A61" s="202" t="s">
        <v>176</v>
      </c>
      <c r="B61" s="203"/>
      <c r="C61" s="131"/>
      <c r="E61" s="62"/>
      <c r="F61" s="26"/>
      <c r="G61" s="62"/>
      <c r="H61" s="209"/>
      <c r="I61" s="32"/>
      <c r="J61" s="209"/>
      <c r="K61" s="32"/>
      <c r="L61" s="208"/>
      <c r="N61" s="54"/>
    </row>
    <row r="62" spans="1:14" ht="23.1" customHeight="1">
      <c r="A62" s="202" t="s">
        <v>177</v>
      </c>
      <c r="B62" s="203"/>
      <c r="C62" s="188"/>
      <c r="E62" s="62">
        <v>22208239</v>
      </c>
      <c r="F62" s="26"/>
      <c r="G62" s="62">
        <v>17727259</v>
      </c>
      <c r="H62" s="209"/>
      <c r="I62" s="32">
        <v>0</v>
      </c>
      <c r="J62" s="209"/>
      <c r="K62" s="32">
        <v>0</v>
      </c>
      <c r="L62" s="208"/>
      <c r="N62" s="54"/>
    </row>
    <row r="63" spans="1:14" ht="23.1" customHeight="1">
      <c r="A63" s="132" t="s">
        <v>34</v>
      </c>
      <c r="B63" s="188"/>
      <c r="C63" s="188"/>
      <c r="E63" s="183">
        <v>50667243</v>
      </c>
      <c r="F63" s="208"/>
      <c r="G63" s="183">
        <v>47534052</v>
      </c>
      <c r="H63" s="209"/>
      <c r="I63" s="183">
        <v>24754346</v>
      </c>
      <c r="J63" s="209"/>
      <c r="K63" s="183">
        <v>19368236</v>
      </c>
      <c r="L63" s="208"/>
      <c r="N63" s="54"/>
    </row>
    <row r="64" spans="1:14" ht="23.1" customHeight="1">
      <c r="A64" s="193" t="s">
        <v>35</v>
      </c>
      <c r="C64" s="188"/>
      <c r="E64" s="210">
        <f>SUM(E48:E63)</f>
        <v>4783853018</v>
      </c>
      <c r="F64" s="23"/>
      <c r="G64" s="211">
        <f>SUM(G48:G63)</f>
        <v>4073011294</v>
      </c>
      <c r="H64" s="23"/>
      <c r="I64" s="210">
        <f>SUM(I48:I63)</f>
        <v>3320016018</v>
      </c>
      <c r="J64" s="23"/>
      <c r="K64" s="211">
        <f>SUM(K48:K63)</f>
        <v>3353419796</v>
      </c>
      <c r="L64" s="208"/>
    </row>
    <row r="65" spans="1:13" ht="23.1" customHeight="1">
      <c r="A65" s="193"/>
      <c r="C65" s="188"/>
      <c r="E65" s="47"/>
      <c r="F65" s="23"/>
      <c r="G65" s="23"/>
      <c r="H65" s="23"/>
      <c r="I65" s="47"/>
      <c r="J65" s="23"/>
      <c r="K65" s="23"/>
      <c r="L65" s="208"/>
    </row>
    <row r="66" spans="1:13" ht="23.1" customHeight="1">
      <c r="A66" s="187" t="s">
        <v>36</v>
      </c>
      <c r="C66" s="188"/>
      <c r="F66" s="165"/>
      <c r="G66" s="165"/>
      <c r="H66" s="165"/>
      <c r="J66" s="165"/>
      <c r="K66" s="165"/>
      <c r="L66" s="165"/>
    </row>
    <row r="67" spans="1:13" ht="21">
      <c r="A67" s="132" t="s">
        <v>37</v>
      </c>
      <c r="C67" s="188">
        <v>15</v>
      </c>
      <c r="E67" s="131">
        <v>4909747352</v>
      </c>
      <c r="F67" s="165"/>
      <c r="G67" s="131">
        <v>4720161901</v>
      </c>
      <c r="H67" s="165"/>
      <c r="I67" s="131">
        <v>180355020</v>
      </c>
      <c r="K67" s="131">
        <v>161956606</v>
      </c>
      <c r="L67" s="165"/>
    </row>
    <row r="68" spans="1:13" ht="21">
      <c r="A68" s="132" t="s">
        <v>38</v>
      </c>
      <c r="C68" s="188">
        <v>16</v>
      </c>
      <c r="E68" s="131">
        <v>0</v>
      </c>
      <c r="F68" s="165"/>
      <c r="G68" s="131">
        <v>480517444</v>
      </c>
      <c r="H68" s="165"/>
      <c r="I68" s="131">
        <v>0</v>
      </c>
      <c r="K68" s="131">
        <v>480517444</v>
      </c>
      <c r="L68" s="165"/>
    </row>
    <row r="69" spans="1:13" ht="23.1" customHeight="1">
      <c r="A69" s="202" t="s">
        <v>39</v>
      </c>
      <c r="C69" s="188"/>
      <c r="E69" s="131">
        <v>210682569</v>
      </c>
      <c r="F69" s="165"/>
      <c r="G69" s="131">
        <v>211258252</v>
      </c>
      <c r="H69" s="212"/>
      <c r="I69" s="32">
        <v>0</v>
      </c>
      <c r="J69" s="209"/>
      <c r="K69" s="32">
        <v>0</v>
      </c>
      <c r="L69" s="208"/>
    </row>
    <row r="70" spans="1:13" ht="23.1" customHeight="1">
      <c r="A70" s="132" t="s">
        <v>40</v>
      </c>
      <c r="C70" s="188"/>
      <c r="E70" s="131">
        <v>122239830</v>
      </c>
      <c r="F70" s="165"/>
      <c r="G70" s="131">
        <v>139835216</v>
      </c>
      <c r="H70" s="165"/>
      <c r="I70" s="54">
        <v>8513370</v>
      </c>
      <c r="J70" s="165"/>
      <c r="K70" s="54">
        <v>0</v>
      </c>
      <c r="L70" s="165"/>
    </row>
    <row r="71" spans="1:13" ht="23.1" customHeight="1">
      <c r="A71" s="132" t="s">
        <v>178</v>
      </c>
      <c r="B71" s="188"/>
      <c r="C71" s="131"/>
      <c r="E71" s="183"/>
      <c r="F71" s="208"/>
      <c r="G71" s="183"/>
      <c r="H71" s="209"/>
      <c r="I71" s="32"/>
      <c r="J71" s="209"/>
      <c r="K71" s="32"/>
      <c r="L71" s="208"/>
    </row>
    <row r="72" spans="1:13" ht="23.1" customHeight="1">
      <c r="A72" s="132" t="s">
        <v>179</v>
      </c>
      <c r="B72" s="188"/>
      <c r="C72" s="188">
        <v>17</v>
      </c>
      <c r="E72" s="183">
        <v>31278771</v>
      </c>
      <c r="F72" s="208"/>
      <c r="G72" s="183">
        <v>29168336</v>
      </c>
      <c r="H72" s="209"/>
      <c r="I72" s="32">
        <v>27913683</v>
      </c>
      <c r="J72" s="209"/>
      <c r="K72" s="32">
        <v>25945089</v>
      </c>
      <c r="L72" s="208"/>
    </row>
    <row r="73" spans="1:13" ht="23.1" customHeight="1">
      <c r="A73" s="132" t="s">
        <v>189</v>
      </c>
      <c r="B73" s="188"/>
      <c r="C73" s="188"/>
      <c r="E73" s="183">
        <v>12410116</v>
      </c>
      <c r="F73" s="208"/>
      <c r="G73" s="183">
        <v>7122028</v>
      </c>
      <c r="H73" s="209"/>
      <c r="I73" s="54">
        <v>0</v>
      </c>
      <c r="J73" s="209"/>
      <c r="K73" s="54">
        <v>0</v>
      </c>
      <c r="L73" s="208"/>
    </row>
    <row r="74" spans="1:13" ht="23.1" customHeight="1">
      <c r="A74" s="193" t="s">
        <v>41</v>
      </c>
      <c r="C74" s="188"/>
      <c r="E74" s="210">
        <f>SUM(E67:E73)</f>
        <v>5286358638</v>
      </c>
      <c r="F74" s="23"/>
      <c r="G74" s="211">
        <f>SUM(G67:G73)</f>
        <v>5588063177</v>
      </c>
      <c r="H74" s="23"/>
      <c r="I74" s="210">
        <f>SUM(I67:I73)</f>
        <v>216782073</v>
      </c>
      <c r="J74" s="23"/>
      <c r="K74" s="211">
        <f>SUM(K67:K73)</f>
        <v>668419139</v>
      </c>
      <c r="L74" s="208"/>
    </row>
    <row r="75" spans="1:13" ht="23.1" customHeight="1">
      <c r="A75" s="193" t="s">
        <v>42</v>
      </c>
      <c r="C75" s="188"/>
      <c r="E75" s="210">
        <f>E64+E74</f>
        <v>10070211656</v>
      </c>
      <c r="F75" s="23"/>
      <c r="G75" s="211">
        <f>G64+G74</f>
        <v>9661074471</v>
      </c>
      <c r="H75" s="23"/>
      <c r="I75" s="59">
        <f>SUM(I64,I74)</f>
        <v>3536798091</v>
      </c>
      <c r="J75" s="23"/>
      <c r="K75" s="24">
        <f>SUM(K64,K74)</f>
        <v>4021838935</v>
      </c>
      <c r="L75" s="208"/>
    </row>
    <row r="76" spans="1:13" ht="23.1" customHeight="1">
      <c r="A76" s="130" t="str">
        <f>+A38</f>
        <v>บริษัท เนอวานา ดีเวลลอปเม้นท์ จำกัด (มหาชน) และบริษัทย่อย</v>
      </c>
    </row>
    <row r="77" spans="1:13" s="181" customFormat="1" ht="23.1" customHeight="1">
      <c r="A77" s="177" t="s">
        <v>198</v>
      </c>
      <c r="B77" s="178"/>
      <c r="C77" s="179"/>
      <c r="D77" s="180"/>
      <c r="E77" s="178"/>
      <c r="F77" s="180"/>
      <c r="G77" s="178"/>
      <c r="H77" s="180"/>
      <c r="I77" s="178"/>
      <c r="J77" s="180"/>
      <c r="K77" s="178"/>
      <c r="L77" s="180"/>
      <c r="M77" s="172"/>
    </row>
    <row r="78" spans="1:13" s="181" customFormat="1" ht="23.1" customHeight="1">
      <c r="A78" s="177" t="str">
        <f>+A40</f>
        <v>ณ วันที่ 30 มิถุนายน 2567</v>
      </c>
      <c r="B78" s="178"/>
      <c r="C78" s="179"/>
      <c r="D78" s="180"/>
      <c r="E78" s="178"/>
      <c r="F78" s="180"/>
      <c r="G78" s="178"/>
      <c r="H78" s="180"/>
      <c r="I78" s="178"/>
      <c r="J78" s="180"/>
      <c r="K78" s="178"/>
      <c r="L78" s="180"/>
      <c r="M78" s="172"/>
    </row>
    <row r="79" spans="1:13" ht="23.1" customHeight="1">
      <c r="A79" s="179"/>
      <c r="B79" s="180"/>
      <c r="C79" s="179"/>
      <c r="D79" s="180"/>
      <c r="E79" s="180"/>
      <c r="F79" s="180"/>
      <c r="G79" s="180"/>
      <c r="H79" s="180"/>
      <c r="I79" s="180"/>
      <c r="J79" s="180"/>
      <c r="K79" s="207"/>
      <c r="L79" s="180"/>
    </row>
    <row r="80" spans="1:13" ht="23.1" customHeight="1">
      <c r="A80" s="179"/>
      <c r="B80" s="180"/>
      <c r="C80" s="33"/>
      <c r="D80" s="180"/>
      <c r="E80" s="243" t="s">
        <v>0</v>
      </c>
      <c r="F80" s="243"/>
      <c r="G80" s="243"/>
      <c r="H80" s="180"/>
      <c r="I80" s="243" t="s">
        <v>1</v>
      </c>
      <c r="J80" s="243"/>
      <c r="K80" s="243"/>
      <c r="L80" s="183"/>
    </row>
    <row r="81" spans="1:12" ht="23.1" customHeight="1">
      <c r="A81" s="6"/>
      <c r="B81" s="180"/>
      <c r="C81" s="33" t="s">
        <v>3</v>
      </c>
      <c r="D81" s="180"/>
      <c r="E81" s="184" t="str">
        <f>+E6</f>
        <v>30 มิถุนายน 2567</v>
      </c>
      <c r="F81" s="185"/>
      <c r="G81" s="184" t="str">
        <f>+G6</f>
        <v>31 ธันวาคม 2566</v>
      </c>
      <c r="H81" s="186"/>
      <c r="I81" s="184" t="str">
        <f>+I6</f>
        <v>30 มิถุนายน 2567</v>
      </c>
      <c r="J81" s="185"/>
      <c r="K81" s="184" t="str">
        <f>+K6</f>
        <v>31 ธันวาคม 2566</v>
      </c>
      <c r="L81" s="183"/>
    </row>
    <row r="82" spans="1:12" ht="23.1" customHeight="1">
      <c r="A82" s="6"/>
      <c r="B82" s="180"/>
      <c r="C82" s="33"/>
      <c r="D82" s="180"/>
      <c r="E82" s="227" t="s">
        <v>200</v>
      </c>
      <c r="F82" s="228"/>
      <c r="G82" s="228" t="s">
        <v>201</v>
      </c>
      <c r="H82" s="186"/>
      <c r="I82" s="227" t="s">
        <v>200</v>
      </c>
      <c r="J82" s="228"/>
      <c r="K82" s="228" t="s">
        <v>201</v>
      </c>
      <c r="L82" s="183"/>
    </row>
    <row r="83" spans="1:12" ht="23.1" customHeight="1">
      <c r="A83" s="6"/>
      <c r="B83" s="180"/>
      <c r="C83" s="33"/>
      <c r="D83" s="180"/>
      <c r="E83" s="227" t="s">
        <v>202</v>
      </c>
      <c r="F83" s="228"/>
      <c r="G83" s="228"/>
      <c r="H83" s="186"/>
      <c r="I83" s="227" t="s">
        <v>202</v>
      </c>
      <c r="J83" s="228"/>
      <c r="K83" s="228"/>
      <c r="L83" s="183"/>
    </row>
    <row r="84" spans="1:12" ht="23.1" customHeight="1">
      <c r="A84" s="131"/>
      <c r="E84" s="242" t="s">
        <v>4</v>
      </c>
      <c r="F84" s="242"/>
      <c r="G84" s="242"/>
      <c r="H84" s="242"/>
      <c r="I84" s="242"/>
      <c r="J84" s="242"/>
      <c r="K84" s="242"/>
    </row>
    <row r="85" spans="1:12" ht="23.1" customHeight="1">
      <c r="A85" s="187" t="s">
        <v>43</v>
      </c>
      <c r="E85" s="200"/>
      <c r="F85" s="190"/>
      <c r="G85" s="190"/>
      <c r="H85" s="190"/>
      <c r="J85" s="190"/>
      <c r="K85" s="165"/>
      <c r="L85" s="190"/>
    </row>
    <row r="86" spans="1:12" ht="23.1" customHeight="1">
      <c r="A86" s="132" t="s">
        <v>44</v>
      </c>
      <c r="C86" s="188"/>
      <c r="E86" s="200"/>
      <c r="F86" s="190"/>
      <c r="G86" s="190"/>
      <c r="H86" s="190"/>
      <c r="J86" s="190"/>
      <c r="K86" s="165"/>
      <c r="L86" s="190"/>
    </row>
    <row r="87" spans="1:12" ht="23.1" customHeight="1">
      <c r="A87" s="213" t="s">
        <v>45</v>
      </c>
      <c r="B87" s="203"/>
      <c r="C87" s="188"/>
      <c r="E87" s="200"/>
      <c r="F87" s="190"/>
      <c r="G87" s="190"/>
      <c r="H87" s="190"/>
      <c r="J87" s="190"/>
      <c r="K87" s="165"/>
      <c r="L87" s="190"/>
    </row>
    <row r="88" spans="1:12" ht="23.1" customHeight="1">
      <c r="A88" s="213" t="s">
        <v>180</v>
      </c>
      <c r="B88" s="203"/>
      <c r="C88" s="131"/>
      <c r="L88" s="190"/>
    </row>
    <row r="89" spans="1:12" ht="23.1" customHeight="1" thickBot="1">
      <c r="A89" s="213" t="s">
        <v>181</v>
      </c>
      <c r="B89" s="203"/>
      <c r="C89" s="188"/>
      <c r="E89" s="214">
        <v>1750749256</v>
      </c>
      <c r="F89" s="190"/>
      <c r="G89" s="214">
        <v>1750749256</v>
      </c>
      <c r="H89" s="190"/>
      <c r="I89" s="214">
        <v>1750749256</v>
      </c>
      <c r="J89" s="190"/>
      <c r="K89" s="214">
        <v>1750749256</v>
      </c>
      <c r="L89" s="190"/>
    </row>
    <row r="90" spans="1:12" ht="23.1" customHeight="1" thickTop="1">
      <c r="A90" s="213" t="s">
        <v>46</v>
      </c>
      <c r="B90" s="203"/>
      <c r="C90" s="188"/>
      <c r="E90" s="215"/>
      <c r="F90" s="190"/>
      <c r="G90" s="212"/>
      <c r="H90" s="212"/>
      <c r="I90" s="216"/>
      <c r="J90" s="212"/>
      <c r="K90" s="212"/>
      <c r="L90" s="190"/>
    </row>
    <row r="91" spans="1:12" ht="23.1" customHeight="1">
      <c r="A91" s="213" t="s">
        <v>182</v>
      </c>
      <c r="B91" s="203"/>
      <c r="C91" s="188"/>
      <c r="L91" s="190"/>
    </row>
    <row r="92" spans="1:12" ht="23.1" customHeight="1">
      <c r="A92" s="213" t="s">
        <v>181</v>
      </c>
      <c r="B92" s="203"/>
      <c r="C92" s="188"/>
      <c r="E92" s="217">
        <v>1553175537</v>
      </c>
      <c r="F92" s="190"/>
      <c r="G92" s="217">
        <v>1553175537</v>
      </c>
      <c r="H92" s="212"/>
      <c r="I92" s="216">
        <v>1553175537</v>
      </c>
      <c r="J92" s="212"/>
      <c r="K92" s="216">
        <v>1553175537</v>
      </c>
      <c r="L92" s="190"/>
    </row>
    <row r="93" spans="1:12" ht="23.1" customHeight="1">
      <c r="A93" s="213" t="s">
        <v>47</v>
      </c>
      <c r="B93" s="203"/>
      <c r="C93" s="188"/>
      <c r="E93" s="215">
        <v>1251363378</v>
      </c>
      <c r="F93" s="190"/>
      <c r="G93" s="215">
        <v>1251363378</v>
      </c>
      <c r="H93" s="212"/>
      <c r="I93" s="200">
        <v>5072397059</v>
      </c>
      <c r="J93" s="212"/>
      <c r="K93" s="200">
        <v>5072397059</v>
      </c>
      <c r="L93" s="190"/>
    </row>
    <row r="94" spans="1:12" ht="23.1" customHeight="1">
      <c r="A94" s="213" t="s">
        <v>48</v>
      </c>
      <c r="B94" s="203"/>
      <c r="C94" s="188"/>
      <c r="E94" s="215">
        <v>1589337148</v>
      </c>
      <c r="F94" s="190"/>
      <c r="G94" s="215">
        <v>1589337148</v>
      </c>
      <c r="H94" s="212"/>
      <c r="I94" s="31">
        <v>0</v>
      </c>
      <c r="J94" s="128"/>
      <c r="K94" s="31">
        <v>0</v>
      </c>
      <c r="L94" s="190"/>
    </row>
    <row r="95" spans="1:12" ht="23.1" customHeight="1">
      <c r="A95" s="213" t="s">
        <v>49</v>
      </c>
      <c r="B95" s="203"/>
      <c r="C95" s="188"/>
      <c r="E95" s="215"/>
      <c r="F95" s="190"/>
      <c r="G95" s="215"/>
      <c r="H95" s="212"/>
      <c r="I95" s="31"/>
      <c r="J95" s="128"/>
      <c r="K95" s="31"/>
      <c r="L95" s="190"/>
    </row>
    <row r="96" spans="1:12" ht="23.1" customHeight="1">
      <c r="A96" s="213" t="s">
        <v>185</v>
      </c>
      <c r="B96" s="203"/>
      <c r="C96" s="188">
        <v>7</v>
      </c>
      <c r="E96" s="215">
        <v>-135645750</v>
      </c>
      <c r="F96" s="190"/>
      <c r="G96" s="215">
        <v>-135645750</v>
      </c>
      <c r="H96" s="212"/>
      <c r="I96" s="31">
        <v>0</v>
      </c>
      <c r="J96" s="128"/>
      <c r="K96" s="31">
        <v>0</v>
      </c>
      <c r="L96" s="190"/>
    </row>
    <row r="97" spans="1:20" ht="23.1" customHeight="1">
      <c r="A97" s="213" t="s">
        <v>183</v>
      </c>
      <c r="B97" s="203"/>
      <c r="C97" s="188"/>
      <c r="L97" s="190"/>
    </row>
    <row r="98" spans="1:20" ht="23.1" customHeight="1">
      <c r="A98" s="213" t="s">
        <v>184</v>
      </c>
      <c r="B98" s="203"/>
      <c r="C98" s="188"/>
      <c r="E98" s="60">
        <v>0</v>
      </c>
      <c r="F98" s="190"/>
      <c r="G98" s="60">
        <v>0</v>
      </c>
      <c r="H98" s="212"/>
      <c r="I98" s="200">
        <v>-2490187463</v>
      </c>
      <c r="J98" s="212"/>
      <c r="K98" s="200">
        <v>-2490187463</v>
      </c>
      <c r="L98" s="190"/>
    </row>
    <row r="99" spans="1:20" ht="23.1" customHeight="1">
      <c r="A99" s="213" t="s">
        <v>50</v>
      </c>
      <c r="B99" s="203"/>
      <c r="C99" s="188"/>
      <c r="E99" s="60">
        <v>0</v>
      </c>
      <c r="F99" s="190"/>
      <c r="G99" s="60">
        <v>0</v>
      </c>
      <c r="H99" s="212"/>
      <c r="I99" s="200">
        <v>2588050</v>
      </c>
      <c r="J99" s="212"/>
      <c r="K99" s="200">
        <v>2588050</v>
      </c>
      <c r="L99" s="190"/>
    </row>
    <row r="100" spans="1:20" ht="23.1" customHeight="1">
      <c r="A100" s="213" t="s">
        <v>51</v>
      </c>
      <c r="B100" s="203"/>
      <c r="C100" s="188"/>
      <c r="E100" s="215"/>
      <c r="F100" s="190"/>
      <c r="G100" s="215"/>
      <c r="H100" s="212"/>
      <c r="I100" s="200"/>
      <c r="J100" s="212"/>
      <c r="K100" s="200"/>
      <c r="L100" s="190"/>
    </row>
    <row r="101" spans="1:20" ht="23.1" customHeight="1">
      <c r="A101" s="213" t="s">
        <v>52</v>
      </c>
      <c r="B101" s="203"/>
      <c r="C101" s="188"/>
      <c r="E101" s="215">
        <v>68486469</v>
      </c>
      <c r="F101" s="190"/>
      <c r="G101" s="215">
        <v>59484194</v>
      </c>
      <c r="H101" s="212"/>
      <c r="I101" s="200">
        <v>51470365</v>
      </c>
      <c r="J101" s="212"/>
      <c r="K101" s="200">
        <v>42468090</v>
      </c>
      <c r="L101" s="190"/>
    </row>
    <row r="102" spans="1:20" ht="23.1" customHeight="1">
      <c r="A102" s="213" t="s">
        <v>53</v>
      </c>
      <c r="B102" s="181"/>
      <c r="C102" s="188"/>
      <c r="E102" s="204">
        <v>701095442</v>
      </c>
      <c r="F102" s="190"/>
      <c r="G102" s="204">
        <v>724048361</v>
      </c>
      <c r="H102" s="212"/>
      <c r="I102" s="204">
        <v>761083816</v>
      </c>
      <c r="J102" s="212"/>
      <c r="K102" s="204">
        <v>187784013</v>
      </c>
      <c r="L102" s="190"/>
    </row>
    <row r="103" spans="1:20" ht="23.1" customHeight="1">
      <c r="A103" s="218" t="s">
        <v>54</v>
      </c>
      <c r="B103" s="181"/>
      <c r="C103" s="188"/>
      <c r="E103" s="199">
        <f>SUM(E92:E102)</f>
        <v>5027812224</v>
      </c>
      <c r="F103" s="195"/>
      <c r="G103" s="197">
        <f>SUM(G92:G102)</f>
        <v>5041762868</v>
      </c>
      <c r="H103" s="197"/>
      <c r="I103" s="199">
        <f>SUM(I92:I102)</f>
        <v>4950527364</v>
      </c>
      <c r="J103" s="197"/>
      <c r="K103" s="197">
        <f>SUM(K92:K102)</f>
        <v>4368225286</v>
      </c>
      <c r="L103" s="190"/>
    </row>
    <row r="104" spans="1:20" ht="23.1" customHeight="1">
      <c r="A104" s="213" t="s">
        <v>55</v>
      </c>
      <c r="B104" s="181"/>
      <c r="C104" s="188"/>
      <c r="E104" s="239">
        <v>61769</v>
      </c>
      <c r="F104" s="190"/>
      <c r="G104" s="239">
        <v>62072</v>
      </c>
      <c r="H104" s="191"/>
      <c r="I104" s="36">
        <v>0</v>
      </c>
      <c r="J104" s="27"/>
      <c r="K104" s="28">
        <v>0</v>
      </c>
      <c r="L104" s="190"/>
    </row>
    <row r="105" spans="1:20" ht="23.1" customHeight="1">
      <c r="A105" s="219" t="s">
        <v>56</v>
      </c>
      <c r="B105" s="181"/>
      <c r="E105" s="220">
        <f>SUM(E103:E104)</f>
        <v>5027873993</v>
      </c>
      <c r="F105" s="195"/>
      <c r="G105" s="221">
        <f>SUM(G103:G104)</f>
        <v>5041824940</v>
      </c>
      <c r="H105" s="195"/>
      <c r="I105" s="220">
        <f>SUM(I103:I104)</f>
        <v>4950527364</v>
      </c>
      <c r="J105" s="195"/>
      <c r="K105" s="221">
        <f>SUM(K103:K104)</f>
        <v>4368225286</v>
      </c>
      <c r="L105" s="190"/>
    </row>
    <row r="106" spans="1:20" ht="23.1" customHeight="1">
      <c r="A106" s="219"/>
      <c r="B106" s="181"/>
      <c r="E106" s="199"/>
      <c r="F106" s="195"/>
      <c r="G106" s="195"/>
      <c r="H106" s="195"/>
      <c r="I106" s="199"/>
      <c r="J106" s="195"/>
      <c r="K106" s="195"/>
      <c r="L106" s="190"/>
    </row>
    <row r="107" spans="1:20" ht="23.1" customHeight="1" thickBot="1">
      <c r="A107" s="193" t="s">
        <v>57</v>
      </c>
      <c r="E107" s="205">
        <f>SUM(E105,E75)</f>
        <v>15098085649</v>
      </c>
      <c r="F107" s="195"/>
      <c r="G107" s="206">
        <f>SUM(G105,G75)</f>
        <v>14702899411</v>
      </c>
      <c r="H107" s="195"/>
      <c r="I107" s="205">
        <f>SUM(I105,I75)</f>
        <v>8487325455</v>
      </c>
      <c r="J107" s="195"/>
      <c r="K107" s="206">
        <f>SUM(K105,K75)</f>
        <v>8390064221</v>
      </c>
      <c r="L107" s="190"/>
    </row>
    <row r="108" spans="1:20" ht="23.1" customHeight="1" thickTop="1">
      <c r="A108" s="193"/>
      <c r="E108" s="199"/>
      <c r="F108" s="195"/>
      <c r="G108" s="195"/>
      <c r="H108" s="195"/>
      <c r="I108" s="199"/>
      <c r="J108" s="195"/>
      <c r="K108" s="195"/>
      <c r="L108" s="190"/>
    </row>
    <row r="109" spans="1:20" ht="23.1" customHeight="1">
      <c r="C109" s="222"/>
      <c r="E109" s="54"/>
      <c r="F109" s="128"/>
      <c r="G109" s="128"/>
      <c r="H109" s="128"/>
      <c r="I109" s="54"/>
      <c r="J109" s="128"/>
      <c r="K109" s="128"/>
      <c r="L109" s="165"/>
      <c r="N109" s="30"/>
      <c r="O109" s="223"/>
      <c r="P109" s="224"/>
      <c r="Q109" s="223"/>
      <c r="R109" s="224"/>
      <c r="S109" s="223"/>
      <c r="T109" s="224"/>
    </row>
    <row r="110" spans="1:20" ht="23.1" customHeight="1">
      <c r="C110" s="222"/>
    </row>
    <row r="111" spans="1:20" ht="23.1" customHeight="1">
      <c r="C111" s="222"/>
    </row>
    <row r="112" spans="1:20" ht="23.1" hidden="1" customHeight="1">
      <c r="A112" s="225"/>
      <c r="B112" s="222"/>
      <c r="C112" s="131"/>
      <c r="E112" s="226"/>
    </row>
    <row r="113" spans="1:5" ht="23.1" hidden="1" customHeight="1">
      <c r="B113" s="222"/>
      <c r="C113" s="131"/>
      <c r="E113" s="226"/>
    </row>
    <row r="114" spans="1:5" ht="23.1" hidden="1" customHeight="1">
      <c r="B114" s="213"/>
      <c r="C114" s="131"/>
      <c r="E114" s="181"/>
    </row>
    <row r="115" spans="1:5" ht="23.1" hidden="1" customHeight="1">
      <c r="A115" s="225"/>
      <c r="B115" s="222"/>
      <c r="C115" s="131"/>
      <c r="E115" s="226"/>
    </row>
    <row r="116" spans="1:5" ht="23.1" customHeight="1">
      <c r="C116" s="131"/>
    </row>
  </sheetData>
  <mergeCells count="9">
    <mergeCell ref="E84:K84"/>
    <mergeCell ref="E5:G5"/>
    <mergeCell ref="E42:G42"/>
    <mergeCell ref="I5:K5"/>
    <mergeCell ref="I42:K42"/>
    <mergeCell ref="E80:G80"/>
    <mergeCell ref="I80:K80"/>
    <mergeCell ref="E9:K9"/>
    <mergeCell ref="E46:K46"/>
  </mergeCells>
  <printOptions horizontalCentered="1"/>
  <pageMargins left="0.7" right="0.4" top="0.75" bottom="0.75" header="0.5" footer="0.5"/>
  <pageSetup paperSize="9" scale="83" firstPageNumber="2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  <rowBreaks count="2" manualBreakCount="2">
    <brk id="37" max="11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4"/>
  <sheetViews>
    <sheetView view="pageBreakPreview" topLeftCell="A11" zoomScale="90" zoomScaleNormal="80" zoomScaleSheetLayoutView="90" workbookViewId="0">
      <selection activeCell="L31" sqref="L31"/>
    </sheetView>
  </sheetViews>
  <sheetFormatPr defaultColWidth="8.5546875" defaultRowHeight="21"/>
  <cols>
    <col min="1" max="1" width="17.5546875" style="137" customWidth="1"/>
    <col min="2" max="2" width="8.44140625" style="137" customWidth="1"/>
    <col min="3" max="3" width="11.44140625" style="137" customWidth="1"/>
    <col min="4" max="4" width="7.88671875" style="137" customWidth="1"/>
    <col min="5" max="5" width="1.109375" style="137" customWidth="1"/>
    <col min="6" max="6" width="14.44140625" style="137" customWidth="1"/>
    <col min="7" max="7" width="1.109375" style="142" customWidth="1"/>
    <col min="8" max="8" width="14.44140625" style="142" customWidth="1"/>
    <col min="9" max="9" width="1.109375" style="137" customWidth="1"/>
    <col min="10" max="10" width="14.44140625" style="137" customWidth="1"/>
    <col min="11" max="11" width="1.109375" style="142" customWidth="1"/>
    <col min="12" max="12" width="14.44140625" style="142" customWidth="1"/>
    <col min="13" max="13" width="0.5546875" style="142" customWidth="1"/>
    <col min="14" max="14" width="12.33203125" style="137" bestFit="1" customWidth="1"/>
    <col min="15" max="15" width="10.5546875" style="137" bestFit="1" customWidth="1"/>
    <col min="16" max="16" width="9.5546875" style="137" bestFit="1" customWidth="1"/>
    <col min="17" max="16384" width="8.5546875" style="137"/>
  </cols>
  <sheetData>
    <row r="1" spans="1:13" s="131" customFormat="1" ht="21.6" customHeight="1">
      <c r="A1" s="130" t="str">
        <f>+BS!A1</f>
        <v>บริษัท เนอวานา ดีเวลลอปเม้นท์ จำกัด (มหาชน) และบริษัทย่อย</v>
      </c>
      <c r="C1" s="132"/>
    </row>
    <row r="2" spans="1:13" s="136" customFormat="1" ht="22.2">
      <c r="A2" s="133" t="s">
        <v>58</v>
      </c>
      <c r="B2" s="134"/>
      <c r="C2" s="134"/>
      <c r="D2" s="134"/>
      <c r="E2" s="134"/>
      <c r="F2" s="134"/>
      <c r="G2" s="134"/>
      <c r="H2" s="135"/>
      <c r="I2" s="134"/>
      <c r="J2" s="134"/>
      <c r="K2" s="134"/>
      <c r="L2" s="135"/>
      <c r="M2" s="134"/>
    </row>
    <row r="3" spans="1:13" s="136" customFormat="1" ht="22.2">
      <c r="A3" s="133" t="s">
        <v>227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3"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</row>
    <row r="5" spans="1:13">
      <c r="B5" s="138"/>
      <c r="C5" s="138"/>
      <c r="E5" s="138"/>
      <c r="F5" s="244" t="s">
        <v>0</v>
      </c>
      <c r="G5" s="244"/>
      <c r="H5" s="244"/>
      <c r="I5" s="138"/>
      <c r="J5" s="244" t="s">
        <v>1</v>
      </c>
      <c r="K5" s="244"/>
      <c r="L5" s="244"/>
      <c r="M5" s="138"/>
    </row>
    <row r="6" spans="1:13" s="136" customFormat="1">
      <c r="A6" s="137"/>
      <c r="B6" s="137"/>
      <c r="C6" s="139"/>
      <c r="D6" s="140" t="s">
        <v>3</v>
      </c>
      <c r="E6" s="135"/>
      <c r="F6" s="141">
        <v>2567</v>
      </c>
      <c r="G6" s="142"/>
      <c r="H6" s="141">
        <v>2566</v>
      </c>
      <c r="I6" s="135"/>
      <c r="J6" s="141">
        <v>2567</v>
      </c>
      <c r="K6" s="142"/>
      <c r="L6" s="141">
        <v>2566</v>
      </c>
    </row>
    <row r="7" spans="1:13" s="136" customFormat="1">
      <c r="A7" s="137"/>
      <c r="B7" s="137"/>
      <c r="C7" s="139"/>
      <c r="D7" s="143"/>
      <c r="E7" s="135"/>
      <c r="F7" s="245" t="s">
        <v>4</v>
      </c>
      <c r="G7" s="245"/>
      <c r="H7" s="245"/>
      <c r="I7" s="245"/>
      <c r="J7" s="245"/>
      <c r="K7" s="245"/>
      <c r="L7" s="245"/>
    </row>
    <row r="8" spans="1:13" s="136" customFormat="1">
      <c r="A8" s="144" t="s">
        <v>168</v>
      </c>
      <c r="B8" s="137"/>
      <c r="C8" s="139"/>
      <c r="D8" s="143"/>
      <c r="E8" s="135"/>
      <c r="F8" s="129"/>
      <c r="G8" s="129"/>
      <c r="H8" s="129"/>
      <c r="I8" s="129"/>
      <c r="J8" s="129"/>
      <c r="K8" s="129"/>
      <c r="L8" s="129"/>
    </row>
    <row r="9" spans="1:13">
      <c r="A9" s="145" t="s">
        <v>59</v>
      </c>
      <c r="D9" s="146"/>
      <c r="E9" s="135"/>
      <c r="F9" s="147">
        <v>303879113</v>
      </c>
      <c r="G9" s="147"/>
      <c r="H9" s="147">
        <v>359143200</v>
      </c>
      <c r="I9" s="147"/>
      <c r="J9" s="40">
        <v>38062660</v>
      </c>
      <c r="K9" s="147"/>
      <c r="L9" s="40">
        <v>107990167</v>
      </c>
      <c r="M9" s="137"/>
    </row>
    <row r="10" spans="1:13">
      <c r="A10" s="145" t="s">
        <v>60</v>
      </c>
      <c r="D10" s="146"/>
      <c r="E10" s="135"/>
      <c r="F10" s="147">
        <v>10960715</v>
      </c>
      <c r="G10" s="147"/>
      <c r="H10" s="147">
        <v>100305802</v>
      </c>
      <c r="I10" s="147"/>
      <c r="J10" s="148">
        <v>0</v>
      </c>
      <c r="K10" s="147"/>
      <c r="L10" s="148">
        <v>0</v>
      </c>
      <c r="M10" s="137"/>
    </row>
    <row r="11" spans="1:13">
      <c r="A11" s="149" t="s">
        <v>64</v>
      </c>
      <c r="D11" s="146">
        <v>19</v>
      </c>
      <c r="E11" s="135"/>
      <c r="F11" s="150">
        <v>11392215</v>
      </c>
      <c r="G11" s="147"/>
      <c r="H11" s="150">
        <v>30496209</v>
      </c>
      <c r="I11" s="147"/>
      <c r="J11" s="54">
        <v>734931208</v>
      </c>
      <c r="K11" s="147"/>
      <c r="L11" s="54">
        <v>272382565</v>
      </c>
      <c r="M11" s="137"/>
    </row>
    <row r="12" spans="1:13">
      <c r="A12" s="149" t="s">
        <v>229</v>
      </c>
      <c r="D12" s="146"/>
      <c r="E12" s="135"/>
      <c r="F12" s="150">
        <v>102992</v>
      </c>
      <c r="G12" s="147"/>
      <c r="H12" s="150">
        <v>55277</v>
      </c>
      <c r="I12" s="147"/>
      <c r="J12" s="54">
        <v>0</v>
      </c>
      <c r="K12" s="147"/>
      <c r="L12" s="54">
        <v>0</v>
      </c>
      <c r="M12" s="137"/>
    </row>
    <row r="13" spans="1:13">
      <c r="A13" s="151" t="s">
        <v>61</v>
      </c>
      <c r="B13" s="152"/>
      <c r="C13" s="152"/>
      <c r="D13" s="153"/>
      <c r="E13" s="154"/>
      <c r="F13" s="155">
        <f>SUM(F9:F12)</f>
        <v>326335035</v>
      </c>
      <c r="G13" s="156"/>
      <c r="H13" s="155">
        <f>SUM(H9:H12)</f>
        <v>490000488</v>
      </c>
      <c r="I13" s="156"/>
      <c r="J13" s="155">
        <f>SUM(J9:J12)</f>
        <v>772993868</v>
      </c>
      <c r="K13" s="156"/>
      <c r="L13" s="155">
        <f>SUM(L9:L12)</f>
        <v>380372732</v>
      </c>
      <c r="M13" s="137"/>
    </row>
    <row r="14" spans="1:13" ht="15.6" customHeight="1">
      <c r="A14" s="151"/>
      <c r="D14" s="146"/>
      <c r="E14" s="135"/>
      <c r="F14" s="147"/>
      <c r="G14" s="147"/>
      <c r="H14" s="147"/>
      <c r="I14" s="147"/>
      <c r="J14" s="148"/>
      <c r="K14" s="147"/>
      <c r="L14" s="147"/>
      <c r="M14" s="137"/>
    </row>
    <row r="15" spans="1:13">
      <c r="A15" s="157" t="s">
        <v>167</v>
      </c>
      <c r="D15" s="146"/>
      <c r="E15" s="135"/>
      <c r="F15" s="147"/>
      <c r="G15" s="147"/>
      <c r="H15" s="147"/>
      <c r="I15" s="147"/>
      <c r="J15" s="148"/>
      <c r="K15" s="147"/>
      <c r="L15" s="147"/>
      <c r="M15" s="137"/>
    </row>
    <row r="16" spans="1:13">
      <c r="A16" s="149" t="s">
        <v>62</v>
      </c>
      <c r="D16" s="146"/>
      <c r="E16" s="135"/>
      <c r="F16" s="147">
        <v>200860927</v>
      </c>
      <c r="G16" s="147"/>
      <c r="H16" s="147">
        <v>244917722</v>
      </c>
      <c r="I16" s="147"/>
      <c r="J16" s="54">
        <v>30867866</v>
      </c>
      <c r="K16" s="147"/>
      <c r="L16" s="54">
        <v>95402838</v>
      </c>
      <c r="M16" s="137"/>
    </row>
    <row r="17" spans="1:13">
      <c r="A17" s="149" t="s">
        <v>63</v>
      </c>
      <c r="D17" s="146"/>
      <c r="E17" s="135"/>
      <c r="F17" s="147">
        <v>8816283</v>
      </c>
      <c r="G17" s="147"/>
      <c r="H17" s="147">
        <v>74131688</v>
      </c>
      <c r="I17" s="147"/>
      <c r="J17" s="148">
        <v>0</v>
      </c>
      <c r="K17" s="147"/>
      <c r="L17" s="148">
        <v>0</v>
      </c>
      <c r="M17" s="137"/>
    </row>
    <row r="18" spans="1:13">
      <c r="A18" s="149" t="s">
        <v>65</v>
      </c>
      <c r="D18" s="146"/>
      <c r="E18" s="135"/>
      <c r="F18" s="150">
        <v>40934091</v>
      </c>
      <c r="G18" s="147"/>
      <c r="H18" s="150">
        <v>83629984</v>
      </c>
      <c r="I18" s="147"/>
      <c r="J18" s="54">
        <v>10585297</v>
      </c>
      <c r="K18" s="147"/>
      <c r="L18" s="54">
        <v>25206301</v>
      </c>
      <c r="M18" s="137"/>
    </row>
    <row r="19" spans="1:13">
      <c r="A19" s="149" t="s">
        <v>66</v>
      </c>
      <c r="D19" s="146"/>
      <c r="E19" s="135"/>
      <c r="F19" s="150">
        <v>52295637</v>
      </c>
      <c r="G19" s="147"/>
      <c r="H19" s="150">
        <v>53085728</v>
      </c>
      <c r="I19" s="147"/>
      <c r="J19" s="54">
        <v>50640382</v>
      </c>
      <c r="K19" s="147"/>
      <c r="L19" s="54">
        <v>41551568</v>
      </c>
      <c r="M19" s="137"/>
    </row>
    <row r="20" spans="1:13">
      <c r="A20" s="151" t="s">
        <v>193</v>
      </c>
      <c r="B20" s="152"/>
      <c r="C20" s="152"/>
      <c r="D20" s="153"/>
      <c r="E20" s="154"/>
      <c r="F20" s="155">
        <f>SUM(F16:F19)</f>
        <v>302906938</v>
      </c>
      <c r="G20" s="156"/>
      <c r="H20" s="155">
        <f>SUM(H16:H19)</f>
        <v>455765122</v>
      </c>
      <c r="I20" s="156"/>
      <c r="J20" s="155">
        <f>SUM(J16:J19)</f>
        <v>92093545</v>
      </c>
      <c r="K20" s="156"/>
      <c r="L20" s="155">
        <f>SUM(L16:L19)</f>
        <v>162160707</v>
      </c>
      <c r="M20" s="137"/>
    </row>
    <row r="21" spans="1:13" ht="15.6" customHeight="1">
      <c r="A21" s="151"/>
      <c r="D21" s="146"/>
      <c r="E21" s="135"/>
      <c r="F21" s="147"/>
      <c r="G21" s="147"/>
      <c r="H21" s="147"/>
      <c r="I21" s="147"/>
      <c r="J21" s="148"/>
      <c r="K21" s="147"/>
      <c r="L21" s="147"/>
      <c r="M21" s="137"/>
    </row>
    <row r="22" spans="1:13">
      <c r="A22" s="151" t="s">
        <v>169</v>
      </c>
      <c r="B22" s="152"/>
      <c r="C22" s="152"/>
      <c r="D22" s="153"/>
      <c r="E22" s="154"/>
      <c r="F22" s="158">
        <f>F13-F20</f>
        <v>23428097</v>
      </c>
      <c r="G22" s="156"/>
      <c r="H22" s="158">
        <f>H13-H20</f>
        <v>34235366</v>
      </c>
      <c r="I22" s="156"/>
      <c r="J22" s="65">
        <f>J13-J20</f>
        <v>680900323</v>
      </c>
      <c r="K22" s="156"/>
      <c r="L22" s="158">
        <f>L13-L20</f>
        <v>218212025</v>
      </c>
      <c r="M22" s="137"/>
    </row>
    <row r="23" spans="1:13">
      <c r="A23" s="145" t="s">
        <v>68</v>
      </c>
      <c r="D23" s="159">
        <v>8</v>
      </c>
      <c r="E23" s="135"/>
      <c r="F23" s="40">
        <v>-2433161</v>
      </c>
      <c r="G23" s="147"/>
      <c r="H23" s="40">
        <v>-3059790</v>
      </c>
      <c r="I23" s="147"/>
      <c r="J23" s="40">
        <v>0</v>
      </c>
      <c r="K23" s="147"/>
      <c r="L23" s="40">
        <v>0</v>
      </c>
      <c r="M23" s="137"/>
    </row>
    <row r="24" spans="1:13">
      <c r="A24" s="145" t="s">
        <v>67</v>
      </c>
      <c r="D24" s="146"/>
      <c r="E24" s="135"/>
      <c r="F24" s="160">
        <v>-16673583</v>
      </c>
      <c r="G24" s="147"/>
      <c r="H24" s="160">
        <v>-13722689</v>
      </c>
      <c r="I24" s="147"/>
      <c r="J24" s="161">
        <v>-58008171</v>
      </c>
      <c r="K24" s="147"/>
      <c r="L24" s="161">
        <v>-61971320</v>
      </c>
      <c r="M24" s="137"/>
    </row>
    <row r="25" spans="1:13">
      <c r="A25" s="162" t="s">
        <v>243</v>
      </c>
      <c r="D25" s="142"/>
      <c r="E25" s="135"/>
      <c r="F25" s="156">
        <f>SUM(F22:F24)</f>
        <v>4321353</v>
      </c>
      <c r="G25" s="156"/>
      <c r="H25" s="156">
        <f>SUM(H22:H24)</f>
        <v>17452887</v>
      </c>
      <c r="I25" s="156"/>
      <c r="J25" s="156">
        <f>SUM(J22:J24)</f>
        <v>622892152</v>
      </c>
      <c r="K25" s="156"/>
      <c r="L25" s="156">
        <f>SUM(L22:L24)</f>
        <v>156240705</v>
      </c>
      <c r="M25" s="137"/>
    </row>
    <row r="26" spans="1:13">
      <c r="A26" s="145" t="s">
        <v>69</v>
      </c>
      <c r="D26" s="173">
        <v>18</v>
      </c>
      <c r="E26" s="135"/>
      <c r="F26" s="147">
        <v>224053</v>
      </c>
      <c r="G26" s="147"/>
      <c r="H26" s="147">
        <v>-301009</v>
      </c>
      <c r="I26" s="147"/>
      <c r="J26" s="54">
        <v>-2900878</v>
      </c>
      <c r="K26" s="147"/>
      <c r="L26" s="54">
        <v>5014836</v>
      </c>
      <c r="M26" s="137"/>
    </row>
    <row r="27" spans="1:13">
      <c r="A27" s="162" t="s">
        <v>208</v>
      </c>
      <c r="D27" s="142"/>
      <c r="E27" s="135"/>
      <c r="F27" s="155">
        <f>SUM(F25:F26)</f>
        <v>4545406</v>
      </c>
      <c r="G27" s="156"/>
      <c r="H27" s="155">
        <f>SUM(H25:H26)</f>
        <v>17151878</v>
      </c>
      <c r="I27" s="156"/>
      <c r="J27" s="63">
        <f>SUM(J25:J26)</f>
        <v>619991274</v>
      </c>
      <c r="K27" s="156"/>
      <c r="L27" s="155">
        <f>SUM(L25:L26)</f>
        <v>161255541</v>
      </c>
      <c r="M27" s="137"/>
    </row>
    <row r="28" spans="1:13">
      <c r="A28" s="137" t="s">
        <v>70</v>
      </c>
      <c r="F28" s="230">
        <v>0</v>
      </c>
      <c r="G28" s="230"/>
      <c r="H28" s="230">
        <v>0</v>
      </c>
      <c r="I28" s="230"/>
      <c r="J28" s="230">
        <v>0</v>
      </c>
      <c r="K28" s="230"/>
      <c r="L28" s="230">
        <v>0</v>
      </c>
    </row>
    <row r="29" spans="1:13" ht="21.6" thickBot="1">
      <c r="A29" s="152" t="s">
        <v>207</v>
      </c>
      <c r="B29" s="152"/>
      <c r="C29" s="152"/>
      <c r="D29" s="152"/>
      <c r="E29" s="152"/>
      <c r="F29" s="231">
        <f>SUM(F27:F28)</f>
        <v>4545406</v>
      </c>
      <c r="G29" s="43"/>
      <c r="H29" s="231">
        <f>SUM(H27:H28)</f>
        <v>17151878</v>
      </c>
      <c r="I29" s="43"/>
      <c r="J29" s="231">
        <f>SUM(J27:J28)</f>
        <v>619991274</v>
      </c>
      <c r="K29" s="43"/>
      <c r="L29" s="231">
        <f>SUM(L27:L28)</f>
        <v>161255541</v>
      </c>
    </row>
    <row r="30" spans="1:13" ht="15.6" customHeight="1" thickTop="1">
      <c r="A30" s="151"/>
    </row>
    <row r="31" spans="1:13">
      <c r="A31" s="162" t="s">
        <v>190</v>
      </c>
      <c r="D31" s="146"/>
      <c r="E31" s="135"/>
      <c r="F31" s="164"/>
      <c r="G31" s="147"/>
      <c r="H31" s="147"/>
      <c r="I31" s="147"/>
      <c r="J31" s="165"/>
      <c r="K31" s="147"/>
      <c r="L31" s="165"/>
      <c r="M31" s="137"/>
    </row>
    <row r="32" spans="1:13">
      <c r="A32" s="145" t="s">
        <v>71</v>
      </c>
      <c r="D32" s="146"/>
      <c r="E32" s="135"/>
      <c r="F32" s="147">
        <f>F34-F33</f>
        <v>4545396</v>
      </c>
      <c r="G32" s="147"/>
      <c r="H32" s="147">
        <f>H34-H33</f>
        <v>17151803</v>
      </c>
      <c r="I32" s="147"/>
      <c r="J32" s="54">
        <f>J29</f>
        <v>619991274</v>
      </c>
      <c r="K32" s="147"/>
      <c r="L32" s="165">
        <f>L27</f>
        <v>161255541</v>
      </c>
      <c r="M32" s="137"/>
    </row>
    <row r="33" spans="1:15">
      <c r="A33" s="145" t="s">
        <v>72</v>
      </c>
      <c r="D33" s="146"/>
      <c r="E33" s="135"/>
      <c r="F33" s="147">
        <v>10</v>
      </c>
      <c r="G33" s="147"/>
      <c r="H33" s="147">
        <v>75</v>
      </c>
      <c r="I33" s="147"/>
      <c r="J33" s="57">
        <v>0</v>
      </c>
      <c r="K33" s="26"/>
      <c r="L33" s="57">
        <v>0</v>
      </c>
      <c r="M33" s="137"/>
    </row>
    <row r="34" spans="1:15">
      <c r="A34" s="162" t="s">
        <v>208</v>
      </c>
      <c r="D34" s="146"/>
      <c r="E34" s="135"/>
      <c r="F34" s="163">
        <f>F27</f>
        <v>4545406</v>
      </c>
      <c r="G34" s="156"/>
      <c r="H34" s="163">
        <f>H27</f>
        <v>17151878</v>
      </c>
      <c r="I34" s="147"/>
      <c r="J34" s="163">
        <f>J27</f>
        <v>619991274</v>
      </c>
      <c r="K34" s="156"/>
      <c r="L34" s="163">
        <f>SUM(L32:L33)</f>
        <v>161255541</v>
      </c>
      <c r="M34" s="137"/>
    </row>
    <row r="35" spans="1:15" ht="15.6" customHeight="1" thickTop="1">
      <c r="A35" s="145"/>
      <c r="D35" s="142"/>
      <c r="E35" s="142"/>
      <c r="F35" s="142"/>
      <c r="G35" s="135"/>
      <c r="I35" s="142"/>
      <c r="J35" s="165"/>
      <c r="K35" s="135"/>
      <c r="L35" s="165"/>
    </row>
    <row r="36" spans="1:15">
      <c r="A36" s="162" t="s">
        <v>191</v>
      </c>
      <c r="D36" s="146"/>
      <c r="E36" s="135"/>
      <c r="F36" s="147"/>
      <c r="G36" s="147"/>
      <c r="H36" s="147"/>
      <c r="I36" s="147"/>
      <c r="J36" s="165"/>
      <c r="K36" s="147"/>
      <c r="L36" s="165"/>
      <c r="M36" s="137"/>
    </row>
    <row r="37" spans="1:15">
      <c r="A37" s="145" t="s">
        <v>71</v>
      </c>
      <c r="D37" s="146"/>
      <c r="E37" s="135"/>
      <c r="F37" s="147">
        <f>F39-F38</f>
        <v>4545396</v>
      </c>
      <c r="G37" s="147"/>
      <c r="H37" s="147">
        <f>H39-H38</f>
        <v>17151803</v>
      </c>
      <c r="I37" s="147"/>
      <c r="J37" s="165">
        <f>J29</f>
        <v>619991274</v>
      </c>
      <c r="K37" s="147"/>
      <c r="L37" s="165">
        <f>L29</f>
        <v>161255541</v>
      </c>
      <c r="M37" s="137"/>
    </row>
    <row r="38" spans="1:15">
      <c r="A38" s="145" t="s">
        <v>72</v>
      </c>
      <c r="D38" s="146"/>
      <c r="E38" s="135"/>
      <c r="F38" s="147">
        <v>10</v>
      </c>
      <c r="G38" s="147"/>
      <c r="H38" s="147">
        <v>75</v>
      </c>
      <c r="I38" s="147"/>
      <c r="J38" s="57">
        <v>0</v>
      </c>
      <c r="K38" s="26"/>
      <c r="L38" s="57">
        <v>0</v>
      </c>
      <c r="M38" s="137"/>
    </row>
    <row r="39" spans="1:15" ht="21.6" thickBot="1">
      <c r="A39" s="162" t="s">
        <v>207</v>
      </c>
      <c r="D39" s="146"/>
      <c r="E39" s="135"/>
      <c r="F39" s="163">
        <f>F29</f>
        <v>4545406</v>
      </c>
      <c r="G39" s="156"/>
      <c r="H39" s="163">
        <f>H29</f>
        <v>17151878</v>
      </c>
      <c r="I39" s="147"/>
      <c r="J39" s="163">
        <f>J29</f>
        <v>619991274</v>
      </c>
      <c r="K39" s="156"/>
      <c r="L39" s="163">
        <f>SUM(L37:L38)</f>
        <v>161255541</v>
      </c>
      <c r="M39" s="137"/>
    </row>
    <row r="40" spans="1:15" ht="15.6" customHeight="1" thickTop="1">
      <c r="A40" s="145"/>
      <c r="D40" s="142"/>
      <c r="E40" s="142"/>
      <c r="F40" s="142"/>
      <c r="G40" s="135"/>
      <c r="I40" s="142"/>
      <c r="J40" s="165"/>
      <c r="K40" s="135"/>
      <c r="L40" s="165"/>
    </row>
    <row r="41" spans="1:15">
      <c r="A41" s="162" t="s">
        <v>224</v>
      </c>
      <c r="D41" s="146">
        <v>20</v>
      </c>
      <c r="E41" s="135"/>
      <c r="G41" s="137"/>
      <c r="H41" s="137"/>
      <c r="I41" s="135"/>
      <c r="J41" s="166"/>
      <c r="K41" s="137"/>
      <c r="L41" s="166"/>
      <c r="M41" s="137"/>
    </row>
    <row r="42" spans="1:15" ht="21.6" thickBot="1">
      <c r="A42" s="145" t="s">
        <v>165</v>
      </c>
      <c r="D42" s="146"/>
      <c r="E42" s="135"/>
      <c r="F42" s="240">
        <f>F32/F43</f>
        <v>2.9265178929997531E-3</v>
      </c>
      <c r="G42" s="168"/>
      <c r="H42" s="167">
        <f>H37/H43</f>
        <v>1.1043064192433449E-2</v>
      </c>
      <c r="I42" s="168"/>
      <c r="J42" s="167">
        <f>J37/J43</f>
        <v>0.39917656390437983</v>
      </c>
      <c r="K42" s="169"/>
      <c r="L42" s="167">
        <f>L37/L43</f>
        <v>0.10382321267615913</v>
      </c>
      <c r="M42" s="137"/>
      <c r="O42" s="170"/>
    </row>
    <row r="43" spans="1:15" ht="22.2" thickTop="1" thickBot="1">
      <c r="A43" s="145" t="s">
        <v>73</v>
      </c>
      <c r="D43" s="146"/>
      <c r="E43" s="135"/>
      <c r="F43" s="171">
        <v>1553175537</v>
      </c>
      <c r="G43" s="168"/>
      <c r="H43" s="171">
        <v>1553174255</v>
      </c>
      <c r="I43" s="135"/>
      <c r="J43" s="171">
        <v>1553175537</v>
      </c>
      <c r="K43" s="168"/>
      <c r="L43" s="171">
        <v>1553174255</v>
      </c>
      <c r="M43" s="137"/>
    </row>
    <row r="44" spans="1:15" ht="21.6" thickTop="1"/>
  </sheetData>
  <mergeCells count="3">
    <mergeCell ref="F5:H5"/>
    <mergeCell ref="J5:L5"/>
    <mergeCell ref="F7:L7"/>
  </mergeCells>
  <pageMargins left="0.7" right="0.4" top="0.75" bottom="0.75" header="0.5" footer="0.5"/>
  <pageSetup paperSize="9" scale="86" firstPageNumber="5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AD3E4-86EF-496A-B2A0-D814D5668B49}">
  <sheetPr>
    <pageSetUpPr fitToPage="1"/>
  </sheetPr>
  <dimension ref="A1:O44"/>
  <sheetViews>
    <sheetView view="pageBreakPreview" topLeftCell="A22" zoomScale="90" zoomScaleNormal="80" zoomScaleSheetLayoutView="90" workbookViewId="0">
      <selection activeCell="F33" sqref="F33"/>
    </sheetView>
  </sheetViews>
  <sheetFormatPr defaultColWidth="8.5546875" defaultRowHeight="21"/>
  <cols>
    <col min="1" max="1" width="17.5546875" style="137" customWidth="1"/>
    <col min="2" max="2" width="8.44140625" style="137" customWidth="1"/>
    <col min="3" max="3" width="11.44140625" style="137" customWidth="1"/>
    <col min="4" max="4" width="7.88671875" style="137" customWidth="1"/>
    <col min="5" max="5" width="1.109375" style="137" customWidth="1"/>
    <col min="6" max="6" width="14.44140625" style="137" customWidth="1"/>
    <col min="7" max="7" width="1.109375" style="142" customWidth="1"/>
    <col min="8" max="8" width="14.44140625" style="142" customWidth="1"/>
    <col min="9" max="9" width="1.109375" style="137" customWidth="1"/>
    <col min="10" max="10" width="14.44140625" style="137" customWidth="1"/>
    <col min="11" max="11" width="1.109375" style="142" customWidth="1"/>
    <col min="12" max="12" width="14.44140625" style="142" customWidth="1"/>
    <col min="13" max="13" width="0.5546875" style="142" customWidth="1"/>
    <col min="14" max="14" width="12.33203125" style="137" bestFit="1" customWidth="1"/>
    <col min="15" max="15" width="10.5546875" style="137" bestFit="1" customWidth="1"/>
    <col min="16" max="16" width="9.5546875" style="137" bestFit="1" customWidth="1"/>
    <col min="17" max="16384" width="8.5546875" style="137"/>
  </cols>
  <sheetData>
    <row r="1" spans="1:13" s="131" customFormat="1" ht="21.6" customHeight="1">
      <c r="A1" s="130" t="str">
        <f>+BS!A1</f>
        <v>บริษัท เนอวานา ดีเวลลอปเม้นท์ จำกัด (มหาชน) และบริษัทย่อย</v>
      </c>
      <c r="C1" s="132"/>
    </row>
    <row r="2" spans="1:13" s="136" customFormat="1" ht="22.2">
      <c r="A2" s="133" t="s">
        <v>58</v>
      </c>
      <c r="B2" s="134"/>
      <c r="C2" s="134"/>
      <c r="D2" s="134"/>
      <c r="E2" s="134"/>
      <c r="F2" s="134"/>
      <c r="G2" s="134"/>
      <c r="H2" s="135"/>
      <c r="I2" s="134"/>
      <c r="J2" s="134"/>
      <c r="K2" s="134"/>
      <c r="L2" s="135"/>
      <c r="M2" s="134"/>
    </row>
    <row r="3" spans="1:13" s="136" customFormat="1" ht="22.2">
      <c r="A3" s="133" t="s">
        <v>228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3"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</row>
    <row r="5" spans="1:13">
      <c r="B5" s="138"/>
      <c r="C5" s="138"/>
      <c r="E5" s="138"/>
      <c r="F5" s="244" t="s">
        <v>0</v>
      </c>
      <c r="G5" s="244"/>
      <c r="H5" s="244"/>
      <c r="I5" s="138"/>
      <c r="J5" s="244" t="s">
        <v>1</v>
      </c>
      <c r="K5" s="244"/>
      <c r="L5" s="244"/>
      <c r="M5" s="138"/>
    </row>
    <row r="6" spans="1:13" s="136" customFormat="1">
      <c r="A6" s="137"/>
      <c r="B6" s="137"/>
      <c r="C6" s="139"/>
      <c r="D6" s="140" t="s">
        <v>3</v>
      </c>
      <c r="E6" s="135"/>
      <c r="F6" s="141">
        <v>2567</v>
      </c>
      <c r="G6" s="142"/>
      <c r="H6" s="141">
        <v>2566</v>
      </c>
      <c r="I6" s="135"/>
      <c r="J6" s="141">
        <v>2567</v>
      </c>
      <c r="K6" s="142"/>
      <c r="L6" s="141">
        <v>2566</v>
      </c>
    </row>
    <row r="7" spans="1:13" s="136" customFormat="1">
      <c r="A7" s="137"/>
      <c r="B7" s="137"/>
      <c r="C7" s="139"/>
      <c r="D7" s="143"/>
      <c r="E7" s="135"/>
      <c r="F7" s="245" t="s">
        <v>4</v>
      </c>
      <c r="G7" s="245"/>
      <c r="H7" s="245"/>
      <c r="I7" s="245"/>
      <c r="J7" s="245"/>
      <c r="K7" s="245"/>
      <c r="L7" s="245"/>
    </row>
    <row r="8" spans="1:13" s="136" customFormat="1">
      <c r="A8" s="144" t="s">
        <v>168</v>
      </c>
      <c r="B8" s="137"/>
      <c r="C8" s="139"/>
      <c r="D8" s="143"/>
      <c r="E8" s="135"/>
      <c r="F8" s="129"/>
      <c r="G8" s="129"/>
      <c r="H8" s="129"/>
      <c r="I8" s="129"/>
      <c r="J8" s="129"/>
      <c r="K8" s="129"/>
      <c r="L8" s="129"/>
    </row>
    <row r="9" spans="1:13">
      <c r="A9" s="145" t="s">
        <v>59</v>
      </c>
      <c r="D9" s="146"/>
      <c r="E9" s="135"/>
      <c r="F9" s="147">
        <v>605541205</v>
      </c>
      <c r="G9" s="147"/>
      <c r="H9" s="147">
        <v>805352383</v>
      </c>
      <c r="I9" s="147"/>
      <c r="J9" s="40">
        <v>38062660</v>
      </c>
      <c r="K9" s="147"/>
      <c r="L9" s="40">
        <v>217282267</v>
      </c>
      <c r="M9" s="137"/>
    </row>
    <row r="10" spans="1:13">
      <c r="A10" s="145" t="s">
        <v>60</v>
      </c>
      <c r="D10" s="146"/>
      <c r="E10" s="135"/>
      <c r="F10" s="147">
        <v>19766705</v>
      </c>
      <c r="G10" s="147"/>
      <c r="H10" s="147">
        <v>140544804</v>
      </c>
      <c r="I10" s="147"/>
      <c r="J10" s="148">
        <v>0</v>
      </c>
      <c r="K10" s="147"/>
      <c r="L10" s="148">
        <v>0</v>
      </c>
      <c r="M10" s="137"/>
    </row>
    <row r="11" spans="1:13">
      <c r="A11" s="149" t="s">
        <v>64</v>
      </c>
      <c r="D11" s="146">
        <v>19</v>
      </c>
      <c r="E11" s="135"/>
      <c r="F11" s="150">
        <v>19412587</v>
      </c>
      <c r="G11" s="147"/>
      <c r="H11" s="150">
        <v>57168185</v>
      </c>
      <c r="I11" s="147"/>
      <c r="J11" s="54">
        <v>852312343</v>
      </c>
      <c r="K11" s="147"/>
      <c r="L11" s="54">
        <v>389726410</v>
      </c>
      <c r="M11" s="137"/>
    </row>
    <row r="12" spans="1:13">
      <c r="A12" s="149" t="s">
        <v>229</v>
      </c>
      <c r="D12" s="146"/>
      <c r="E12" s="135"/>
      <c r="F12" s="150">
        <v>2893</v>
      </c>
      <c r="G12" s="147"/>
      <c r="H12" s="150">
        <v>55277</v>
      </c>
      <c r="I12" s="147"/>
      <c r="J12" s="54">
        <v>0</v>
      </c>
      <c r="K12" s="147"/>
      <c r="L12" s="54">
        <v>0</v>
      </c>
      <c r="M12" s="137"/>
    </row>
    <row r="13" spans="1:13">
      <c r="A13" s="151" t="s">
        <v>61</v>
      </c>
      <c r="B13" s="152"/>
      <c r="C13" s="152"/>
      <c r="D13" s="153"/>
      <c r="E13" s="154"/>
      <c r="F13" s="155">
        <f>SUM(F9:F12)</f>
        <v>644723390</v>
      </c>
      <c r="G13" s="156"/>
      <c r="H13" s="155">
        <f>SUM(H9:H12)</f>
        <v>1003120649</v>
      </c>
      <c r="I13" s="156"/>
      <c r="J13" s="155">
        <f>SUM(J9:J12)</f>
        <v>890375003</v>
      </c>
      <c r="K13" s="156"/>
      <c r="L13" s="155">
        <f>SUM(L9:L12)</f>
        <v>607008677</v>
      </c>
      <c r="M13" s="137"/>
    </row>
    <row r="14" spans="1:13" ht="16.2" customHeight="1">
      <c r="A14" s="151"/>
      <c r="D14" s="146"/>
      <c r="E14" s="135"/>
      <c r="F14" s="147"/>
      <c r="G14" s="147"/>
      <c r="H14" s="147"/>
      <c r="I14" s="147"/>
      <c r="J14" s="148"/>
      <c r="K14" s="147"/>
      <c r="L14" s="147"/>
      <c r="M14" s="137"/>
    </row>
    <row r="15" spans="1:13">
      <c r="A15" s="157" t="s">
        <v>167</v>
      </c>
      <c r="D15" s="146"/>
      <c r="E15" s="135"/>
      <c r="F15" s="147"/>
      <c r="G15" s="147"/>
      <c r="H15" s="147"/>
      <c r="I15" s="147"/>
      <c r="J15" s="148"/>
      <c r="K15" s="147"/>
      <c r="L15" s="147"/>
      <c r="M15" s="137"/>
    </row>
    <row r="16" spans="1:13">
      <c r="A16" s="149" t="s">
        <v>62</v>
      </c>
      <c r="D16" s="146"/>
      <c r="E16" s="135"/>
      <c r="F16" s="147">
        <v>379256798</v>
      </c>
      <c r="G16" s="147"/>
      <c r="H16" s="147">
        <v>534100030</v>
      </c>
      <c r="I16" s="147"/>
      <c r="J16" s="54">
        <v>30867866</v>
      </c>
      <c r="K16" s="147"/>
      <c r="L16" s="54">
        <v>186020868</v>
      </c>
      <c r="M16" s="137"/>
    </row>
    <row r="17" spans="1:13">
      <c r="A17" s="149" t="s">
        <v>63</v>
      </c>
      <c r="D17" s="146"/>
      <c r="E17" s="135"/>
      <c r="F17" s="147">
        <v>15153314</v>
      </c>
      <c r="G17" s="147"/>
      <c r="H17" s="147">
        <v>104398218</v>
      </c>
      <c r="I17" s="147"/>
      <c r="J17" s="148">
        <v>0</v>
      </c>
      <c r="K17" s="147"/>
      <c r="L17" s="148">
        <v>0</v>
      </c>
      <c r="M17" s="137"/>
    </row>
    <row r="18" spans="1:13">
      <c r="A18" s="149" t="s">
        <v>65</v>
      </c>
      <c r="D18" s="146"/>
      <c r="E18" s="135"/>
      <c r="F18" s="150">
        <v>85233307</v>
      </c>
      <c r="G18" s="147"/>
      <c r="H18" s="150">
        <v>172934164</v>
      </c>
      <c r="I18" s="147"/>
      <c r="J18" s="54">
        <v>21726786</v>
      </c>
      <c r="K18" s="147"/>
      <c r="L18" s="54">
        <v>53204042</v>
      </c>
      <c r="M18" s="137"/>
    </row>
    <row r="19" spans="1:13">
      <c r="A19" s="149" t="s">
        <v>66</v>
      </c>
      <c r="D19" s="146"/>
      <c r="E19" s="135"/>
      <c r="F19" s="150">
        <v>93091143</v>
      </c>
      <c r="G19" s="147"/>
      <c r="H19" s="150">
        <v>105881663</v>
      </c>
      <c r="I19" s="147"/>
      <c r="J19" s="54">
        <v>91024741</v>
      </c>
      <c r="K19" s="147"/>
      <c r="L19" s="54">
        <v>83646844</v>
      </c>
      <c r="M19" s="137"/>
    </row>
    <row r="20" spans="1:13">
      <c r="A20" s="151" t="s">
        <v>193</v>
      </c>
      <c r="B20" s="152"/>
      <c r="C20" s="152"/>
      <c r="D20" s="153"/>
      <c r="E20" s="154"/>
      <c r="F20" s="155">
        <f>SUM(F16:F19)</f>
        <v>572734562</v>
      </c>
      <c r="G20" s="156"/>
      <c r="H20" s="155">
        <f>SUM(H16:H19)</f>
        <v>917314075</v>
      </c>
      <c r="I20" s="156"/>
      <c r="J20" s="155">
        <f>SUM(J16:J19)</f>
        <v>143619393</v>
      </c>
      <c r="K20" s="156"/>
      <c r="L20" s="155">
        <f>SUM(L16:L19)</f>
        <v>322871754</v>
      </c>
      <c r="M20" s="137"/>
    </row>
    <row r="21" spans="1:13" ht="16.2" customHeight="1">
      <c r="A21" s="151"/>
      <c r="D21" s="146"/>
      <c r="E21" s="135"/>
      <c r="F21" s="147"/>
      <c r="G21" s="147"/>
      <c r="H21" s="147"/>
      <c r="I21" s="147"/>
      <c r="J21" s="148"/>
      <c r="K21" s="147"/>
      <c r="L21" s="147"/>
      <c r="M21" s="137"/>
    </row>
    <row r="22" spans="1:13">
      <c r="A22" s="151" t="s">
        <v>169</v>
      </c>
      <c r="B22" s="152"/>
      <c r="C22" s="152"/>
      <c r="D22" s="153"/>
      <c r="E22" s="154"/>
      <c r="F22" s="158">
        <f>F13-F20</f>
        <v>71988828</v>
      </c>
      <c r="G22" s="156"/>
      <c r="H22" s="158">
        <f>H13-H20</f>
        <v>85806574</v>
      </c>
      <c r="I22" s="156"/>
      <c r="J22" s="65">
        <f>J13-J20</f>
        <v>746755610</v>
      </c>
      <c r="K22" s="156"/>
      <c r="L22" s="158">
        <f>L13-L20</f>
        <v>284136923</v>
      </c>
      <c r="M22" s="137"/>
    </row>
    <row r="23" spans="1:13">
      <c r="A23" s="145" t="s">
        <v>68</v>
      </c>
      <c r="D23" s="159">
        <v>8</v>
      </c>
      <c r="E23" s="135"/>
      <c r="F23" s="40">
        <v>-4750403</v>
      </c>
      <c r="G23" s="147"/>
      <c r="H23" s="40">
        <v>-3789936</v>
      </c>
      <c r="I23" s="147"/>
      <c r="J23" s="40">
        <v>0</v>
      </c>
      <c r="K23" s="147"/>
      <c r="L23" s="40">
        <v>0</v>
      </c>
      <c r="M23" s="137"/>
    </row>
    <row r="24" spans="1:13">
      <c r="A24" s="145" t="s">
        <v>67</v>
      </c>
      <c r="D24" s="146"/>
      <c r="E24" s="135"/>
      <c r="F24" s="160">
        <v>-35050153</v>
      </c>
      <c r="G24" s="147"/>
      <c r="H24" s="160">
        <v>-26799564</v>
      </c>
      <c r="I24" s="147"/>
      <c r="J24" s="161">
        <v>-120149594</v>
      </c>
      <c r="K24" s="147"/>
      <c r="L24" s="161">
        <v>-132344883</v>
      </c>
      <c r="M24" s="137"/>
    </row>
    <row r="25" spans="1:13">
      <c r="A25" s="162" t="s">
        <v>243</v>
      </c>
      <c r="D25" s="142"/>
      <c r="E25" s="135"/>
      <c r="F25" s="156">
        <f>SUM(F22:F24)</f>
        <v>32188272</v>
      </c>
      <c r="G25" s="156"/>
      <c r="H25" s="156">
        <f>SUM(H22:H24)</f>
        <v>55217074</v>
      </c>
      <c r="I25" s="156"/>
      <c r="J25" s="156">
        <f>SUM(J22:J24)</f>
        <v>626606016</v>
      </c>
      <c r="K25" s="156"/>
      <c r="L25" s="156">
        <f>SUM(L22:L24)</f>
        <v>151792040</v>
      </c>
      <c r="M25" s="137"/>
    </row>
    <row r="26" spans="1:13">
      <c r="A26" s="145" t="s">
        <v>69</v>
      </c>
      <c r="D26" s="173">
        <v>18</v>
      </c>
      <c r="E26" s="135"/>
      <c r="F26" s="147">
        <v>-5756255</v>
      </c>
      <c r="G26" s="147"/>
      <c r="H26" s="147">
        <v>7737578</v>
      </c>
      <c r="I26" s="147"/>
      <c r="J26" s="54">
        <v>-3921374</v>
      </c>
      <c r="K26" s="147"/>
      <c r="L26" s="54">
        <v>10381571</v>
      </c>
      <c r="M26" s="137"/>
    </row>
    <row r="27" spans="1:13">
      <c r="A27" s="162" t="s">
        <v>208</v>
      </c>
      <c r="D27" s="142"/>
      <c r="E27" s="135"/>
      <c r="F27" s="155">
        <f>SUM(F25:F26)</f>
        <v>26432017</v>
      </c>
      <c r="G27" s="156"/>
      <c r="H27" s="155">
        <f>SUM(H25:H26)</f>
        <v>62954652</v>
      </c>
      <c r="I27" s="156"/>
      <c r="J27" s="63">
        <f>SUM(J25:J26)</f>
        <v>622684642</v>
      </c>
      <c r="K27" s="156"/>
      <c r="L27" s="155">
        <f>SUM(L25:L26)</f>
        <v>162173611</v>
      </c>
      <c r="M27" s="137"/>
    </row>
    <row r="28" spans="1:13">
      <c r="A28" s="137" t="s">
        <v>70</v>
      </c>
      <c r="F28" s="230">
        <v>0</v>
      </c>
      <c r="G28" s="230"/>
      <c r="H28" s="230">
        <v>0</v>
      </c>
      <c r="I28" s="230"/>
      <c r="J28" s="230">
        <v>0</v>
      </c>
      <c r="K28" s="230"/>
      <c r="L28" s="230">
        <v>0</v>
      </c>
    </row>
    <row r="29" spans="1:13" ht="21.6" thickBot="1">
      <c r="A29" s="152" t="s">
        <v>207</v>
      </c>
      <c r="B29" s="152"/>
      <c r="C29" s="152"/>
      <c r="D29" s="152"/>
      <c r="E29" s="152"/>
      <c r="F29" s="231">
        <f>SUM(F27:F28)</f>
        <v>26432017</v>
      </c>
      <c r="G29" s="43"/>
      <c r="H29" s="231">
        <f>SUM(H27:H28)</f>
        <v>62954652</v>
      </c>
      <c r="I29" s="43"/>
      <c r="J29" s="231">
        <f>SUM(J27:J28)</f>
        <v>622684642</v>
      </c>
      <c r="K29" s="43"/>
      <c r="L29" s="231">
        <f>SUM(L27:L28)</f>
        <v>162173611</v>
      </c>
    </row>
    <row r="30" spans="1:13" ht="16.2" customHeight="1" thickTop="1">
      <c r="A30" s="151"/>
    </row>
    <row r="31" spans="1:13">
      <c r="A31" s="162" t="s">
        <v>190</v>
      </c>
      <c r="D31" s="146"/>
      <c r="E31" s="135"/>
      <c r="F31" s="164"/>
      <c r="G31" s="147"/>
      <c r="H31" s="147"/>
      <c r="I31" s="147"/>
      <c r="J31" s="165"/>
      <c r="K31" s="147"/>
      <c r="L31" s="165"/>
      <c r="M31" s="137"/>
    </row>
    <row r="32" spans="1:13">
      <c r="A32" s="145" t="s">
        <v>71</v>
      </c>
      <c r="D32" s="146"/>
      <c r="E32" s="135"/>
      <c r="F32" s="147">
        <f>F34-F33</f>
        <v>26431920</v>
      </c>
      <c r="G32" s="147"/>
      <c r="H32" s="147">
        <f>H34-H33</f>
        <v>52066122</v>
      </c>
      <c r="I32" s="147"/>
      <c r="J32" s="54">
        <f>J29</f>
        <v>622684642</v>
      </c>
      <c r="K32" s="147"/>
      <c r="L32" s="165">
        <f>L27</f>
        <v>162173611</v>
      </c>
      <c r="M32" s="137"/>
    </row>
    <row r="33" spans="1:15">
      <c r="A33" s="145" t="s">
        <v>72</v>
      </c>
      <c r="D33" s="146"/>
      <c r="E33" s="135"/>
      <c r="F33" s="147">
        <v>97</v>
      </c>
      <c r="G33" s="147"/>
      <c r="H33" s="147">
        <v>10888530</v>
      </c>
      <c r="I33" s="147"/>
      <c r="J33" s="57">
        <v>0</v>
      </c>
      <c r="K33" s="26"/>
      <c r="L33" s="57">
        <v>0</v>
      </c>
      <c r="M33" s="137"/>
    </row>
    <row r="34" spans="1:15" ht="21.6" thickBot="1">
      <c r="A34" s="162" t="s">
        <v>208</v>
      </c>
      <c r="D34" s="146"/>
      <c r="E34" s="135"/>
      <c r="F34" s="163">
        <f>F27</f>
        <v>26432017</v>
      </c>
      <c r="G34" s="156"/>
      <c r="H34" s="163">
        <f>H27</f>
        <v>62954652</v>
      </c>
      <c r="I34" s="147"/>
      <c r="J34" s="163">
        <f>J27</f>
        <v>622684642</v>
      </c>
      <c r="K34" s="156"/>
      <c r="L34" s="163">
        <f>SUM(L32:L33)</f>
        <v>162173611</v>
      </c>
      <c r="M34" s="137"/>
    </row>
    <row r="35" spans="1:15" ht="16.2" customHeight="1" thickTop="1">
      <c r="A35" s="145"/>
      <c r="D35" s="142"/>
      <c r="E35" s="142"/>
      <c r="F35" s="142"/>
      <c r="G35" s="135"/>
      <c r="I35" s="142"/>
      <c r="J35" s="165"/>
      <c r="K35" s="135"/>
      <c r="L35" s="165"/>
    </row>
    <row r="36" spans="1:15">
      <c r="A36" s="162" t="s">
        <v>191</v>
      </c>
      <c r="D36" s="146"/>
      <c r="E36" s="135"/>
      <c r="F36" s="147"/>
      <c r="G36" s="147"/>
      <c r="H36" s="147"/>
      <c r="I36" s="147"/>
      <c r="J36" s="165"/>
      <c r="K36" s="147"/>
      <c r="L36" s="165"/>
      <c r="M36" s="137"/>
    </row>
    <row r="37" spans="1:15">
      <c r="A37" s="145" t="s">
        <v>71</v>
      </c>
      <c r="D37" s="146"/>
      <c r="E37" s="135"/>
      <c r="F37" s="147">
        <f>F39-F38</f>
        <v>26431920</v>
      </c>
      <c r="G37" s="147"/>
      <c r="H37" s="147">
        <f>H39-H38</f>
        <v>52066122</v>
      </c>
      <c r="I37" s="147"/>
      <c r="J37" s="165">
        <f>J29</f>
        <v>622684642</v>
      </c>
      <c r="K37" s="147"/>
      <c r="L37" s="165">
        <f>L29</f>
        <v>162173611</v>
      </c>
      <c r="M37" s="137"/>
    </row>
    <row r="38" spans="1:15">
      <c r="A38" s="145" t="s">
        <v>72</v>
      </c>
      <c r="D38" s="146"/>
      <c r="E38" s="135"/>
      <c r="F38" s="147">
        <v>97</v>
      </c>
      <c r="G38" s="147"/>
      <c r="H38" s="147">
        <v>10888530</v>
      </c>
      <c r="I38" s="147"/>
      <c r="J38" s="57">
        <v>0</v>
      </c>
      <c r="K38" s="26"/>
      <c r="L38" s="57">
        <v>0</v>
      </c>
      <c r="M38" s="137"/>
    </row>
    <row r="39" spans="1:15" ht="21.6" thickBot="1">
      <c r="A39" s="162" t="s">
        <v>207</v>
      </c>
      <c r="D39" s="146"/>
      <c r="E39" s="135"/>
      <c r="F39" s="163">
        <f>F29</f>
        <v>26432017</v>
      </c>
      <c r="G39" s="156"/>
      <c r="H39" s="163">
        <f>H29</f>
        <v>62954652</v>
      </c>
      <c r="I39" s="147"/>
      <c r="J39" s="163">
        <f>J29</f>
        <v>622684642</v>
      </c>
      <c r="K39" s="156"/>
      <c r="L39" s="163">
        <f>SUM(L37:L38)</f>
        <v>162173611</v>
      </c>
      <c r="M39" s="137"/>
    </row>
    <row r="40" spans="1:15" ht="16.2" customHeight="1" thickTop="1">
      <c r="A40" s="145"/>
      <c r="D40" s="142"/>
      <c r="E40" s="142"/>
      <c r="F40" s="142"/>
      <c r="G40" s="135"/>
      <c r="I40" s="142"/>
      <c r="J40" s="165"/>
      <c r="K40" s="135"/>
      <c r="L40" s="165"/>
    </row>
    <row r="41" spans="1:15">
      <c r="A41" s="162" t="s">
        <v>224</v>
      </c>
      <c r="D41" s="146">
        <v>20</v>
      </c>
      <c r="E41" s="135"/>
      <c r="G41" s="137"/>
      <c r="H41" s="137"/>
      <c r="I41" s="135"/>
      <c r="J41" s="166"/>
      <c r="K41" s="137"/>
      <c r="L41" s="166"/>
      <c r="M41" s="137"/>
    </row>
    <row r="42" spans="1:15" ht="21.6" thickBot="1">
      <c r="A42" s="145" t="s">
        <v>165</v>
      </c>
      <c r="D42" s="146"/>
      <c r="E42" s="135"/>
      <c r="F42" s="167">
        <f>F37/F43</f>
        <v>1.7017986293457826E-2</v>
      </c>
      <c r="G42" s="168"/>
      <c r="H42" s="167">
        <f>H37/H43</f>
        <v>3.3522395721142052E-2</v>
      </c>
      <c r="I42" s="168"/>
      <c r="J42" s="167">
        <f>J37/J43</f>
        <v>0.40091066796141533</v>
      </c>
      <c r="K42" s="169"/>
      <c r="L42" s="167">
        <f>L37/L43</f>
        <v>0.10441430539936422</v>
      </c>
      <c r="M42" s="137"/>
      <c r="O42" s="170"/>
    </row>
    <row r="43" spans="1:15" ht="22.2" thickTop="1" thickBot="1">
      <c r="A43" s="145" t="s">
        <v>73</v>
      </c>
      <c r="D43" s="146"/>
      <c r="E43" s="135"/>
      <c r="F43" s="171">
        <v>1553175537</v>
      </c>
      <c r="G43" s="168"/>
      <c r="H43" s="171">
        <v>1553174255</v>
      </c>
      <c r="I43" s="135"/>
      <c r="J43" s="171">
        <v>1553175537</v>
      </c>
      <c r="K43" s="168"/>
      <c r="L43" s="171">
        <v>1553174255</v>
      </c>
      <c r="M43" s="137"/>
    </row>
    <row r="44" spans="1:15" ht="21.6" thickTop="1"/>
  </sheetData>
  <mergeCells count="3">
    <mergeCell ref="F5:H5"/>
    <mergeCell ref="J5:L5"/>
    <mergeCell ref="F7:L7"/>
  </mergeCells>
  <pageMargins left="0.7" right="0.4" top="0.75" bottom="0.75" header="0.5" footer="0.5"/>
  <pageSetup paperSize="9" scale="86" firstPageNumber="6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92"/>
  <sheetViews>
    <sheetView view="pageBreakPreview" zoomScale="70" zoomScaleNormal="70" zoomScaleSheetLayoutView="70" workbookViewId="0">
      <pane ySplit="11" topLeftCell="A25" activePane="bottomLeft" state="frozen"/>
      <selection activeCell="I99" sqref="I99"/>
      <selection pane="bottomLeft" activeCell="P36" sqref="P36"/>
    </sheetView>
  </sheetViews>
  <sheetFormatPr defaultColWidth="9.44140625" defaultRowHeight="21"/>
  <cols>
    <col min="1" max="1" width="14.5546875" style="7" customWidth="1"/>
    <col min="2" max="2" width="43.44140625" style="7" customWidth="1"/>
    <col min="3" max="3" width="10.5546875" style="7" hidden="1" customWidth="1"/>
    <col min="4" max="4" width="10.44140625" style="7" customWidth="1"/>
    <col min="5" max="5" width="1.44140625" style="7" customWidth="1"/>
    <col min="6" max="6" width="15.5546875" style="7" customWidth="1"/>
    <col min="7" max="7" width="1.44140625" style="7" customWidth="1"/>
    <col min="8" max="8" width="15.5546875" style="7" customWidth="1"/>
    <col min="9" max="9" width="1.44140625" style="7" customWidth="1"/>
    <col min="10" max="10" width="15.5546875" style="7" customWidth="1"/>
    <col min="11" max="11" width="1.44140625" style="7" customWidth="1"/>
    <col min="12" max="12" width="15.5546875" style="7" customWidth="1"/>
    <col min="13" max="13" width="1.44140625" style="7" customWidth="1"/>
    <col min="14" max="14" width="15.5546875" style="7" customWidth="1"/>
    <col min="15" max="15" width="1.44140625" style="7" customWidth="1"/>
    <col min="16" max="16" width="15.5546875" style="7" customWidth="1"/>
    <col min="17" max="17" width="1.44140625" style="7" customWidth="1"/>
    <col min="18" max="18" width="15.5546875" style="7" customWidth="1"/>
    <col min="19" max="19" width="1.44140625" style="7" customWidth="1"/>
    <col min="20" max="20" width="15.5546875" style="7" customWidth="1"/>
    <col min="21" max="21" width="1.44140625" style="7" customWidth="1"/>
    <col min="22" max="22" width="15.5546875" style="7" customWidth="1"/>
    <col min="23" max="23" width="14.5546875" style="7" customWidth="1"/>
    <col min="24" max="24" width="9.5546875" style="7" bestFit="1" customWidth="1"/>
    <col min="25" max="16384" width="9.44140625" style="7"/>
  </cols>
  <sheetData>
    <row r="1" spans="1:22" ht="24" customHeight="1">
      <c r="A1" s="6" t="str">
        <f>+'PL3'!A1</f>
        <v>บริษัท เนอวานา ดีเวลลอปเม้นท์ จำกัด (มหาชน) และบริษัทย่อย</v>
      </c>
      <c r="C1" s="15"/>
    </row>
    <row r="2" spans="1:22" ht="24" customHeight="1">
      <c r="A2" s="6" t="s">
        <v>203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5"/>
      <c r="O2" s="55"/>
      <c r="P2" s="55"/>
      <c r="Q2" s="55"/>
      <c r="R2" s="55"/>
      <c r="S2" s="55"/>
      <c r="T2" s="55"/>
    </row>
    <row r="3" spans="1:22" ht="24" customHeight="1">
      <c r="A3" s="16" t="s">
        <v>228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V4" s="9"/>
    </row>
    <row r="5" spans="1:22" ht="22.2" customHeight="1">
      <c r="B5" s="8"/>
      <c r="C5" s="8"/>
      <c r="D5" s="8"/>
      <c r="E5" s="8"/>
      <c r="F5" s="248" t="s">
        <v>0</v>
      </c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</row>
    <row r="6" spans="1:22" ht="22.2" customHeight="1">
      <c r="B6" s="8"/>
      <c r="C6" s="8"/>
      <c r="D6" s="8"/>
      <c r="E6" s="8"/>
      <c r="F6" s="247" t="s">
        <v>54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29"/>
      <c r="T6" s="229"/>
      <c r="U6" s="229"/>
      <c r="V6" s="229"/>
    </row>
    <row r="7" spans="1:22" ht="8.1" customHeight="1">
      <c r="B7" s="8"/>
      <c r="C7" s="8"/>
      <c r="D7" s="8"/>
      <c r="E7" s="8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2" ht="22.8" customHeight="1">
      <c r="B8" s="8"/>
      <c r="C8" s="8"/>
      <c r="D8" s="8"/>
      <c r="E8" s="8"/>
      <c r="F8" s="10"/>
      <c r="G8" s="10"/>
      <c r="H8" s="11"/>
      <c r="I8" s="10"/>
      <c r="J8" s="45"/>
      <c r="K8" s="10"/>
      <c r="L8" s="45" t="s">
        <v>74</v>
      </c>
      <c r="M8" s="10"/>
      <c r="N8" s="246" t="s">
        <v>51</v>
      </c>
      <c r="O8" s="246"/>
      <c r="P8" s="246"/>
      <c r="Q8" s="10"/>
      <c r="S8" s="10"/>
    </row>
    <row r="9" spans="1:22" ht="22.8" customHeight="1">
      <c r="B9" s="8"/>
      <c r="C9" s="8"/>
      <c r="D9" s="8"/>
      <c r="E9" s="8"/>
      <c r="F9" s="10" t="s">
        <v>44</v>
      </c>
      <c r="G9" s="10"/>
      <c r="I9" s="10"/>
      <c r="J9" s="45"/>
      <c r="K9" s="10"/>
      <c r="L9" s="45" t="s">
        <v>75</v>
      </c>
      <c r="M9" s="10"/>
      <c r="N9" s="11" t="s">
        <v>76</v>
      </c>
      <c r="O9" s="11"/>
      <c r="P9" s="11"/>
      <c r="Q9" s="10"/>
      <c r="R9" s="11" t="s">
        <v>77</v>
      </c>
      <c r="S9" s="10"/>
      <c r="T9" s="45" t="s">
        <v>78</v>
      </c>
      <c r="U9" s="10"/>
      <c r="V9" s="10"/>
    </row>
    <row r="10" spans="1:22" s="11" customFormat="1" ht="22.8" customHeight="1">
      <c r="C10" s="33"/>
      <c r="F10" s="11" t="s">
        <v>79</v>
      </c>
      <c r="H10" s="11" t="s">
        <v>80</v>
      </c>
      <c r="J10" s="11" t="s">
        <v>81</v>
      </c>
      <c r="L10" s="11" t="s">
        <v>82</v>
      </c>
      <c r="N10" s="12" t="s">
        <v>83</v>
      </c>
      <c r="R10" s="11" t="s">
        <v>84</v>
      </c>
      <c r="T10" s="45" t="s">
        <v>85</v>
      </c>
      <c r="V10" s="11" t="s">
        <v>77</v>
      </c>
    </row>
    <row r="11" spans="1:22" s="11" customFormat="1" ht="22.8" customHeight="1">
      <c r="D11" s="53" t="s">
        <v>3</v>
      </c>
      <c r="F11" s="11" t="s">
        <v>86</v>
      </c>
      <c r="H11" s="11" t="s">
        <v>87</v>
      </c>
      <c r="J11" s="45" t="s">
        <v>88</v>
      </c>
      <c r="L11" s="45" t="s">
        <v>89</v>
      </c>
      <c r="N11" s="12" t="s">
        <v>90</v>
      </c>
      <c r="P11" s="11" t="s">
        <v>91</v>
      </c>
      <c r="R11" s="11" t="s">
        <v>92</v>
      </c>
      <c r="T11" s="45" t="s">
        <v>93</v>
      </c>
      <c r="V11" s="11" t="s">
        <v>94</v>
      </c>
    </row>
    <row r="12" spans="1:22" s="11" customFormat="1" ht="21.6" customHeight="1">
      <c r="F12" s="249" t="s">
        <v>4</v>
      </c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</row>
    <row r="13" spans="1:22" ht="21.6" customHeight="1">
      <c r="A13" s="5" t="s">
        <v>95</v>
      </c>
      <c r="D13" s="11"/>
      <c r="E13" s="11"/>
      <c r="F13" s="21">
        <v>1553174254</v>
      </c>
      <c r="G13" s="23"/>
      <c r="H13" s="21">
        <v>1251361486</v>
      </c>
      <c r="I13" s="23"/>
      <c r="J13" s="43">
        <v>1589337148</v>
      </c>
      <c r="K13" s="23"/>
      <c r="L13" s="44">
        <v>0</v>
      </c>
      <c r="M13" s="23"/>
      <c r="N13" s="21">
        <v>57252304</v>
      </c>
      <c r="O13" s="23"/>
      <c r="P13" s="21">
        <v>614366730</v>
      </c>
      <c r="Q13" s="23"/>
      <c r="R13" s="21">
        <f>SUM(F13:Q13)</f>
        <v>5065491922</v>
      </c>
      <c r="S13" s="23"/>
      <c r="T13" s="42">
        <v>330074742</v>
      </c>
      <c r="U13" s="23"/>
      <c r="V13" s="21">
        <f>SUM(R13:T13)</f>
        <v>5395566664</v>
      </c>
    </row>
    <row r="14" spans="1:22">
      <c r="A14" s="5"/>
      <c r="D14" s="11"/>
      <c r="E14" s="11"/>
      <c r="F14" s="21"/>
      <c r="G14" s="23"/>
      <c r="H14" s="21"/>
      <c r="I14" s="23"/>
      <c r="J14" s="43"/>
      <c r="K14" s="23"/>
      <c r="L14" s="44"/>
      <c r="M14" s="23"/>
      <c r="N14" s="21"/>
      <c r="O14" s="23"/>
      <c r="P14" s="21"/>
      <c r="Q14" s="23"/>
      <c r="R14" s="21"/>
      <c r="S14" s="23"/>
      <c r="T14" s="42"/>
      <c r="U14" s="23"/>
      <c r="V14" s="21"/>
    </row>
    <row r="15" spans="1:22" ht="22.2" customHeight="1">
      <c r="A15" s="5" t="s">
        <v>96</v>
      </c>
      <c r="D15" s="11"/>
      <c r="E15" s="11"/>
      <c r="F15" s="21"/>
      <c r="G15" s="23"/>
      <c r="H15" s="21"/>
      <c r="I15" s="23"/>
      <c r="J15" s="43"/>
      <c r="K15" s="23"/>
      <c r="L15" s="44"/>
      <c r="M15" s="23"/>
      <c r="N15" s="21"/>
      <c r="O15" s="23"/>
      <c r="P15" s="21"/>
      <c r="Q15" s="23"/>
      <c r="R15" s="21"/>
      <c r="S15" s="23"/>
      <c r="T15" s="42"/>
      <c r="U15" s="23"/>
      <c r="V15" s="21"/>
    </row>
    <row r="16" spans="1:22" ht="23.4" customHeight="1">
      <c r="A16" s="51" t="s">
        <v>97</v>
      </c>
      <c r="D16" s="11"/>
      <c r="E16" s="11"/>
      <c r="F16" s="14"/>
      <c r="G16" s="13"/>
      <c r="H16" s="14"/>
      <c r="I16" s="13"/>
      <c r="J16" s="41"/>
      <c r="K16" s="13"/>
      <c r="L16" s="50"/>
      <c r="M16" s="13"/>
      <c r="N16" s="14"/>
      <c r="O16" s="13"/>
      <c r="P16" s="14"/>
      <c r="Q16" s="13"/>
      <c r="R16" s="14"/>
      <c r="S16" s="13"/>
      <c r="T16" s="35"/>
      <c r="U16" s="13"/>
      <c r="V16" s="14"/>
    </row>
    <row r="17" spans="1:22" ht="23.4" customHeight="1">
      <c r="A17" s="15" t="s">
        <v>209</v>
      </c>
      <c r="D17" s="11"/>
      <c r="E17" s="11"/>
      <c r="F17" s="61">
        <v>2</v>
      </c>
      <c r="G17" s="62"/>
      <c r="H17" s="61">
        <v>0</v>
      </c>
      <c r="I17" s="62"/>
      <c r="J17" s="61">
        <v>0</v>
      </c>
      <c r="K17" s="62"/>
      <c r="L17" s="61">
        <v>0</v>
      </c>
      <c r="M17" s="62"/>
      <c r="N17" s="61">
        <v>0</v>
      </c>
      <c r="O17" s="62"/>
      <c r="P17" s="61">
        <v>0</v>
      </c>
      <c r="Q17" s="62"/>
      <c r="R17" s="61">
        <f>SUM(F17:Q17)</f>
        <v>2</v>
      </c>
      <c r="S17" s="62"/>
      <c r="T17" s="35">
        <v>0</v>
      </c>
      <c r="U17" s="62"/>
      <c r="V17" s="61">
        <f>SUM(R17:T17)</f>
        <v>2</v>
      </c>
    </row>
    <row r="18" spans="1:22" s="46" customFormat="1" ht="23.4" customHeight="1">
      <c r="A18" s="51" t="s">
        <v>98</v>
      </c>
      <c r="D18" s="47"/>
      <c r="E18" s="47"/>
      <c r="F18" s="63">
        <f>SUM(F17)</f>
        <v>2</v>
      </c>
      <c r="G18" s="64"/>
      <c r="H18" s="63">
        <f>SUM(H17)</f>
        <v>0</v>
      </c>
      <c r="I18" s="64"/>
      <c r="J18" s="63">
        <f>SUM(J17)</f>
        <v>0</v>
      </c>
      <c r="K18" s="64"/>
      <c r="L18" s="63">
        <f>SUM(L17)</f>
        <v>0</v>
      </c>
      <c r="M18" s="64"/>
      <c r="N18" s="63">
        <f>SUM(N17)</f>
        <v>0</v>
      </c>
      <c r="O18" s="64"/>
      <c r="P18" s="63">
        <f>SUM(P17)</f>
        <v>0</v>
      </c>
      <c r="Q18" s="64"/>
      <c r="R18" s="63">
        <f>SUM(R17)</f>
        <v>2</v>
      </c>
      <c r="S18" s="64"/>
      <c r="T18" s="48">
        <f>SUM(T17)</f>
        <v>0</v>
      </c>
      <c r="U18" s="64"/>
      <c r="V18" s="63">
        <f>SUM(V17)</f>
        <v>2</v>
      </c>
    </row>
    <row r="19" spans="1:22">
      <c r="A19" s="5"/>
      <c r="D19" s="11"/>
      <c r="E19" s="11"/>
      <c r="F19" s="21"/>
      <c r="G19" s="23"/>
      <c r="H19" s="21"/>
      <c r="I19" s="23"/>
      <c r="J19" s="65"/>
      <c r="K19" s="23"/>
      <c r="L19" s="58"/>
      <c r="M19" s="23"/>
      <c r="N19" s="21"/>
      <c r="O19" s="23"/>
      <c r="P19" s="21"/>
      <c r="Q19" s="23"/>
      <c r="R19" s="21"/>
      <c r="S19" s="23"/>
      <c r="T19" s="42"/>
      <c r="U19" s="23"/>
      <c r="V19" s="21"/>
    </row>
    <row r="20" spans="1:22">
      <c r="A20" s="51" t="s">
        <v>99</v>
      </c>
      <c r="D20" s="11"/>
      <c r="E20" s="11"/>
      <c r="F20" s="21"/>
      <c r="G20" s="23"/>
      <c r="H20" s="21"/>
      <c r="I20" s="23"/>
      <c r="J20" s="65"/>
      <c r="K20" s="23"/>
      <c r="L20" s="58"/>
      <c r="M20" s="23"/>
      <c r="N20" s="21"/>
      <c r="O20" s="23"/>
      <c r="P20" s="21"/>
      <c r="Q20" s="23"/>
      <c r="R20" s="21"/>
      <c r="S20" s="23"/>
      <c r="T20" s="42"/>
      <c r="U20" s="23"/>
      <c r="V20" s="21"/>
    </row>
    <row r="21" spans="1:22">
      <c r="A21" s="38" t="s">
        <v>100</v>
      </c>
      <c r="D21" s="33">
        <v>7</v>
      </c>
      <c r="F21" s="7">
        <v>0</v>
      </c>
      <c r="H21" s="7">
        <v>0</v>
      </c>
      <c r="J21" s="7">
        <v>0</v>
      </c>
      <c r="L21" s="7">
        <v>-135645750</v>
      </c>
      <c r="N21" s="7">
        <v>0</v>
      </c>
      <c r="P21" s="7">
        <v>0</v>
      </c>
      <c r="R21" s="7">
        <f>SUM(F21:Q21)</f>
        <v>-135645750</v>
      </c>
      <c r="T21" s="7">
        <v>-340901407</v>
      </c>
      <c r="V21" s="34">
        <f>SUM(R21:T21)</f>
        <v>-476547157</v>
      </c>
    </row>
    <row r="22" spans="1:22" s="46" customFormat="1" ht="21.6" customHeight="1">
      <c r="A22" s="51" t="s">
        <v>101</v>
      </c>
      <c r="F22" s="56">
        <f>SUM(F21:F21)</f>
        <v>0</v>
      </c>
      <c r="H22" s="56">
        <f>SUM(H21:H21)</f>
        <v>0</v>
      </c>
      <c r="J22" s="56">
        <f>SUM(J21:J21)</f>
        <v>0</v>
      </c>
      <c r="L22" s="56">
        <f>SUM(L21:L21)</f>
        <v>-135645750</v>
      </c>
      <c r="N22" s="56">
        <f>SUM(N21:N21)</f>
        <v>0</v>
      </c>
      <c r="P22" s="56">
        <f>SUM(P21:P21)</f>
        <v>0</v>
      </c>
      <c r="R22" s="56">
        <f>SUM(R21:R21)</f>
        <v>-135645750</v>
      </c>
      <c r="T22" s="56">
        <f>SUM(T21:T21)</f>
        <v>-340901407</v>
      </c>
      <c r="V22" s="56">
        <f>SUM(V21:V21)</f>
        <v>-476547157</v>
      </c>
    </row>
    <row r="23" spans="1:22" s="46" customFormat="1" ht="21.6" customHeight="1">
      <c r="A23" s="5" t="s">
        <v>102</v>
      </c>
      <c r="F23" s="56">
        <f>F18+F22</f>
        <v>2</v>
      </c>
      <c r="H23" s="56">
        <f>H18+H22</f>
        <v>0</v>
      </c>
      <c r="J23" s="56">
        <f>J18+J22</f>
        <v>0</v>
      </c>
      <c r="L23" s="56">
        <f>L18+L22</f>
        <v>-135645750</v>
      </c>
      <c r="N23" s="56">
        <f>N18+N22</f>
        <v>0</v>
      </c>
      <c r="P23" s="56">
        <f>P18+P22</f>
        <v>0</v>
      </c>
      <c r="R23" s="56">
        <f>R18+R22</f>
        <v>-135645748</v>
      </c>
      <c r="T23" s="56">
        <f>T18+T22</f>
        <v>-340901407</v>
      </c>
      <c r="V23" s="56">
        <f>V18+V22</f>
        <v>-476547155</v>
      </c>
    </row>
    <row r="24" spans="1:22">
      <c r="A24" s="38"/>
    </row>
    <row r="25" spans="1:22" ht="21.6" customHeight="1">
      <c r="A25" s="5" t="s">
        <v>206</v>
      </c>
      <c r="D25" s="11"/>
      <c r="E25" s="11"/>
      <c r="F25" s="21"/>
      <c r="G25" s="23"/>
      <c r="H25" s="21"/>
      <c r="I25" s="23"/>
      <c r="J25" s="21"/>
      <c r="K25" s="23"/>
      <c r="L25" s="21"/>
      <c r="M25" s="23"/>
      <c r="N25" s="21"/>
      <c r="O25" s="23"/>
      <c r="P25" s="21"/>
      <c r="Q25" s="23"/>
      <c r="R25" s="21"/>
      <c r="S25" s="23"/>
      <c r="T25" s="39"/>
      <c r="U25" s="23"/>
      <c r="V25" s="21"/>
    </row>
    <row r="26" spans="1:22" ht="21.6" customHeight="1">
      <c r="A26" s="38" t="s">
        <v>232</v>
      </c>
      <c r="D26" s="175">
        <v>22</v>
      </c>
      <c r="E26" s="11"/>
      <c r="F26" s="44">
        <v>0</v>
      </c>
      <c r="G26" s="236"/>
      <c r="H26" s="44">
        <v>0</v>
      </c>
      <c r="I26" s="236"/>
      <c r="J26" s="44">
        <v>0</v>
      </c>
      <c r="K26" s="236"/>
      <c r="L26" s="44">
        <v>0</v>
      </c>
      <c r="M26" s="23"/>
      <c r="N26" s="21">
        <v>2231890</v>
      </c>
      <c r="O26" s="23"/>
      <c r="P26" s="21">
        <v>-2231890</v>
      </c>
      <c r="Q26" s="23"/>
      <c r="R26" s="44">
        <f t="shared" ref="R26" si="0">SUM(F26:Q26)</f>
        <v>0</v>
      </c>
      <c r="S26" s="23"/>
      <c r="T26" s="39">
        <v>0</v>
      </c>
      <c r="U26" s="23"/>
      <c r="V26" s="21">
        <f t="shared" ref="V26:V27" si="1">SUM(R26:T26)</f>
        <v>0</v>
      </c>
    </row>
    <row r="27" spans="1:22" ht="21.6" customHeight="1">
      <c r="A27" s="38" t="s">
        <v>231</v>
      </c>
      <c r="D27" s="175">
        <v>22</v>
      </c>
      <c r="E27" s="11"/>
      <c r="F27" s="44">
        <v>0</v>
      </c>
      <c r="G27" s="236"/>
      <c r="H27" s="44">
        <v>0</v>
      </c>
      <c r="I27" s="236"/>
      <c r="J27" s="44">
        <v>0</v>
      </c>
      <c r="K27" s="236"/>
      <c r="L27" s="44">
        <v>0</v>
      </c>
      <c r="M27" s="23"/>
      <c r="N27" s="44">
        <v>0</v>
      </c>
      <c r="O27" s="23"/>
      <c r="P27" s="21">
        <v>-93190455</v>
      </c>
      <c r="Q27" s="23"/>
      <c r="R27" s="21">
        <f>SUM(F27:Q27)</f>
        <v>-93190455</v>
      </c>
      <c r="S27" s="23"/>
      <c r="T27" s="39">
        <v>0</v>
      </c>
      <c r="U27" s="23"/>
      <c r="V27" s="21">
        <f t="shared" si="1"/>
        <v>-93190455</v>
      </c>
    </row>
    <row r="28" spans="1:22">
      <c r="A28" s="38" t="s">
        <v>239</v>
      </c>
      <c r="D28" s="175"/>
      <c r="E28" s="11"/>
      <c r="F28" s="44">
        <v>0</v>
      </c>
      <c r="G28" s="23"/>
      <c r="H28" s="44">
        <v>0</v>
      </c>
      <c r="I28" s="23"/>
      <c r="J28" s="44">
        <v>0</v>
      </c>
      <c r="K28" s="23"/>
      <c r="L28" s="44">
        <v>0</v>
      </c>
      <c r="M28" s="23"/>
      <c r="N28" s="44">
        <v>0</v>
      </c>
      <c r="O28" s="23"/>
      <c r="P28" s="44">
        <v>0</v>
      </c>
      <c r="Q28" s="23"/>
      <c r="R28" s="44">
        <f>SUM(F28:Q28)</f>
        <v>0</v>
      </c>
      <c r="S28" s="23"/>
      <c r="T28" s="42">
        <v>-271</v>
      </c>
      <c r="U28" s="23"/>
      <c r="V28" s="21">
        <f>SUM(R28:T28)</f>
        <v>-271</v>
      </c>
    </row>
    <row r="29" spans="1:22">
      <c r="A29" s="38" t="s">
        <v>207</v>
      </c>
      <c r="D29" s="175"/>
      <c r="E29" s="11"/>
      <c r="F29" s="29">
        <v>0</v>
      </c>
      <c r="G29" s="29"/>
      <c r="H29" s="29">
        <v>0</v>
      </c>
      <c r="I29" s="29"/>
      <c r="J29" s="29">
        <v>0</v>
      </c>
      <c r="K29" s="29"/>
      <c r="L29" s="29">
        <v>0</v>
      </c>
      <c r="M29" s="29"/>
      <c r="N29" s="29">
        <v>0</v>
      </c>
      <c r="O29" s="14"/>
      <c r="P29" s="34">
        <f>'PL6'!H37</f>
        <v>52066122</v>
      </c>
      <c r="R29" s="34">
        <f>SUM(F29:Q29)</f>
        <v>52066122</v>
      </c>
      <c r="T29" s="34">
        <f>'PL6'!H38</f>
        <v>10888530</v>
      </c>
      <c r="U29" s="34"/>
      <c r="V29" s="34">
        <f>SUM(R29:T29)</f>
        <v>62954652</v>
      </c>
    </row>
    <row r="30" spans="1:22" ht="21.6" thickBot="1">
      <c r="A30" s="5" t="s">
        <v>230</v>
      </c>
      <c r="D30" s="175"/>
      <c r="E30" s="11"/>
      <c r="F30" s="22">
        <f>F13+F23+F26+F28+F27+F29</f>
        <v>1553174256</v>
      </c>
      <c r="G30" s="23"/>
      <c r="H30" s="22">
        <f>H13+H23+H26+H28+H27+H29</f>
        <v>1251361486</v>
      </c>
      <c r="I30" s="23"/>
      <c r="J30" s="22">
        <f>J13+J23+J26+J28+J27+J29</f>
        <v>1589337148</v>
      </c>
      <c r="K30" s="23"/>
      <c r="L30" s="22">
        <f>L13+L23+L26+L28+L27+L29</f>
        <v>-135645750</v>
      </c>
      <c r="M30" s="23"/>
      <c r="N30" s="22">
        <f>N13+N23+N26+N28+N27+N29</f>
        <v>59484194</v>
      </c>
      <c r="O30" s="23"/>
      <c r="P30" s="22">
        <f>P13+P23+P26+P28+P27+P29</f>
        <v>571010507</v>
      </c>
      <c r="Q30" s="23"/>
      <c r="R30" s="22">
        <f>R13+R23+R26+R28+R27+R29</f>
        <v>4888721841</v>
      </c>
      <c r="S30" s="23"/>
      <c r="T30" s="22">
        <f>T13+T23+T26+T28+T27+T29</f>
        <v>61594</v>
      </c>
      <c r="U30" s="23"/>
      <c r="V30" s="22">
        <f>V13+V23+V26+V28+V27+V29</f>
        <v>4888783435</v>
      </c>
    </row>
    <row r="31" spans="1:22" ht="21.6" thickTop="1">
      <c r="A31" s="5"/>
      <c r="D31" s="175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S31" s="11"/>
      <c r="T31" s="11"/>
    </row>
    <row r="32" spans="1:22">
      <c r="A32" s="5" t="s">
        <v>205</v>
      </c>
      <c r="D32" s="238"/>
      <c r="F32" s="46">
        <v>1553175537</v>
      </c>
      <c r="G32" s="46"/>
      <c r="H32" s="46">
        <v>1251363378</v>
      </c>
      <c r="I32" s="46"/>
      <c r="J32" s="46">
        <v>1589337148</v>
      </c>
      <c r="K32" s="46"/>
      <c r="L32" s="46">
        <v>-135645750</v>
      </c>
      <c r="M32" s="46"/>
      <c r="N32" s="46">
        <v>59484194</v>
      </c>
      <c r="O32" s="46"/>
      <c r="P32" s="46">
        <v>724048361</v>
      </c>
      <c r="Q32" s="46"/>
      <c r="R32" s="46">
        <v>5041762868</v>
      </c>
      <c r="S32" s="46"/>
      <c r="T32" s="46">
        <v>62072</v>
      </c>
      <c r="U32" s="46"/>
      <c r="V32" s="46">
        <v>5041824940</v>
      </c>
    </row>
    <row r="33" spans="1:23">
      <c r="A33" s="5"/>
      <c r="D33" s="238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3">
      <c r="A34" s="5" t="s">
        <v>206</v>
      </c>
      <c r="D34" s="175"/>
      <c r="E34" s="11"/>
      <c r="F34" s="21"/>
      <c r="G34" s="23"/>
      <c r="H34" s="21"/>
      <c r="I34" s="23"/>
      <c r="J34" s="21"/>
      <c r="K34" s="23"/>
      <c r="L34" s="21"/>
      <c r="M34" s="23"/>
      <c r="N34" s="21"/>
      <c r="O34" s="23"/>
      <c r="P34" s="21"/>
      <c r="Q34" s="23"/>
      <c r="R34" s="21"/>
      <c r="S34" s="23"/>
      <c r="T34" s="39"/>
      <c r="U34" s="23"/>
      <c r="V34" s="21"/>
    </row>
    <row r="35" spans="1:23">
      <c r="A35" s="38" t="s">
        <v>232</v>
      </c>
      <c r="D35" s="175">
        <v>22</v>
      </c>
      <c r="E35" s="11"/>
      <c r="F35" s="44">
        <v>0</v>
      </c>
      <c r="G35" s="23"/>
      <c r="H35" s="44">
        <v>0</v>
      </c>
      <c r="I35" s="23"/>
      <c r="J35" s="44">
        <v>0</v>
      </c>
      <c r="K35" s="23"/>
      <c r="L35" s="44">
        <v>0</v>
      </c>
      <c r="M35" s="23"/>
      <c r="N35" s="21">
        <v>9002275</v>
      </c>
      <c r="O35" s="23"/>
      <c r="P35" s="21">
        <v>-9002275</v>
      </c>
      <c r="Q35" s="23"/>
      <c r="R35" s="21">
        <f t="shared" ref="R35" si="2">SUM(F35:Q35)</f>
        <v>0</v>
      </c>
      <c r="S35" s="23"/>
      <c r="T35" s="39">
        <v>0</v>
      </c>
      <c r="U35" s="23"/>
      <c r="V35" s="21">
        <f t="shared" ref="V35:V37" si="3">SUM(R35:T35)</f>
        <v>0</v>
      </c>
    </row>
    <row r="36" spans="1:23">
      <c r="A36" s="38" t="s">
        <v>231</v>
      </c>
      <c r="D36" s="175">
        <v>22</v>
      </c>
      <c r="E36" s="11"/>
      <c r="F36" s="44">
        <v>0</v>
      </c>
      <c r="G36" s="23"/>
      <c r="H36" s="44">
        <v>0</v>
      </c>
      <c r="I36" s="23"/>
      <c r="J36" s="44">
        <v>0</v>
      </c>
      <c r="K36" s="23"/>
      <c r="L36" s="44">
        <v>0</v>
      </c>
      <c r="M36" s="23"/>
      <c r="N36" s="44">
        <v>0</v>
      </c>
      <c r="O36" s="23"/>
      <c r="P36" s="21">
        <v>-40382564</v>
      </c>
      <c r="Q36" s="23"/>
      <c r="R36" s="21">
        <f>SUM(F36:Q36)</f>
        <v>-40382564</v>
      </c>
      <c r="S36" s="23"/>
      <c r="T36" s="50">
        <v>0</v>
      </c>
      <c r="U36" s="23"/>
      <c r="V36" s="21">
        <f t="shared" si="3"/>
        <v>-40382564</v>
      </c>
    </row>
    <row r="37" spans="1:23">
      <c r="A37" s="38" t="s">
        <v>239</v>
      </c>
      <c r="D37" s="175"/>
      <c r="E37" s="11"/>
      <c r="F37" s="44">
        <v>0</v>
      </c>
      <c r="G37" s="23"/>
      <c r="H37" s="44">
        <v>0</v>
      </c>
      <c r="I37" s="23"/>
      <c r="J37" s="44">
        <v>0</v>
      </c>
      <c r="K37" s="23"/>
      <c r="L37" s="44">
        <v>0</v>
      </c>
      <c r="M37" s="23"/>
      <c r="N37" s="44">
        <v>0</v>
      </c>
      <c r="O37" s="23"/>
      <c r="P37" s="44">
        <v>0</v>
      </c>
      <c r="Q37" s="23"/>
      <c r="R37" s="44">
        <f>SUM(F37:Q37)</f>
        <v>0</v>
      </c>
      <c r="S37" s="23"/>
      <c r="T37" s="42">
        <v>-400</v>
      </c>
      <c r="U37" s="23"/>
      <c r="V37" s="21">
        <f t="shared" si="3"/>
        <v>-400</v>
      </c>
    </row>
    <row r="38" spans="1:23">
      <c r="A38" s="38" t="s">
        <v>207</v>
      </c>
      <c r="D38" s="11"/>
      <c r="E38" s="11"/>
      <c r="F38" s="29">
        <v>0</v>
      </c>
      <c r="G38" s="29"/>
      <c r="H38" s="29">
        <v>0</v>
      </c>
      <c r="I38" s="29"/>
      <c r="J38" s="29">
        <v>0</v>
      </c>
      <c r="K38" s="29"/>
      <c r="L38" s="29">
        <v>0</v>
      </c>
      <c r="M38" s="29"/>
      <c r="N38" s="29">
        <v>0</v>
      </c>
      <c r="O38" s="14"/>
      <c r="P38" s="34">
        <f>'PL6'!F37</f>
        <v>26431920</v>
      </c>
      <c r="R38" s="34">
        <f>SUM(F38:Q38)</f>
        <v>26431920</v>
      </c>
      <c r="T38" s="34">
        <f>'PL6'!F38</f>
        <v>97</v>
      </c>
      <c r="U38" s="34"/>
      <c r="V38" s="34">
        <f>SUM(R38:T38)</f>
        <v>26432017</v>
      </c>
    </row>
    <row r="39" spans="1:23" ht="21.6" thickBot="1">
      <c r="A39" s="5" t="s">
        <v>241</v>
      </c>
      <c r="D39" s="11"/>
      <c r="E39" s="11"/>
      <c r="F39" s="232">
        <f>F32+F35+F36+F37+F38</f>
        <v>1553175537</v>
      </c>
      <c r="G39" s="47"/>
      <c r="H39" s="232">
        <f>H32+H35+H36+H37+H38</f>
        <v>1251363378</v>
      </c>
      <c r="I39" s="47"/>
      <c r="J39" s="232">
        <f>J32+J35+J36+J37+J38</f>
        <v>1589337148</v>
      </c>
      <c r="K39" s="47"/>
      <c r="L39" s="232">
        <f>L32+L35+L36+L37+L38</f>
        <v>-135645750</v>
      </c>
      <c r="M39" s="47"/>
      <c r="N39" s="232">
        <f>N32+N35+N36+N37+N38</f>
        <v>68486469</v>
      </c>
      <c r="O39" s="47"/>
      <c r="P39" s="232">
        <f>P32+P35+P36+P37+P38</f>
        <v>701095442</v>
      </c>
      <c r="Q39" s="47"/>
      <c r="R39" s="232">
        <f>R32+R35+R36+R37+R38</f>
        <v>5027812224</v>
      </c>
      <c r="S39" s="47"/>
      <c r="T39" s="232">
        <f>T32+T35+T36+T37+T38</f>
        <v>61769</v>
      </c>
      <c r="U39" s="47"/>
      <c r="V39" s="232">
        <f>V32+V35+V36+V37+V38</f>
        <v>5027873993</v>
      </c>
      <c r="W39" s="7">
        <f>V39-BS!E105</f>
        <v>0</v>
      </c>
    </row>
    <row r="40" spans="1:23" ht="21.6" thickTop="1"/>
    <row r="92" spans="6:6">
      <c r="F92" s="7" t="e">
        <f>#REF!-F91</f>
        <v>#REF!</v>
      </c>
    </row>
  </sheetData>
  <mergeCells count="4">
    <mergeCell ref="N8:P8"/>
    <mergeCell ref="F6:R6"/>
    <mergeCell ref="F5:V5"/>
    <mergeCell ref="F12:V12"/>
  </mergeCells>
  <printOptions horizontalCentered="1"/>
  <pageMargins left="0.6" right="0.4" top="0.7" bottom="0.7" header="0.3" footer="0.3"/>
  <pageSetup paperSize="9" scale="62" firstPageNumber="7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92"/>
  <sheetViews>
    <sheetView view="pageBreakPreview" topLeftCell="A9" zoomScale="60" zoomScaleNormal="70" workbookViewId="0">
      <selection activeCell="L29" sqref="L29"/>
    </sheetView>
  </sheetViews>
  <sheetFormatPr defaultColWidth="9.44140625" defaultRowHeight="19.8"/>
  <cols>
    <col min="1" max="1" width="52.44140625" style="1" customWidth="1"/>
    <col min="2" max="2" width="9.44140625" style="1" customWidth="1"/>
    <col min="3" max="3" width="1.5546875" style="1" customWidth="1"/>
    <col min="4" max="4" width="16.5546875" style="1" customWidth="1"/>
    <col min="5" max="5" width="1.5546875" style="1" customWidth="1"/>
    <col min="6" max="6" width="16.5546875" style="1" customWidth="1"/>
    <col min="7" max="7" width="1.5546875" style="1" customWidth="1"/>
    <col min="8" max="8" width="16.5546875" style="1" customWidth="1"/>
    <col min="9" max="9" width="1.5546875" style="1" customWidth="1"/>
    <col min="10" max="10" width="16.5546875" style="1" customWidth="1"/>
    <col min="11" max="11" width="1.5546875" style="1" customWidth="1"/>
    <col min="12" max="12" width="16.5546875" style="1" customWidth="1"/>
    <col min="13" max="13" width="1.5546875" style="1" customWidth="1"/>
    <col min="14" max="14" width="16.5546875" style="1" customWidth="1"/>
    <col min="15" max="15" width="1.5546875" style="1" customWidth="1"/>
    <col min="16" max="16" width="16.5546875" style="1" customWidth="1"/>
    <col min="17" max="17" width="0.5546875" style="1" customWidth="1"/>
    <col min="18" max="18" width="12.5546875" style="1" bestFit="1" customWidth="1"/>
    <col min="19" max="16384" width="9.44140625" style="1"/>
  </cols>
  <sheetData>
    <row r="1" spans="1:16" ht="22.8">
      <c r="A1" s="6" t="str">
        <f>+'CE Consolidation '!A1</f>
        <v>บริษัท เนอวานา ดีเวลลอปเม้นท์ จำกัด (มหาชน) และบริษัทย่อย</v>
      </c>
      <c r="B1" s="17"/>
      <c r="C1" s="18"/>
      <c r="D1" s="18"/>
      <c r="E1" s="18"/>
    </row>
    <row r="2" spans="1:16" ht="21.6">
      <c r="A2" s="250" t="s">
        <v>204</v>
      </c>
      <c r="B2" s="250"/>
      <c r="C2" s="250"/>
      <c r="D2" s="250"/>
      <c r="E2" s="250"/>
      <c r="F2" s="4"/>
      <c r="G2" s="4"/>
      <c r="H2" s="4"/>
      <c r="I2" s="4"/>
      <c r="J2" s="4"/>
      <c r="K2" s="4"/>
      <c r="L2" s="2"/>
      <c r="M2" s="2"/>
      <c r="N2" s="2"/>
      <c r="O2" s="2"/>
      <c r="P2" s="2"/>
    </row>
    <row r="3" spans="1:16" ht="21.6">
      <c r="A3" s="16" t="str">
        <f>+'CE Consolidation '!A3</f>
        <v>สำหรับงวดหกเดือนสิ้นสุดวันที่ 30 มิถุนายน 2567 (ยังไม่ได้ตรวจสอบ แต่สอบทานแล้ว)</v>
      </c>
      <c r="B3" s="19"/>
      <c r="C3" s="19"/>
      <c r="D3" s="19"/>
      <c r="E3" s="19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9"/>
    </row>
    <row r="5" spans="1:16" ht="21">
      <c r="A5" s="7"/>
      <c r="B5" s="8"/>
      <c r="C5" s="8"/>
      <c r="D5" s="248" t="s">
        <v>1</v>
      </c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</row>
    <row r="6" spans="1:16" ht="21">
      <c r="A6" s="7"/>
      <c r="B6" s="8"/>
      <c r="C6" s="8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ht="21">
      <c r="A7" s="7"/>
      <c r="B7" s="8"/>
      <c r="C7" s="8"/>
      <c r="D7" s="10"/>
      <c r="E7" s="10"/>
      <c r="F7" s="10"/>
      <c r="G7" s="10"/>
      <c r="H7" s="10"/>
      <c r="I7" s="10"/>
      <c r="J7" s="10" t="s">
        <v>103</v>
      </c>
      <c r="K7" s="10"/>
      <c r="L7" s="246" t="s">
        <v>51</v>
      </c>
      <c r="M7" s="246"/>
      <c r="N7" s="246"/>
      <c r="O7" s="10"/>
      <c r="P7" s="10"/>
    </row>
    <row r="8" spans="1:16" ht="21">
      <c r="A8" s="7"/>
      <c r="B8" s="8"/>
      <c r="C8" s="8"/>
      <c r="D8" s="10" t="s">
        <v>44</v>
      </c>
      <c r="E8" s="10"/>
      <c r="F8" s="10"/>
      <c r="G8" s="10"/>
      <c r="H8" s="11" t="s">
        <v>81</v>
      </c>
      <c r="I8" s="10"/>
      <c r="J8" s="10" t="s">
        <v>104</v>
      </c>
      <c r="K8" s="10"/>
      <c r="L8" s="11" t="s">
        <v>76</v>
      </c>
      <c r="M8" s="11"/>
      <c r="N8" s="11"/>
      <c r="O8" s="10"/>
      <c r="P8" s="10"/>
    </row>
    <row r="9" spans="1:16" s="3" customFormat="1" ht="21">
      <c r="A9" s="11"/>
      <c r="B9" s="11"/>
      <c r="C9" s="11"/>
      <c r="D9" s="11" t="s">
        <v>79</v>
      </c>
      <c r="E9" s="11"/>
      <c r="F9" s="11" t="s">
        <v>80</v>
      </c>
      <c r="G9" s="11"/>
      <c r="H9" s="11" t="s">
        <v>105</v>
      </c>
      <c r="I9" s="11"/>
      <c r="J9" s="11" t="s">
        <v>106</v>
      </c>
      <c r="K9" s="11"/>
      <c r="L9" s="12" t="s">
        <v>83</v>
      </c>
      <c r="M9" s="11"/>
      <c r="N9" s="11"/>
      <c r="O9" s="11"/>
      <c r="P9" s="11" t="s">
        <v>77</v>
      </c>
    </row>
    <row r="10" spans="1:16" s="3" customFormat="1" ht="21">
      <c r="A10" s="11"/>
      <c r="B10" s="53" t="s">
        <v>3</v>
      </c>
      <c r="C10" s="11"/>
      <c r="D10" s="11" t="s">
        <v>86</v>
      </c>
      <c r="E10" s="11"/>
      <c r="F10" s="11" t="s">
        <v>87</v>
      </c>
      <c r="G10" s="11"/>
      <c r="H10" s="11" t="s">
        <v>107</v>
      </c>
      <c r="I10" s="11"/>
      <c r="J10" s="11" t="s">
        <v>108</v>
      </c>
      <c r="K10" s="11"/>
      <c r="L10" s="12" t="s">
        <v>90</v>
      </c>
      <c r="M10" s="11"/>
      <c r="N10" s="11" t="s">
        <v>91</v>
      </c>
      <c r="O10" s="11"/>
      <c r="P10" s="11" t="s">
        <v>94</v>
      </c>
    </row>
    <row r="11" spans="1:16" s="3" customFormat="1" ht="21">
      <c r="A11" s="11"/>
      <c r="B11" s="11"/>
      <c r="C11" s="11"/>
      <c r="D11" s="249" t="s">
        <v>4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</row>
    <row r="12" spans="1:16" ht="21">
      <c r="A12" s="5" t="s">
        <v>95</v>
      </c>
      <c r="B12" s="7"/>
      <c r="C12" s="7"/>
      <c r="D12" s="21">
        <v>1553174254</v>
      </c>
      <c r="E12" s="25"/>
      <c r="F12" s="21">
        <v>5072395167</v>
      </c>
      <c r="G12" s="25"/>
      <c r="H12" s="25">
        <v>2588050</v>
      </c>
      <c r="I12" s="25"/>
      <c r="J12" s="25">
        <v>-2490187463</v>
      </c>
      <c r="K12" s="25"/>
      <c r="L12" s="21">
        <v>40236200</v>
      </c>
      <c r="M12" s="25"/>
      <c r="N12" s="21">
        <v>100790189</v>
      </c>
      <c r="O12" s="21"/>
      <c r="P12" s="21">
        <f>SUM(D12:O12)</f>
        <v>4278996397</v>
      </c>
    </row>
    <row r="13" spans="1:16" ht="21">
      <c r="A13" s="5"/>
      <c r="B13" s="7"/>
      <c r="C13" s="7"/>
      <c r="D13" s="21"/>
      <c r="E13" s="25"/>
      <c r="F13" s="21"/>
      <c r="G13" s="25"/>
      <c r="H13" s="25"/>
      <c r="I13" s="25"/>
      <c r="J13" s="25"/>
      <c r="K13" s="25"/>
      <c r="L13" s="21"/>
      <c r="M13" s="25"/>
      <c r="N13" s="21"/>
      <c r="O13" s="21"/>
      <c r="P13" s="21"/>
    </row>
    <row r="14" spans="1:16" ht="21">
      <c r="A14" s="5" t="s">
        <v>96</v>
      </c>
      <c r="B14" s="7"/>
      <c r="C14" s="7"/>
      <c r="D14" s="14"/>
      <c r="E14" s="20"/>
      <c r="F14" s="14"/>
      <c r="G14" s="20"/>
      <c r="H14" s="20"/>
      <c r="I14" s="20"/>
      <c r="J14" s="20"/>
      <c r="K14" s="20"/>
      <c r="L14" s="14"/>
      <c r="M14" s="20"/>
      <c r="N14" s="14"/>
      <c r="O14" s="14"/>
      <c r="P14" s="14"/>
    </row>
    <row r="15" spans="1:16" ht="21">
      <c r="A15" s="51" t="s">
        <v>97</v>
      </c>
      <c r="B15" s="7"/>
      <c r="C15" s="7"/>
      <c r="D15" s="14"/>
      <c r="E15" s="20"/>
      <c r="F15" s="14"/>
      <c r="G15" s="20"/>
      <c r="H15" s="20"/>
      <c r="I15" s="20"/>
      <c r="J15" s="20"/>
      <c r="K15" s="20"/>
      <c r="L15" s="14"/>
      <c r="M15" s="20"/>
      <c r="N15" s="14"/>
      <c r="O15" s="14"/>
      <c r="P15" s="14"/>
    </row>
    <row r="16" spans="1:16" ht="21">
      <c r="A16" s="15" t="s">
        <v>210</v>
      </c>
      <c r="B16" s="7"/>
      <c r="C16" s="7"/>
      <c r="D16" s="61">
        <v>2</v>
      </c>
      <c r="E16" s="34"/>
      <c r="F16" s="61">
        <v>0</v>
      </c>
      <c r="G16" s="34"/>
      <c r="H16" s="34">
        <v>0</v>
      </c>
      <c r="I16" s="34"/>
      <c r="J16" s="34">
        <v>0</v>
      </c>
      <c r="K16" s="34"/>
      <c r="L16" s="61">
        <v>0</v>
      </c>
      <c r="M16" s="34"/>
      <c r="N16" s="61">
        <v>0</v>
      </c>
      <c r="O16" s="61"/>
      <c r="P16" s="61">
        <f>SUM(D16:O16)</f>
        <v>2</v>
      </c>
    </row>
    <row r="17" spans="1:18" ht="21">
      <c r="A17" s="51" t="s">
        <v>98</v>
      </c>
      <c r="B17" s="7"/>
      <c r="C17" s="7"/>
      <c r="D17" s="49">
        <f>SUM(D16)</f>
        <v>2</v>
      </c>
      <c r="E17" s="52"/>
      <c r="F17" s="49">
        <f>SUM(F16)</f>
        <v>0</v>
      </c>
      <c r="G17" s="52"/>
      <c r="H17" s="49">
        <f>SUM(H16)</f>
        <v>0</v>
      </c>
      <c r="I17" s="52"/>
      <c r="J17" s="49">
        <f>SUM(J16)</f>
        <v>0</v>
      </c>
      <c r="K17" s="52"/>
      <c r="L17" s="49">
        <f>SUM(L16)</f>
        <v>0</v>
      </c>
      <c r="M17" s="52"/>
      <c r="N17" s="49">
        <f>SUM(N16)</f>
        <v>0</v>
      </c>
      <c r="O17" s="43"/>
      <c r="P17" s="49">
        <f>SUM(P16)</f>
        <v>2</v>
      </c>
    </row>
    <row r="18" spans="1:18" ht="21">
      <c r="A18" s="5" t="s">
        <v>102</v>
      </c>
      <c r="B18" s="7"/>
      <c r="C18" s="7"/>
      <c r="D18" s="49">
        <f>SUM(D17)</f>
        <v>2</v>
      </c>
      <c r="E18" s="52"/>
      <c r="F18" s="49">
        <f>SUM(F17)</f>
        <v>0</v>
      </c>
      <c r="G18" s="52"/>
      <c r="H18" s="49">
        <f>SUM(H17)</f>
        <v>0</v>
      </c>
      <c r="I18" s="52"/>
      <c r="J18" s="49">
        <f>SUM(J17)</f>
        <v>0</v>
      </c>
      <c r="K18" s="52"/>
      <c r="L18" s="49">
        <f>SUM(L17)</f>
        <v>0</v>
      </c>
      <c r="M18" s="52"/>
      <c r="N18" s="49">
        <f>SUM(N17)</f>
        <v>0</v>
      </c>
      <c r="O18" s="43"/>
      <c r="P18" s="49">
        <f>SUM(P17)</f>
        <v>2</v>
      </c>
    </row>
    <row r="19" spans="1:18" ht="21">
      <c r="A19" s="15"/>
      <c r="B19" s="7"/>
      <c r="C19" s="7"/>
      <c r="D19" s="14"/>
      <c r="E19" s="20"/>
      <c r="F19" s="14"/>
      <c r="G19" s="20"/>
      <c r="H19" s="20"/>
      <c r="I19" s="20"/>
      <c r="J19" s="20"/>
      <c r="K19" s="20"/>
      <c r="L19" s="14"/>
      <c r="M19" s="20"/>
      <c r="N19" s="14"/>
      <c r="O19" s="14"/>
      <c r="P19" s="14"/>
    </row>
    <row r="20" spans="1:18" ht="21">
      <c r="A20" s="5" t="s">
        <v>206</v>
      </c>
      <c r="B20" s="7"/>
      <c r="C20" s="7"/>
      <c r="D20" s="21"/>
      <c r="E20" s="25"/>
      <c r="F20" s="21"/>
      <c r="G20" s="25"/>
      <c r="H20" s="25"/>
      <c r="I20" s="25"/>
      <c r="J20" s="25"/>
      <c r="K20" s="25"/>
      <c r="L20" s="21"/>
      <c r="M20" s="25"/>
      <c r="N20" s="21"/>
      <c r="O20" s="21"/>
      <c r="P20" s="21"/>
    </row>
    <row r="21" spans="1:18" ht="21">
      <c r="A21" s="38" t="s">
        <v>232</v>
      </c>
      <c r="B21" s="175">
        <v>22</v>
      </c>
      <c r="C21" s="7"/>
      <c r="D21" s="44">
        <v>0</v>
      </c>
      <c r="E21" s="25"/>
      <c r="F21" s="44">
        <v>0</v>
      </c>
      <c r="G21" s="25"/>
      <c r="H21" s="44">
        <v>0</v>
      </c>
      <c r="I21" s="25"/>
      <c r="J21" s="44">
        <v>0</v>
      </c>
      <c r="K21" s="25"/>
      <c r="L21" s="21">
        <v>2231890</v>
      </c>
      <c r="M21" s="25"/>
      <c r="N21" s="21">
        <v>-2231890</v>
      </c>
      <c r="O21" s="21"/>
      <c r="P21" s="44">
        <f>SUM(D21:O21)</f>
        <v>0</v>
      </c>
    </row>
    <row r="22" spans="1:18" ht="21">
      <c r="A22" s="38" t="s">
        <v>231</v>
      </c>
      <c r="B22" s="175">
        <v>22</v>
      </c>
      <c r="C22" s="7"/>
      <c r="D22" s="44">
        <v>0</v>
      </c>
      <c r="E22" s="25"/>
      <c r="F22" s="44">
        <v>0</v>
      </c>
      <c r="G22" s="25"/>
      <c r="H22" s="44">
        <v>0</v>
      </c>
      <c r="I22" s="25"/>
      <c r="J22" s="44">
        <v>0</v>
      </c>
      <c r="K22" s="25"/>
      <c r="L22" s="44">
        <v>0</v>
      </c>
      <c r="M22" s="25"/>
      <c r="N22" s="21">
        <v>-93190455</v>
      </c>
      <c r="O22" s="21"/>
      <c r="P22" s="21">
        <f>SUM(D22:O22)</f>
        <v>-93190455</v>
      </c>
    </row>
    <row r="23" spans="1:18" ht="21">
      <c r="A23" s="38" t="s">
        <v>207</v>
      </c>
      <c r="B23" s="7"/>
      <c r="C23" s="11"/>
      <c r="D23" s="29">
        <v>0</v>
      </c>
      <c r="E23" s="14"/>
      <c r="F23" s="29">
        <v>0</v>
      </c>
      <c r="G23" s="14"/>
      <c r="H23" s="29">
        <v>0</v>
      </c>
      <c r="I23" s="14"/>
      <c r="J23" s="29">
        <v>0</v>
      </c>
      <c r="K23" s="14"/>
      <c r="L23" s="29">
        <v>0</v>
      </c>
      <c r="M23" s="14"/>
      <c r="N23" s="41">
        <f>'PL6'!L39</f>
        <v>162173611</v>
      </c>
      <c r="O23" s="41"/>
      <c r="P23" s="41">
        <f>SUM(D23:O23)</f>
        <v>162173611</v>
      </c>
    </row>
    <row r="24" spans="1:18" ht="21.6" thickBot="1">
      <c r="A24" s="5" t="s">
        <v>230</v>
      </c>
      <c r="B24" s="7"/>
      <c r="C24" s="11"/>
      <c r="D24" s="22">
        <f>+D12+D18+D21+D22+D23</f>
        <v>1553174256</v>
      </c>
      <c r="E24" s="23"/>
      <c r="F24" s="22">
        <f>+F12+F18+F21+F22+F23</f>
        <v>5072395167</v>
      </c>
      <c r="G24" s="23"/>
      <c r="H24" s="22">
        <f>+H12+H18+H21+H22+H23</f>
        <v>2588050</v>
      </c>
      <c r="I24" s="23"/>
      <c r="J24" s="22">
        <f>+J12+J18+J21+J22+J23</f>
        <v>-2490187463</v>
      </c>
      <c r="K24" s="23"/>
      <c r="L24" s="22">
        <f>+L12+L18+L21+L22+L23</f>
        <v>42468090</v>
      </c>
      <c r="M24" s="23"/>
      <c r="N24" s="22">
        <f>+N12+N18+N21+N22+N23</f>
        <v>167541455</v>
      </c>
      <c r="O24" s="23"/>
      <c r="P24" s="22">
        <f>+P12+P18+P21+P22+P23</f>
        <v>4347979555</v>
      </c>
    </row>
    <row r="25" spans="1:18" ht="21.6" thickTop="1">
      <c r="A25" s="1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8" ht="20.399999999999999">
      <c r="A26" s="5" t="s">
        <v>205</v>
      </c>
      <c r="D26" s="46">
        <v>1553175537</v>
      </c>
      <c r="E26" s="46"/>
      <c r="F26" s="46">
        <v>5072397059</v>
      </c>
      <c r="G26" s="46"/>
      <c r="H26" s="46">
        <v>2588050</v>
      </c>
      <c r="I26" s="46"/>
      <c r="J26" s="46">
        <v>-2490187463</v>
      </c>
      <c r="K26" s="46"/>
      <c r="L26" s="46">
        <v>42468090</v>
      </c>
      <c r="M26" s="46"/>
      <c r="N26" s="46">
        <v>187784013</v>
      </c>
      <c r="O26" s="46"/>
      <c r="P26" s="46">
        <f>SUM(D26:O26)</f>
        <v>4368225286</v>
      </c>
    </row>
    <row r="28" spans="1:18" ht="21">
      <c r="A28" s="5" t="s">
        <v>206</v>
      </c>
      <c r="B28" s="7"/>
      <c r="C28" s="7"/>
      <c r="D28" s="21"/>
      <c r="E28" s="25"/>
      <c r="F28" s="21"/>
      <c r="G28" s="25"/>
      <c r="H28" s="25"/>
      <c r="I28" s="25"/>
      <c r="J28" s="25"/>
      <c r="K28" s="25"/>
      <c r="L28" s="21"/>
      <c r="M28" s="25"/>
      <c r="N28" s="21"/>
      <c r="O28" s="21"/>
      <c r="P28" s="21"/>
    </row>
    <row r="29" spans="1:18" ht="21">
      <c r="A29" s="38" t="s">
        <v>232</v>
      </c>
      <c r="B29" s="175">
        <v>22</v>
      </c>
      <c r="C29" s="7"/>
      <c r="D29" s="44">
        <v>0</v>
      </c>
      <c r="E29" s="25"/>
      <c r="F29" s="44">
        <v>0</v>
      </c>
      <c r="G29" s="25"/>
      <c r="H29" s="237">
        <v>0</v>
      </c>
      <c r="I29" s="25"/>
      <c r="J29" s="237">
        <v>0</v>
      </c>
      <c r="K29" s="25"/>
      <c r="L29" s="21">
        <v>9002275</v>
      </c>
      <c r="M29" s="25"/>
      <c r="N29" s="21">
        <v>-9002275</v>
      </c>
      <c r="O29" s="21"/>
      <c r="P29" s="44">
        <f t="shared" ref="P29:P30" si="0">SUM(D29:O29)</f>
        <v>0</v>
      </c>
    </row>
    <row r="30" spans="1:18" ht="21">
      <c r="A30" s="38" t="s">
        <v>231</v>
      </c>
      <c r="B30" s="175">
        <v>22</v>
      </c>
      <c r="C30" s="7"/>
      <c r="D30" s="44">
        <v>0</v>
      </c>
      <c r="E30" s="25"/>
      <c r="F30" s="44">
        <v>0</v>
      </c>
      <c r="G30" s="25"/>
      <c r="H30" s="237">
        <v>0</v>
      </c>
      <c r="I30" s="25"/>
      <c r="J30" s="237">
        <v>0</v>
      </c>
      <c r="K30" s="25"/>
      <c r="L30" s="44">
        <v>0</v>
      </c>
      <c r="M30" s="25"/>
      <c r="N30" s="21">
        <v>-40382564</v>
      </c>
      <c r="O30" s="21"/>
      <c r="P30" s="21">
        <f t="shared" si="0"/>
        <v>-40382564</v>
      </c>
    </row>
    <row r="31" spans="1:18" ht="21">
      <c r="A31" s="38" t="s">
        <v>207</v>
      </c>
      <c r="B31" s="7"/>
      <c r="C31" s="11"/>
      <c r="D31" s="29">
        <v>0</v>
      </c>
      <c r="E31" s="14"/>
      <c r="F31" s="29">
        <v>0</v>
      </c>
      <c r="G31" s="14"/>
      <c r="H31" s="29">
        <v>0</v>
      </c>
      <c r="I31" s="14"/>
      <c r="J31" s="29">
        <v>0</v>
      </c>
      <c r="K31" s="14"/>
      <c r="L31" s="29">
        <v>0</v>
      </c>
      <c r="M31" s="14"/>
      <c r="N31" s="41">
        <f>'PL6'!J34</f>
        <v>622684642</v>
      </c>
      <c r="O31" s="41"/>
      <c r="P31" s="41">
        <f>SUM(D31:O31)</f>
        <v>622684642</v>
      </c>
    </row>
    <row r="32" spans="1:18" ht="21.6" thickBot="1">
      <c r="A32" s="5" t="s">
        <v>241</v>
      </c>
      <c r="B32" s="7"/>
      <c r="C32" s="11"/>
      <c r="D32" s="22">
        <f>D26+D29+D30+D31</f>
        <v>1553175537</v>
      </c>
      <c r="E32" s="23"/>
      <c r="F32" s="22">
        <f>F26+F29+F30+F31</f>
        <v>5072397059</v>
      </c>
      <c r="G32" s="23"/>
      <c r="H32" s="22">
        <f>H26+H29+H30+H31</f>
        <v>2588050</v>
      </c>
      <c r="I32" s="23"/>
      <c r="J32" s="22">
        <f>J26+J29+J30+J31</f>
        <v>-2490187463</v>
      </c>
      <c r="K32" s="23"/>
      <c r="L32" s="22">
        <f>L26+L29+L30+L31</f>
        <v>51470365</v>
      </c>
      <c r="M32" s="23"/>
      <c r="N32" s="22">
        <f>N26+N29+N30+N31</f>
        <v>761083816</v>
      </c>
      <c r="O32" s="23"/>
      <c r="P32" s="22">
        <f>P26+P29+P30+P31</f>
        <v>4950527364</v>
      </c>
      <c r="R32" s="1">
        <f>P32-BS!I105</f>
        <v>0</v>
      </c>
    </row>
    <row r="33" ht="20.399999999999999" thickTop="1"/>
    <row r="92" spans="5:5">
      <c r="E92" s="1">
        <f>E26-E91</f>
        <v>0</v>
      </c>
    </row>
  </sheetData>
  <mergeCells count="4">
    <mergeCell ref="A2:E2"/>
    <mergeCell ref="D5:P5"/>
    <mergeCell ref="L7:N7"/>
    <mergeCell ref="D11:P11"/>
  </mergeCells>
  <printOptions horizontalCentered="1"/>
  <pageMargins left="0.6" right="0.4" top="0.7" bottom="0.7" header="0.3" footer="0.3"/>
  <pageSetup paperSize="9" scale="73" firstPageNumber="8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61B82-15B8-4A64-BE93-7BE5D1D3876A}">
  <sheetPr>
    <pageSetUpPr fitToPage="1"/>
  </sheetPr>
  <dimension ref="A1:O115"/>
  <sheetViews>
    <sheetView tabSelected="1" view="pageBreakPreview" topLeftCell="A78" zoomScale="80" zoomScaleNormal="100" zoomScaleSheetLayoutView="80" workbookViewId="0">
      <selection activeCell="D90" sqref="D90"/>
    </sheetView>
  </sheetViews>
  <sheetFormatPr defaultRowHeight="21"/>
  <cols>
    <col min="1" max="1" width="4.21875" style="66" customWidth="1"/>
    <col min="2" max="2" width="8.44140625" style="66" customWidth="1"/>
    <col min="3" max="3" width="35.109375" style="66" customWidth="1"/>
    <col min="4" max="4" width="8.6640625" style="66" customWidth="1"/>
    <col min="5" max="5" width="1.33203125" style="66" customWidth="1"/>
    <col min="6" max="6" width="15.109375" style="66" customWidth="1"/>
    <col min="7" max="7" width="1.5546875" style="72" customWidth="1"/>
    <col min="8" max="8" width="15.109375" style="72" customWidth="1"/>
    <col min="9" max="9" width="1.5546875" style="66" customWidth="1"/>
    <col min="10" max="10" width="15.109375" style="66" customWidth="1"/>
    <col min="11" max="11" width="1.5546875" style="72" customWidth="1"/>
    <col min="12" max="12" width="15.109375" style="72" customWidth="1"/>
    <col min="13" max="13" width="0.5546875" style="72" customWidth="1"/>
    <col min="14" max="14" width="13.109375" style="73" bestFit="1" customWidth="1"/>
    <col min="15" max="15" width="14.5546875" style="66" customWidth="1"/>
    <col min="16" max="16" width="10.44140625" style="66" bestFit="1" customWidth="1"/>
    <col min="17" max="16384" width="8.88671875" style="66"/>
  </cols>
  <sheetData>
    <row r="1" spans="1:14" s="67" customFormat="1" ht="24" customHeight="1">
      <c r="A1" s="6" t="str">
        <f>BS!A1</f>
        <v>บริษัท เนอวานา ดีเวลลอปเม้นท์ จำกัด (มหาชน) และบริษัทย่อย</v>
      </c>
      <c r="B1" s="75"/>
      <c r="C1" s="76"/>
      <c r="D1" s="75"/>
      <c r="E1" s="75"/>
      <c r="F1" s="75"/>
      <c r="G1" s="75"/>
      <c r="H1" s="75"/>
      <c r="N1" s="77"/>
    </row>
    <row r="2" spans="1:14" s="68" customFormat="1" ht="24" customHeight="1">
      <c r="A2" s="78" t="s">
        <v>109</v>
      </c>
      <c r="B2" s="78"/>
      <c r="C2" s="78"/>
      <c r="D2" s="78"/>
      <c r="E2" s="78"/>
      <c r="F2" s="79"/>
      <c r="G2" s="79"/>
      <c r="H2" s="79"/>
      <c r="I2" s="80"/>
      <c r="N2" s="81"/>
    </row>
    <row r="3" spans="1:14" s="69" customFormat="1" ht="24" customHeight="1">
      <c r="A3" s="82" t="str">
        <f>'CE Consolidation '!A3</f>
        <v>สำหรับงวดหกเดือนสิ้นสุดวันที่ 30 มิถุนายน 2567 (ยังไม่ได้ตรวจสอบ แต่สอบทานแล้ว)</v>
      </c>
      <c r="B3" s="82"/>
      <c r="C3" s="82"/>
      <c r="D3" s="82"/>
      <c r="E3" s="82"/>
      <c r="F3" s="82"/>
      <c r="G3" s="82"/>
      <c r="H3" s="82"/>
      <c r="I3" s="80"/>
      <c r="N3" s="77"/>
    </row>
    <row r="4" spans="1:14" s="69" customFormat="1" ht="24" customHeight="1">
      <c r="A4" s="83"/>
      <c r="B4" s="83"/>
      <c r="C4" s="83"/>
      <c r="D4" s="83"/>
      <c r="E4" s="83"/>
      <c r="F4" s="83"/>
      <c r="G4" s="83"/>
      <c r="H4" s="83"/>
      <c r="I4" s="80"/>
      <c r="L4" s="84"/>
      <c r="M4" s="85"/>
      <c r="N4" s="77"/>
    </row>
    <row r="5" spans="1:14" ht="24" customHeight="1">
      <c r="B5" s="84"/>
      <c r="C5" s="84"/>
      <c r="E5" s="84"/>
      <c r="F5" s="251" t="s">
        <v>0</v>
      </c>
      <c r="G5" s="251"/>
      <c r="H5" s="251"/>
      <c r="I5" s="84"/>
      <c r="J5" s="251" t="s">
        <v>1</v>
      </c>
      <c r="K5" s="251"/>
      <c r="L5" s="251"/>
      <c r="M5" s="84"/>
    </row>
    <row r="6" spans="1:14" ht="24" customHeight="1">
      <c r="C6" s="86"/>
      <c r="D6" s="87" t="s">
        <v>3</v>
      </c>
      <c r="E6" s="88"/>
      <c r="F6" s="89">
        <v>2567</v>
      </c>
      <c r="H6" s="89">
        <v>2566</v>
      </c>
      <c r="I6" s="88"/>
      <c r="J6" s="89">
        <v>2567</v>
      </c>
      <c r="L6" s="89">
        <v>2566</v>
      </c>
      <c r="M6" s="66"/>
    </row>
    <row r="7" spans="1:14" ht="24" customHeight="1">
      <c r="C7" s="86"/>
      <c r="D7" s="90"/>
      <c r="E7" s="88"/>
      <c r="F7" s="252" t="s">
        <v>4</v>
      </c>
      <c r="G7" s="252"/>
      <c r="H7" s="252"/>
      <c r="I7" s="252"/>
      <c r="J7" s="252"/>
      <c r="K7" s="252"/>
      <c r="L7" s="252"/>
      <c r="M7" s="66"/>
    </row>
    <row r="8" spans="1:14" s="70" customFormat="1" ht="24" customHeight="1">
      <c r="A8" s="91" t="s">
        <v>110</v>
      </c>
      <c r="B8" s="92"/>
      <c r="C8" s="92"/>
      <c r="D8" s="92"/>
      <c r="F8" s="93"/>
      <c r="G8" s="93"/>
      <c r="H8" s="93"/>
      <c r="I8" s="94"/>
      <c r="J8" s="93"/>
      <c r="K8" s="93"/>
      <c r="L8" s="93"/>
      <c r="N8" s="77"/>
    </row>
    <row r="9" spans="1:14" s="71" customFormat="1" ht="24" customHeight="1">
      <c r="A9" s="118" t="s">
        <v>244</v>
      </c>
      <c r="F9" s="95">
        <f>'PL6'!F25</f>
        <v>32188272</v>
      </c>
      <c r="G9" s="93"/>
      <c r="H9" s="95">
        <v>55217074</v>
      </c>
      <c r="I9" s="94"/>
      <c r="J9" s="95">
        <f>'PL6'!J25</f>
        <v>626606016</v>
      </c>
      <c r="K9" s="93"/>
      <c r="L9" s="95">
        <v>151792040</v>
      </c>
      <c r="N9" s="77"/>
    </row>
    <row r="10" spans="1:14" s="71" customFormat="1" ht="24" customHeight="1">
      <c r="A10" s="126" t="s">
        <v>247</v>
      </c>
      <c r="F10" s="95"/>
      <c r="G10" s="93"/>
      <c r="H10" s="95"/>
      <c r="I10" s="94"/>
      <c r="J10" s="95"/>
      <c r="K10" s="93"/>
      <c r="L10" s="95"/>
      <c r="N10" s="77"/>
    </row>
    <row r="11" spans="1:14" s="71" customFormat="1" ht="24" customHeight="1">
      <c r="A11" s="116" t="s">
        <v>111</v>
      </c>
      <c r="D11" s="174"/>
      <c r="F11" s="95">
        <v>25959497</v>
      </c>
      <c r="G11" s="93"/>
      <c r="H11" s="95">
        <v>29458275</v>
      </c>
      <c r="I11" s="94"/>
      <c r="J11" s="95">
        <v>6895893</v>
      </c>
      <c r="K11" s="93"/>
      <c r="L11" s="95">
        <v>6897205</v>
      </c>
      <c r="N11" s="77"/>
    </row>
    <row r="12" spans="1:14" s="71" customFormat="1" ht="24" customHeight="1">
      <c r="A12" s="116" t="s">
        <v>213</v>
      </c>
      <c r="B12" s="120"/>
      <c r="D12" s="174">
        <v>4</v>
      </c>
      <c r="F12" s="95">
        <v>2602296</v>
      </c>
      <c r="G12" s="125"/>
      <c r="H12" s="95">
        <v>-3430409</v>
      </c>
      <c r="I12" s="94"/>
      <c r="J12" s="95">
        <v>0</v>
      </c>
      <c r="K12" s="125"/>
      <c r="L12" s="95">
        <v>-177987</v>
      </c>
      <c r="N12" s="77"/>
    </row>
    <row r="13" spans="1:14" s="71" customFormat="1" ht="24" customHeight="1">
      <c r="A13" s="120" t="s">
        <v>248</v>
      </c>
      <c r="D13" s="174"/>
      <c r="F13" s="95">
        <v>0</v>
      </c>
      <c r="G13" s="93"/>
      <c r="H13" s="95">
        <v>285039</v>
      </c>
      <c r="I13" s="95"/>
      <c r="J13" s="95">
        <v>0</v>
      </c>
      <c r="K13" s="95"/>
      <c r="L13" s="95">
        <v>0</v>
      </c>
      <c r="N13" s="77"/>
    </row>
    <row r="14" spans="1:14" s="71" customFormat="1" ht="24" customHeight="1">
      <c r="A14" s="97" t="s">
        <v>112</v>
      </c>
      <c r="D14" s="174">
        <v>17</v>
      </c>
      <c r="F14" s="95">
        <v>2110435</v>
      </c>
      <c r="G14" s="93"/>
      <c r="H14" s="95">
        <v>2155791</v>
      </c>
      <c r="I14" s="94"/>
      <c r="J14" s="95">
        <v>1968594</v>
      </c>
      <c r="K14" s="93"/>
      <c r="L14" s="95">
        <v>1935299</v>
      </c>
      <c r="N14" s="77"/>
    </row>
    <row r="15" spans="1:14" s="71" customFormat="1" ht="24" customHeight="1">
      <c r="A15" s="97" t="s">
        <v>113</v>
      </c>
      <c r="D15" s="174">
        <v>19</v>
      </c>
      <c r="F15" s="95">
        <v>-1304119</v>
      </c>
      <c r="G15" s="93"/>
      <c r="H15" s="95">
        <v>-2964188</v>
      </c>
      <c r="I15" s="94"/>
      <c r="J15" s="95">
        <v>-129371748</v>
      </c>
      <c r="K15" s="93"/>
      <c r="L15" s="95">
        <v>-132954840</v>
      </c>
      <c r="N15" s="77"/>
    </row>
    <row r="16" spans="1:14" s="71" customFormat="1" ht="24" customHeight="1">
      <c r="A16" s="120" t="s">
        <v>233</v>
      </c>
      <c r="D16" s="174">
        <v>19</v>
      </c>
      <c r="F16" s="95">
        <v>0</v>
      </c>
      <c r="G16" s="93"/>
      <c r="H16" s="95">
        <v>0</v>
      </c>
      <c r="I16" s="94"/>
      <c r="J16" s="95">
        <v>-609999600</v>
      </c>
      <c r="K16" s="93"/>
      <c r="L16" s="95">
        <v>-178279729</v>
      </c>
      <c r="N16" s="77"/>
    </row>
    <row r="17" spans="1:14" s="71" customFormat="1" ht="24" customHeight="1">
      <c r="A17" s="97" t="s">
        <v>114</v>
      </c>
      <c r="D17" s="174"/>
      <c r="F17" s="95">
        <v>35050153</v>
      </c>
      <c r="G17" s="93"/>
      <c r="H17" s="95">
        <v>26799564</v>
      </c>
      <c r="I17" s="94"/>
      <c r="J17" s="95">
        <v>120149594</v>
      </c>
      <c r="K17" s="93"/>
      <c r="L17" s="95">
        <v>132344883</v>
      </c>
      <c r="N17" s="77"/>
    </row>
    <row r="18" spans="1:14" s="71" customFormat="1" ht="24" customHeight="1">
      <c r="A18" s="97" t="s">
        <v>115</v>
      </c>
      <c r="D18" s="174">
        <v>8</v>
      </c>
      <c r="F18" s="95">
        <v>4750403</v>
      </c>
      <c r="G18" s="93"/>
      <c r="H18" s="95">
        <v>3789936</v>
      </c>
      <c r="I18" s="94"/>
      <c r="J18" s="95">
        <v>0</v>
      </c>
      <c r="K18" s="93"/>
      <c r="L18" s="95">
        <v>0</v>
      </c>
      <c r="N18" s="77"/>
    </row>
    <row r="19" spans="1:14" s="71" customFormat="1" ht="24" customHeight="1">
      <c r="A19" s="120" t="s">
        <v>214</v>
      </c>
      <c r="D19" s="174">
        <v>8</v>
      </c>
      <c r="F19" s="95">
        <v>-1496513</v>
      </c>
      <c r="G19" s="93"/>
      <c r="H19" s="95">
        <v>-6673926</v>
      </c>
      <c r="I19" s="94"/>
      <c r="J19" s="95">
        <v>0</v>
      </c>
      <c r="K19" s="93"/>
      <c r="L19" s="95">
        <v>0</v>
      </c>
      <c r="N19" s="77"/>
    </row>
    <row r="20" spans="1:14" s="71" customFormat="1" ht="24" customHeight="1">
      <c r="A20" s="97" t="s">
        <v>116</v>
      </c>
      <c r="D20" s="174">
        <v>16</v>
      </c>
      <c r="F20" s="95">
        <v>6680078</v>
      </c>
      <c r="G20" s="93"/>
      <c r="H20" s="95">
        <v>8513306</v>
      </c>
      <c r="I20" s="94"/>
      <c r="J20" s="95">
        <v>6680078</v>
      </c>
      <c r="K20" s="93"/>
      <c r="L20" s="95">
        <v>8513306</v>
      </c>
      <c r="N20" s="77"/>
    </row>
    <row r="21" spans="1:14" s="71" customFormat="1" ht="24" customHeight="1">
      <c r="A21" s="97" t="s">
        <v>117</v>
      </c>
      <c r="D21" s="174">
        <v>15</v>
      </c>
      <c r="F21" s="95">
        <v>1030127</v>
      </c>
      <c r="G21" s="93"/>
      <c r="H21" s="95">
        <v>5721246</v>
      </c>
      <c r="I21" s="94"/>
      <c r="J21" s="95">
        <v>82306</v>
      </c>
      <c r="K21" s="93"/>
      <c r="L21" s="95">
        <v>5213346</v>
      </c>
      <c r="N21" s="77"/>
    </row>
    <row r="22" spans="1:14" s="71" customFormat="1" ht="24" customHeight="1">
      <c r="A22" s="97" t="s">
        <v>118</v>
      </c>
      <c r="D22" s="174">
        <v>19</v>
      </c>
      <c r="F22" s="95">
        <v>-1770000</v>
      </c>
      <c r="G22" s="93"/>
      <c r="H22" s="95">
        <v>-9891000</v>
      </c>
      <c r="I22" s="94"/>
      <c r="J22" s="95">
        <v>0</v>
      </c>
      <c r="K22" s="93"/>
      <c r="L22" s="95">
        <v>0</v>
      </c>
      <c r="N22" s="77"/>
    </row>
    <row r="23" spans="1:14" s="71" customFormat="1" ht="24" customHeight="1">
      <c r="A23" s="120" t="s">
        <v>119</v>
      </c>
      <c r="D23" s="174">
        <v>19</v>
      </c>
      <c r="F23" s="99">
        <v>0</v>
      </c>
      <c r="G23" s="93"/>
      <c r="H23" s="99">
        <v>-6456226</v>
      </c>
      <c r="I23" s="94"/>
      <c r="J23" s="99">
        <v>0</v>
      </c>
      <c r="K23" s="93"/>
      <c r="L23" s="99">
        <v>-732625</v>
      </c>
      <c r="N23" s="77"/>
    </row>
    <row r="24" spans="1:14" s="71" customFormat="1" ht="24" customHeight="1">
      <c r="A24" s="119" t="s">
        <v>120</v>
      </c>
      <c r="F24" s="93"/>
      <c r="G24" s="93"/>
      <c r="H24" s="93"/>
      <c r="I24" s="94"/>
      <c r="J24" s="93"/>
      <c r="K24" s="93"/>
      <c r="L24" s="93"/>
      <c r="N24" s="77"/>
    </row>
    <row r="25" spans="1:14" s="71" customFormat="1" ht="24" customHeight="1">
      <c r="A25" s="96" t="s">
        <v>121</v>
      </c>
      <c r="F25" s="93">
        <f>SUM(F9:F24)</f>
        <v>105800629</v>
      </c>
      <c r="G25" s="93"/>
      <c r="H25" s="93">
        <f>SUM(H9:H24)</f>
        <v>102524482</v>
      </c>
      <c r="I25" s="94"/>
      <c r="J25" s="93">
        <f>SUM(J9:J23)</f>
        <v>23011133</v>
      </c>
      <c r="K25" s="93"/>
      <c r="L25" s="93">
        <f>SUM(L9:L24)</f>
        <v>-5449102</v>
      </c>
      <c r="N25" s="77"/>
    </row>
    <row r="26" spans="1:14" s="71" customFormat="1" ht="24" customHeight="1">
      <c r="A26" s="100" t="s">
        <v>122</v>
      </c>
      <c r="F26" s="93"/>
      <c r="G26" s="93"/>
      <c r="H26" s="93"/>
      <c r="I26" s="94"/>
      <c r="J26" s="93"/>
      <c r="K26" s="93"/>
      <c r="L26" s="93"/>
      <c r="N26" s="77"/>
    </row>
    <row r="27" spans="1:14" s="71" customFormat="1" ht="24" customHeight="1">
      <c r="A27" s="96" t="s">
        <v>123</v>
      </c>
      <c r="F27" s="122">
        <v>76500814</v>
      </c>
      <c r="G27" s="122"/>
      <c r="H27" s="123">
        <v>-88240327</v>
      </c>
      <c r="I27" s="124"/>
      <c r="J27" s="122">
        <v>8456103</v>
      </c>
      <c r="K27" s="122"/>
      <c r="L27" s="123">
        <v>-5980876</v>
      </c>
      <c r="N27" s="77"/>
    </row>
    <row r="28" spans="1:14" s="71" customFormat="1" ht="24" customHeight="1">
      <c r="A28" s="96" t="s">
        <v>124</v>
      </c>
      <c r="F28" s="93">
        <v>-211216</v>
      </c>
      <c r="G28" s="93"/>
      <c r="H28" s="95">
        <v>-369092</v>
      </c>
      <c r="I28" s="94"/>
      <c r="J28" s="93">
        <v>37027685</v>
      </c>
      <c r="K28" s="93"/>
      <c r="L28" s="95">
        <v>82866212</v>
      </c>
      <c r="N28" s="77"/>
    </row>
    <row r="29" spans="1:14" s="71" customFormat="1" ht="24" customHeight="1">
      <c r="A29" s="96" t="s">
        <v>125</v>
      </c>
      <c r="F29" s="93">
        <v>12610149</v>
      </c>
      <c r="G29" s="93"/>
      <c r="H29" s="95">
        <v>-280896906</v>
      </c>
      <c r="I29" s="94"/>
      <c r="J29" s="93">
        <v>-37453114</v>
      </c>
      <c r="K29" s="93"/>
      <c r="L29" s="95">
        <v>140623322</v>
      </c>
      <c r="N29" s="77"/>
    </row>
    <row r="30" spans="1:14" s="71" customFormat="1" ht="24" customHeight="1">
      <c r="A30" s="96" t="s">
        <v>126</v>
      </c>
      <c r="F30" s="93">
        <v>-275746464</v>
      </c>
      <c r="G30" s="93"/>
      <c r="H30" s="95">
        <v>-217967201</v>
      </c>
      <c r="I30" s="94"/>
      <c r="J30" s="93">
        <v>36332417</v>
      </c>
      <c r="K30" s="93"/>
      <c r="L30" s="95">
        <v>-12123904</v>
      </c>
      <c r="N30" s="77"/>
    </row>
    <row r="31" spans="1:14" s="71" customFormat="1" ht="24" customHeight="1">
      <c r="A31" s="119" t="s">
        <v>127</v>
      </c>
      <c r="F31" s="93">
        <v>7299267</v>
      </c>
      <c r="G31" s="93"/>
      <c r="H31" s="93">
        <v>13084358</v>
      </c>
      <c r="I31" s="94"/>
      <c r="J31" s="95">
        <v>0</v>
      </c>
      <c r="K31" s="93"/>
      <c r="L31" s="95">
        <v>0</v>
      </c>
      <c r="N31" s="77"/>
    </row>
    <row r="32" spans="1:14" s="71" customFormat="1" ht="24" customHeight="1">
      <c r="A32" s="119" t="s">
        <v>215</v>
      </c>
      <c r="F32" s="93">
        <v>-188829220</v>
      </c>
      <c r="G32" s="93"/>
      <c r="H32" s="93">
        <v>-5241056</v>
      </c>
      <c r="I32" s="94"/>
      <c r="J32" s="95">
        <v>0</v>
      </c>
      <c r="K32" s="93"/>
      <c r="L32" s="95">
        <v>0</v>
      </c>
      <c r="N32" s="77"/>
    </row>
    <row r="33" spans="1:14" s="71" customFormat="1" ht="24" customHeight="1">
      <c r="A33" s="96" t="s">
        <v>128</v>
      </c>
      <c r="F33" s="93">
        <v>257129</v>
      </c>
      <c r="G33" s="93"/>
      <c r="H33" s="93">
        <v>31252</v>
      </c>
      <c r="I33" s="94"/>
      <c r="J33" s="95">
        <v>0</v>
      </c>
      <c r="K33" s="93"/>
      <c r="L33" s="95">
        <v>0</v>
      </c>
      <c r="N33" s="77"/>
    </row>
    <row r="34" spans="1:14" s="71" customFormat="1" ht="24" customHeight="1">
      <c r="A34" s="119" t="s">
        <v>216</v>
      </c>
      <c r="F34" s="93">
        <v>0</v>
      </c>
      <c r="G34" s="93"/>
      <c r="H34" s="93">
        <v>-2435680</v>
      </c>
      <c r="I34" s="94"/>
      <c r="J34" s="95">
        <v>0</v>
      </c>
      <c r="K34" s="93"/>
      <c r="L34" s="95">
        <v>0</v>
      </c>
      <c r="N34" s="77"/>
    </row>
    <row r="35" spans="1:14" s="71" customFormat="1" ht="24" customHeight="1">
      <c r="A35" s="96" t="s">
        <v>129</v>
      </c>
      <c r="F35" s="93">
        <v>2427979</v>
      </c>
      <c r="G35" s="93"/>
      <c r="H35" s="93">
        <v>370518</v>
      </c>
      <c r="I35" s="94"/>
      <c r="J35" s="95">
        <v>99746</v>
      </c>
      <c r="K35" s="93"/>
      <c r="L35" s="95">
        <v>1574</v>
      </c>
      <c r="N35" s="77"/>
    </row>
    <row r="36" spans="1:14" s="67" customFormat="1" ht="24" customHeight="1">
      <c r="A36" s="74" t="str">
        <f>A1</f>
        <v>บริษัท เนอวานา ดีเวลลอปเม้นท์ จำกัด (มหาชน) และบริษัทย่อย</v>
      </c>
      <c r="B36" s="75"/>
      <c r="C36" s="76"/>
      <c r="D36" s="75"/>
      <c r="E36" s="75"/>
      <c r="F36" s="75"/>
      <c r="G36" s="75"/>
      <c r="H36" s="75"/>
      <c r="N36" s="77"/>
    </row>
    <row r="37" spans="1:14" s="68" customFormat="1" ht="24" customHeight="1">
      <c r="A37" s="78" t="s">
        <v>142</v>
      </c>
      <c r="B37" s="78"/>
      <c r="C37" s="78"/>
      <c r="D37" s="78"/>
      <c r="E37" s="78"/>
      <c r="F37" s="79"/>
      <c r="G37" s="79"/>
      <c r="H37" s="79"/>
      <c r="I37" s="80"/>
      <c r="N37" s="81"/>
    </row>
    <row r="38" spans="1:14" s="69" customFormat="1" ht="24" customHeight="1">
      <c r="A38" s="82" t="str">
        <f>A3</f>
        <v>สำหรับงวดหกเดือนสิ้นสุดวันที่ 30 มิถุนายน 2567 (ยังไม่ได้ตรวจสอบ แต่สอบทานแล้ว)</v>
      </c>
      <c r="B38" s="82"/>
      <c r="C38" s="82"/>
      <c r="D38" s="82"/>
      <c r="E38" s="82"/>
      <c r="F38" s="82"/>
      <c r="G38" s="82"/>
      <c r="H38" s="82"/>
      <c r="I38" s="80"/>
      <c r="N38" s="77"/>
    </row>
    <row r="39" spans="1:14" s="69" customFormat="1" ht="24" customHeight="1">
      <c r="A39" s="83"/>
      <c r="B39" s="83"/>
      <c r="C39" s="83"/>
      <c r="D39" s="83"/>
      <c r="E39" s="83"/>
      <c r="F39" s="83"/>
      <c r="G39" s="83"/>
      <c r="H39" s="83"/>
      <c r="I39" s="80"/>
      <c r="L39" s="84"/>
      <c r="M39" s="85"/>
      <c r="N39" s="77"/>
    </row>
    <row r="40" spans="1:14" ht="24" customHeight="1">
      <c r="B40" s="84"/>
      <c r="C40" s="84"/>
      <c r="E40" s="84"/>
      <c r="F40" s="251" t="s">
        <v>0</v>
      </c>
      <c r="G40" s="251"/>
      <c r="H40" s="251"/>
      <c r="I40" s="84"/>
      <c r="J40" s="251" t="s">
        <v>1</v>
      </c>
      <c r="K40" s="251"/>
      <c r="L40" s="251"/>
      <c r="M40" s="84"/>
    </row>
    <row r="41" spans="1:14" ht="24" customHeight="1">
      <c r="C41" s="86"/>
      <c r="D41" s="87" t="s">
        <v>3</v>
      </c>
      <c r="E41" s="88"/>
      <c r="F41" s="89">
        <f>F6</f>
        <v>2567</v>
      </c>
      <c r="H41" s="89">
        <f>H6</f>
        <v>2566</v>
      </c>
      <c r="I41" s="88"/>
      <c r="J41" s="89">
        <f>J6</f>
        <v>2567</v>
      </c>
      <c r="L41" s="89">
        <f>L6</f>
        <v>2566</v>
      </c>
      <c r="M41" s="66"/>
    </row>
    <row r="42" spans="1:14" ht="24" customHeight="1">
      <c r="C42" s="86"/>
      <c r="D42" s="90"/>
      <c r="E42" s="88"/>
      <c r="F42" s="245" t="s">
        <v>4</v>
      </c>
      <c r="G42" s="245"/>
      <c r="H42" s="245"/>
      <c r="I42" s="245"/>
      <c r="J42" s="245"/>
      <c r="K42" s="245"/>
      <c r="L42" s="245"/>
      <c r="M42" s="66"/>
    </row>
    <row r="43" spans="1:14" s="71" customFormat="1" ht="24" customHeight="1">
      <c r="A43" s="100" t="s">
        <v>130</v>
      </c>
      <c r="F43" s="93"/>
      <c r="G43" s="93"/>
      <c r="H43" s="93"/>
      <c r="I43" s="94"/>
      <c r="J43" s="95"/>
      <c r="K43" s="93"/>
      <c r="L43" s="95"/>
      <c r="N43" s="77"/>
    </row>
    <row r="44" spans="1:14" s="71" customFormat="1" ht="24" customHeight="1">
      <c r="A44" s="96" t="s">
        <v>131</v>
      </c>
      <c r="F44" s="93">
        <v>37921667</v>
      </c>
      <c r="G44" s="93"/>
      <c r="H44" s="93">
        <v>194600439</v>
      </c>
      <c r="I44" s="94"/>
      <c r="J44" s="95">
        <v>-12444360</v>
      </c>
      <c r="K44" s="93"/>
      <c r="L44" s="95">
        <v>-24555920</v>
      </c>
      <c r="N44" s="77"/>
    </row>
    <row r="45" spans="1:14" s="71" customFormat="1" ht="24" customHeight="1">
      <c r="A45" s="119" t="s">
        <v>132</v>
      </c>
      <c r="F45" s="93">
        <v>-1392726</v>
      </c>
      <c r="G45" s="93"/>
      <c r="H45" s="93">
        <v>2399861</v>
      </c>
      <c r="I45" s="94"/>
      <c r="J45" s="95">
        <v>-2182719</v>
      </c>
      <c r="K45" s="93"/>
      <c r="L45" s="95">
        <v>29899560</v>
      </c>
      <c r="N45" s="77"/>
    </row>
    <row r="46" spans="1:14" s="71" customFormat="1" ht="24" customHeight="1">
      <c r="A46" s="119" t="s">
        <v>236</v>
      </c>
      <c r="F46" s="93">
        <v>0</v>
      </c>
      <c r="G46" s="93"/>
      <c r="H46" s="93">
        <v>-115800000</v>
      </c>
      <c r="I46" s="94"/>
      <c r="J46" s="95">
        <v>0</v>
      </c>
      <c r="K46" s="93"/>
      <c r="L46" s="95">
        <v>0</v>
      </c>
      <c r="N46" s="77"/>
    </row>
    <row r="47" spans="1:14" s="71" customFormat="1" ht="24" customHeight="1">
      <c r="A47" s="96" t="s">
        <v>133</v>
      </c>
      <c r="F47" s="93">
        <v>14347248</v>
      </c>
      <c r="G47" s="93"/>
      <c r="H47" s="93">
        <v>3135709</v>
      </c>
      <c r="I47" s="94"/>
      <c r="J47" s="95">
        <v>551741</v>
      </c>
      <c r="K47" s="93"/>
      <c r="L47" s="95">
        <v>1287486</v>
      </c>
      <c r="N47" s="77"/>
    </row>
    <row r="48" spans="1:14" s="71" customFormat="1" ht="24" customHeight="1">
      <c r="A48" s="96" t="s">
        <v>134</v>
      </c>
      <c r="F48" s="93">
        <v>53567152</v>
      </c>
      <c r="G48" s="93"/>
      <c r="H48" s="93">
        <v>-19585819</v>
      </c>
      <c r="I48" s="94"/>
      <c r="J48" s="95">
        <v>860234</v>
      </c>
      <c r="K48" s="93"/>
      <c r="L48" s="95">
        <v>-234317</v>
      </c>
      <c r="N48" s="77"/>
    </row>
    <row r="49" spans="1:14" s="71" customFormat="1" ht="24" customHeight="1">
      <c r="A49" s="96" t="s">
        <v>135</v>
      </c>
      <c r="F49" s="93">
        <v>4480980</v>
      </c>
      <c r="G49" s="93"/>
      <c r="H49" s="93">
        <v>-6894464</v>
      </c>
      <c r="I49" s="94"/>
      <c r="J49" s="95">
        <v>0</v>
      </c>
      <c r="K49" s="93"/>
      <c r="L49" s="95">
        <v>0</v>
      </c>
      <c r="N49" s="77"/>
    </row>
    <row r="50" spans="1:14" s="71" customFormat="1" ht="24" customHeight="1">
      <c r="A50" s="96" t="s">
        <v>136</v>
      </c>
      <c r="F50" s="93">
        <v>5288090</v>
      </c>
      <c r="G50" s="93"/>
      <c r="H50" s="93">
        <v>-1326810</v>
      </c>
      <c r="I50" s="94"/>
      <c r="J50" s="95">
        <v>5386110</v>
      </c>
      <c r="K50" s="93"/>
      <c r="L50" s="95">
        <v>-996176</v>
      </c>
      <c r="N50" s="77"/>
    </row>
    <row r="51" spans="1:14" s="71" customFormat="1" ht="24" customHeight="1">
      <c r="A51" s="119" t="s">
        <v>219</v>
      </c>
      <c r="F51" s="101">
        <v>3133192</v>
      </c>
      <c r="G51" s="93"/>
      <c r="H51" s="101">
        <v>0</v>
      </c>
      <c r="I51" s="94"/>
      <c r="J51" s="99">
        <v>0</v>
      </c>
      <c r="K51" s="93"/>
      <c r="L51" s="99">
        <v>0</v>
      </c>
      <c r="N51" s="77"/>
    </row>
    <row r="52" spans="1:14" s="71" customFormat="1" ht="24" customHeight="1">
      <c r="A52" s="121" t="s">
        <v>137</v>
      </c>
      <c r="B52" s="121"/>
      <c r="C52" s="121"/>
      <c r="D52" s="121"/>
      <c r="E52" s="121"/>
      <c r="F52" s="233">
        <f>SUM(F25:F35,F44:F51)</f>
        <v>-142545330</v>
      </c>
      <c r="G52" s="43"/>
      <c r="H52" s="233">
        <f>SUM(H25:H35,H44:H51)</f>
        <v>-422610736</v>
      </c>
      <c r="I52" s="234"/>
      <c r="J52" s="233">
        <f>SUM(J25:J35,J44:J51)</f>
        <v>59644976</v>
      </c>
      <c r="K52" s="43"/>
      <c r="L52" s="233">
        <f>SUM(L25:L35,L44:L51)</f>
        <v>205337859</v>
      </c>
      <c r="N52" s="77"/>
    </row>
    <row r="53" spans="1:14" s="71" customFormat="1" ht="24" customHeight="1">
      <c r="A53" s="71" t="s">
        <v>138</v>
      </c>
      <c r="F53" s="95">
        <v>-262808499</v>
      </c>
      <c r="G53" s="93"/>
      <c r="H53" s="95">
        <v>-235740808</v>
      </c>
      <c r="I53" s="94"/>
      <c r="J53" s="95">
        <v>-62460825</v>
      </c>
      <c r="K53" s="93"/>
      <c r="L53" s="95">
        <v>-132198804</v>
      </c>
      <c r="N53" s="77"/>
    </row>
    <row r="54" spans="1:14" s="71" customFormat="1" ht="24" customHeight="1">
      <c r="A54" s="71" t="s">
        <v>139</v>
      </c>
      <c r="F54" s="95">
        <v>-17772145</v>
      </c>
      <c r="G54" s="93"/>
      <c r="H54" s="95">
        <v>-37944572</v>
      </c>
      <c r="I54" s="94"/>
      <c r="J54" s="95">
        <v>-2260439</v>
      </c>
      <c r="K54" s="93"/>
      <c r="L54" s="95">
        <v>-4975052</v>
      </c>
      <c r="N54" s="77"/>
    </row>
    <row r="55" spans="1:14" s="71" customFormat="1" ht="24" customHeight="1">
      <c r="A55" s="71" t="s">
        <v>140</v>
      </c>
      <c r="F55" s="95">
        <v>2056087</v>
      </c>
      <c r="G55" s="93"/>
      <c r="H55" s="95">
        <v>88540</v>
      </c>
      <c r="I55" s="94"/>
      <c r="J55" s="95">
        <v>0</v>
      </c>
      <c r="K55" s="93"/>
      <c r="L55" s="95">
        <v>0</v>
      </c>
      <c r="N55" s="77"/>
    </row>
    <row r="56" spans="1:14" s="71" customFormat="1" ht="24" customHeight="1">
      <c r="A56" s="102" t="s">
        <v>141</v>
      </c>
      <c r="F56" s="103">
        <f>SUM(F52:F55)</f>
        <v>-421069887</v>
      </c>
      <c r="G56" s="104"/>
      <c r="H56" s="103">
        <f>SUM(H52:H55)</f>
        <v>-696207576</v>
      </c>
      <c r="I56" s="105"/>
      <c r="J56" s="103">
        <f>SUM(J52:J55)</f>
        <v>-5076288</v>
      </c>
      <c r="K56" s="104"/>
      <c r="L56" s="103">
        <f>SUM(L52:L55)</f>
        <v>68164003</v>
      </c>
      <c r="N56" s="77"/>
    </row>
    <row r="57" spans="1:14" s="71" customFormat="1" ht="24" customHeight="1">
      <c r="A57" s="102"/>
      <c r="F57" s="127"/>
      <c r="G57" s="104"/>
      <c r="H57" s="127"/>
      <c r="I57" s="105"/>
      <c r="J57" s="127"/>
      <c r="K57" s="104"/>
      <c r="L57" s="127"/>
      <c r="N57" s="77"/>
    </row>
    <row r="58" spans="1:14" s="71" customFormat="1" ht="24" customHeight="1">
      <c r="A58" s="102" t="s">
        <v>143</v>
      </c>
      <c r="D58" s="175"/>
      <c r="F58" s="94"/>
      <c r="G58" s="93"/>
      <c r="H58" s="94"/>
      <c r="I58" s="94"/>
      <c r="J58" s="93"/>
      <c r="K58" s="93"/>
      <c r="L58" s="93"/>
      <c r="N58" s="77"/>
    </row>
    <row r="59" spans="1:14" s="71" customFormat="1" ht="24" customHeight="1">
      <c r="A59" s="118" t="s">
        <v>245</v>
      </c>
      <c r="D59" s="176"/>
      <c r="F59" s="95">
        <v>0</v>
      </c>
      <c r="G59" s="93"/>
      <c r="H59" s="95">
        <v>20913614</v>
      </c>
      <c r="I59" s="94"/>
      <c r="J59" s="94">
        <v>0</v>
      </c>
      <c r="K59" s="93"/>
      <c r="L59" s="95">
        <v>15000000</v>
      </c>
      <c r="N59" s="77"/>
    </row>
    <row r="60" spans="1:14" s="71" customFormat="1" ht="24" customHeight="1">
      <c r="A60" s="118" t="s">
        <v>217</v>
      </c>
      <c r="D60" s="176">
        <v>3</v>
      </c>
      <c r="F60" s="123">
        <v>0</v>
      </c>
      <c r="G60" s="122"/>
      <c r="H60" s="123">
        <v>0</v>
      </c>
      <c r="I60" s="124"/>
      <c r="J60" s="123">
        <v>417120000</v>
      </c>
      <c r="K60" s="122"/>
      <c r="L60" s="123">
        <v>1602768000</v>
      </c>
      <c r="N60" s="77"/>
    </row>
    <row r="61" spans="1:14" s="71" customFormat="1" ht="24" customHeight="1">
      <c r="A61" s="118" t="s">
        <v>194</v>
      </c>
      <c r="B61" s="235"/>
      <c r="D61" s="176">
        <v>3</v>
      </c>
      <c r="F61" s="123">
        <v>-11500000</v>
      </c>
      <c r="G61" s="122"/>
      <c r="H61" s="123">
        <v>0</v>
      </c>
      <c r="I61" s="124"/>
      <c r="J61" s="123">
        <v>-500297914</v>
      </c>
      <c r="K61" s="122"/>
      <c r="L61" s="123">
        <v>-1050370000</v>
      </c>
      <c r="N61" s="77"/>
    </row>
    <row r="62" spans="1:14" s="71" customFormat="1" ht="24" customHeight="1">
      <c r="A62" s="118" t="s">
        <v>234</v>
      </c>
      <c r="B62" s="235"/>
      <c r="D62" s="176">
        <v>7</v>
      </c>
      <c r="F62" s="123">
        <v>0</v>
      </c>
      <c r="G62" s="122"/>
      <c r="H62" s="123">
        <v>0</v>
      </c>
      <c r="I62" s="124"/>
      <c r="J62" s="123">
        <v>609999600</v>
      </c>
      <c r="K62" s="122"/>
      <c r="L62" s="123">
        <v>178279729</v>
      </c>
      <c r="N62" s="77"/>
    </row>
    <row r="63" spans="1:14" s="71" customFormat="1" ht="24" customHeight="1">
      <c r="A63" s="71" t="s">
        <v>146</v>
      </c>
      <c r="D63" s="176"/>
      <c r="F63" s="95">
        <v>0</v>
      </c>
      <c r="G63" s="93"/>
      <c r="H63" s="95">
        <v>1475831</v>
      </c>
      <c r="I63" s="94"/>
      <c r="J63" s="95">
        <v>0</v>
      </c>
      <c r="K63" s="93"/>
      <c r="L63" s="95">
        <v>0</v>
      </c>
      <c r="N63" s="77"/>
    </row>
    <row r="64" spans="1:14" s="71" customFormat="1" ht="24" customHeight="1">
      <c r="A64" s="118" t="s">
        <v>145</v>
      </c>
      <c r="D64" s="176"/>
      <c r="F64" s="95">
        <v>-653016</v>
      </c>
      <c r="G64" s="93"/>
      <c r="H64" s="93">
        <v>-809915</v>
      </c>
      <c r="I64" s="94"/>
      <c r="J64" s="95">
        <v>-459799</v>
      </c>
      <c r="K64" s="93"/>
      <c r="L64" s="95">
        <v>-450221</v>
      </c>
      <c r="N64" s="77"/>
    </row>
    <row r="65" spans="1:14" s="71" customFormat="1" ht="24" customHeight="1">
      <c r="A65" s="118" t="s">
        <v>221</v>
      </c>
      <c r="D65" s="176"/>
      <c r="F65" s="95">
        <v>-953117</v>
      </c>
      <c r="G65" s="93"/>
      <c r="H65" s="95">
        <v>-10910</v>
      </c>
      <c r="I65" s="94"/>
      <c r="J65" s="95">
        <v>-953117</v>
      </c>
      <c r="K65" s="93"/>
      <c r="L65" s="95">
        <v>-10910</v>
      </c>
      <c r="N65" s="77"/>
    </row>
    <row r="66" spans="1:14" s="71" customFormat="1" ht="24" customHeight="1">
      <c r="A66" s="71" t="s">
        <v>144</v>
      </c>
      <c r="D66" s="176"/>
      <c r="F66" s="93">
        <v>0</v>
      </c>
      <c r="G66" s="93"/>
      <c r="H66" s="95">
        <v>0</v>
      </c>
      <c r="I66" s="94"/>
      <c r="J66" s="95">
        <v>0</v>
      </c>
      <c r="K66" s="93"/>
      <c r="L66" s="95">
        <v>-138083869</v>
      </c>
      <c r="N66" s="77"/>
    </row>
    <row r="67" spans="1:14" s="71" customFormat="1" ht="24" customHeight="1">
      <c r="A67" s="71" t="s">
        <v>218</v>
      </c>
      <c r="D67" s="176"/>
      <c r="F67" s="95">
        <v>0</v>
      </c>
      <c r="G67" s="93"/>
      <c r="H67" s="95">
        <v>-138083869</v>
      </c>
      <c r="I67" s="94"/>
      <c r="J67" s="95">
        <v>0</v>
      </c>
      <c r="K67" s="93"/>
      <c r="L67" s="95">
        <v>0</v>
      </c>
      <c r="N67" s="77"/>
    </row>
    <row r="68" spans="1:14" s="71" customFormat="1" ht="24" customHeight="1">
      <c r="A68" s="71" t="s">
        <v>147</v>
      </c>
      <c r="D68" s="176"/>
      <c r="F68" s="95">
        <v>360558</v>
      </c>
      <c r="G68" s="93"/>
      <c r="H68" s="95">
        <v>168024</v>
      </c>
      <c r="I68" s="94"/>
      <c r="J68" s="95">
        <v>403086</v>
      </c>
      <c r="K68" s="93"/>
      <c r="L68" s="95">
        <v>7637438</v>
      </c>
      <c r="N68" s="77"/>
    </row>
    <row r="69" spans="1:14" s="71" customFormat="1" ht="24" customHeight="1">
      <c r="A69" s="121" t="s">
        <v>166</v>
      </c>
      <c r="D69" s="98"/>
      <c r="F69" s="108">
        <f>SUM(F59:F68)</f>
        <v>-12745575</v>
      </c>
      <c r="G69" s="104"/>
      <c r="H69" s="108">
        <f>SUM(H59:H68)</f>
        <v>-116347225</v>
      </c>
      <c r="I69" s="105"/>
      <c r="J69" s="108">
        <f>SUM(J59:J68)</f>
        <v>525811856</v>
      </c>
      <c r="K69" s="104"/>
      <c r="L69" s="108">
        <f>SUM(L59:L68)</f>
        <v>614770167</v>
      </c>
      <c r="N69" s="77"/>
    </row>
    <row r="70" spans="1:14" s="67" customFormat="1" ht="24" customHeight="1">
      <c r="A70" s="74" t="str">
        <f>A1</f>
        <v>บริษัท เนอวานา ดีเวลลอปเม้นท์ จำกัด (มหาชน) และบริษัทย่อย</v>
      </c>
      <c r="B70" s="75"/>
      <c r="C70" s="76"/>
      <c r="D70" s="75"/>
      <c r="E70" s="75"/>
      <c r="F70" s="75"/>
      <c r="G70" s="75"/>
      <c r="H70" s="75"/>
      <c r="N70" s="77"/>
    </row>
    <row r="71" spans="1:14" s="68" customFormat="1" ht="24" customHeight="1">
      <c r="A71" s="78" t="s">
        <v>142</v>
      </c>
      <c r="B71" s="78"/>
      <c r="C71" s="78"/>
      <c r="D71" s="78"/>
      <c r="E71" s="78"/>
      <c r="F71" s="79"/>
      <c r="G71" s="79"/>
      <c r="H71" s="79"/>
      <c r="I71" s="80"/>
      <c r="N71" s="81"/>
    </row>
    <row r="72" spans="1:14" s="69" customFormat="1" ht="24" customHeight="1">
      <c r="A72" s="82" t="str">
        <f>A3</f>
        <v>สำหรับงวดหกเดือนสิ้นสุดวันที่ 30 มิถุนายน 2567 (ยังไม่ได้ตรวจสอบ แต่สอบทานแล้ว)</v>
      </c>
      <c r="B72" s="82"/>
      <c r="C72" s="82"/>
      <c r="D72" s="82"/>
      <c r="E72" s="82"/>
      <c r="F72" s="82"/>
      <c r="G72" s="82"/>
      <c r="H72" s="82"/>
      <c r="I72" s="80"/>
      <c r="N72" s="77"/>
    </row>
    <row r="73" spans="1:14" s="69" customFormat="1" ht="24" customHeight="1">
      <c r="A73" s="83"/>
      <c r="B73" s="83"/>
      <c r="C73" s="83"/>
      <c r="D73" s="83"/>
      <c r="E73" s="83"/>
      <c r="F73" s="83"/>
      <c r="G73" s="83"/>
      <c r="H73" s="83"/>
      <c r="I73" s="80"/>
      <c r="L73" s="84"/>
      <c r="M73" s="85"/>
      <c r="N73" s="77"/>
    </row>
    <row r="74" spans="1:14" ht="24" customHeight="1">
      <c r="B74" s="84"/>
      <c r="C74" s="84"/>
      <c r="E74" s="84"/>
      <c r="F74" s="251" t="s">
        <v>0</v>
      </c>
      <c r="G74" s="251"/>
      <c r="H74" s="251"/>
      <c r="I74" s="84"/>
      <c r="J74" s="251" t="s">
        <v>1</v>
      </c>
      <c r="K74" s="251"/>
      <c r="L74" s="251"/>
      <c r="M74" s="84"/>
    </row>
    <row r="75" spans="1:14" ht="24" customHeight="1">
      <c r="C75" s="86"/>
      <c r="D75" s="87" t="s">
        <v>3</v>
      </c>
      <c r="E75" s="88"/>
      <c r="F75" s="89">
        <f>F6</f>
        <v>2567</v>
      </c>
      <c r="H75" s="89">
        <f>H6</f>
        <v>2566</v>
      </c>
      <c r="I75" s="88"/>
      <c r="J75" s="89">
        <f>J6</f>
        <v>2567</v>
      </c>
      <c r="L75" s="89">
        <f>L6</f>
        <v>2566</v>
      </c>
      <c r="M75" s="66"/>
    </row>
    <row r="76" spans="1:14" ht="24" customHeight="1">
      <c r="C76" s="86"/>
      <c r="D76" s="90"/>
      <c r="E76" s="88"/>
      <c r="F76" s="245" t="s">
        <v>4</v>
      </c>
      <c r="G76" s="245"/>
      <c r="H76" s="245"/>
      <c r="I76" s="245"/>
      <c r="J76" s="245"/>
      <c r="K76" s="245"/>
      <c r="L76" s="245"/>
      <c r="M76" s="66"/>
    </row>
    <row r="77" spans="1:14" s="71" customFormat="1" ht="24" customHeight="1">
      <c r="A77" s="102" t="s">
        <v>148</v>
      </c>
      <c r="D77" s="98"/>
      <c r="F77" s="93"/>
      <c r="G77" s="93"/>
      <c r="H77" s="93"/>
      <c r="I77" s="94"/>
      <c r="J77" s="93"/>
      <c r="K77" s="93"/>
      <c r="L77" s="93"/>
      <c r="N77" s="77"/>
    </row>
    <row r="78" spans="1:14" s="71" customFormat="1" ht="24" customHeight="1">
      <c r="A78" s="118" t="s">
        <v>249</v>
      </c>
      <c r="D78" s="98"/>
      <c r="F78" s="93">
        <v>1139433058</v>
      </c>
      <c r="G78" s="93"/>
      <c r="H78" s="95">
        <f>137201+747221664</f>
        <v>747358865</v>
      </c>
      <c r="I78" s="94"/>
      <c r="J78" s="93">
        <v>642032333</v>
      </c>
      <c r="K78" s="93"/>
      <c r="L78" s="95">
        <f>-275822+727221664</f>
        <v>726945842</v>
      </c>
      <c r="N78" s="77"/>
    </row>
    <row r="79" spans="1:14" s="71" customFormat="1" ht="24" customHeight="1">
      <c r="A79" s="96" t="s">
        <v>149</v>
      </c>
      <c r="D79" s="98"/>
      <c r="F79" s="93">
        <v>-926842540</v>
      </c>
      <c r="G79" s="93"/>
      <c r="H79" s="93">
        <v>-1715464878</v>
      </c>
      <c r="I79" s="94"/>
      <c r="J79" s="93">
        <v>-477493000</v>
      </c>
      <c r="K79" s="93"/>
      <c r="L79" s="93">
        <v>-1517854498</v>
      </c>
      <c r="N79" s="77"/>
    </row>
    <row r="80" spans="1:14" s="71" customFormat="1" ht="24" customHeight="1">
      <c r="A80" s="119" t="s">
        <v>222</v>
      </c>
      <c r="D80" s="98">
        <v>3</v>
      </c>
      <c r="F80" s="93">
        <v>50000000</v>
      </c>
      <c r="G80" s="93"/>
      <c r="H80" s="93">
        <v>0</v>
      </c>
      <c r="I80" s="94"/>
      <c r="J80" s="93">
        <v>191292485</v>
      </c>
      <c r="K80" s="93"/>
      <c r="L80" s="93">
        <v>105200000</v>
      </c>
      <c r="N80" s="77"/>
    </row>
    <row r="81" spans="1:15" s="71" customFormat="1" ht="24" customHeight="1">
      <c r="A81" s="119" t="s">
        <v>223</v>
      </c>
      <c r="D81" s="98">
        <v>3</v>
      </c>
      <c r="F81" s="93">
        <v>0</v>
      </c>
      <c r="G81" s="93"/>
      <c r="H81" s="93">
        <v>0</v>
      </c>
      <c r="I81" s="94"/>
      <c r="J81" s="93">
        <v>-794582085</v>
      </c>
      <c r="K81" s="93"/>
      <c r="L81" s="93">
        <v>-65700000</v>
      </c>
      <c r="N81" s="77"/>
    </row>
    <row r="82" spans="1:15" s="71" customFormat="1" ht="24" customHeight="1">
      <c r="A82" s="96" t="s">
        <v>151</v>
      </c>
      <c r="D82" s="98">
        <v>15</v>
      </c>
      <c r="F82" s="123">
        <v>513925364</v>
      </c>
      <c r="G82" s="122"/>
      <c r="H82" s="123">
        <v>1868217875</v>
      </c>
      <c r="I82" s="124"/>
      <c r="J82" s="122">
        <v>38046108</v>
      </c>
      <c r="K82" s="122"/>
      <c r="L82" s="123">
        <v>0</v>
      </c>
      <c r="N82" s="77"/>
    </row>
    <row r="83" spans="1:15" s="71" customFormat="1" ht="24" customHeight="1">
      <c r="A83" s="96" t="s">
        <v>150</v>
      </c>
      <c r="D83" s="98">
        <v>15</v>
      </c>
      <c r="F83" s="122">
        <v>-334557680</v>
      </c>
      <c r="G83" s="122"/>
      <c r="H83" s="123">
        <v>-295105638</v>
      </c>
      <c r="I83" s="124"/>
      <c r="J83" s="122">
        <v>-19730000</v>
      </c>
      <c r="K83" s="122"/>
      <c r="L83" s="122">
        <v>-7020000</v>
      </c>
      <c r="N83" s="77"/>
    </row>
    <row r="84" spans="1:15" s="71" customFormat="1" ht="24" customHeight="1">
      <c r="A84" s="96" t="s">
        <v>152</v>
      </c>
      <c r="D84" s="98"/>
      <c r="F84" s="123">
        <v>0</v>
      </c>
      <c r="G84" s="122"/>
      <c r="H84" s="123">
        <v>-250000</v>
      </c>
      <c r="I84" s="124"/>
      <c r="J84" s="122">
        <v>0</v>
      </c>
      <c r="K84" s="122"/>
      <c r="L84" s="123">
        <v>0</v>
      </c>
      <c r="N84" s="77"/>
    </row>
    <row r="85" spans="1:15" s="71" customFormat="1" ht="24" customHeight="1">
      <c r="A85" s="96" t="s">
        <v>157</v>
      </c>
      <c r="D85" s="98"/>
      <c r="F85" s="93">
        <v>-1089776</v>
      </c>
      <c r="G85" s="93"/>
      <c r="H85" s="93">
        <v>-1694419</v>
      </c>
      <c r="I85" s="94"/>
      <c r="J85" s="93">
        <v>-133816</v>
      </c>
      <c r="K85" s="93"/>
      <c r="L85" s="95">
        <v>0</v>
      </c>
      <c r="N85" s="77"/>
    </row>
    <row r="86" spans="1:15" s="71" customFormat="1" ht="24" customHeight="1">
      <c r="A86" s="96" t="s">
        <v>153</v>
      </c>
      <c r="D86" s="98">
        <v>16</v>
      </c>
      <c r="F86" s="95">
        <v>100000000</v>
      </c>
      <c r="G86" s="93"/>
      <c r="H86" s="95">
        <v>1150000000</v>
      </c>
      <c r="I86" s="94"/>
      <c r="J86" s="93">
        <v>100000000</v>
      </c>
      <c r="K86" s="93"/>
      <c r="L86" s="95">
        <v>1150000000</v>
      </c>
      <c r="N86" s="77"/>
    </row>
    <row r="87" spans="1:15" s="71" customFormat="1" ht="24" customHeight="1">
      <c r="A87" s="96" t="s">
        <v>154</v>
      </c>
      <c r="D87" s="98">
        <v>16</v>
      </c>
      <c r="F87" s="95">
        <v>-1497925</v>
      </c>
      <c r="G87" s="93"/>
      <c r="H87" s="95">
        <v>-19437063</v>
      </c>
      <c r="I87" s="94"/>
      <c r="J87" s="93">
        <v>-1497925</v>
      </c>
      <c r="K87" s="93"/>
      <c r="L87" s="95">
        <v>-19437063</v>
      </c>
      <c r="N87" s="77"/>
    </row>
    <row r="88" spans="1:15" s="71" customFormat="1" ht="24" customHeight="1">
      <c r="A88" s="96" t="s">
        <v>155</v>
      </c>
      <c r="D88" s="98">
        <v>16</v>
      </c>
      <c r="F88" s="93">
        <v>-235000000</v>
      </c>
      <c r="G88" s="93"/>
      <c r="H88" s="95">
        <v>-1000000000</v>
      </c>
      <c r="I88" s="94"/>
      <c r="J88" s="95">
        <v>-235000000</v>
      </c>
      <c r="K88" s="93"/>
      <c r="L88" s="95">
        <v>-1000000000</v>
      </c>
      <c r="N88" s="77"/>
    </row>
    <row r="89" spans="1:15" s="71" customFormat="1" ht="24" customHeight="1">
      <c r="A89" s="96" t="s">
        <v>156</v>
      </c>
      <c r="D89" s="98"/>
      <c r="F89" s="93">
        <v>0</v>
      </c>
      <c r="G89" s="93"/>
      <c r="H89" s="95">
        <v>2</v>
      </c>
      <c r="I89" s="94"/>
      <c r="J89" s="93">
        <v>0</v>
      </c>
      <c r="K89" s="93"/>
      <c r="L89" s="95">
        <v>2</v>
      </c>
      <c r="N89" s="77"/>
    </row>
    <row r="90" spans="1:15" s="71" customFormat="1" ht="24" customHeight="1">
      <c r="A90" s="119" t="s">
        <v>231</v>
      </c>
      <c r="D90" s="98">
        <v>22</v>
      </c>
      <c r="F90" s="93">
        <v>-40382564</v>
      </c>
      <c r="G90" s="93"/>
      <c r="H90" s="95">
        <v>-93190455</v>
      </c>
      <c r="I90" s="94"/>
      <c r="J90" s="93">
        <v>-40382564</v>
      </c>
      <c r="K90" s="93"/>
      <c r="L90" s="95">
        <v>-93190455</v>
      </c>
      <c r="N90" s="77"/>
    </row>
    <row r="91" spans="1:15" s="71" customFormat="1" ht="24" customHeight="1">
      <c r="A91" s="119" t="s">
        <v>242</v>
      </c>
      <c r="D91" s="98"/>
      <c r="F91" s="93">
        <v>-400</v>
      </c>
      <c r="G91" s="93"/>
      <c r="H91" s="95">
        <v>-271</v>
      </c>
      <c r="I91" s="94"/>
      <c r="J91" s="93">
        <v>0</v>
      </c>
      <c r="K91" s="93"/>
      <c r="L91" s="95">
        <v>0</v>
      </c>
      <c r="N91" s="77"/>
    </row>
    <row r="92" spans="1:15" s="71" customFormat="1" ht="24" customHeight="1">
      <c r="A92" s="117" t="s">
        <v>158</v>
      </c>
      <c r="D92" s="98"/>
      <c r="F92" s="103">
        <f>SUM(F78:F91)</f>
        <v>263987537</v>
      </c>
      <c r="G92" s="104"/>
      <c r="H92" s="103">
        <f>SUM(H78:H91)</f>
        <v>640434018</v>
      </c>
      <c r="I92" s="105"/>
      <c r="J92" s="103">
        <f>SUM(J78:J91)</f>
        <v>-597448464</v>
      </c>
      <c r="K92" s="104"/>
      <c r="L92" s="103">
        <f>SUM(L78:L91)</f>
        <v>-721056172</v>
      </c>
      <c r="N92" s="77"/>
    </row>
    <row r="93" spans="1:15" s="71" customFormat="1" ht="24" customHeight="1">
      <c r="A93" s="241" t="s">
        <v>246</v>
      </c>
      <c r="D93" s="98"/>
      <c r="F93" s="104">
        <f>F56+F69+F92</f>
        <v>-169827925</v>
      </c>
      <c r="G93" s="104"/>
      <c r="H93" s="104">
        <f>H56+H69+H92</f>
        <v>-172120783</v>
      </c>
      <c r="I93" s="105"/>
      <c r="J93" s="104">
        <f>J56+J69+J92</f>
        <v>-76712896</v>
      </c>
      <c r="K93" s="104"/>
      <c r="L93" s="104">
        <f>L56+L69+L92</f>
        <v>-38122002</v>
      </c>
      <c r="N93" s="77"/>
    </row>
    <row r="94" spans="1:15" s="71" customFormat="1" ht="24" customHeight="1">
      <c r="A94" s="71" t="s">
        <v>159</v>
      </c>
      <c r="D94" s="98"/>
      <c r="F94" s="101">
        <v>254717159</v>
      </c>
      <c r="G94" s="93"/>
      <c r="H94" s="101">
        <v>295476661</v>
      </c>
      <c r="I94" s="94"/>
      <c r="J94" s="101">
        <v>123031154</v>
      </c>
      <c r="K94" s="93"/>
      <c r="L94" s="101">
        <v>67495681</v>
      </c>
      <c r="N94" s="77"/>
    </row>
    <row r="95" spans="1:15" s="71" customFormat="1" ht="24" customHeight="1" thickBot="1">
      <c r="A95" s="102" t="s">
        <v>160</v>
      </c>
      <c r="D95" s="98"/>
      <c r="F95" s="110">
        <f>SUM(F93:F94)</f>
        <v>84889234</v>
      </c>
      <c r="G95" s="104"/>
      <c r="H95" s="110">
        <f>SUM(H93:H94)</f>
        <v>123355878</v>
      </c>
      <c r="I95" s="105"/>
      <c r="J95" s="110">
        <f>SUM(J93:J94)</f>
        <v>46318258</v>
      </c>
      <c r="K95" s="104"/>
      <c r="L95" s="110">
        <f>SUM(L93:L94)</f>
        <v>29373679</v>
      </c>
      <c r="N95" s="111"/>
      <c r="O95" s="109"/>
    </row>
    <row r="96" spans="1:15" s="69" customFormat="1" ht="24" customHeight="1" thickTop="1">
      <c r="A96" s="102"/>
      <c r="B96" s="71"/>
      <c r="D96" s="106"/>
      <c r="E96" s="106"/>
      <c r="F96" s="107"/>
      <c r="G96" s="112"/>
      <c r="H96" s="107"/>
      <c r="I96" s="113"/>
      <c r="K96" s="112"/>
      <c r="L96" s="107"/>
      <c r="N96" s="77"/>
    </row>
    <row r="97" spans="1:14" s="69" customFormat="1" ht="24" customHeight="1">
      <c r="A97" s="114" t="s">
        <v>161</v>
      </c>
      <c r="B97" s="71"/>
      <c r="D97" s="106"/>
      <c r="E97" s="106"/>
      <c r="F97" s="107"/>
      <c r="G97" s="107"/>
      <c r="H97" s="107"/>
      <c r="I97" s="80"/>
      <c r="J97" s="107"/>
      <c r="K97" s="107"/>
      <c r="L97" s="107"/>
      <c r="N97" s="77"/>
    </row>
    <row r="98" spans="1:14" s="69" customFormat="1" ht="24" customHeight="1">
      <c r="A98" s="71" t="s">
        <v>162</v>
      </c>
      <c r="B98" s="71"/>
      <c r="D98" s="98"/>
      <c r="E98" s="106"/>
      <c r="F98" s="93">
        <v>14789</v>
      </c>
      <c r="G98" s="107"/>
      <c r="H98" s="107">
        <v>1066560</v>
      </c>
      <c r="I98" s="107"/>
      <c r="J98" s="93">
        <v>14789</v>
      </c>
      <c r="K98" s="107"/>
      <c r="L98" s="93">
        <v>946131</v>
      </c>
      <c r="N98" s="77"/>
    </row>
    <row r="99" spans="1:14" s="69" customFormat="1" ht="24" customHeight="1">
      <c r="A99" s="118" t="s">
        <v>240</v>
      </c>
      <c r="B99" s="71"/>
      <c r="D99" s="98"/>
      <c r="E99" s="106"/>
      <c r="F99" s="93">
        <v>10308670</v>
      </c>
      <c r="G99" s="107"/>
      <c r="H99" s="109">
        <v>0</v>
      </c>
      <c r="I99" s="107"/>
      <c r="J99" s="93">
        <v>10308670</v>
      </c>
      <c r="K99" s="107"/>
      <c r="L99" s="93">
        <v>0</v>
      </c>
      <c r="N99" s="77"/>
    </row>
    <row r="100" spans="1:14" s="69" customFormat="1" ht="24" hidden="1" customHeight="1">
      <c r="A100" s="118" t="s">
        <v>187</v>
      </c>
      <c r="B100" s="71"/>
      <c r="D100" s="98"/>
      <c r="E100" s="106"/>
      <c r="F100" s="93">
        <v>0</v>
      </c>
      <c r="G100" s="107"/>
      <c r="H100" s="109">
        <v>0</v>
      </c>
      <c r="I100" s="107"/>
      <c r="J100" s="93">
        <v>0</v>
      </c>
      <c r="K100" s="109"/>
      <c r="L100" s="109">
        <v>0</v>
      </c>
      <c r="N100" s="77"/>
    </row>
    <row r="101" spans="1:14" s="69" customFormat="1" ht="24" customHeight="1">
      <c r="A101" s="118" t="s">
        <v>235</v>
      </c>
      <c r="B101" s="71"/>
      <c r="D101" s="98"/>
      <c r="E101" s="106"/>
      <c r="F101" s="93">
        <v>0</v>
      </c>
      <c r="G101" s="107"/>
      <c r="H101" s="107">
        <v>13107459</v>
      </c>
      <c r="I101" s="107"/>
      <c r="J101" s="93">
        <v>0</v>
      </c>
      <c r="K101" s="109"/>
      <c r="L101" s="109">
        <v>0</v>
      </c>
      <c r="N101" s="77"/>
    </row>
    <row r="102" spans="1:14" s="69" customFormat="1" ht="24" customHeight="1">
      <c r="A102" s="118" t="s">
        <v>196</v>
      </c>
      <c r="B102" s="71"/>
      <c r="D102" s="115">
        <v>7</v>
      </c>
      <c r="E102" s="106"/>
      <c r="F102" s="109">
        <v>0</v>
      </c>
      <c r="G102" s="109"/>
      <c r="H102" s="109">
        <v>0</v>
      </c>
      <c r="I102" s="107"/>
      <c r="J102" s="109">
        <v>0</v>
      </c>
      <c r="K102" s="107"/>
      <c r="L102" s="93">
        <v>91500000</v>
      </c>
      <c r="N102" s="77"/>
    </row>
    <row r="103" spans="1:14" s="69" customFormat="1" ht="24" customHeight="1">
      <c r="A103" s="118" t="s">
        <v>170</v>
      </c>
      <c r="B103" s="71"/>
      <c r="D103" s="115"/>
      <c r="E103" s="106"/>
      <c r="F103" s="107"/>
      <c r="G103" s="107"/>
      <c r="H103" s="109"/>
      <c r="I103" s="107"/>
      <c r="J103" s="107"/>
      <c r="K103" s="107"/>
      <c r="L103" s="109"/>
      <c r="N103" s="77"/>
    </row>
    <row r="104" spans="1:14" s="69" customFormat="1" ht="24" customHeight="1">
      <c r="A104" s="118" t="s">
        <v>186</v>
      </c>
      <c r="B104" s="71" t="s">
        <v>188</v>
      </c>
      <c r="D104" s="115">
        <v>7</v>
      </c>
      <c r="E104" s="106"/>
      <c r="F104" s="109">
        <v>0</v>
      </c>
      <c r="G104" s="107"/>
      <c r="H104" s="93">
        <v>241500000</v>
      </c>
      <c r="I104" s="107"/>
      <c r="J104" s="109">
        <v>0</v>
      </c>
      <c r="K104" s="107"/>
      <c r="L104" s="93">
        <v>150000000</v>
      </c>
      <c r="N104" s="77"/>
    </row>
    <row r="105" spans="1:14" s="69" customFormat="1" ht="24" customHeight="1">
      <c r="A105" s="71" t="s">
        <v>163</v>
      </c>
      <c r="B105" s="71"/>
      <c r="D105" s="115">
        <v>7</v>
      </c>
      <c r="E105" s="106"/>
      <c r="F105" s="109">
        <v>0</v>
      </c>
      <c r="G105" s="107"/>
      <c r="H105" s="93">
        <v>96963288</v>
      </c>
      <c r="I105" s="107"/>
      <c r="J105" s="109">
        <v>0</v>
      </c>
      <c r="K105" s="107"/>
      <c r="L105" s="93">
        <v>64400959</v>
      </c>
      <c r="N105" s="77"/>
    </row>
    <row r="106" spans="1:14" s="69" customFormat="1" ht="24" customHeight="1">
      <c r="A106" s="71" t="s">
        <v>164</v>
      </c>
      <c r="B106" s="71"/>
      <c r="D106" s="115">
        <v>7</v>
      </c>
      <c r="E106" s="106"/>
      <c r="F106" s="109">
        <v>0</v>
      </c>
      <c r="G106" s="109"/>
      <c r="H106" s="109">
        <v>0</v>
      </c>
      <c r="I106" s="107"/>
      <c r="J106" s="109">
        <v>0</v>
      </c>
      <c r="K106" s="107"/>
      <c r="L106" s="93">
        <v>32562329</v>
      </c>
      <c r="N106" s="77"/>
    </row>
    <row r="107" spans="1:14" s="69" customFormat="1">
      <c r="A107" s="71"/>
      <c r="B107" s="71"/>
      <c r="D107" s="98"/>
      <c r="E107" s="106"/>
      <c r="F107" s="107"/>
      <c r="G107" s="107"/>
      <c r="H107" s="107"/>
      <c r="I107" s="107"/>
      <c r="J107" s="109"/>
      <c r="K107" s="107"/>
      <c r="L107" s="107"/>
      <c r="N107" s="77"/>
    </row>
    <row r="108" spans="1:14" s="69" customFormat="1">
      <c r="A108" s="71"/>
      <c r="B108" s="71"/>
      <c r="D108" s="98"/>
      <c r="E108" s="106"/>
      <c r="F108" s="107"/>
      <c r="G108" s="107"/>
      <c r="H108" s="107"/>
      <c r="I108" s="107"/>
      <c r="J108" s="107"/>
      <c r="K108" s="107"/>
      <c r="L108" s="107"/>
      <c r="N108" s="77"/>
    </row>
    <row r="109" spans="1:14" s="69" customFormat="1">
      <c r="A109" s="71"/>
      <c r="B109" s="71"/>
      <c r="D109" s="98"/>
      <c r="E109" s="106"/>
      <c r="F109" s="107"/>
      <c r="G109" s="107"/>
      <c r="H109" s="107"/>
      <c r="I109" s="107"/>
      <c r="J109" s="109"/>
      <c r="K109" s="107"/>
      <c r="L109" s="107"/>
      <c r="N109" s="77"/>
    </row>
    <row r="110" spans="1:14" s="69" customFormat="1">
      <c r="A110" s="71"/>
      <c r="B110" s="71"/>
      <c r="D110" s="98"/>
      <c r="E110" s="106"/>
      <c r="F110" s="107"/>
      <c r="G110" s="107"/>
      <c r="H110" s="107"/>
      <c r="I110" s="107"/>
      <c r="J110" s="107"/>
      <c r="K110" s="107"/>
      <c r="L110" s="107"/>
      <c r="N110" s="77"/>
    </row>
    <row r="111" spans="1:14" s="69" customFormat="1">
      <c r="A111" s="71"/>
      <c r="B111" s="71"/>
      <c r="D111" s="98"/>
      <c r="E111" s="106"/>
      <c r="F111" s="107"/>
      <c r="G111" s="107"/>
      <c r="H111" s="107"/>
      <c r="I111" s="107"/>
      <c r="J111" s="107"/>
      <c r="K111" s="107"/>
      <c r="L111" s="107"/>
      <c r="N111" s="77"/>
    </row>
    <row r="112" spans="1:14" s="69" customFormat="1">
      <c r="A112" s="71"/>
      <c r="B112" s="71"/>
      <c r="D112" s="106"/>
      <c r="E112" s="106"/>
      <c r="F112" s="107"/>
      <c r="G112" s="107"/>
      <c r="H112" s="107"/>
      <c r="I112" s="80"/>
      <c r="N112" s="77"/>
    </row>
    <row r="113" spans="1:14" s="69" customFormat="1">
      <c r="A113" s="71"/>
      <c r="B113" s="71"/>
      <c r="D113" s="106"/>
      <c r="E113" s="106"/>
      <c r="F113" s="107"/>
      <c r="G113" s="107"/>
      <c r="H113" s="107"/>
      <c r="I113" s="80"/>
      <c r="N113" s="77"/>
    </row>
    <row r="114" spans="1:14" s="69" customFormat="1">
      <c r="A114" s="70"/>
      <c r="B114" s="70"/>
      <c r="D114" s="106"/>
      <c r="E114" s="106"/>
      <c r="F114" s="107"/>
      <c r="G114" s="107"/>
      <c r="H114" s="107"/>
      <c r="I114" s="80"/>
      <c r="N114" s="77"/>
    </row>
    <row r="115" spans="1:14">
      <c r="F115" s="109"/>
      <c r="J115" s="107"/>
    </row>
  </sheetData>
  <mergeCells count="9">
    <mergeCell ref="F74:H74"/>
    <mergeCell ref="J74:L74"/>
    <mergeCell ref="F76:L76"/>
    <mergeCell ref="F5:H5"/>
    <mergeCell ref="J5:L5"/>
    <mergeCell ref="F7:L7"/>
    <mergeCell ref="F40:H40"/>
    <mergeCell ref="J40:L40"/>
    <mergeCell ref="F42:L42"/>
  </mergeCells>
  <printOptions horizontalCentered="1"/>
  <pageMargins left="0.6" right="0.4" top="0.7" bottom="0" header="0.196850393700787" footer="0.196850393700787"/>
  <pageSetup paperSize="9" scale="76" firstPageNumber="9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  <rowBreaks count="2" manualBreakCount="2">
    <brk id="35" max="11" man="1"/>
    <brk id="6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2" ma:contentTypeDescription="สร้างเอกสารใหม่" ma:contentTypeScope="" ma:versionID="da0d2bbb699bc91822c6e0d2f68ec088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9a82bf848fca25605edc0ab4facf8448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C623CC-1D97-4C48-B7C4-D0EC85F473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microsoft.com/office/2006/metadata/properties"/>
    <ds:schemaRef ds:uri="48ff08bb-c0af-463c-abc9-a845ad53222e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a128cbc3-ba33-4159-99cf-c937717b8b4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CE Consolidation </vt:lpstr>
      <vt:lpstr>CE Separate</vt:lpstr>
      <vt:lpstr>CF </vt:lpstr>
      <vt:lpstr>BS!Print_Area</vt:lpstr>
      <vt:lpstr>'CE Consolidation '!Print_Area</vt:lpstr>
      <vt:lpstr>'CE Separate'!Print_Area</vt:lpstr>
      <vt:lpstr>'CF '!Print_Area</vt:lpstr>
      <vt:lpstr>'PL3'!Print_Area</vt:lpstr>
      <vt:lpstr>'PL6'!Print_Area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Juksomsuk</cp:lastModifiedBy>
  <cp:revision/>
  <cp:lastPrinted>2024-08-03T13:20:52Z</cp:lastPrinted>
  <dcterms:created xsi:type="dcterms:W3CDTF">2011-03-08T09:02:15Z</dcterms:created>
  <dcterms:modified xsi:type="dcterms:W3CDTF">2024-08-09T02:31:08Z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