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NirvanaDaii/Shared Documents/YE 2024/Q2'2024/13 CONSOLIDATED/Financial Statements/FINANCIAL_STATEMENTS (E)/"/>
    </mc:Choice>
  </mc:AlternateContent>
  <xr:revisionPtr revIDLastSave="5071" documentId="8_{6781D173-ECBE-4834-AC04-F46A320A107F}" xr6:coauthVersionLast="47" xr6:coauthVersionMax="47" xr10:uidLastSave="{AA941943-94BB-4BC7-A8EB-AA864DCBECFB}"/>
  <bookViews>
    <workbookView xWindow="-108" yWindow="-108" windowWidth="23256" windowHeight="12456" activeTab="5" xr2:uid="{00000000-000D-0000-FFFF-FFFF00000000}"/>
  </bookViews>
  <sheets>
    <sheet name="BS" sheetId="5" r:id="rId1"/>
    <sheet name="PL3" sheetId="3" r:id="rId2"/>
    <sheet name="PL6" sheetId="8" r:id="rId3"/>
    <sheet name="CE Consolidation " sheetId="6" r:id="rId4"/>
    <sheet name="CE Separate" sheetId="4" r:id="rId5"/>
    <sheet name="CF" sheetId="7" r:id="rId6"/>
  </sheets>
  <definedNames>
    <definedName name="_xlnm.Print_Area" localSheetId="0">BS!$A$1:$M$116</definedName>
    <definedName name="_xlnm.Print_Area" localSheetId="3">'CE Consolidation '!$A$1:$Y$43</definedName>
    <definedName name="_xlnm.Print_Area" localSheetId="4">'CE Separate'!$A$1:$R$33</definedName>
    <definedName name="_xlnm.Print_Area" localSheetId="5">CF!$A$1:$L$114</definedName>
    <definedName name="_xlnm.Print_Area" localSheetId="1">'PL3'!$A$1:$N$46</definedName>
    <definedName name="_xlnm.Print_Area" localSheetId="2">'PL6'!$A$1:$N$46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3" i="6" l="1"/>
  <c r="S33" i="6"/>
  <c r="P33" i="4"/>
  <c r="N33" i="4"/>
  <c r="L33" i="4"/>
  <c r="J33" i="4"/>
  <c r="H33" i="4"/>
  <c r="F33" i="4"/>
  <c r="Y31" i="6"/>
  <c r="Q33" i="6"/>
  <c r="O33" i="6"/>
  <c r="M33" i="6"/>
  <c r="K33" i="6"/>
  <c r="I33" i="6"/>
  <c r="U31" i="6"/>
  <c r="W42" i="6"/>
  <c r="Q42" i="6"/>
  <c r="O42" i="6"/>
  <c r="M42" i="6"/>
  <c r="K42" i="6"/>
  <c r="I42" i="6"/>
  <c r="L97" i="7" l="1"/>
  <c r="J97" i="7"/>
  <c r="H97" i="7"/>
  <c r="F97" i="7"/>
  <c r="U40" i="6" l="1"/>
  <c r="Y40" i="6" s="1"/>
  <c r="J33" i="3" l="1"/>
  <c r="L28" i="7"/>
  <c r="L49" i="7" s="1"/>
  <c r="R31" i="4" l="1"/>
  <c r="R30" i="4"/>
  <c r="R33" i="4" s="1"/>
  <c r="P25" i="4"/>
  <c r="N25" i="4"/>
  <c r="R23" i="4"/>
  <c r="R22" i="4"/>
  <c r="R24" i="4"/>
  <c r="L25" i="4"/>
  <c r="J25" i="4"/>
  <c r="H25" i="4"/>
  <c r="F25" i="4"/>
  <c r="U38" i="6"/>
  <c r="U39" i="6"/>
  <c r="Y39" i="6" s="1"/>
  <c r="W32" i="6"/>
  <c r="U30" i="6"/>
  <c r="U29" i="6"/>
  <c r="Y29" i="6" s="1"/>
  <c r="J40" i="8"/>
  <c r="J35" i="8"/>
  <c r="N40" i="8"/>
  <c r="N35" i="8"/>
  <c r="N33" i="8"/>
  <c r="N14" i="8"/>
  <c r="L14" i="8"/>
  <c r="J14" i="8"/>
  <c r="H14" i="8"/>
  <c r="N33" i="3"/>
  <c r="N14" i="3"/>
  <c r="L14" i="3"/>
  <c r="J14" i="3"/>
  <c r="H14" i="3"/>
  <c r="N21" i="8"/>
  <c r="L21" i="8"/>
  <c r="J21" i="8"/>
  <c r="H21" i="8"/>
  <c r="A1" i="8"/>
  <c r="H28" i="7"/>
  <c r="H49" i="7" s="1"/>
  <c r="K67" i="5"/>
  <c r="G20" i="5"/>
  <c r="Y30" i="6" l="1"/>
  <c r="Y33" i="6" s="1"/>
  <c r="U33" i="6"/>
  <c r="R25" i="4"/>
  <c r="Y38" i="6"/>
  <c r="H23" i="8"/>
  <c r="H26" i="8" s="1"/>
  <c r="H28" i="8" s="1"/>
  <c r="J23" i="8"/>
  <c r="J26" i="8" s="1"/>
  <c r="J28" i="8" s="1"/>
  <c r="J30" i="8" s="1"/>
  <c r="J38" i="8" s="1"/>
  <c r="J43" i="8" s="1"/>
  <c r="L23" i="8"/>
  <c r="L26" i="8" s="1"/>
  <c r="L28" i="8" s="1"/>
  <c r="N23" i="8"/>
  <c r="N26" i="8" s="1"/>
  <c r="N28" i="8" s="1"/>
  <c r="R27" i="4"/>
  <c r="H30" i="8" l="1"/>
  <c r="H40" i="8" s="1"/>
  <c r="H38" i="8" s="1"/>
  <c r="H43" i="8" s="1"/>
  <c r="H35" i="8"/>
  <c r="H33" i="8" s="1"/>
  <c r="S41" i="6" s="1"/>
  <c r="S42" i="6" s="1"/>
  <c r="L30" i="8"/>
  <c r="L40" i="8" s="1"/>
  <c r="L38" i="8" s="1"/>
  <c r="L43" i="8" s="1"/>
  <c r="L35" i="8"/>
  <c r="L33" i="8" s="1"/>
  <c r="P32" i="4" s="1"/>
  <c r="N30" i="8"/>
  <c r="N38" i="8" s="1"/>
  <c r="N43" i="8" s="1"/>
  <c r="J33" i="8"/>
  <c r="U41" i="6" l="1"/>
  <c r="U42" i="6" s="1"/>
  <c r="H21" i="3"/>
  <c r="I77" i="5"/>
  <c r="M77" i="5"/>
  <c r="K77" i="5"/>
  <c r="G77" i="5"/>
  <c r="Y41" i="6" l="1"/>
  <c r="Y42" i="6" s="1"/>
  <c r="H23" i="3"/>
  <c r="H26" i="3" s="1"/>
  <c r="M20" i="5"/>
  <c r="K20" i="5"/>
  <c r="I20" i="5"/>
  <c r="H28" i="3" l="1"/>
  <c r="F28" i="7"/>
  <c r="F74" i="7"/>
  <c r="J28" i="7"/>
  <c r="U17" i="6"/>
  <c r="H30" i="3" l="1"/>
  <c r="H40" i="3" s="1"/>
  <c r="H38" i="3" s="1"/>
  <c r="H43" i="3" s="1"/>
  <c r="H35" i="3"/>
  <c r="H33" i="3" s="1"/>
  <c r="S25" i="6" l="1"/>
  <c r="G111" i="5"/>
  <c r="G34" i="5"/>
  <c r="U24" i="6" l="1"/>
  <c r="Y24" i="6" s="1"/>
  <c r="F49" i="7" l="1"/>
  <c r="P18" i="4" l="1"/>
  <c r="P19" i="4" s="1"/>
  <c r="N18" i="4"/>
  <c r="N19" i="4" s="1"/>
  <c r="L18" i="4"/>
  <c r="L19" i="4" s="1"/>
  <c r="J18" i="4"/>
  <c r="J19" i="4" s="1"/>
  <c r="H18" i="4"/>
  <c r="H19" i="4" s="1"/>
  <c r="F18" i="4"/>
  <c r="F19" i="4" s="1"/>
  <c r="R17" i="4"/>
  <c r="R18" i="4" s="1"/>
  <c r="R19" i="4" s="1"/>
  <c r="W25" i="6" l="1"/>
  <c r="Q25" i="6"/>
  <c r="O25" i="6"/>
  <c r="M25" i="6"/>
  <c r="K25" i="6"/>
  <c r="I25" i="6"/>
  <c r="O18" i="6"/>
  <c r="W18" i="6"/>
  <c r="S18" i="6"/>
  <c r="S26" i="6" s="1"/>
  <c r="Q18" i="6"/>
  <c r="M18" i="6"/>
  <c r="K18" i="6"/>
  <c r="I18" i="6"/>
  <c r="U18" i="6"/>
  <c r="Q26" i="6" l="1"/>
  <c r="M26" i="6"/>
  <c r="O26" i="6"/>
  <c r="K26" i="6"/>
  <c r="W26" i="6"/>
  <c r="I26" i="6"/>
  <c r="U25" i="6"/>
  <c r="U26" i="6" s="1"/>
  <c r="Y25" i="6"/>
  <c r="Y17" i="6"/>
  <c r="Y18" i="6" s="1"/>
  <c r="Y26" i="6" l="1"/>
  <c r="M111" i="5"/>
  <c r="K111" i="5"/>
  <c r="I111" i="5"/>
  <c r="A3" i="4" l="1"/>
  <c r="A1" i="3"/>
  <c r="A1" i="4" s="1"/>
  <c r="A83" i="5"/>
  <c r="A81" i="5"/>
  <c r="A41" i="5"/>
  <c r="A39" i="5"/>
  <c r="J49" i="7" l="1"/>
  <c r="R13" i="4" l="1"/>
  <c r="N21" i="3"/>
  <c r="N23" i="3" s="1"/>
  <c r="N26" i="3" s="1"/>
  <c r="L21" i="3"/>
  <c r="J21" i="3"/>
  <c r="J23" i="3" s="1"/>
  <c r="L23" i="3" l="1"/>
  <c r="L26" i="3" s="1"/>
  <c r="J26" i="3"/>
  <c r="L28" i="3" l="1"/>
  <c r="N28" i="3"/>
  <c r="K34" i="5"/>
  <c r="L30" i="3" l="1"/>
  <c r="L40" i="3" s="1"/>
  <c r="L35" i="3"/>
  <c r="L33" i="3" s="1"/>
  <c r="N35" i="3"/>
  <c r="N30" i="3"/>
  <c r="N40" i="3" s="1"/>
  <c r="J28" i="3"/>
  <c r="L38" i="3" l="1"/>
  <c r="L43" i="3" s="1"/>
  <c r="J30" i="3"/>
  <c r="J40" i="3" s="1"/>
  <c r="J38" i="3" s="1"/>
  <c r="J35" i="3"/>
  <c r="N38" i="3"/>
  <c r="M34" i="5"/>
  <c r="R32" i="4" l="1"/>
  <c r="J43" i="3"/>
  <c r="N43" i="3"/>
  <c r="M67" i="5"/>
  <c r="A57" i="7"/>
  <c r="U32" i="6" l="1"/>
  <c r="Y32" i="6" s="1"/>
  <c r="A1" i="6"/>
  <c r="A1" i="7" s="1"/>
  <c r="A55" i="7" s="1"/>
  <c r="L74" i="7" l="1"/>
  <c r="J74" i="7"/>
  <c r="H74" i="7"/>
  <c r="I96" i="6" l="1"/>
  <c r="G94" i="4"/>
  <c r="U13" i="6" l="1"/>
  <c r="G67" i="5" l="1"/>
  <c r="Y13" i="6" l="1"/>
  <c r="M78" i="5"/>
  <c r="H53" i="7" l="1"/>
  <c r="H98" i="7" s="1"/>
  <c r="L53" i="7" l="1"/>
  <c r="H100" i="7"/>
  <c r="L98" i="7" l="1"/>
  <c r="L100" i="7" s="1"/>
  <c r="I34" i="5" l="1"/>
  <c r="I36" i="5" s="1"/>
  <c r="M113" i="5" l="1"/>
  <c r="M115" i="5" s="1"/>
  <c r="I67" i="5"/>
  <c r="I78" i="5" s="1"/>
  <c r="M36" i="5" l="1"/>
  <c r="F53" i="7" l="1"/>
  <c r="F98" i="7" s="1"/>
  <c r="F100" i="7" l="1"/>
  <c r="J53" i="7"/>
  <c r="J98" i="7" s="1"/>
  <c r="J100" i="7" s="1"/>
  <c r="F101" i="7" l="1"/>
  <c r="G78" i="5" l="1"/>
  <c r="K78" i="5"/>
  <c r="G36" i="5" l="1"/>
  <c r="K36" i="5"/>
  <c r="I113" i="5" l="1"/>
  <c r="I115" i="5" l="1"/>
  <c r="K113" i="5"/>
  <c r="K115" i="5" l="1"/>
  <c r="G113" i="5"/>
  <c r="G115" i="5" l="1"/>
</calcChain>
</file>

<file path=xl/sharedStrings.xml><?xml version="1.0" encoding="utf-8"?>
<sst xmlns="http://schemas.openxmlformats.org/spreadsheetml/2006/main" count="422" uniqueCount="261">
  <si>
    <t>Statement of Financial Position</t>
  </si>
  <si>
    <t>Consolidated</t>
  </si>
  <si>
    <t>Separate</t>
  </si>
  <si>
    <t>financial statements</t>
  </si>
  <si>
    <t>Assets</t>
  </si>
  <si>
    <t>Note</t>
  </si>
  <si>
    <t>(in Baht)</t>
  </si>
  <si>
    <t>Current assets</t>
  </si>
  <si>
    <t>Cash and cash equivalents</t>
  </si>
  <si>
    <t>Trade and other receivables</t>
  </si>
  <si>
    <t>Trade and other receivables - related parties</t>
  </si>
  <si>
    <t>Inventories</t>
  </si>
  <si>
    <t xml:space="preserve">Costs of property development </t>
  </si>
  <si>
    <t>Contract assets - unbilled receivables</t>
  </si>
  <si>
    <t xml:space="preserve">Other current assets            </t>
  </si>
  <si>
    <t xml:space="preserve">Total current assets </t>
  </si>
  <si>
    <t>Non-current assets</t>
  </si>
  <si>
    <t>Restricted bank deposits</t>
  </si>
  <si>
    <t>Investment in subsidiaries</t>
  </si>
  <si>
    <t>Investment in joint venture</t>
  </si>
  <si>
    <t xml:space="preserve">Land held for development      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</si>
  <si>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</si>
  <si>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</si>
  <si>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</si>
  <si>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</si>
  <si>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</si>
  <si>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</si>
  <si>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</si>
  <si>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 xml:space="preserve">Total non-current assets </t>
  </si>
  <si>
    <t>Total assets</t>
  </si>
  <si>
    <t>Statement of Financial Position (Continued)</t>
  </si>
  <si>
    <t>Liabilities and shareholders' equity</t>
  </si>
  <si>
    <t>Current liabilities</t>
  </si>
  <si>
    <t>Bank overdrafts and short-term borrowings</t>
  </si>
  <si>
    <t>from financial institutions</t>
  </si>
  <si>
    <t>Trade and other payables</t>
  </si>
  <si>
    <t>Trade and other payables - related parties</t>
  </si>
  <si>
    <t>Current portion of land payable</t>
  </si>
  <si>
    <t xml:space="preserve">Current portion of long-term borrowings  </t>
  </si>
  <si>
    <t>Current portion of lease liabilities</t>
  </si>
  <si>
    <t>Current portion of debentures</t>
  </si>
  <si>
    <t>Income tax payable</t>
  </si>
  <si>
    <t>Retention payables</t>
  </si>
  <si>
    <t xml:space="preserve">Deposits and advance received </t>
  </si>
  <si>
    <t>from customers</t>
  </si>
  <si>
    <t xml:space="preserve">Contract liabilities - advance received from </t>
  </si>
  <si>
    <t>construction contracts</t>
  </si>
  <si>
    <t>Other current liabilities</t>
  </si>
  <si>
    <t xml:space="preserve">Total current liabilities </t>
  </si>
  <si>
    <t xml:space="preserve">Non-current liabilities </t>
  </si>
  <si>
    <t xml:space="preserve">Long-term borrowings </t>
  </si>
  <si>
    <t>Debentures</t>
  </si>
  <si>
    <t>Deferred tax liabilities</t>
  </si>
  <si>
    <t>Lease liabilities</t>
  </si>
  <si>
    <t>Non-current provision for employee benefits</t>
  </si>
  <si>
    <t xml:space="preserve">Total non-current liabilities </t>
  </si>
  <si>
    <t>Total liabilities</t>
  </si>
  <si>
    <t>Shareholders' equity</t>
  </si>
  <si>
    <t>Share capital</t>
  </si>
  <si>
    <t>Authorised share capital</t>
  </si>
  <si>
    <t>at Baht 1 per share</t>
  </si>
  <si>
    <t>Issued and paid-up share capital</t>
  </si>
  <si>
    <t xml:space="preserve">Premium on share capital      </t>
  </si>
  <si>
    <t>Premium from business acquisition</t>
  </si>
  <si>
    <t>Share discount from business combination</t>
  </si>
  <si>
    <t>under common control</t>
  </si>
  <si>
    <t xml:space="preserve">Capital reserve for share-based payment </t>
  </si>
  <si>
    <t>transaction</t>
  </si>
  <si>
    <t xml:space="preserve">Retained earnings </t>
  </si>
  <si>
    <t>Appropriated - Legal reserve</t>
  </si>
  <si>
    <t xml:space="preserve">Unappropriated    </t>
  </si>
  <si>
    <t>Shareholders' equity attributable to owners</t>
  </si>
  <si>
    <t>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</si>
  <si>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</si>
  <si>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</si>
  <si>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</si>
  <si>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</si>
  <si>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 xml:space="preserve">Consolidated </t>
  </si>
  <si>
    <t xml:space="preserve">Separate </t>
  </si>
  <si>
    <t>Revenue from sales of real estate</t>
  </si>
  <si>
    <t xml:space="preserve">Revenue from construction </t>
  </si>
  <si>
    <t>Total revenues</t>
  </si>
  <si>
    <t>Costs of real estate sold</t>
  </si>
  <si>
    <t>Costs of construction</t>
  </si>
  <si>
    <t>Other income</t>
  </si>
  <si>
    <t>Distribution costs</t>
  </si>
  <si>
    <t>Administrative expenses</t>
  </si>
  <si>
    <t>Share of loss from investment in a joint venture</t>
  </si>
  <si>
    <t>Tax income (expense)</t>
  </si>
  <si>
    <t>Other comprehensive income</t>
  </si>
  <si>
    <t>Owners of parent</t>
  </si>
  <si>
    <t>Non-controlling interest</t>
  </si>
  <si>
    <t>Statement of changes in shareholders' equity</t>
  </si>
  <si>
    <t>Consolidated financial statements</t>
  </si>
  <si>
    <t>Attributable to the owners of the parent</t>
  </si>
  <si>
    <t>Deficit on change</t>
  </si>
  <si>
    <t>Retained earnings</t>
  </si>
  <si>
    <t>Issued and</t>
  </si>
  <si>
    <t>Premium from</t>
  </si>
  <si>
    <t>in the ownership</t>
  </si>
  <si>
    <t>Total</t>
  </si>
  <si>
    <t xml:space="preserve">Total </t>
  </si>
  <si>
    <t>paid-up</t>
  </si>
  <si>
    <t>Premium on</t>
  </si>
  <si>
    <t>business</t>
  </si>
  <si>
    <t>interests in</t>
  </si>
  <si>
    <t>Appropriated -</t>
  </si>
  <si>
    <t>owners of</t>
  </si>
  <si>
    <t>Non-controlling</t>
  </si>
  <si>
    <t>shareholders'</t>
  </si>
  <si>
    <t>share capital</t>
  </si>
  <si>
    <t>acquisition</t>
  </si>
  <si>
    <t>subsidiaries</t>
  </si>
  <si>
    <t>legal reserve</t>
  </si>
  <si>
    <t>Unappropriated</t>
  </si>
  <si>
    <t>the parent</t>
  </si>
  <si>
    <t>interests</t>
  </si>
  <si>
    <t>equity</t>
  </si>
  <si>
    <t>Balance at 1 January 2023</t>
  </si>
  <si>
    <t>Transactions with owners, recorded directly in shareholders' equity</t>
  </si>
  <si>
    <t>Contributions by and distributions to owners of the Company</t>
  </si>
  <si>
    <t>Increase capital from warrant</t>
  </si>
  <si>
    <t>Total contributions by and distributions to owners of the Company</t>
  </si>
  <si>
    <t>Changes in ownership interests in subsidiaries</t>
  </si>
  <si>
    <t>Acquisition of non-controlling interests</t>
  </si>
  <si>
    <t>without a change in control</t>
  </si>
  <si>
    <t>Total changes in ownership interests in subsidiaries</t>
  </si>
  <si>
    <t>Total transactions with owners, recorded directly in shareholders' equity</t>
  </si>
  <si>
    <t>Statement of changes in shareholders' equity (Continued)</t>
  </si>
  <si>
    <t>Separate financial statements</t>
  </si>
  <si>
    <t>Share discount from</t>
  </si>
  <si>
    <t>Capital reserve</t>
  </si>
  <si>
    <t>combination</t>
  </si>
  <si>
    <t>for shares based</t>
  </si>
  <si>
    <t xml:space="preserve">under common </t>
  </si>
  <si>
    <t>payment transaction</t>
  </si>
  <si>
    <t>control</t>
  </si>
  <si>
    <t>Statement of cash flows</t>
  </si>
  <si>
    <t xml:space="preserve">Separate  </t>
  </si>
  <si>
    <t>Cash flows from operating activities</t>
  </si>
  <si>
    <t xml:space="preserve">   ค่าเสื่อมราคาและค่าตัดจำหน่าย</t>
  </si>
  <si>
    <t>Depreciation and amortisation</t>
  </si>
  <si>
    <t xml:space="preserve">   ขาดทุน (กำไร) จากการจำหน่ายที่ดิน อาคารและอุปกรณ์</t>
  </si>
  <si>
    <t xml:space="preserve">   ค่าใช้จ่ายผลประโยชน์ของพนักงาน</t>
  </si>
  <si>
    <t>Employee benefits obligation</t>
  </si>
  <si>
    <t xml:space="preserve">   ดอกเบี้ยรับ</t>
  </si>
  <si>
    <t>Interest income</t>
  </si>
  <si>
    <t xml:space="preserve">   ต้นทุนทางการเงิน</t>
  </si>
  <si>
    <t>Finance costs</t>
  </si>
  <si>
    <t>in a joint venture</t>
  </si>
  <si>
    <t xml:space="preserve">   ตัดจำหน่ายค่าใช้จ่ายในการออกหุ้นกู้</t>
  </si>
  <si>
    <t>Amortised prepaid fees under writing on debenture</t>
  </si>
  <si>
    <t>Amortised prepaid borrowing fee</t>
  </si>
  <si>
    <t>Income from cancellation contracts</t>
  </si>
  <si>
    <t>Income from retention</t>
  </si>
  <si>
    <t>Operating assets (increase) decrease</t>
  </si>
  <si>
    <t>Costs of property development</t>
  </si>
  <si>
    <t>Contract asset - unbilled receivables</t>
  </si>
  <si>
    <t>Other current assets</t>
  </si>
  <si>
    <t>Operating liabilities increase (decrease)</t>
  </si>
  <si>
    <t>Deposits and advance received from customers</t>
  </si>
  <si>
    <t xml:space="preserve">Advance received from customers on </t>
  </si>
  <si>
    <t xml:space="preserve">   หนี้สินหมุนเวียนอื่น </t>
  </si>
  <si>
    <t>Cash generated from (used in) operating activities</t>
  </si>
  <si>
    <t>Interest paid</t>
  </si>
  <si>
    <t>Income tax paid</t>
  </si>
  <si>
    <t>Witholding tax received</t>
  </si>
  <si>
    <t>Net cash generated from (used in) operating activities</t>
  </si>
  <si>
    <t>Statement of cash flows (Continued)</t>
  </si>
  <si>
    <t>Cash flows from investing activities</t>
  </si>
  <si>
    <t>Cash payments for investment in subsidiary</t>
  </si>
  <si>
    <t>Cash payments for purchase of assets</t>
  </si>
  <si>
    <t>Cash receipts from disposal of assets</t>
  </si>
  <si>
    <t>Cash payments for purchase of intangible assets</t>
  </si>
  <si>
    <t>Cash receipts from interest income</t>
  </si>
  <si>
    <t>Cash flows from financing activities</t>
  </si>
  <si>
    <t>Cash receipts from short-term borrowings</t>
  </si>
  <si>
    <t xml:space="preserve">Cash payments for short-term borrowings </t>
  </si>
  <si>
    <t xml:space="preserve">Cash payments from short-term borrowings </t>
  </si>
  <si>
    <t>Cash payments for long-term borrowings</t>
  </si>
  <si>
    <t>Cash receipts from long-term borrowings</t>
  </si>
  <si>
    <t>Cash payments for borrowings fee</t>
  </si>
  <si>
    <t>Cash receipts from debentures</t>
  </si>
  <si>
    <t>Cash payments for fees of debentures</t>
  </si>
  <si>
    <t>Cash payments for debentures</t>
  </si>
  <si>
    <t>Cash received from increase capital from warrant</t>
  </si>
  <si>
    <t xml:space="preserve">Cash payments for lease liabilities </t>
  </si>
  <si>
    <t>Net cash generated from (used in) financing activities</t>
  </si>
  <si>
    <t>Non-cash transaction</t>
  </si>
  <si>
    <t>Purchase payables of asstes</t>
  </si>
  <si>
    <t xml:space="preserve">Transfer short-term loans to other parties for </t>
  </si>
  <si>
    <t>acquisition of investment in subsidiary</t>
  </si>
  <si>
    <t xml:space="preserve">Transfer short-term loans to related parties for </t>
  </si>
  <si>
    <t xml:space="preserve">Transfer accrued interest receivable for acquisition </t>
  </si>
  <si>
    <t>of investment in subsidiary</t>
  </si>
  <si>
    <t xml:space="preserve">Transferred accrued interest expense for acquisition </t>
  </si>
  <si>
    <t xml:space="preserve">1,750,749,256 ordinary shares  </t>
  </si>
  <si>
    <t>การลดลงในส่วนได้เสียที่ไม่มีอำนาจควบคุมจากการซื้อสัดส่วนการลงทุนในบริษัทย่อย</t>
  </si>
  <si>
    <t xml:space="preserve">Eliminated unrealized gain on investment </t>
  </si>
  <si>
    <t xml:space="preserve">1,553,175,537 ordinary shares  </t>
  </si>
  <si>
    <t>Profit attributable to the owners of the parent</t>
  </si>
  <si>
    <t>Net cash generated from (used in) investing activities</t>
  </si>
  <si>
    <t>Expenses</t>
  </si>
  <si>
    <t>Profit from operating activities</t>
  </si>
  <si>
    <t>cash receipts (payment)</t>
  </si>
  <si>
    <t>Short-term loans to related parties</t>
  </si>
  <si>
    <t>Other non-current liabilities</t>
  </si>
  <si>
    <t xml:space="preserve">Deficit on change in the ownership </t>
  </si>
  <si>
    <t>interests in subsidiaries</t>
  </si>
  <si>
    <t>Cash payments for short-term loans to related parties</t>
  </si>
  <si>
    <t>Recognise finance cost as part of property, plant and equipment</t>
  </si>
  <si>
    <t>Short-term borrowings from related party</t>
  </si>
  <si>
    <t>Total expenses</t>
  </si>
  <si>
    <t>Profit attributable to:</t>
  </si>
  <si>
    <t>Total comprehensive income attributable to:</t>
  </si>
  <si>
    <t>Nirvana Development Public Company Limited and its subsidiaries</t>
  </si>
  <si>
    <t xml:space="preserve">(Unaudited </t>
  </si>
  <si>
    <t>but reviewed)</t>
  </si>
  <si>
    <t>(Audited)</t>
  </si>
  <si>
    <t>31 December 2023</t>
  </si>
  <si>
    <t>Profit for the period</t>
  </si>
  <si>
    <t>Total comprehensive income for the period</t>
  </si>
  <si>
    <t>Comprehensive income for the period</t>
  </si>
  <si>
    <t>Balance at 1 January 2024</t>
  </si>
  <si>
    <t>Land deposits</t>
  </si>
  <si>
    <t>Cash payments for acquisition of non-controlling interest</t>
  </si>
  <si>
    <t>from related parties</t>
  </si>
  <si>
    <t>Cash and cash equivalents at beginning of the period</t>
  </si>
  <si>
    <t>Cash and cash equivalents at the end of the period</t>
  </si>
  <si>
    <t>Cash receipts from short-term loans to related parties</t>
  </si>
  <si>
    <t>Basic earnings per share (Baht per share)</t>
  </si>
  <si>
    <t>Weighted average number of ordinary shares (Share)</t>
  </si>
  <si>
    <t xml:space="preserve">Profit from operation before changes in operating </t>
  </si>
  <si>
    <t>assets and liabilities</t>
  </si>
  <si>
    <t>borrowings from financial institutions</t>
  </si>
  <si>
    <t>As at 30 June 2024</t>
  </si>
  <si>
    <t>30 June 2024</t>
  </si>
  <si>
    <t>Net gain from exchange rate</t>
  </si>
  <si>
    <t>For the three-month period ended 30 June 2024 (Unaudited but reviewed)</t>
  </si>
  <si>
    <t>For the six-month period ended 30 June 2024 (Unaudited but reviewed)</t>
  </si>
  <si>
    <t>Lega reserve</t>
  </si>
  <si>
    <t>Dividends</t>
  </si>
  <si>
    <t>Balance at 30 June 2023</t>
  </si>
  <si>
    <t>Balance at 30 June 2024</t>
  </si>
  <si>
    <t>Dividend income</t>
  </si>
  <si>
    <t>Land payables</t>
  </si>
  <si>
    <t>Cash receiptes from dividend from subsidiaries</t>
  </si>
  <si>
    <t>Dividend paid</t>
  </si>
  <si>
    <t>Transfer cost of property development to assets</t>
  </si>
  <si>
    <t>Dividends of a subsidiary</t>
  </si>
  <si>
    <t>Increase in right-of-use assets</t>
  </si>
  <si>
    <t xml:space="preserve">(Reversal) allowance for expected credit loss </t>
  </si>
  <si>
    <t>Dividend paid to non-controlling interest</t>
  </si>
  <si>
    <t>Profit before income taxes</t>
  </si>
  <si>
    <t>Profit before income taxes for the period</t>
  </si>
  <si>
    <t xml:space="preserve">Adjustments to reconcile profit to </t>
  </si>
  <si>
    <t>Loss on disposal of assets</t>
  </si>
  <si>
    <t>Decrease from restricted bank deposits</t>
  </si>
  <si>
    <t>Increase in bank overdraft and short-term</t>
  </si>
  <si>
    <t xml:space="preserve">Net decrease in cash and cash equivalents  </t>
  </si>
  <si>
    <t>Revenues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</si>
</sst>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_);\(#,##0.0\)"/>
    <numFmt numFmtId="170" formatCode="#,##0.000_);\(#,##0.000\)"/>
    <numFmt numFmtId="171" formatCode="_(* #,##0.0000_);_(* \(#,##0.0000\);_(* &quot;-&quot;??_);_(@_)"/>
    <numFmt numFmtId="172" formatCode="#,##0.0_);[Red]\(#,##0.0\)"/>
  </numFmts>
  <fonts count="2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sz val="16"/>
      <name val="Angsana New"/>
      <family val="1"/>
    </font>
    <font>
      <sz val="16"/>
      <name val="AngsanaUPC"/>
      <family val="1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Times New Roman"/>
      <family val="1"/>
    </font>
    <font>
      <i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39" fontId="5" fillId="0" borderId="0"/>
    <xf numFmtId="0" fontId="6" fillId="0" borderId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8" fillId="0" borderId="0"/>
    <xf numFmtId="0" fontId="1" fillId="0" borderId="0"/>
  </cellStyleXfs>
  <cellXfs count="181">
    <xf numFmtId="0" fontId="0" fillId="0" borderId="0" xfId="0"/>
    <xf numFmtId="0" fontId="10" fillId="0" borderId="0" xfId="0" applyFont="1"/>
    <xf numFmtId="0" fontId="11" fillId="0" borderId="0" xfId="0" applyFont="1"/>
    <xf numFmtId="165" fontId="12" fillId="0" borderId="0" xfId="0" applyNumberFormat="1" applyFont="1"/>
    <xf numFmtId="0" fontId="12" fillId="0" borderId="0" xfId="0" applyFont="1"/>
    <xf numFmtId="37" fontId="11" fillId="0" borderId="0" xfId="0" applyNumberFormat="1" applyFont="1" applyAlignment="1">
      <alignment horizontal="left"/>
    </xf>
    <xf numFmtId="165" fontId="12" fillId="0" borderId="0" xfId="0" quotePrefix="1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165" fontId="12" fillId="0" borderId="0" xfId="0" applyNumberFormat="1" applyFont="1" applyAlignment="1">
      <alignment horizontal="centerContinuous"/>
    </xf>
    <xf numFmtId="165" fontId="12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center"/>
    </xf>
    <xf numFmtId="0" fontId="16" fillId="0" borderId="0" xfId="0" applyFont="1"/>
    <xf numFmtId="0" fontId="13" fillId="0" borderId="0" xfId="0" applyFont="1" applyAlignment="1">
      <alignment horizontal="center"/>
    </xf>
    <xf numFmtId="41" fontId="12" fillId="0" borderId="0" xfId="0" applyNumberFormat="1" applyFont="1" applyAlignment="1">
      <alignment horizontal="right"/>
    </xf>
    <xf numFmtId="41" fontId="12" fillId="0" borderId="0" xfId="5" applyNumberFormat="1" applyFont="1" applyAlignment="1">
      <alignment horizontal="right"/>
    </xf>
    <xf numFmtId="43" fontId="12" fillId="0" borderId="0" xfId="3" applyFont="1" applyFill="1" applyAlignment="1">
      <alignment horizontal="right"/>
    </xf>
    <xf numFmtId="43" fontId="12" fillId="0" borderId="0" xfId="3" applyFont="1" applyAlignment="1">
      <alignment horizontal="right"/>
    </xf>
    <xf numFmtId="41" fontId="11" fillId="0" borderId="2" xfId="0" applyNumberFormat="1" applyFont="1" applyBorder="1" applyAlignment="1">
      <alignment horizontal="right"/>
    </xf>
    <xf numFmtId="41" fontId="11" fillId="0" borderId="0" xfId="0" applyNumberFormat="1" applyFont="1" applyAlignment="1">
      <alignment horizontal="right"/>
    </xf>
    <xf numFmtId="41" fontId="11" fillId="0" borderId="0" xfId="5" applyNumberFormat="1" applyFont="1" applyAlignment="1">
      <alignment horizontal="right"/>
    </xf>
    <xf numFmtId="41" fontId="11" fillId="0" borderId="2" xfId="5" applyNumberFormat="1" applyFont="1" applyBorder="1" applyAlignment="1">
      <alignment horizontal="right"/>
    </xf>
    <xf numFmtId="165" fontId="12" fillId="0" borderId="0" xfId="3" applyNumberFormat="1" applyFont="1" applyFill="1" applyAlignment="1">
      <alignment horizontal="right"/>
    </xf>
    <xf numFmtId="0" fontId="12" fillId="0" borderId="0" xfId="0" quotePrefix="1" applyFont="1" applyAlignment="1">
      <alignment horizontal="left"/>
    </xf>
    <xf numFmtId="165" fontId="12" fillId="0" borderId="0" xfId="0" quotePrefix="1" applyNumberFormat="1" applyFont="1" applyAlignment="1">
      <alignment horizontal="left"/>
    </xf>
    <xf numFmtId="41" fontId="12" fillId="0" borderId="1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right"/>
    </xf>
    <xf numFmtId="41" fontId="12" fillId="0" borderId="0" xfId="0" applyNumberFormat="1" applyFont="1" applyAlignment="1">
      <alignment horizontal="center"/>
    </xf>
    <xf numFmtId="41" fontId="12" fillId="0" borderId="0" xfId="5" applyNumberFormat="1" applyFont="1" applyAlignment="1">
      <alignment horizontal="center"/>
    </xf>
    <xf numFmtId="165" fontId="12" fillId="0" borderId="0" xfId="3" applyNumberFormat="1" applyFont="1" applyAlignment="1">
      <alignment horizontal="center"/>
    </xf>
    <xf numFmtId="43" fontId="12" fillId="0" borderId="0" xfId="3" applyFont="1" applyFill="1" applyAlignment="1">
      <alignment horizontal="center"/>
    </xf>
    <xf numFmtId="165" fontId="12" fillId="0" borderId="0" xfId="3" applyNumberFormat="1" applyFont="1" applyFill="1" applyAlignment="1">
      <alignment horizontal="center"/>
    </xf>
    <xf numFmtId="41" fontId="11" fillId="0" borderId="2" xfId="0" applyNumberFormat="1" applyFont="1" applyBorder="1" applyAlignment="1">
      <alignment horizontal="center"/>
    </xf>
    <xf numFmtId="41" fontId="11" fillId="0" borderId="0" xfId="0" applyNumberFormat="1" applyFont="1" applyAlignment="1">
      <alignment horizontal="center"/>
    </xf>
    <xf numFmtId="41" fontId="12" fillId="0" borderId="0" xfId="0" applyNumberFormat="1" applyFont="1"/>
    <xf numFmtId="41" fontId="12" fillId="0" borderId="0" xfId="5" applyNumberFormat="1" applyFont="1"/>
    <xf numFmtId="43" fontId="12" fillId="0" borderId="0" xfId="3" applyFont="1"/>
    <xf numFmtId="41" fontId="11" fillId="0" borderId="2" xfId="3" applyNumberFormat="1" applyFont="1" applyFill="1" applyBorder="1" applyAlignment="1" applyProtection="1">
      <alignment horizontal="right"/>
    </xf>
    <xf numFmtId="0" fontId="12" fillId="0" borderId="0" xfId="0" applyFont="1" applyAlignment="1">
      <alignment horizontal="left"/>
    </xf>
    <xf numFmtId="41" fontId="12" fillId="0" borderId="4" xfId="5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43" fontId="12" fillId="0" borderId="1" xfId="3" applyFont="1" applyFill="1" applyBorder="1" applyAlignment="1">
      <alignment horizontal="right"/>
    </xf>
    <xf numFmtId="41" fontId="11" fillId="0" borderId="1" xfId="0" applyNumberFormat="1" applyFont="1" applyBorder="1" applyAlignment="1">
      <alignment horizontal="right"/>
    </xf>
    <xf numFmtId="41" fontId="11" fillId="0" borderId="4" xfId="0" applyNumberFormat="1" applyFont="1" applyBorder="1" applyAlignment="1">
      <alignment horizontal="right"/>
    </xf>
    <xf numFmtId="0" fontId="12" fillId="0" borderId="0" xfId="0" quotePrefix="1" applyFont="1" applyAlignment="1">
      <alignment horizontal="center"/>
    </xf>
    <xf numFmtId="165" fontId="17" fillId="0" borderId="0" xfId="3" applyNumberFormat="1" applyFont="1" applyFill="1" applyAlignment="1">
      <alignment horizontal="right"/>
    </xf>
    <xf numFmtId="41" fontId="17" fillId="0" borderId="0" xfId="0" applyNumberFormat="1" applyFont="1"/>
    <xf numFmtId="41" fontId="17" fillId="0" borderId="0" xfId="0" applyNumberFormat="1" applyFont="1" applyAlignment="1">
      <alignment horizontal="right"/>
    </xf>
    <xf numFmtId="0" fontId="12" fillId="0" borderId="5" xfId="0" applyFont="1" applyBorder="1"/>
    <xf numFmtId="171" fontId="12" fillId="0" borderId="0" xfId="0" applyNumberFormat="1" applyFont="1"/>
    <xf numFmtId="0" fontId="12" fillId="0" borderId="0" xfId="0" quotePrefix="1" applyFont="1" applyAlignment="1">
      <alignment horizontal="center" vertical="top"/>
    </xf>
    <xf numFmtId="1" fontId="14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right" vertical="center"/>
    </xf>
    <xf numFmtId="0" fontId="18" fillId="0" borderId="0" xfId="0" applyFont="1"/>
    <xf numFmtId="0" fontId="18" fillId="0" borderId="0" xfId="0" applyFont="1" applyAlignment="1">
      <alignment horizontal="left"/>
    </xf>
    <xf numFmtId="38" fontId="11" fillId="0" borderId="0" xfId="1" applyNumberFormat="1" applyFont="1"/>
    <xf numFmtId="0" fontId="12" fillId="0" borderId="0" xfId="1" applyFont="1"/>
    <xf numFmtId="38" fontId="12" fillId="0" borderId="0" xfId="1" quotePrefix="1" applyNumberFormat="1" applyFont="1"/>
    <xf numFmtId="38" fontId="12" fillId="0" borderId="0" xfId="1" applyNumberFormat="1" applyFont="1"/>
    <xf numFmtId="38" fontId="12" fillId="0" borderId="0" xfId="1" applyNumberFormat="1" applyFont="1" applyAlignment="1">
      <alignment horizontal="right"/>
    </xf>
    <xf numFmtId="38" fontId="12" fillId="0" borderId="0" xfId="1" applyNumberFormat="1" applyFont="1" applyAlignment="1">
      <alignment horizontal="center"/>
    </xf>
    <xf numFmtId="37" fontId="14" fillId="0" borderId="0" xfId="1" applyNumberFormat="1" applyFont="1" applyAlignment="1">
      <alignment horizontal="center"/>
    </xf>
    <xf numFmtId="37" fontId="12" fillId="0" borderId="0" xfId="1" applyNumberFormat="1" applyFont="1"/>
    <xf numFmtId="38" fontId="12" fillId="0" borderId="0" xfId="1" applyNumberFormat="1" applyFont="1" applyAlignment="1">
      <alignment horizontal="left"/>
    </xf>
    <xf numFmtId="37" fontId="13" fillId="0" borderId="0" xfId="1" applyNumberFormat="1" applyFont="1" applyAlignment="1">
      <alignment horizontal="center"/>
    </xf>
    <xf numFmtId="41" fontId="12" fillId="0" borderId="0" xfId="1" applyNumberFormat="1" applyFont="1"/>
    <xf numFmtId="165" fontId="12" fillId="0" borderId="0" xfId="3" applyNumberFormat="1" applyFont="1" applyFill="1" applyBorder="1" applyAlignment="1"/>
    <xf numFmtId="41" fontId="12" fillId="0" borderId="1" xfId="1" applyNumberFormat="1" applyFont="1" applyBorder="1"/>
    <xf numFmtId="165" fontId="12" fillId="0" borderId="1" xfId="3" applyNumberFormat="1" applyFont="1" applyBorder="1"/>
    <xf numFmtId="43" fontId="12" fillId="0" borderId="1" xfId="3" applyFont="1" applyFill="1" applyBorder="1" applyAlignment="1"/>
    <xf numFmtId="38" fontId="11" fillId="0" borderId="0" xfId="1" applyNumberFormat="1" applyFont="1" applyAlignment="1">
      <alignment horizontal="left"/>
    </xf>
    <xf numFmtId="41" fontId="12" fillId="0" borderId="2" xfId="1" applyNumberFormat="1" applyFont="1" applyBorder="1"/>
    <xf numFmtId="165" fontId="12" fillId="0" borderId="2" xfId="3" applyNumberFormat="1" applyFont="1" applyBorder="1"/>
    <xf numFmtId="165" fontId="12" fillId="0" borderId="0" xfId="3" applyNumberFormat="1" applyFont="1"/>
    <xf numFmtId="43" fontId="12" fillId="0" borderId="0" xfId="3" applyFont="1" applyFill="1" applyBorder="1" applyAlignment="1"/>
    <xf numFmtId="41" fontId="11" fillId="0" borderId="0" xfId="1" applyNumberFormat="1" applyFont="1"/>
    <xf numFmtId="165" fontId="11" fillId="0" borderId="0" xfId="3" applyNumberFormat="1" applyFont="1"/>
    <xf numFmtId="165" fontId="12" fillId="0" borderId="1" xfId="3" applyNumberFormat="1" applyFont="1" applyFill="1" applyBorder="1" applyAlignment="1"/>
    <xf numFmtId="41" fontId="11" fillId="0" borderId="3" xfId="1" applyNumberFormat="1" applyFont="1" applyBorder="1"/>
    <xf numFmtId="37" fontId="12" fillId="0" borderId="0" xfId="0" applyNumberFormat="1" applyFont="1"/>
    <xf numFmtId="39" fontId="12" fillId="0" borderId="4" xfId="1" applyNumberFormat="1" applyFont="1" applyBorder="1"/>
    <xf numFmtId="39" fontId="12" fillId="0" borderId="0" xfId="1" applyNumberFormat="1" applyFont="1"/>
    <xf numFmtId="170" fontId="12" fillId="0" borderId="0" xfId="1" applyNumberFormat="1" applyFont="1"/>
    <xf numFmtId="172" fontId="12" fillId="0" borderId="0" xfId="1" applyNumberFormat="1" applyFont="1"/>
    <xf numFmtId="37" fontId="12" fillId="0" borderId="4" xfId="1" applyNumberFormat="1" applyFont="1" applyBorder="1"/>
    <xf numFmtId="37" fontId="18" fillId="0" borderId="0" xfId="0" applyNumberFormat="1" applyFont="1" applyAlignment="1">
      <alignment horizontal="left"/>
    </xf>
    <xf numFmtId="38" fontId="18" fillId="0" borderId="0" xfId="1" applyNumberFormat="1" applyFont="1"/>
    <xf numFmtId="0" fontId="12" fillId="0" borderId="0" xfId="1" applyFont="1" applyAlignment="1">
      <alignment horizontal="center"/>
    </xf>
    <xf numFmtId="165" fontId="12" fillId="0" borderId="0" xfId="3" applyNumberFormat="1" applyFont="1" applyBorder="1"/>
    <xf numFmtId="38" fontId="12" fillId="0" borderId="0" xfId="0" applyNumberFormat="1" applyFont="1" applyAlignment="1">
      <alignment horizontal="centerContinuous"/>
    </xf>
    <xf numFmtId="38" fontId="12" fillId="0" borderId="0" xfId="0" applyNumberFormat="1" applyFont="1" applyAlignment="1">
      <alignment horizontal="center"/>
    </xf>
    <xf numFmtId="165" fontId="12" fillId="0" borderId="0" xfId="0" quotePrefix="1" applyNumberFormat="1" applyFont="1" applyAlignment="1">
      <alignment horizontal="center"/>
    </xf>
    <xf numFmtId="41" fontId="11" fillId="0" borderId="0" xfId="0" applyNumberFormat="1" applyFont="1"/>
    <xf numFmtId="0" fontId="12" fillId="0" borderId="0" xfId="0" applyFont="1" applyAlignment="1">
      <alignment horizontal="left" indent="1"/>
    </xf>
    <xf numFmtId="41" fontId="11" fillId="0" borderId="3" xfId="0" applyNumberFormat="1" applyFont="1" applyBorder="1" applyAlignment="1">
      <alignment horizontal="center"/>
    </xf>
    <xf numFmtId="165" fontId="11" fillId="0" borderId="0" xfId="3" applyNumberFormat="1" applyFont="1" applyFill="1" applyAlignment="1"/>
    <xf numFmtId="43" fontId="11" fillId="0" borderId="0" xfId="3" applyFont="1" applyFill="1" applyAlignment="1"/>
    <xf numFmtId="165" fontId="12" fillId="0" borderId="0" xfId="3" applyNumberFormat="1" applyFont="1" applyFill="1" applyAlignment="1"/>
    <xf numFmtId="43" fontId="12" fillId="0" borderId="0" xfId="3" applyFont="1" applyFill="1" applyAlignment="1"/>
    <xf numFmtId="38" fontId="11" fillId="0" borderId="0" xfId="0" applyNumberFormat="1" applyFont="1" applyAlignment="1">
      <alignment horizontal="center"/>
    </xf>
    <xf numFmtId="41" fontId="11" fillId="0" borderId="0" xfId="3" applyNumberFormat="1" applyFont="1" applyFill="1" applyBorder="1" applyAlignment="1"/>
    <xf numFmtId="38" fontId="18" fillId="0" borderId="0" xfId="0" applyNumberFormat="1" applyFont="1"/>
    <xf numFmtId="41" fontId="11" fillId="0" borderId="0" xfId="0" applyNumberFormat="1" applyFont="1" applyAlignment="1">
      <alignment horizontal="left"/>
    </xf>
    <xf numFmtId="167" fontId="12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left"/>
    </xf>
    <xf numFmtId="166" fontId="11" fillId="0" borderId="0" xfId="0" applyNumberFormat="1" applyFont="1"/>
    <xf numFmtId="167" fontId="12" fillId="0" borderId="0" xfId="0" applyNumberFormat="1" applyFont="1"/>
    <xf numFmtId="166" fontId="11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168" fontId="12" fillId="0" borderId="0" xfId="0" applyNumberFormat="1" applyFont="1"/>
    <xf numFmtId="168" fontId="12" fillId="0" borderId="0" xfId="0" quotePrefix="1" applyNumberFormat="1" applyFont="1" applyAlignment="1">
      <alignment horizontal="left"/>
    </xf>
    <xf numFmtId="168" fontId="12" fillId="0" borderId="0" xfId="4" applyNumberFormat="1" applyFont="1" applyAlignment="1">
      <alignment horizontal="left"/>
    </xf>
    <xf numFmtId="165" fontId="12" fillId="0" borderId="0" xfId="3" quotePrefix="1" applyNumberFormat="1" applyFont="1" applyFill="1" applyBorder="1" applyAlignment="1" applyProtection="1">
      <alignment horizontal="right"/>
    </xf>
    <xf numFmtId="165" fontId="12" fillId="0" borderId="1" xfId="3" applyNumberFormat="1" applyFont="1" applyFill="1" applyBorder="1" applyAlignment="1">
      <alignment horizontal="right"/>
    </xf>
    <xf numFmtId="168" fontId="12" fillId="0" borderId="0" xfId="0" applyNumberFormat="1" applyFont="1" applyAlignment="1">
      <alignment horizontal="left"/>
    </xf>
    <xf numFmtId="165" fontId="12" fillId="0" borderId="0" xfId="3" quotePrefix="1" applyNumberFormat="1" applyFont="1" applyAlignment="1">
      <alignment horizontal="right"/>
    </xf>
    <xf numFmtId="168" fontId="11" fillId="0" borderId="0" xfId="0" applyNumberFormat="1" applyFont="1"/>
    <xf numFmtId="167" fontId="12" fillId="0" borderId="0" xfId="0" applyNumberFormat="1" applyFont="1" applyAlignment="1">
      <alignment horizontal="left"/>
    </xf>
    <xf numFmtId="166" fontId="12" fillId="0" borderId="0" xfId="0" applyNumberFormat="1" applyFont="1"/>
    <xf numFmtId="165" fontId="12" fillId="0" borderId="0" xfId="3" applyNumberFormat="1" applyFont="1" applyFill="1" applyBorder="1" applyAlignment="1">
      <alignment horizontal="right"/>
    </xf>
    <xf numFmtId="169" fontId="13" fillId="0" borderId="0" xfId="1" applyNumberFormat="1" applyFont="1" applyAlignment="1">
      <alignment horizontal="center"/>
    </xf>
    <xf numFmtId="168" fontId="11" fillId="0" borderId="0" xfId="0" quotePrefix="1" applyNumberFormat="1" applyFont="1" applyAlignment="1">
      <alignment horizontal="left"/>
    </xf>
    <xf numFmtId="168" fontId="16" fillId="0" borderId="0" xfId="0" applyNumberFormat="1" applyFont="1"/>
    <xf numFmtId="166" fontId="18" fillId="0" borderId="0" xfId="0" applyNumberFormat="1" applyFont="1"/>
    <xf numFmtId="38" fontId="12" fillId="0" borderId="0" xfId="0" applyNumberFormat="1" applyFont="1" applyAlignment="1">
      <alignment horizontal="justify" vertical="top"/>
    </xf>
    <xf numFmtId="38" fontId="19" fillId="0" borderId="0" xfId="0" applyNumberFormat="1" applyFont="1" applyAlignment="1">
      <alignment vertical="top"/>
    </xf>
    <xf numFmtId="38" fontId="13" fillId="0" borderId="0" xfId="1" quotePrefix="1" applyNumberFormat="1" applyFont="1" applyAlignment="1">
      <alignment horizontal="center"/>
    </xf>
    <xf numFmtId="168" fontId="13" fillId="0" borderId="0" xfId="0" quotePrefix="1" applyNumberFormat="1" applyFont="1" applyAlignment="1">
      <alignment horizontal="left"/>
    </xf>
    <xf numFmtId="168" fontId="13" fillId="0" borderId="0" xfId="0" applyNumberFormat="1" applyFont="1"/>
    <xf numFmtId="165" fontId="11" fillId="0" borderId="2" xfId="3" applyNumberFormat="1" applyFont="1" applyBorder="1"/>
    <xf numFmtId="165" fontId="11" fillId="0" borderId="2" xfId="3" applyNumberFormat="1" applyFont="1" applyFill="1" applyBorder="1" applyAlignment="1"/>
    <xf numFmtId="43" fontId="11" fillId="0" borderId="0" xfId="3" applyFont="1" applyAlignment="1">
      <alignment horizontal="center"/>
    </xf>
    <xf numFmtId="165" fontId="11" fillId="0" borderId="0" xfId="3" applyNumberFormat="1" applyFont="1" applyAlignment="1">
      <alignment horizontal="center"/>
    </xf>
    <xf numFmtId="165" fontId="11" fillId="0" borderId="2" xfId="3" applyNumberFormat="1" applyFont="1" applyBorder="1" applyAlignment="1">
      <alignment horizontal="center"/>
    </xf>
    <xf numFmtId="165" fontId="11" fillId="0" borderId="1" xfId="3" applyNumberFormat="1" applyFont="1" applyBorder="1"/>
    <xf numFmtId="165" fontId="11" fillId="0" borderId="0" xfId="3" applyNumberFormat="1" applyFont="1" applyFill="1" applyBorder="1" applyAlignment="1"/>
    <xf numFmtId="38" fontId="13" fillId="0" borderId="0" xfId="1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165" fontId="12" fillId="0" borderId="0" xfId="3" applyNumberFormat="1" applyFont="1" applyAlignment="1">
      <alignment horizontal="right"/>
    </xf>
    <xf numFmtId="165" fontId="12" fillId="0" borderId="0" xfId="3" quotePrefix="1" applyNumberFormat="1" applyFont="1" applyBorder="1" applyAlignment="1">
      <alignment horizontal="right"/>
    </xf>
    <xf numFmtId="165" fontId="12" fillId="0" borderId="0" xfId="3" applyNumberFormat="1" applyFont="1" applyBorder="1" applyAlignment="1">
      <alignment horizontal="center"/>
    </xf>
    <xf numFmtId="165" fontId="12" fillId="0" borderId="0" xfId="3" applyNumberFormat="1" applyFont="1" applyBorder="1" applyAlignment="1">
      <alignment horizontal="right"/>
    </xf>
    <xf numFmtId="165" fontId="11" fillId="0" borderId="2" xfId="3" applyNumberFormat="1" applyFont="1" applyFill="1" applyBorder="1" applyAlignment="1">
      <alignment horizontal="right"/>
    </xf>
    <xf numFmtId="165" fontId="11" fillId="0" borderId="2" xfId="3" applyNumberFormat="1" applyFont="1" applyBorder="1" applyAlignment="1">
      <alignment horizontal="right"/>
    </xf>
    <xf numFmtId="165" fontId="11" fillId="0" borderId="4" xfId="3" applyNumberFormat="1" applyFont="1" applyFill="1" applyBorder="1" applyAlignment="1"/>
    <xf numFmtId="165" fontId="9" fillId="0" borderId="0" xfId="3" applyNumberFormat="1" applyFont="1"/>
    <xf numFmtId="165" fontId="9" fillId="0" borderId="0" xfId="3" applyNumberFormat="1" applyFont="1" applyAlignment="1">
      <alignment horizontal="center"/>
    </xf>
    <xf numFmtId="0" fontId="13" fillId="0" borderId="0" xfId="1" quotePrefix="1" applyFont="1" applyAlignment="1">
      <alignment horizontal="center"/>
    </xf>
    <xf numFmtId="0" fontId="20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41" fontId="21" fillId="0" borderId="2" xfId="0" applyNumberFormat="1" applyFont="1" applyBorder="1" applyAlignment="1">
      <alignment horizontal="right"/>
    </xf>
    <xf numFmtId="41" fontId="22" fillId="0" borderId="1" xfId="0" applyNumberFormat="1" applyFont="1" applyBorder="1" applyAlignment="1">
      <alignment horizontal="right"/>
    </xf>
    <xf numFmtId="41" fontId="22" fillId="0" borderId="0" xfId="0" applyNumberFormat="1" applyFont="1" applyAlignment="1">
      <alignment horizontal="right"/>
    </xf>
    <xf numFmtId="43" fontId="22" fillId="0" borderId="0" xfId="3" applyFont="1" applyAlignment="1">
      <alignment horizontal="right"/>
    </xf>
    <xf numFmtId="165" fontId="22" fillId="0" borderId="0" xfId="3" applyNumberFormat="1" applyFont="1" applyAlignment="1">
      <alignment horizontal="right"/>
    </xf>
    <xf numFmtId="165" fontId="22" fillId="0" borderId="0" xfId="0" applyNumberFormat="1" applyFont="1"/>
    <xf numFmtId="0" fontId="23" fillId="0" borderId="0" xfId="0" applyFont="1"/>
    <xf numFmtId="165" fontId="22" fillId="0" borderId="0" xfId="0" applyNumberFormat="1" applyFont="1" applyAlignment="1">
      <alignment horizontal="center"/>
    </xf>
    <xf numFmtId="165" fontId="22" fillId="0" borderId="0" xfId="3" applyNumberFormat="1" applyFont="1"/>
    <xf numFmtId="165" fontId="22" fillId="0" borderId="1" xfId="3" applyNumberFormat="1" applyFont="1" applyBorder="1"/>
    <xf numFmtId="165" fontId="22" fillId="0" borderId="1" xfId="3" applyNumberFormat="1" applyFont="1" applyBorder="1" applyAlignment="1">
      <alignment horizontal="right"/>
    </xf>
    <xf numFmtId="0" fontId="24" fillId="0" borderId="0" xfId="1" applyFont="1" applyAlignment="1">
      <alignment horizontal="center"/>
    </xf>
    <xf numFmtId="0" fontId="13" fillId="0" borderId="0" xfId="1" quotePrefix="1" applyFont="1" applyAlignment="1">
      <alignment horizontal="center" vertical="top"/>
    </xf>
    <xf numFmtId="0" fontId="13" fillId="0" borderId="0" xfId="1" applyFont="1" applyAlignment="1">
      <alignment horizontal="center" vertical="top"/>
    </xf>
    <xf numFmtId="38" fontId="16" fillId="0" borderId="0" xfId="1" applyNumberFormat="1" applyFont="1"/>
    <xf numFmtId="38" fontId="16" fillId="0" borderId="0" xfId="1" applyNumberFormat="1" applyFont="1" applyAlignment="1">
      <alignment horizontal="left"/>
    </xf>
    <xf numFmtId="43" fontId="12" fillId="0" borderId="0" xfId="3" applyFont="1" applyAlignment="1">
      <alignment horizontal="center"/>
    </xf>
    <xf numFmtId="15" fontId="12" fillId="0" borderId="0" xfId="0" quotePrefix="1" applyNumberFormat="1" applyFont="1" applyAlignment="1">
      <alignment horizontal="center" vertical="top"/>
    </xf>
    <xf numFmtId="41" fontId="11" fillId="0" borderId="2" xfId="1" applyNumberFormat="1" applyFont="1" applyBorder="1"/>
    <xf numFmtId="41" fontId="12" fillId="0" borderId="0" xfId="3" applyNumberFormat="1" applyFont="1" applyFill="1" applyBorder="1" applyAlignment="1"/>
    <xf numFmtId="170" fontId="12" fillId="0" borderId="4" xfId="1" applyNumberFormat="1" applyFont="1" applyBorder="1"/>
    <xf numFmtId="0" fontId="15" fillId="0" borderId="0" xfId="1" quotePrefix="1" applyFont="1" applyAlignment="1">
      <alignment horizontal="center" vertical="top"/>
    </xf>
    <xf numFmtId="38" fontId="11" fillId="0" borderId="0" xfId="1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0" fontId="13" fillId="0" borderId="0" xfId="1" quotePrefix="1" applyFont="1" applyAlignment="1">
      <alignment horizontal="center" vertical="top"/>
    </xf>
    <xf numFmtId="0" fontId="13" fillId="0" borderId="0" xfId="1" applyFont="1" applyAlignment="1">
      <alignment horizontal="center" vertical="top"/>
    </xf>
    <xf numFmtId="165" fontId="12" fillId="0" borderId="1" xfId="0" applyNumberFormat="1" applyFont="1" applyBorder="1" applyAlignment="1">
      <alignment horizontal="center"/>
    </xf>
    <xf numFmtId="38" fontId="12" fillId="0" borderId="1" xfId="0" applyNumberFormat="1" applyFont="1" applyBorder="1" applyAlignment="1">
      <alignment horizontal="center"/>
    </xf>
    <xf numFmtId="38" fontId="11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 vertical="top"/>
    </xf>
  </cellXfs>
  <cellStyles count="11">
    <cellStyle name="Comma" xfId="3" builtinId="3"/>
    <cellStyle name="Comma 2" xfId="6" xr:uid="{00000000-0005-0000-0000-000001000000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0" xr:uid="{4EB69AF1-4157-47A9-BE7D-60022C8CF7F2}"/>
    <cellStyle name="Normal 4 16" xfId="8" xr:uid="{676DAF3D-0DFE-4B32-BAEF-4556213CF395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CCFF99"/>
      <color rgb="FFFF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8"/>
  <sheetViews>
    <sheetView view="pageBreakPreview" topLeftCell="A110" zoomScaleNormal="90" zoomScaleSheetLayoutView="100" workbookViewId="0">
      <selection activeCell="G118" sqref="G118:M121"/>
    </sheetView>
  </sheetViews>
  <sheetFormatPr defaultColWidth="10.5546875" defaultRowHeight="15" customHeight="1"/>
  <cols>
    <col min="1" max="2" width="1.5546875" style="4" customWidth="1"/>
    <col min="3" max="3" width="34.44140625" style="4" customWidth="1"/>
    <col min="4" max="4" width="1.33203125" style="3" customWidth="1"/>
    <col min="5" max="5" width="7.88671875" style="4" customWidth="1"/>
    <col min="6" max="6" width="1.33203125" style="3" customWidth="1"/>
    <col min="7" max="7" width="16.33203125" style="3" customWidth="1"/>
    <col min="8" max="8" width="1.33203125" style="3" customWidth="1"/>
    <col min="9" max="9" width="16.33203125" style="3" customWidth="1"/>
    <col min="10" max="10" width="1.33203125" style="3" customWidth="1"/>
    <col min="11" max="11" width="16.33203125" style="3" customWidth="1"/>
    <col min="12" max="12" width="1.33203125" style="3" customWidth="1"/>
    <col min="13" max="13" width="16.33203125" style="3" customWidth="1"/>
    <col min="14" max="14" width="1.44140625" style="3" customWidth="1"/>
    <col min="15" max="16384" width="10.5546875" style="3"/>
  </cols>
  <sheetData>
    <row r="1" spans="1:14" ht="15" customHeight="1">
      <c r="A1" s="1" t="s">
        <v>215</v>
      </c>
      <c r="B1" s="2"/>
      <c r="C1" s="2"/>
    </row>
    <row r="2" spans="1:14" s="9" customFormat="1" ht="15" customHeight="1">
      <c r="A2" s="85" t="s">
        <v>0</v>
      </c>
      <c r="B2" s="5"/>
      <c r="C2" s="5"/>
      <c r="D2" s="6"/>
      <c r="E2" s="7"/>
      <c r="F2" s="8"/>
      <c r="G2" s="6"/>
      <c r="H2" s="8"/>
      <c r="I2" s="6"/>
      <c r="J2" s="8"/>
      <c r="K2" s="6"/>
      <c r="L2" s="8"/>
      <c r="M2" s="6"/>
      <c r="N2" s="8"/>
    </row>
    <row r="3" spans="1:14" s="9" customFormat="1" ht="15" customHeight="1">
      <c r="A3" s="85" t="s">
        <v>235</v>
      </c>
      <c r="B3" s="5"/>
      <c r="C3" s="5"/>
      <c r="D3" s="6"/>
      <c r="E3" s="7"/>
      <c r="F3" s="8"/>
      <c r="G3" s="6"/>
      <c r="H3" s="8"/>
      <c r="I3" s="6"/>
      <c r="J3" s="8"/>
      <c r="K3" s="6"/>
      <c r="L3" s="8"/>
      <c r="M3" s="6"/>
      <c r="N3" s="8"/>
    </row>
    <row r="4" spans="1:14" s="9" customFormat="1" ht="15" customHeight="1">
      <c r="A4" s="5"/>
      <c r="B4" s="5"/>
      <c r="C4" s="5"/>
      <c r="D4" s="6"/>
      <c r="E4" s="7"/>
      <c r="F4" s="8"/>
      <c r="G4" s="6"/>
      <c r="H4" s="8"/>
      <c r="I4" s="6"/>
      <c r="J4" s="8"/>
      <c r="K4" s="6"/>
      <c r="L4" s="8"/>
      <c r="M4" s="6"/>
      <c r="N4" s="8"/>
    </row>
    <row r="5" spans="1:14" ht="15" customHeight="1">
      <c r="A5" s="7"/>
      <c r="B5" s="7"/>
      <c r="C5" s="7"/>
      <c r="D5" s="8"/>
      <c r="E5" s="10"/>
      <c r="F5" s="8"/>
      <c r="G5" s="173" t="s">
        <v>1</v>
      </c>
      <c r="H5" s="173"/>
      <c r="I5" s="173"/>
      <c r="J5" s="8"/>
      <c r="K5" s="173" t="s">
        <v>2</v>
      </c>
      <c r="L5" s="173"/>
      <c r="M5" s="173"/>
      <c r="N5" s="11"/>
    </row>
    <row r="6" spans="1:14" s="58" customFormat="1" ht="16.2" customHeight="1">
      <c r="B6" s="59"/>
      <c r="C6" s="59"/>
      <c r="D6" s="10"/>
      <c r="E6" s="59"/>
      <c r="F6" s="172" t="s">
        <v>3</v>
      </c>
      <c r="G6" s="172"/>
      <c r="H6" s="172"/>
      <c r="I6" s="172"/>
      <c r="J6" s="172" t="s">
        <v>3</v>
      </c>
      <c r="K6" s="172"/>
      <c r="L6" s="172"/>
      <c r="M6" s="172"/>
    </row>
    <row r="7" spans="1:14" ht="15" customHeight="1">
      <c r="A7" s="54" t="s">
        <v>4</v>
      </c>
      <c r="B7" s="54"/>
      <c r="C7" s="54"/>
      <c r="D7" s="8"/>
      <c r="E7" s="13" t="s">
        <v>5</v>
      </c>
      <c r="F7" s="8"/>
      <c r="G7" s="167" t="s">
        <v>236</v>
      </c>
      <c r="H7" s="51"/>
      <c r="I7" s="50" t="s">
        <v>219</v>
      </c>
      <c r="J7" s="52"/>
      <c r="K7" s="167" t="s">
        <v>236</v>
      </c>
      <c r="L7" s="51"/>
      <c r="M7" s="50" t="s">
        <v>219</v>
      </c>
      <c r="N7" s="11"/>
    </row>
    <row r="8" spans="1:14" ht="15" customHeight="1">
      <c r="A8" s="54"/>
      <c r="B8" s="54"/>
      <c r="C8" s="54"/>
      <c r="D8" s="8"/>
      <c r="E8" s="13"/>
      <c r="F8" s="8"/>
      <c r="G8" s="50" t="s">
        <v>216</v>
      </c>
      <c r="H8" s="51"/>
      <c r="I8" s="50" t="s">
        <v>218</v>
      </c>
      <c r="J8" s="52"/>
      <c r="K8" s="50" t="s">
        <v>216</v>
      </c>
      <c r="L8" s="51"/>
      <c r="M8" s="50" t="s">
        <v>218</v>
      </c>
      <c r="N8" s="11"/>
    </row>
    <row r="9" spans="1:14" ht="15" customHeight="1">
      <c r="A9" s="54"/>
      <c r="B9" s="54"/>
      <c r="C9" s="54"/>
      <c r="D9" s="8"/>
      <c r="E9" s="13"/>
      <c r="F9" s="8"/>
      <c r="G9" s="50" t="s">
        <v>217</v>
      </c>
      <c r="H9" s="51"/>
      <c r="I9" s="50"/>
      <c r="J9" s="52"/>
      <c r="K9" s="50" t="s">
        <v>217</v>
      </c>
      <c r="L9" s="51"/>
      <c r="M9" s="50"/>
      <c r="N9" s="11"/>
    </row>
    <row r="10" spans="1:14" ht="15" customHeight="1">
      <c r="A10" s="2"/>
      <c r="B10" s="2"/>
      <c r="C10" s="2"/>
      <c r="E10" s="13"/>
      <c r="G10" s="171" t="s">
        <v>6</v>
      </c>
      <c r="H10" s="171"/>
      <c r="I10" s="171"/>
      <c r="J10" s="171"/>
      <c r="K10" s="171"/>
      <c r="L10" s="171"/>
      <c r="M10" s="171"/>
    </row>
    <row r="11" spans="1:14" ht="15" customHeight="1">
      <c r="A11" s="12" t="s">
        <v>7</v>
      </c>
      <c r="B11" s="12"/>
      <c r="C11" s="12"/>
      <c r="E11" s="13"/>
    </row>
    <row r="12" spans="1:14" ht="15" customHeight="1">
      <c r="A12" s="4" t="s">
        <v>8</v>
      </c>
      <c r="E12" s="13"/>
      <c r="G12" s="14">
        <v>84889234</v>
      </c>
      <c r="H12" s="14"/>
      <c r="I12" s="14">
        <v>254717159</v>
      </c>
      <c r="J12" s="15"/>
      <c r="K12" s="14">
        <v>46318258</v>
      </c>
      <c r="L12" s="15"/>
      <c r="M12" s="14">
        <v>123031154</v>
      </c>
      <c r="N12" s="14"/>
    </row>
    <row r="13" spans="1:14" ht="15" customHeight="1">
      <c r="A13" s="4" t="s">
        <v>9</v>
      </c>
      <c r="E13" s="13">
        <v>4</v>
      </c>
      <c r="G13" s="14">
        <v>329774058</v>
      </c>
      <c r="H13" s="14"/>
      <c r="I13" s="14">
        <v>408877169</v>
      </c>
      <c r="J13" s="15"/>
      <c r="K13" s="14">
        <v>28571568</v>
      </c>
      <c r="L13" s="15"/>
      <c r="M13" s="14">
        <v>37027671</v>
      </c>
      <c r="N13" s="14"/>
    </row>
    <row r="14" spans="1:14" ht="15" customHeight="1">
      <c r="A14" s="4" t="s">
        <v>10</v>
      </c>
      <c r="E14" s="13">
        <v>3</v>
      </c>
      <c r="G14" s="14">
        <v>3351145</v>
      </c>
      <c r="H14" s="14"/>
      <c r="I14" s="14">
        <v>2196368</v>
      </c>
      <c r="J14" s="15"/>
      <c r="K14" s="14">
        <v>990795411</v>
      </c>
      <c r="L14" s="15"/>
      <c r="M14" s="14">
        <v>898854434</v>
      </c>
      <c r="N14" s="14"/>
    </row>
    <row r="15" spans="1:14" ht="15" customHeight="1">
      <c r="A15" s="4" t="s">
        <v>205</v>
      </c>
      <c r="E15" s="13">
        <v>3</v>
      </c>
      <c r="G15" s="138">
        <v>26000000</v>
      </c>
      <c r="H15" s="14"/>
      <c r="I15" s="138">
        <v>14500000</v>
      </c>
      <c r="J15" s="15"/>
      <c r="K15" s="14">
        <v>3895565609</v>
      </c>
      <c r="L15" s="15"/>
      <c r="M15" s="14">
        <v>3812387695</v>
      </c>
      <c r="N15" s="14"/>
    </row>
    <row r="16" spans="1:14" ht="15" customHeight="1">
      <c r="A16" s="4" t="s">
        <v>11</v>
      </c>
      <c r="E16" s="13">
        <v>5</v>
      </c>
      <c r="G16" s="14">
        <v>2476057203</v>
      </c>
      <c r="H16" s="14"/>
      <c r="I16" s="14">
        <v>2488667352</v>
      </c>
      <c r="J16" s="15"/>
      <c r="K16" s="14">
        <v>489090040</v>
      </c>
      <c r="L16" s="15"/>
      <c r="M16" s="14">
        <v>451636926</v>
      </c>
      <c r="N16" s="14"/>
    </row>
    <row r="17" spans="1:14" ht="15" customHeight="1">
      <c r="A17" s="4" t="s">
        <v>12</v>
      </c>
      <c r="E17" s="13">
        <v>6</v>
      </c>
      <c r="G17" s="14">
        <v>9513483000</v>
      </c>
      <c r="H17" s="14"/>
      <c r="I17" s="14">
        <v>9015444173</v>
      </c>
      <c r="J17" s="15"/>
      <c r="K17" s="14">
        <v>1303700759</v>
      </c>
      <c r="L17" s="15"/>
      <c r="M17" s="14">
        <v>1336922333</v>
      </c>
      <c r="N17" s="14"/>
    </row>
    <row r="18" spans="1:14" ht="15" customHeight="1">
      <c r="A18" s="4" t="s">
        <v>13</v>
      </c>
      <c r="E18" s="13"/>
      <c r="G18" s="14">
        <v>6623436</v>
      </c>
      <c r="H18" s="14"/>
      <c r="I18" s="14">
        <v>13922703</v>
      </c>
      <c r="J18" s="15"/>
      <c r="K18" s="17">
        <v>0</v>
      </c>
      <c r="L18" s="15"/>
      <c r="M18" s="17">
        <v>0</v>
      </c>
      <c r="N18" s="14"/>
    </row>
    <row r="19" spans="1:14" ht="15" customHeight="1">
      <c r="A19" s="4" t="s">
        <v>14</v>
      </c>
      <c r="E19" s="13"/>
      <c r="G19" s="14">
        <v>15193583</v>
      </c>
      <c r="H19" s="14"/>
      <c r="I19" s="14">
        <v>15450715</v>
      </c>
      <c r="J19" s="15"/>
      <c r="K19" s="14">
        <v>800982</v>
      </c>
      <c r="L19" s="15"/>
      <c r="M19" s="14">
        <v>800982</v>
      </c>
      <c r="N19" s="14"/>
    </row>
    <row r="20" spans="1:14" ht="15" customHeight="1">
      <c r="A20" s="2" t="s">
        <v>15</v>
      </c>
      <c r="B20" s="2"/>
      <c r="C20" s="2"/>
      <c r="E20" s="13"/>
      <c r="G20" s="18">
        <f>SUM(G12:G19)</f>
        <v>12455371659</v>
      </c>
      <c r="H20" s="19"/>
      <c r="I20" s="18">
        <f>SUM(I12:I19)</f>
        <v>12213775639</v>
      </c>
      <c r="J20" s="20"/>
      <c r="K20" s="18">
        <f>SUM(K12:K19)</f>
        <v>6754842627</v>
      </c>
      <c r="L20" s="20"/>
      <c r="M20" s="21">
        <f>SUM(M12:M19)</f>
        <v>6660661195</v>
      </c>
      <c r="N20" s="14"/>
    </row>
    <row r="21" spans="1:14" ht="15" customHeight="1">
      <c r="A21" s="2"/>
      <c r="B21" s="2"/>
      <c r="C21" s="2"/>
      <c r="E21" s="13"/>
      <c r="G21" s="19"/>
      <c r="H21" s="19"/>
      <c r="I21" s="19"/>
      <c r="J21" s="20"/>
      <c r="K21" s="19"/>
      <c r="L21" s="20"/>
      <c r="M21" s="20"/>
      <c r="N21" s="14"/>
    </row>
    <row r="22" spans="1:14" ht="15" customHeight="1">
      <c r="A22" s="12" t="s">
        <v>16</v>
      </c>
      <c r="B22" s="12"/>
      <c r="C22" s="12"/>
      <c r="E22" s="13"/>
      <c r="G22" s="14"/>
      <c r="H22" s="14"/>
      <c r="I22" s="14"/>
      <c r="J22" s="15"/>
      <c r="K22" s="15"/>
      <c r="L22" s="15"/>
      <c r="M22" s="15"/>
      <c r="N22" s="14"/>
    </row>
    <row r="23" spans="1:14" ht="15" customHeight="1">
      <c r="A23" s="4" t="s">
        <v>17</v>
      </c>
      <c r="E23" s="13">
        <v>9</v>
      </c>
      <c r="G23" s="154">
        <v>14935708</v>
      </c>
      <c r="H23" s="14"/>
      <c r="I23" s="154">
        <v>14935708</v>
      </c>
      <c r="J23" s="15"/>
      <c r="K23" s="22">
        <v>4404803</v>
      </c>
      <c r="L23" s="16"/>
      <c r="M23" s="22">
        <v>4404803</v>
      </c>
      <c r="N23" s="14"/>
    </row>
    <row r="24" spans="1:14" ht="15" customHeight="1">
      <c r="A24" s="23" t="s">
        <v>18</v>
      </c>
      <c r="B24" s="23"/>
      <c r="C24" s="23"/>
      <c r="E24" s="13">
        <v>7</v>
      </c>
      <c r="G24" s="153">
        <v>0</v>
      </c>
      <c r="H24" s="14"/>
      <c r="I24" s="153">
        <v>0</v>
      </c>
      <c r="J24" s="15"/>
      <c r="K24" s="22">
        <v>1265746257</v>
      </c>
      <c r="L24" s="16"/>
      <c r="M24" s="22">
        <v>1265746257</v>
      </c>
      <c r="N24" s="14"/>
    </row>
    <row r="25" spans="1:14" ht="15" customHeight="1">
      <c r="A25" s="23" t="s">
        <v>19</v>
      </c>
      <c r="B25" s="23"/>
      <c r="C25" s="23"/>
      <c r="D25" s="24"/>
      <c r="E25" s="13">
        <v>8</v>
      </c>
      <c r="G25" s="152">
        <v>12826762</v>
      </c>
      <c r="H25" s="14"/>
      <c r="I25" s="152">
        <v>16080652</v>
      </c>
      <c r="J25" s="15"/>
      <c r="K25" s="22">
        <v>206290000</v>
      </c>
      <c r="L25" s="15"/>
      <c r="M25" s="22">
        <v>206290000</v>
      </c>
      <c r="N25" s="14"/>
    </row>
    <row r="26" spans="1:14" ht="15" customHeight="1">
      <c r="A26" s="23" t="s">
        <v>20</v>
      </c>
      <c r="B26" s="23"/>
      <c r="C26" s="23"/>
      <c r="D26" s="24"/>
      <c r="E26" s="13"/>
      <c r="G26" s="152">
        <v>30399498</v>
      </c>
      <c r="H26" s="14"/>
      <c r="I26" s="152">
        <v>30399498</v>
      </c>
      <c r="J26" s="15"/>
      <c r="K26" s="16">
        <v>0</v>
      </c>
      <c r="L26" s="17"/>
      <c r="M26" s="16">
        <v>0</v>
      </c>
      <c r="N26" s="14"/>
    </row>
    <row r="27" spans="1:14" ht="15" customHeight="1">
      <c r="A27" s="23" t="s">
        <v>21</v>
      </c>
      <c r="B27" s="23"/>
      <c r="C27" s="23"/>
      <c r="D27" s="24"/>
      <c r="E27" s="13">
        <v>10</v>
      </c>
      <c r="G27" s="152">
        <v>1498961078</v>
      </c>
      <c r="H27" s="14"/>
      <c r="I27" s="152">
        <v>1310131858</v>
      </c>
      <c r="J27" s="15"/>
      <c r="K27" s="17">
        <v>0</v>
      </c>
      <c r="L27" s="17"/>
      <c r="M27" s="17">
        <v>0</v>
      </c>
      <c r="N27" s="14"/>
    </row>
    <row r="28" spans="1:14" ht="15" customHeight="1">
      <c r="A28" s="23" t="s">
        <v>22</v>
      </c>
      <c r="B28" s="23"/>
      <c r="C28" s="23"/>
      <c r="D28" s="24"/>
      <c r="E28" s="13">
        <v>11</v>
      </c>
      <c r="G28" s="152">
        <v>247487192</v>
      </c>
      <c r="H28" s="14"/>
      <c r="I28" s="152">
        <v>267062801</v>
      </c>
      <c r="J28" s="15"/>
      <c r="K28" s="14">
        <v>143658304</v>
      </c>
      <c r="L28" s="15"/>
      <c r="M28" s="14">
        <v>147379235</v>
      </c>
      <c r="N28" s="14"/>
    </row>
    <row r="29" spans="1:14" ht="15" customHeight="1">
      <c r="A29" s="23" t="s">
        <v>23</v>
      </c>
      <c r="B29" s="23"/>
      <c r="C29" s="23"/>
      <c r="D29" s="24"/>
      <c r="E29" s="13"/>
      <c r="G29" s="152">
        <v>251946730</v>
      </c>
      <c r="H29" s="14"/>
      <c r="I29" s="152">
        <v>270121593</v>
      </c>
      <c r="J29" s="15"/>
      <c r="K29" s="22">
        <v>10146245</v>
      </c>
      <c r="L29" s="15"/>
      <c r="M29" s="22">
        <v>0</v>
      </c>
      <c r="N29" s="14"/>
    </row>
    <row r="30" spans="1:14" ht="15" customHeight="1">
      <c r="A30" s="23" t="s">
        <v>24</v>
      </c>
      <c r="B30" s="23"/>
      <c r="C30" s="23"/>
      <c r="D30" s="24"/>
      <c r="E30" s="13">
        <v>12</v>
      </c>
      <c r="G30" s="152">
        <v>9318204</v>
      </c>
      <c r="H30" s="14"/>
      <c r="I30" s="152">
        <v>10916925</v>
      </c>
      <c r="J30" s="15"/>
      <c r="K30" s="14">
        <v>9272880</v>
      </c>
      <c r="L30" s="15"/>
      <c r="M30" s="14">
        <v>10857711</v>
      </c>
      <c r="N30" s="14"/>
    </row>
    <row r="31" spans="1:14" ht="15" customHeight="1">
      <c r="A31" s="23" t="s">
        <v>25</v>
      </c>
      <c r="B31" s="23"/>
      <c r="C31" s="23"/>
      <c r="D31" s="24"/>
      <c r="E31" s="13"/>
      <c r="G31" s="152">
        <v>331504909</v>
      </c>
      <c r="H31" s="14"/>
      <c r="I31" s="152">
        <v>331504909</v>
      </c>
      <c r="J31" s="15"/>
      <c r="K31" s="17">
        <v>0</v>
      </c>
      <c r="L31" s="15"/>
      <c r="M31" s="17">
        <v>0</v>
      </c>
      <c r="N31" s="14"/>
    </row>
    <row r="32" spans="1:14" ht="15" customHeight="1">
      <c r="A32" s="23" t="s">
        <v>26</v>
      </c>
      <c r="B32" s="23"/>
      <c r="C32" s="23"/>
      <c r="D32" s="24"/>
      <c r="E32" s="13"/>
      <c r="G32" s="152">
        <v>159906879</v>
      </c>
      <c r="H32" s="14"/>
      <c r="I32" s="152">
        <v>153300699</v>
      </c>
      <c r="J32" s="15"/>
      <c r="K32" s="14">
        <v>56207544</v>
      </c>
      <c r="L32" s="15"/>
      <c r="M32" s="14">
        <v>60128918</v>
      </c>
      <c r="N32" s="14"/>
    </row>
    <row r="33" spans="1:14" ht="15" customHeight="1">
      <c r="A33" s="4" t="s">
        <v>27</v>
      </c>
      <c r="E33" s="13">
        <v>13</v>
      </c>
      <c r="G33" s="151">
        <v>85427030</v>
      </c>
      <c r="H33" s="14"/>
      <c r="I33" s="151">
        <v>84669129</v>
      </c>
      <c r="J33" s="15"/>
      <c r="K33" s="25">
        <v>36756795</v>
      </c>
      <c r="L33" s="15"/>
      <c r="M33" s="25">
        <v>34596102</v>
      </c>
      <c r="N33" s="14"/>
    </row>
    <row r="34" spans="1:14" ht="15" customHeight="1">
      <c r="A34" s="2" t="s">
        <v>28</v>
      </c>
      <c r="B34" s="2"/>
      <c r="C34" s="2"/>
      <c r="E34" s="13"/>
      <c r="G34" s="150">
        <f>SUM(G23:G33)</f>
        <v>2642713990</v>
      </c>
      <c r="H34" s="19"/>
      <c r="I34" s="18">
        <f>SUM(I23:I33)</f>
        <v>2489123772</v>
      </c>
      <c r="J34" s="19"/>
      <c r="K34" s="18">
        <f>SUM(K23:K33)</f>
        <v>1732482828</v>
      </c>
      <c r="L34" s="19"/>
      <c r="M34" s="18">
        <f>SUM(M23:M33)</f>
        <v>1729403026</v>
      </c>
      <c r="N34" s="14"/>
    </row>
    <row r="35" spans="1:14" ht="15" customHeight="1">
      <c r="A35" s="2"/>
      <c r="B35" s="2"/>
      <c r="C35" s="2"/>
      <c r="E35" s="13"/>
      <c r="G35" s="19"/>
      <c r="H35" s="19"/>
      <c r="I35" s="19"/>
      <c r="J35" s="19"/>
      <c r="K35" s="19"/>
      <c r="L35" s="19"/>
      <c r="M35" s="19"/>
      <c r="N35" s="14"/>
    </row>
    <row r="36" spans="1:14" ht="15" customHeight="1" thickBot="1">
      <c r="A36" s="2" t="s">
        <v>29</v>
      </c>
      <c r="B36" s="2"/>
      <c r="C36" s="2"/>
      <c r="E36" s="13"/>
      <c r="G36" s="43">
        <f>SUM(G20,G34)</f>
        <v>15098085649</v>
      </c>
      <c r="H36" s="19"/>
      <c r="I36" s="43">
        <f>SUM(I20,I34)</f>
        <v>14702899411</v>
      </c>
      <c r="J36" s="19"/>
      <c r="K36" s="43">
        <f>SUM(K20,K34)</f>
        <v>8487325455</v>
      </c>
      <c r="L36" s="19"/>
      <c r="M36" s="43">
        <f>SUM(M20,M34)</f>
        <v>8390064221</v>
      </c>
      <c r="N36" s="14"/>
    </row>
    <row r="37" spans="1:14" ht="15" customHeight="1" thickTop="1">
      <c r="E37" s="13"/>
    </row>
    <row r="38" spans="1:14" ht="15" customHeight="1">
      <c r="E38" s="13"/>
    </row>
    <row r="39" spans="1:14" ht="15" customHeight="1">
      <c r="A39" s="1" t="str">
        <f>A1</f>
        <v>Nirvana Development Public Company Limited and its subsidiaries</v>
      </c>
      <c r="B39" s="2"/>
      <c r="C39" s="2"/>
      <c r="E39" s="13"/>
    </row>
    <row r="40" spans="1:14" s="9" customFormat="1" ht="15" customHeight="1">
      <c r="A40" s="53" t="s">
        <v>30</v>
      </c>
      <c r="B40" s="2"/>
      <c r="C40" s="2"/>
      <c r="D40" s="6"/>
      <c r="E40" s="13"/>
      <c r="F40" s="8"/>
      <c r="G40" s="6"/>
      <c r="H40" s="8"/>
      <c r="I40" s="6"/>
      <c r="J40" s="8"/>
      <c r="K40" s="6"/>
      <c r="L40" s="8"/>
      <c r="M40" s="6"/>
      <c r="N40" s="8"/>
    </row>
    <row r="41" spans="1:14" s="9" customFormat="1" ht="15" customHeight="1">
      <c r="A41" s="53" t="str">
        <f t="shared" ref="A41" si="0">A3</f>
        <v>As at 30 June 2024</v>
      </c>
      <c r="B41" s="2"/>
      <c r="C41" s="2"/>
      <c r="D41" s="6"/>
      <c r="E41" s="13"/>
      <c r="F41" s="8"/>
      <c r="G41" s="6"/>
      <c r="H41" s="8"/>
      <c r="I41" s="6"/>
      <c r="J41" s="8"/>
      <c r="K41" s="6"/>
      <c r="L41" s="8"/>
      <c r="M41" s="6"/>
      <c r="N41" s="8"/>
    </row>
    <row r="42" spans="1:14" ht="15" customHeight="1">
      <c r="A42" s="7"/>
      <c r="B42" s="7"/>
      <c r="C42" s="7"/>
      <c r="D42" s="8"/>
      <c r="E42" s="13"/>
      <c r="F42" s="8"/>
      <c r="G42" s="8"/>
      <c r="H42" s="8"/>
      <c r="I42" s="8"/>
      <c r="J42" s="8"/>
      <c r="K42" s="8"/>
      <c r="L42" s="8"/>
      <c r="M42" s="26"/>
      <c r="N42" s="8"/>
    </row>
    <row r="43" spans="1:14" ht="15" customHeight="1">
      <c r="A43" s="7"/>
      <c r="B43" s="7"/>
      <c r="C43" s="7"/>
      <c r="D43" s="8"/>
      <c r="E43" s="10"/>
      <c r="F43" s="8"/>
      <c r="G43" s="173" t="s">
        <v>1</v>
      </c>
      <c r="H43" s="173"/>
      <c r="I43" s="173"/>
      <c r="J43" s="8"/>
      <c r="K43" s="173" t="s">
        <v>2</v>
      </c>
      <c r="L43" s="173"/>
      <c r="M43" s="173"/>
      <c r="N43" s="11"/>
    </row>
    <row r="44" spans="1:14" s="58" customFormat="1" ht="16.2" customHeight="1">
      <c r="B44" s="59"/>
      <c r="C44" s="59"/>
      <c r="D44" s="10"/>
      <c r="E44" s="136"/>
      <c r="F44" s="172" t="s">
        <v>3</v>
      </c>
      <c r="G44" s="172"/>
      <c r="H44" s="172"/>
      <c r="I44" s="172"/>
      <c r="J44" s="172" t="s">
        <v>3</v>
      </c>
      <c r="K44" s="172"/>
      <c r="L44" s="172"/>
      <c r="M44" s="172"/>
    </row>
    <row r="45" spans="1:14" ht="15" customHeight="1">
      <c r="A45" s="54" t="s">
        <v>31</v>
      </c>
      <c r="B45" s="54"/>
      <c r="C45" s="54"/>
      <c r="D45" s="8"/>
      <c r="E45" s="13" t="s">
        <v>5</v>
      </c>
      <c r="F45" s="8"/>
      <c r="G45" s="167" t="s">
        <v>236</v>
      </c>
      <c r="H45" s="51"/>
      <c r="I45" s="50" t="s">
        <v>219</v>
      </c>
      <c r="J45" s="52"/>
      <c r="K45" s="167" t="s">
        <v>236</v>
      </c>
      <c r="L45" s="51"/>
      <c r="M45" s="50" t="s">
        <v>219</v>
      </c>
      <c r="N45" s="11"/>
    </row>
    <row r="46" spans="1:14" ht="15" customHeight="1">
      <c r="A46" s="54"/>
      <c r="B46" s="54"/>
      <c r="C46" s="54"/>
      <c r="D46" s="8"/>
      <c r="E46" s="13"/>
      <c r="F46" s="8"/>
      <c r="G46" s="50" t="s">
        <v>216</v>
      </c>
      <c r="H46" s="51"/>
      <c r="I46" s="50" t="s">
        <v>218</v>
      </c>
      <c r="J46" s="52"/>
      <c r="K46" s="50" t="s">
        <v>216</v>
      </c>
      <c r="L46" s="51"/>
      <c r="M46" s="50" t="s">
        <v>218</v>
      </c>
      <c r="N46" s="11"/>
    </row>
    <row r="47" spans="1:14" ht="15" customHeight="1">
      <c r="A47" s="54"/>
      <c r="B47" s="54"/>
      <c r="C47" s="54"/>
      <c r="D47" s="8"/>
      <c r="E47" s="13"/>
      <c r="F47" s="8"/>
      <c r="G47" s="50" t="s">
        <v>217</v>
      </c>
      <c r="H47" s="51"/>
      <c r="I47" s="50"/>
      <c r="J47" s="52"/>
      <c r="K47" s="50" t="s">
        <v>217</v>
      </c>
      <c r="L47" s="51"/>
      <c r="M47" s="50"/>
      <c r="N47" s="11"/>
    </row>
    <row r="48" spans="1:14" ht="15" customHeight="1">
      <c r="A48" s="2"/>
      <c r="B48" s="2"/>
      <c r="C48" s="2"/>
      <c r="E48" s="13"/>
      <c r="G48" s="171" t="s">
        <v>6</v>
      </c>
      <c r="H48" s="171"/>
      <c r="I48" s="171"/>
      <c r="J48" s="171"/>
      <c r="K48" s="171"/>
      <c r="L48" s="171"/>
      <c r="M48" s="171"/>
    </row>
    <row r="49" spans="1:14" ht="15" customHeight="1">
      <c r="A49" s="12" t="s">
        <v>32</v>
      </c>
      <c r="B49" s="12"/>
      <c r="C49" s="12"/>
      <c r="E49" s="13"/>
    </row>
    <row r="50" spans="1:14" ht="15" customHeight="1">
      <c r="A50" s="23" t="s">
        <v>33</v>
      </c>
      <c r="B50" s="23"/>
      <c r="C50" s="23"/>
      <c r="D50" s="24"/>
      <c r="N50" s="27"/>
    </row>
    <row r="51" spans="1:14" ht="15" customHeight="1">
      <c r="A51" s="23"/>
      <c r="B51" s="23" t="s">
        <v>34</v>
      </c>
      <c r="C51" s="23"/>
      <c r="D51" s="24"/>
      <c r="E51" s="13">
        <v>15</v>
      </c>
      <c r="G51" s="27">
        <v>1241115337</v>
      </c>
      <c r="H51" s="27"/>
      <c r="I51" s="27">
        <v>1028524819</v>
      </c>
      <c r="J51" s="28"/>
      <c r="K51" s="27">
        <v>733718128</v>
      </c>
      <c r="L51" s="28"/>
      <c r="M51" s="27">
        <v>569178795</v>
      </c>
      <c r="N51" s="27"/>
    </row>
    <row r="52" spans="1:14" ht="15" customHeight="1">
      <c r="A52" s="23" t="s">
        <v>35</v>
      </c>
      <c r="B52" s="23"/>
      <c r="C52" s="23"/>
      <c r="D52" s="24"/>
      <c r="E52" s="13">
        <v>14</v>
      </c>
      <c r="G52" s="29">
        <v>674661245</v>
      </c>
      <c r="H52" s="30"/>
      <c r="I52" s="29">
        <v>642208678</v>
      </c>
      <c r="J52" s="28"/>
      <c r="K52" s="31">
        <v>61126629</v>
      </c>
      <c r="L52" s="28"/>
      <c r="M52" s="31">
        <v>74749529</v>
      </c>
      <c r="N52" s="27"/>
    </row>
    <row r="53" spans="1:14" ht="15" customHeight="1">
      <c r="A53" s="23" t="s">
        <v>36</v>
      </c>
      <c r="B53" s="23"/>
      <c r="C53" s="23"/>
      <c r="D53" s="24"/>
      <c r="E53" s="13">
        <v>3</v>
      </c>
      <c r="G53" s="29">
        <v>3339429</v>
      </c>
      <c r="H53" s="30"/>
      <c r="I53" s="29">
        <v>4732154</v>
      </c>
      <c r="J53" s="28"/>
      <c r="K53" s="31">
        <v>206870648</v>
      </c>
      <c r="L53" s="28"/>
      <c r="M53" s="31">
        <v>147060426</v>
      </c>
      <c r="N53" s="27"/>
    </row>
    <row r="54" spans="1:14" ht="15" customHeight="1">
      <c r="A54" s="23" t="s">
        <v>37</v>
      </c>
      <c r="B54" s="23"/>
      <c r="C54" s="23"/>
      <c r="D54" s="24"/>
      <c r="E54" s="13"/>
      <c r="G54" s="29">
        <v>631982000</v>
      </c>
      <c r="H54" s="30"/>
      <c r="I54" s="29">
        <v>631982000</v>
      </c>
      <c r="J54" s="28"/>
      <c r="K54" s="31">
        <v>0</v>
      </c>
      <c r="L54" s="28"/>
      <c r="M54" s="31">
        <v>0</v>
      </c>
      <c r="N54" s="27"/>
    </row>
    <row r="55" spans="1:14" ht="15" customHeight="1">
      <c r="A55" s="23" t="s">
        <v>38</v>
      </c>
      <c r="B55" s="23"/>
      <c r="C55" s="23"/>
      <c r="D55" s="24"/>
      <c r="E55" s="13"/>
      <c r="G55" s="29"/>
      <c r="H55" s="30"/>
      <c r="I55" s="29"/>
      <c r="J55" s="28"/>
      <c r="L55" s="28"/>
      <c r="M55" s="31"/>
      <c r="N55" s="27"/>
    </row>
    <row r="56" spans="1:14" ht="15" customHeight="1">
      <c r="A56" s="23"/>
      <c r="B56" s="23" t="s">
        <v>34</v>
      </c>
      <c r="C56" s="23"/>
      <c r="D56" s="24"/>
      <c r="E56" s="13">
        <v>15</v>
      </c>
      <c r="G56" s="29">
        <v>167361416</v>
      </c>
      <c r="H56" s="30"/>
      <c r="I56" s="29">
        <v>176549056</v>
      </c>
      <c r="J56" s="28"/>
      <c r="K56" s="31">
        <v>14040000</v>
      </c>
      <c r="L56" s="28"/>
      <c r="M56" s="31">
        <v>14040000</v>
      </c>
      <c r="N56" s="27"/>
    </row>
    <row r="57" spans="1:14" ht="15" customHeight="1">
      <c r="A57" s="23" t="s">
        <v>39</v>
      </c>
      <c r="B57" s="23"/>
      <c r="C57" s="23"/>
      <c r="D57" s="24"/>
      <c r="E57" s="13"/>
      <c r="G57" s="29">
        <v>2427952</v>
      </c>
      <c r="H57" s="30"/>
      <c r="I57" s="29">
        <v>915054</v>
      </c>
      <c r="J57" s="28"/>
      <c r="K57" s="31">
        <v>1661484</v>
      </c>
      <c r="L57" s="28"/>
      <c r="M57" s="31">
        <v>0</v>
      </c>
      <c r="N57" s="27"/>
    </row>
    <row r="58" spans="1:14" ht="15" customHeight="1">
      <c r="A58" s="23" t="s">
        <v>211</v>
      </c>
      <c r="B58" s="23"/>
      <c r="C58" s="23"/>
      <c r="D58" s="24"/>
      <c r="E58" s="13">
        <v>3</v>
      </c>
      <c r="G58" s="29">
        <v>60000000</v>
      </c>
      <c r="H58" s="30"/>
      <c r="I58" s="29">
        <v>10000000</v>
      </c>
      <c r="J58" s="28"/>
      <c r="K58" s="31">
        <v>547980000</v>
      </c>
      <c r="L58" s="28"/>
      <c r="M58" s="31">
        <v>1151269600</v>
      </c>
      <c r="N58" s="27"/>
    </row>
    <row r="59" spans="1:14" ht="15" customHeight="1">
      <c r="A59" s="23" t="s">
        <v>40</v>
      </c>
      <c r="B59" s="23"/>
      <c r="C59" s="23"/>
      <c r="D59" s="24"/>
      <c r="E59" s="13">
        <v>16</v>
      </c>
      <c r="G59" s="29">
        <v>1693991491</v>
      </c>
      <c r="H59" s="30"/>
      <c r="I59" s="29">
        <v>1343291894</v>
      </c>
      <c r="J59" s="28"/>
      <c r="K59" s="31">
        <v>1693991491</v>
      </c>
      <c r="L59" s="28"/>
      <c r="M59" s="31">
        <v>1343291894</v>
      </c>
      <c r="N59" s="27"/>
    </row>
    <row r="60" spans="1:14" ht="15" customHeight="1">
      <c r="A60" s="23" t="s">
        <v>41</v>
      </c>
      <c r="B60" s="23"/>
      <c r="C60" s="23"/>
      <c r="D60" s="24"/>
      <c r="E60" s="13"/>
      <c r="G60" s="29">
        <v>10212433</v>
      </c>
      <c r="H60" s="30"/>
      <c r="I60" s="29">
        <v>9804496</v>
      </c>
      <c r="J60" s="28"/>
      <c r="K60" s="31">
        <v>0</v>
      </c>
      <c r="L60" s="28"/>
      <c r="M60" s="31">
        <v>0</v>
      </c>
      <c r="N60" s="27"/>
    </row>
    <row r="61" spans="1:14" ht="15" customHeight="1">
      <c r="A61" s="23" t="s">
        <v>42</v>
      </c>
      <c r="B61" s="23"/>
      <c r="C61" s="23"/>
      <c r="D61" s="24"/>
      <c r="E61" s="13"/>
      <c r="G61" s="29">
        <v>106653962</v>
      </c>
      <c r="H61" s="30"/>
      <c r="I61" s="29">
        <v>92306713</v>
      </c>
      <c r="J61" s="28"/>
      <c r="K61" s="3">
        <v>10670483</v>
      </c>
      <c r="L61" s="28"/>
      <c r="M61" s="31">
        <v>10118741</v>
      </c>
      <c r="N61" s="27"/>
    </row>
    <row r="62" spans="1:14" ht="15" customHeight="1">
      <c r="A62" s="23" t="s">
        <v>43</v>
      </c>
      <c r="B62" s="23"/>
      <c r="C62" s="23"/>
      <c r="D62" s="24"/>
      <c r="E62" s="13"/>
      <c r="N62" s="27"/>
    </row>
    <row r="63" spans="1:14" ht="15" customHeight="1">
      <c r="A63" s="23"/>
      <c r="B63" s="23" t="s">
        <v>44</v>
      </c>
      <c r="C63" s="23"/>
      <c r="D63" s="24"/>
      <c r="E63" s="13"/>
      <c r="G63" s="3">
        <v>119232271</v>
      </c>
      <c r="H63" s="30"/>
      <c r="I63" s="3">
        <v>67435119</v>
      </c>
      <c r="J63" s="28"/>
      <c r="K63" s="155">
        <v>25202809</v>
      </c>
      <c r="L63" s="28"/>
      <c r="M63" s="155">
        <v>24342575</v>
      </c>
      <c r="N63" s="27"/>
    </row>
    <row r="64" spans="1:14" ht="15" customHeight="1">
      <c r="A64" s="23" t="s">
        <v>45</v>
      </c>
      <c r="B64" s="23"/>
      <c r="C64" s="23"/>
      <c r="D64" s="24"/>
      <c r="N64" s="27"/>
    </row>
    <row r="65" spans="1:14" ht="15" customHeight="1">
      <c r="A65" s="23"/>
      <c r="B65" s="23" t="s">
        <v>46</v>
      </c>
      <c r="C65" s="23"/>
      <c r="D65" s="24"/>
      <c r="E65" s="13"/>
      <c r="G65" s="29">
        <v>22208239</v>
      </c>
      <c r="H65" s="30"/>
      <c r="I65" s="29">
        <v>17727259</v>
      </c>
      <c r="J65" s="28"/>
      <c r="K65" s="31">
        <v>0</v>
      </c>
      <c r="L65" s="28"/>
      <c r="M65" s="31">
        <v>0</v>
      </c>
      <c r="N65" s="27"/>
    </row>
    <row r="66" spans="1:14" ht="15" customHeight="1">
      <c r="A66" s="4" t="s">
        <v>47</v>
      </c>
      <c r="D66" s="13"/>
      <c r="E66" s="13"/>
      <c r="G66" s="155">
        <v>50667243</v>
      </c>
      <c r="H66" s="27"/>
      <c r="I66" s="155">
        <v>47534052</v>
      </c>
      <c r="J66" s="28"/>
      <c r="K66" s="155">
        <v>24754346</v>
      </c>
      <c r="L66" s="28"/>
      <c r="M66" s="155">
        <v>19368236</v>
      </c>
      <c r="N66" s="27"/>
    </row>
    <row r="67" spans="1:14" ht="15" customHeight="1">
      <c r="A67" s="2" t="s">
        <v>48</v>
      </c>
      <c r="B67" s="2"/>
      <c r="C67" s="2"/>
      <c r="E67" s="13"/>
      <c r="G67" s="32">
        <f>SUM(G51:G66)</f>
        <v>4783853018</v>
      </c>
      <c r="H67" s="33"/>
      <c r="I67" s="32">
        <f>SUM(I51:I66)</f>
        <v>4073011294</v>
      </c>
      <c r="J67" s="33"/>
      <c r="K67" s="32">
        <f>SUM(K51:K66)</f>
        <v>3320016018</v>
      </c>
      <c r="L67" s="33"/>
      <c r="M67" s="32">
        <f>SUM(M51:M66)</f>
        <v>3353419796</v>
      </c>
      <c r="N67" s="27"/>
    </row>
    <row r="68" spans="1:14" ht="15" customHeight="1">
      <c r="A68" s="2"/>
      <c r="B68" s="2"/>
      <c r="C68" s="2"/>
      <c r="E68" s="13"/>
      <c r="G68" s="33"/>
      <c r="H68" s="33"/>
      <c r="I68" s="33"/>
      <c r="J68" s="33"/>
      <c r="K68" s="33"/>
      <c r="L68" s="33"/>
      <c r="M68" s="33"/>
      <c r="N68" s="27"/>
    </row>
    <row r="69" spans="1:14" ht="15" customHeight="1">
      <c r="A69" s="12" t="s">
        <v>49</v>
      </c>
      <c r="B69" s="12"/>
      <c r="C69" s="12"/>
      <c r="E69" s="13"/>
      <c r="G69" s="34"/>
      <c r="H69" s="34"/>
      <c r="I69" s="34"/>
      <c r="J69" s="34"/>
      <c r="K69" s="34"/>
      <c r="L69" s="34"/>
      <c r="M69" s="34"/>
      <c r="N69" s="34"/>
    </row>
    <row r="70" spans="1:14" ht="15" customHeight="1">
      <c r="A70" s="4" t="s">
        <v>50</v>
      </c>
      <c r="E70" s="13"/>
      <c r="N70" s="34"/>
    </row>
    <row r="71" spans="1:14" ht="14.4">
      <c r="B71" s="4" t="s">
        <v>34</v>
      </c>
      <c r="E71" s="13">
        <v>15</v>
      </c>
      <c r="G71" s="34">
        <v>4909747352</v>
      </c>
      <c r="H71" s="34"/>
      <c r="I71" s="34">
        <v>4720161901</v>
      </c>
      <c r="K71" s="3">
        <v>180355020</v>
      </c>
      <c r="M71" s="3">
        <v>161956606</v>
      </c>
      <c r="N71" s="34"/>
    </row>
    <row r="72" spans="1:14" ht="14.4">
      <c r="A72" s="4" t="s">
        <v>51</v>
      </c>
      <c r="E72" s="13">
        <v>16</v>
      </c>
      <c r="G72" s="36">
        <v>0</v>
      </c>
      <c r="H72" s="34"/>
      <c r="I72" s="34">
        <v>480517444</v>
      </c>
      <c r="K72" s="3">
        <v>0</v>
      </c>
      <c r="M72" s="3">
        <v>480517444</v>
      </c>
      <c r="N72" s="34"/>
    </row>
    <row r="73" spans="1:14" ht="15" customHeight="1">
      <c r="A73" s="23" t="s">
        <v>52</v>
      </c>
      <c r="B73" s="23"/>
      <c r="C73" s="23"/>
      <c r="E73" s="13"/>
      <c r="G73" s="34">
        <v>210682569</v>
      </c>
      <c r="H73" s="34"/>
      <c r="I73" s="34">
        <v>211258252</v>
      </c>
      <c r="J73" s="35"/>
      <c r="K73" s="30">
        <v>0</v>
      </c>
      <c r="L73" s="28"/>
      <c r="M73" s="30">
        <v>0</v>
      </c>
      <c r="N73" s="27"/>
    </row>
    <row r="74" spans="1:14" ht="15" customHeight="1">
      <c r="A74" s="4" t="s">
        <v>53</v>
      </c>
      <c r="E74" s="13"/>
      <c r="G74" s="34">
        <v>122239830</v>
      </c>
      <c r="H74" s="34"/>
      <c r="I74" s="34">
        <v>139835216</v>
      </c>
      <c r="J74" s="34"/>
      <c r="K74" s="73">
        <v>8513370</v>
      </c>
      <c r="L74" s="34"/>
      <c r="M74" s="36">
        <v>0</v>
      </c>
      <c r="N74" s="34"/>
    </row>
    <row r="75" spans="1:14" ht="15" customHeight="1">
      <c r="A75" s="4" t="s">
        <v>54</v>
      </c>
      <c r="D75" s="13"/>
      <c r="E75" s="13">
        <v>17</v>
      </c>
      <c r="G75" s="27">
        <v>31278771</v>
      </c>
      <c r="H75" s="27"/>
      <c r="I75" s="27">
        <v>29168336</v>
      </c>
      <c r="J75" s="28"/>
      <c r="K75" s="27">
        <v>27913683</v>
      </c>
      <c r="L75" s="28"/>
      <c r="M75" s="27">
        <v>25945089</v>
      </c>
      <c r="N75" s="27"/>
    </row>
    <row r="76" spans="1:14" ht="15" customHeight="1">
      <c r="A76" s="4" t="s">
        <v>206</v>
      </c>
      <c r="D76" s="13"/>
      <c r="E76" s="13"/>
      <c r="G76" s="27">
        <v>12410116</v>
      </c>
      <c r="H76" s="27"/>
      <c r="I76" s="27">
        <v>7122028</v>
      </c>
      <c r="J76" s="28"/>
      <c r="K76" s="166">
        <v>0</v>
      </c>
      <c r="L76" s="28"/>
      <c r="M76" s="166">
        <v>0</v>
      </c>
      <c r="N76" s="27"/>
    </row>
    <row r="77" spans="1:14" ht="15" customHeight="1">
      <c r="A77" s="2" t="s">
        <v>55</v>
      </c>
      <c r="B77" s="2"/>
      <c r="C77" s="2"/>
      <c r="E77" s="13"/>
      <c r="G77" s="32">
        <f>SUM(G70:G76)</f>
        <v>5286358638</v>
      </c>
      <c r="H77" s="33"/>
      <c r="I77" s="32">
        <f>SUM(I70:I76)</f>
        <v>5588063177</v>
      </c>
      <c r="J77" s="33"/>
      <c r="K77" s="32">
        <f>SUM(K70:K76)</f>
        <v>216782073</v>
      </c>
      <c r="L77" s="33"/>
      <c r="M77" s="32">
        <f>SUM(M70:M76)</f>
        <v>668419139</v>
      </c>
      <c r="N77" s="27"/>
    </row>
    <row r="78" spans="1:14" ht="15" customHeight="1">
      <c r="A78" s="2" t="s">
        <v>56</v>
      </c>
      <c r="B78" s="2"/>
      <c r="C78" s="2"/>
      <c r="E78" s="13"/>
      <c r="G78" s="32">
        <f>G67+G77</f>
        <v>10070211656</v>
      </c>
      <c r="H78" s="33"/>
      <c r="I78" s="32">
        <f>I67+I77</f>
        <v>9661074471</v>
      </c>
      <c r="J78" s="33"/>
      <c r="K78" s="37">
        <f>SUM(K67,K77)</f>
        <v>3536798091</v>
      </c>
      <c r="L78" s="33"/>
      <c r="M78" s="37">
        <f>SUM(M67,M77)</f>
        <v>4021838935</v>
      </c>
      <c r="N78" s="27"/>
    </row>
    <row r="79" spans="1:14" ht="15" customHeight="1">
      <c r="E79" s="13"/>
    </row>
    <row r="80" spans="1:14" ht="15" customHeight="1">
      <c r="E80" s="13"/>
    </row>
    <row r="81" spans="1:14" ht="15" customHeight="1">
      <c r="A81" s="1" t="str">
        <f>A1</f>
        <v>Nirvana Development Public Company Limited and its subsidiaries</v>
      </c>
      <c r="B81" s="2"/>
      <c r="C81" s="2"/>
      <c r="E81" s="13"/>
    </row>
    <row r="82" spans="1:14" s="9" customFormat="1" ht="15" customHeight="1">
      <c r="A82" s="53" t="s">
        <v>30</v>
      </c>
      <c r="B82" s="5"/>
      <c r="C82" s="5"/>
      <c r="D82" s="6"/>
      <c r="E82" s="13"/>
      <c r="F82" s="8"/>
      <c r="G82" s="6"/>
      <c r="H82" s="8"/>
      <c r="I82" s="6"/>
      <c r="J82" s="8"/>
      <c r="K82" s="6"/>
      <c r="L82" s="8"/>
      <c r="M82" s="6"/>
      <c r="N82" s="8"/>
    </row>
    <row r="83" spans="1:14" s="9" customFormat="1" ht="15" customHeight="1">
      <c r="A83" s="53" t="str">
        <f t="shared" ref="A83" si="1">A3</f>
        <v>As at 30 June 2024</v>
      </c>
      <c r="B83" s="5"/>
      <c r="C83" s="5"/>
      <c r="D83" s="6"/>
      <c r="E83" s="13"/>
      <c r="F83" s="8"/>
      <c r="G83" s="6"/>
      <c r="H83" s="8"/>
      <c r="I83" s="6"/>
      <c r="J83" s="8"/>
      <c r="K83" s="6"/>
      <c r="L83" s="8"/>
      <c r="M83" s="6"/>
      <c r="N83" s="8"/>
    </row>
    <row r="84" spans="1:14" ht="15" customHeight="1">
      <c r="A84" s="7"/>
      <c r="B84" s="7"/>
      <c r="C84" s="7"/>
      <c r="D84" s="8"/>
      <c r="E84" s="13"/>
      <c r="F84" s="8"/>
      <c r="G84" s="8"/>
      <c r="H84" s="8"/>
      <c r="I84" s="8"/>
      <c r="J84" s="8"/>
      <c r="K84" s="8"/>
      <c r="L84" s="8"/>
      <c r="M84" s="26"/>
      <c r="N84" s="8"/>
    </row>
    <row r="85" spans="1:14" ht="15" customHeight="1">
      <c r="A85" s="7"/>
      <c r="B85" s="7"/>
      <c r="C85" s="7"/>
      <c r="D85" s="8"/>
      <c r="E85" s="10"/>
      <c r="F85" s="8"/>
      <c r="G85" s="173" t="s">
        <v>1</v>
      </c>
      <c r="H85" s="173"/>
      <c r="I85" s="173"/>
      <c r="J85" s="8"/>
      <c r="K85" s="173" t="s">
        <v>2</v>
      </c>
      <c r="L85" s="173"/>
      <c r="M85" s="173"/>
      <c r="N85" s="11"/>
    </row>
    <row r="86" spans="1:14" s="58" customFormat="1" ht="16.2" customHeight="1">
      <c r="B86" s="59"/>
      <c r="C86" s="59"/>
      <c r="D86" s="10"/>
      <c r="E86" s="136"/>
      <c r="F86" s="172" t="s">
        <v>3</v>
      </c>
      <c r="G86" s="172"/>
      <c r="H86" s="172"/>
      <c r="I86" s="172"/>
      <c r="J86" s="172" t="s">
        <v>3</v>
      </c>
      <c r="K86" s="172"/>
      <c r="L86" s="172"/>
      <c r="M86" s="172"/>
    </row>
    <row r="87" spans="1:14" ht="15" customHeight="1">
      <c r="A87" s="54"/>
      <c r="B87" s="54"/>
      <c r="C87" s="54"/>
      <c r="D87" s="8"/>
      <c r="E87" s="13" t="s">
        <v>5</v>
      </c>
      <c r="F87" s="8"/>
      <c r="G87" s="167" t="s">
        <v>236</v>
      </c>
      <c r="H87" s="51"/>
      <c r="I87" s="50" t="s">
        <v>219</v>
      </c>
      <c r="J87" s="52"/>
      <c r="K87" s="167" t="s">
        <v>236</v>
      </c>
      <c r="L87" s="51"/>
      <c r="M87" s="50" t="s">
        <v>219</v>
      </c>
      <c r="N87" s="11"/>
    </row>
    <row r="88" spans="1:14" ht="15" customHeight="1">
      <c r="A88" s="54"/>
      <c r="B88" s="54"/>
      <c r="C88" s="54"/>
      <c r="D88" s="8"/>
      <c r="E88" s="13"/>
      <c r="F88" s="8"/>
      <c r="G88" s="50" t="s">
        <v>216</v>
      </c>
      <c r="H88" s="51"/>
      <c r="I88" s="50" t="s">
        <v>218</v>
      </c>
      <c r="J88" s="52"/>
      <c r="K88" s="50" t="s">
        <v>216</v>
      </c>
      <c r="L88" s="51"/>
      <c r="M88" s="50" t="s">
        <v>218</v>
      </c>
      <c r="N88" s="11"/>
    </row>
    <row r="89" spans="1:14" ht="15" customHeight="1">
      <c r="A89" s="54"/>
      <c r="B89" s="54"/>
      <c r="C89" s="54"/>
      <c r="D89" s="8"/>
      <c r="E89" s="13"/>
      <c r="F89" s="8"/>
      <c r="G89" s="50" t="s">
        <v>217</v>
      </c>
      <c r="H89" s="51"/>
      <c r="I89" s="50"/>
      <c r="J89" s="52"/>
      <c r="K89" s="50" t="s">
        <v>217</v>
      </c>
      <c r="L89" s="51"/>
      <c r="M89" s="50"/>
      <c r="N89" s="11"/>
    </row>
    <row r="90" spans="1:14" ht="15" customHeight="1">
      <c r="A90" s="2"/>
      <c r="B90" s="2"/>
      <c r="C90" s="2"/>
      <c r="E90" s="13"/>
      <c r="G90" s="171" t="s">
        <v>6</v>
      </c>
      <c r="H90" s="171"/>
      <c r="I90" s="171"/>
      <c r="J90" s="171"/>
      <c r="K90" s="171"/>
      <c r="L90" s="171"/>
      <c r="M90" s="171"/>
    </row>
    <row r="91" spans="1:14" ht="15" customHeight="1">
      <c r="A91" s="12" t="s">
        <v>57</v>
      </c>
      <c r="B91" s="12"/>
      <c r="C91" s="12"/>
      <c r="E91" s="13"/>
      <c r="G91" s="14"/>
      <c r="H91" s="14"/>
      <c r="I91" s="14"/>
      <c r="J91" s="14"/>
      <c r="K91" s="34"/>
      <c r="L91" s="14"/>
      <c r="M91" s="34"/>
      <c r="N91" s="14"/>
    </row>
    <row r="92" spans="1:14" ht="15" customHeight="1">
      <c r="A92" s="4" t="s">
        <v>58</v>
      </c>
      <c r="E92" s="13"/>
      <c r="G92" s="14"/>
      <c r="H92" s="14"/>
      <c r="I92" s="14"/>
      <c r="J92" s="14"/>
      <c r="K92" s="34"/>
      <c r="L92" s="14"/>
      <c r="M92" s="34"/>
      <c r="N92" s="14"/>
    </row>
    <row r="93" spans="1:14" ht="15" customHeight="1">
      <c r="A93" s="38"/>
      <c r="B93" s="38" t="s">
        <v>59</v>
      </c>
      <c r="C93" s="38"/>
      <c r="D93" s="24"/>
      <c r="E93" s="13"/>
      <c r="G93" s="14"/>
      <c r="H93" s="14"/>
      <c r="I93" s="14"/>
      <c r="J93" s="14"/>
      <c r="K93" s="34"/>
      <c r="L93" s="14"/>
      <c r="M93" s="34"/>
      <c r="N93" s="14"/>
    </row>
    <row r="94" spans="1:14" ht="15" customHeight="1">
      <c r="A94" s="38"/>
      <c r="B94" s="38" t="s">
        <v>196</v>
      </c>
      <c r="C94" s="38"/>
      <c r="D94" s="24"/>
      <c r="E94" s="13"/>
      <c r="H94" s="14"/>
      <c r="I94" s="14"/>
      <c r="J94" s="14"/>
      <c r="K94" s="34"/>
      <c r="L94" s="14"/>
      <c r="M94" s="34"/>
      <c r="N94" s="14"/>
    </row>
    <row r="95" spans="1:14" ht="15" customHeight="1" thickBot="1">
      <c r="A95" s="38"/>
      <c r="B95" s="155"/>
      <c r="C95" s="38" t="s">
        <v>60</v>
      </c>
      <c r="D95" s="24"/>
      <c r="E95" s="13"/>
      <c r="G95" s="39">
        <v>1750749256</v>
      </c>
      <c r="H95" s="14"/>
      <c r="I95" s="39">
        <v>1750749256</v>
      </c>
      <c r="J95" s="14"/>
      <c r="K95" s="39">
        <v>1750749256</v>
      </c>
      <c r="L95" s="14"/>
      <c r="M95" s="39">
        <v>1750749256</v>
      </c>
      <c r="N95" s="14"/>
    </row>
    <row r="96" spans="1:14" ht="15" customHeight="1" thickTop="1">
      <c r="A96" s="38"/>
      <c r="B96" s="38" t="s">
        <v>61</v>
      </c>
      <c r="C96" s="38"/>
      <c r="D96" s="24"/>
      <c r="E96" s="13"/>
      <c r="G96" s="14"/>
      <c r="H96" s="14"/>
      <c r="I96" s="14"/>
      <c r="J96" s="35"/>
      <c r="K96" s="35"/>
      <c r="L96" s="35"/>
      <c r="M96" s="35"/>
      <c r="N96" s="14"/>
    </row>
    <row r="97" spans="1:14" ht="15" customHeight="1">
      <c r="A97" s="38"/>
      <c r="B97" s="38" t="s">
        <v>199</v>
      </c>
      <c r="C97" s="38"/>
      <c r="D97" s="24"/>
      <c r="E97" s="13"/>
      <c r="H97" s="14"/>
      <c r="J97" s="35"/>
      <c r="L97" s="35"/>
      <c r="N97" s="14"/>
    </row>
    <row r="98" spans="1:14" ht="15" customHeight="1">
      <c r="A98" s="38"/>
      <c r="B98" s="38"/>
      <c r="C98" s="38" t="s">
        <v>60</v>
      </c>
      <c r="D98" s="24"/>
      <c r="E98" s="13"/>
      <c r="G98" s="14">
        <v>1553175537</v>
      </c>
      <c r="H98" s="14"/>
      <c r="I98" s="14">
        <v>1553175537</v>
      </c>
      <c r="J98" s="35"/>
      <c r="K98" s="14">
        <v>1553175537</v>
      </c>
      <c r="L98" s="35"/>
      <c r="M98" s="14">
        <v>1553175537</v>
      </c>
      <c r="N98" s="14"/>
    </row>
    <row r="99" spans="1:14" ht="15" customHeight="1">
      <c r="A99" s="38" t="s">
        <v>62</v>
      </c>
      <c r="B99" s="38"/>
      <c r="C99" s="38"/>
      <c r="D99" s="24"/>
      <c r="E99" s="13"/>
      <c r="G99" s="14">
        <v>1251363378</v>
      </c>
      <c r="H99" s="14"/>
      <c r="I99" s="14">
        <v>1251363378</v>
      </c>
      <c r="J99" s="35"/>
      <c r="K99" s="14">
        <v>5072397059</v>
      </c>
      <c r="L99" s="35"/>
      <c r="M99" s="14">
        <v>5072397059</v>
      </c>
      <c r="N99" s="14"/>
    </row>
    <row r="100" spans="1:14" ht="15" customHeight="1">
      <c r="A100" s="38" t="s">
        <v>63</v>
      </c>
      <c r="B100" s="38"/>
      <c r="C100" s="38"/>
      <c r="D100" s="24"/>
      <c r="E100" s="13"/>
      <c r="G100" s="14">
        <v>1589337148</v>
      </c>
      <c r="H100" s="14"/>
      <c r="I100" s="14">
        <v>1589337148</v>
      </c>
      <c r="J100" s="35"/>
      <c r="K100" s="17">
        <v>0</v>
      </c>
      <c r="L100" s="36"/>
      <c r="M100" s="17">
        <v>0</v>
      </c>
      <c r="N100" s="14"/>
    </row>
    <row r="101" spans="1:14" ht="15" customHeight="1">
      <c r="A101" s="38" t="s">
        <v>207</v>
      </c>
      <c r="B101" s="38"/>
      <c r="C101" s="38"/>
      <c r="D101" s="24"/>
      <c r="E101" s="13"/>
      <c r="G101" s="14"/>
      <c r="H101" s="14"/>
      <c r="I101" s="14"/>
      <c r="J101" s="35"/>
      <c r="K101" s="17"/>
      <c r="L101" s="36"/>
      <c r="M101" s="17"/>
      <c r="N101" s="14"/>
    </row>
    <row r="102" spans="1:14" ht="15" customHeight="1">
      <c r="A102" s="38"/>
      <c r="B102" s="38" t="s">
        <v>208</v>
      </c>
      <c r="C102" s="38"/>
      <c r="D102" s="24"/>
      <c r="E102" s="13">
        <v>7</v>
      </c>
      <c r="G102" s="14">
        <v>-135645750</v>
      </c>
      <c r="H102" s="14"/>
      <c r="I102" s="14">
        <v>-135645750</v>
      </c>
      <c r="J102" s="36"/>
      <c r="K102" s="17">
        <v>0</v>
      </c>
      <c r="L102" s="36"/>
      <c r="M102" s="17">
        <v>0</v>
      </c>
      <c r="N102" s="14"/>
    </row>
    <row r="103" spans="1:14" ht="15" customHeight="1">
      <c r="A103" s="38" t="s">
        <v>64</v>
      </c>
      <c r="B103" s="38"/>
      <c r="C103" s="38"/>
      <c r="D103" s="24"/>
      <c r="E103" s="13"/>
      <c r="N103" s="14"/>
    </row>
    <row r="104" spans="1:14" ht="15" customHeight="1">
      <c r="A104" s="38"/>
      <c r="B104" s="38" t="s">
        <v>65</v>
      </c>
      <c r="C104" s="38"/>
      <c r="D104" s="24"/>
      <c r="E104" s="13"/>
      <c r="G104" s="17">
        <v>0</v>
      </c>
      <c r="H104" s="17"/>
      <c r="I104" s="17">
        <v>0</v>
      </c>
      <c r="J104" s="35"/>
      <c r="K104" s="14">
        <v>-2490187463</v>
      </c>
      <c r="L104" s="35"/>
      <c r="M104" s="14">
        <v>-2490187463</v>
      </c>
      <c r="N104" s="14"/>
    </row>
    <row r="105" spans="1:14" ht="15" customHeight="1">
      <c r="A105" s="38" t="s">
        <v>66</v>
      </c>
      <c r="B105" s="38"/>
      <c r="C105" s="38"/>
      <c r="D105" s="24"/>
      <c r="E105" s="13"/>
      <c r="G105" s="36"/>
      <c r="H105" s="36"/>
      <c r="I105" s="36"/>
      <c r="N105" s="14"/>
    </row>
    <row r="106" spans="1:14" ht="15" customHeight="1">
      <c r="A106" s="38"/>
      <c r="B106" s="38" t="s">
        <v>67</v>
      </c>
      <c r="C106" s="38"/>
      <c r="D106" s="24"/>
      <c r="E106" s="13"/>
      <c r="G106" s="17">
        <v>0</v>
      </c>
      <c r="H106" s="17"/>
      <c r="I106" s="17">
        <v>0</v>
      </c>
      <c r="J106" s="35"/>
      <c r="K106" s="14">
        <v>2588050</v>
      </c>
      <c r="L106" s="35"/>
      <c r="M106" s="14">
        <v>2588050</v>
      </c>
      <c r="N106" s="14"/>
    </row>
    <row r="107" spans="1:14" ht="15" customHeight="1">
      <c r="A107" s="38" t="s">
        <v>68</v>
      </c>
      <c r="B107" s="38"/>
      <c r="C107" s="38"/>
      <c r="D107" s="24"/>
      <c r="E107" s="13"/>
      <c r="G107" s="14"/>
      <c r="H107" s="14"/>
      <c r="I107" s="14"/>
      <c r="J107" s="35"/>
      <c r="K107" s="14"/>
      <c r="L107" s="35"/>
      <c r="M107" s="14"/>
      <c r="N107" s="14"/>
    </row>
    <row r="108" spans="1:14" ht="15" customHeight="1">
      <c r="A108" s="38"/>
      <c r="B108" s="38" t="s">
        <v>69</v>
      </c>
      <c r="C108" s="38"/>
      <c r="D108" s="24"/>
      <c r="E108" s="13"/>
      <c r="G108" s="14">
        <v>68486469</v>
      </c>
      <c r="H108" s="14"/>
      <c r="I108" s="14">
        <v>59484194</v>
      </c>
      <c r="J108" s="35"/>
      <c r="K108" s="14">
        <v>51470365</v>
      </c>
      <c r="L108" s="35"/>
      <c r="M108" s="14">
        <v>42468090</v>
      </c>
      <c r="N108" s="14"/>
    </row>
    <row r="109" spans="1:14" ht="15" customHeight="1">
      <c r="A109" s="38"/>
      <c r="B109" s="38" t="s">
        <v>70</v>
      </c>
      <c r="C109" s="38"/>
      <c r="D109" s="9"/>
      <c r="E109" s="13"/>
      <c r="G109" s="25">
        <v>701095442</v>
      </c>
      <c r="H109" s="14"/>
      <c r="I109" s="25">
        <v>724048361</v>
      </c>
      <c r="J109" s="35"/>
      <c r="K109" s="25">
        <v>761083816</v>
      </c>
      <c r="L109" s="35"/>
      <c r="M109" s="25">
        <v>187784013</v>
      </c>
      <c r="N109" s="14"/>
    </row>
    <row r="110" spans="1:14" ht="15" customHeight="1">
      <c r="A110" s="40" t="s">
        <v>71</v>
      </c>
      <c r="B110" s="40"/>
      <c r="C110" s="40"/>
      <c r="D110" s="9"/>
      <c r="E110" s="13"/>
      <c r="G110" s="19"/>
      <c r="H110" s="19"/>
      <c r="I110" s="20"/>
      <c r="J110" s="20"/>
      <c r="K110" s="19"/>
      <c r="L110" s="20"/>
      <c r="M110" s="20"/>
      <c r="N110" s="14"/>
    </row>
    <row r="111" spans="1:14" ht="15" customHeight="1">
      <c r="A111" s="40"/>
      <c r="B111" s="40" t="s">
        <v>72</v>
      </c>
      <c r="C111" s="40"/>
      <c r="D111" s="9"/>
      <c r="E111" s="13"/>
      <c r="G111" s="19">
        <f>SUM(G98:G109)</f>
        <v>5027812224</v>
      </c>
      <c r="H111" s="19"/>
      <c r="I111" s="19">
        <f>SUM(I98:I109)</f>
        <v>5041762868</v>
      </c>
      <c r="J111" s="20"/>
      <c r="K111" s="19">
        <f>SUM(K98:K109)</f>
        <v>4950527364</v>
      </c>
      <c r="L111" s="20"/>
      <c r="M111" s="19">
        <f>SUM(M98:M109)</f>
        <v>4368225286</v>
      </c>
      <c r="N111" s="14"/>
    </row>
    <row r="112" spans="1:14" ht="15" customHeight="1">
      <c r="A112" s="38" t="s">
        <v>73</v>
      </c>
      <c r="B112" s="38"/>
      <c r="C112" s="38"/>
      <c r="D112" s="9"/>
      <c r="E112" s="13"/>
      <c r="G112" s="25">
        <v>61769</v>
      </c>
      <c r="H112" s="14"/>
      <c r="I112" s="25">
        <v>62072</v>
      </c>
      <c r="J112" s="15"/>
      <c r="K112" s="41">
        <v>0</v>
      </c>
      <c r="L112" s="16"/>
      <c r="M112" s="41">
        <v>0</v>
      </c>
      <c r="N112" s="14"/>
    </row>
    <row r="113" spans="1:22" ht="15" customHeight="1">
      <c r="A113" s="40" t="s">
        <v>74</v>
      </c>
      <c r="B113" s="40"/>
      <c r="C113" s="40"/>
      <c r="D113" s="9"/>
      <c r="E113" s="13"/>
      <c r="G113" s="42">
        <f>SUM(G110:G112)</f>
        <v>5027873993</v>
      </c>
      <c r="H113" s="19"/>
      <c r="I113" s="42">
        <f>SUM(I110:I112)</f>
        <v>5041824940</v>
      </c>
      <c r="J113" s="19"/>
      <c r="K113" s="42">
        <f>SUM(K110:K112)</f>
        <v>4950527364</v>
      </c>
      <c r="L113" s="19"/>
      <c r="M113" s="42">
        <f>SUM(M110:M112)</f>
        <v>4368225286</v>
      </c>
      <c r="N113" s="14"/>
    </row>
    <row r="114" spans="1:22" ht="15" customHeight="1">
      <c r="A114" s="40"/>
      <c r="B114" s="40"/>
      <c r="C114" s="40"/>
      <c r="D114" s="9"/>
      <c r="E114" s="13"/>
      <c r="G114" s="19"/>
      <c r="H114" s="19"/>
      <c r="I114" s="19"/>
      <c r="J114" s="19"/>
      <c r="K114" s="19"/>
      <c r="L114" s="19"/>
      <c r="M114" s="19"/>
      <c r="N114" s="14"/>
    </row>
    <row r="115" spans="1:22" ht="15" customHeight="1" thickBot="1">
      <c r="A115" s="2" t="s">
        <v>75</v>
      </c>
      <c r="B115" s="2"/>
      <c r="C115" s="2"/>
      <c r="E115" s="13"/>
      <c r="G115" s="43">
        <f>SUM(G113,G78)</f>
        <v>15098085649</v>
      </c>
      <c r="H115" s="19"/>
      <c r="I115" s="43">
        <f>SUM(I113,I78)</f>
        <v>14702899411</v>
      </c>
      <c r="J115" s="19"/>
      <c r="K115" s="43">
        <f>SUM(K113,K78)</f>
        <v>8487325455</v>
      </c>
      <c r="L115" s="19"/>
      <c r="M115" s="43">
        <f>SUM(M113,M78)</f>
        <v>8390064221</v>
      </c>
      <c r="N115" s="14"/>
    </row>
    <row r="116" spans="1:22" ht="15" customHeight="1" thickTop="1">
      <c r="A116" s="2"/>
      <c r="B116" s="2"/>
      <c r="C116" s="2"/>
      <c r="E116" s="13"/>
      <c r="G116" s="19"/>
      <c r="H116" s="19"/>
      <c r="I116" s="19"/>
      <c r="J116" s="19"/>
      <c r="K116" s="19"/>
      <c r="L116" s="19"/>
      <c r="M116" s="19"/>
      <c r="N116" s="14"/>
    </row>
    <row r="117" spans="1:22" ht="15" customHeight="1">
      <c r="A117" s="2"/>
      <c r="B117" s="2"/>
      <c r="C117" s="2"/>
      <c r="G117" s="19"/>
      <c r="H117" s="19"/>
      <c r="I117" s="19"/>
      <c r="J117" s="19"/>
      <c r="K117" s="19"/>
      <c r="L117" s="19"/>
      <c r="M117" s="19"/>
      <c r="N117" s="14"/>
    </row>
    <row r="118" spans="1:22" ht="15" customHeight="1">
      <c r="E118" s="44"/>
      <c r="N118" s="34"/>
      <c r="P118" s="45"/>
      <c r="Q118" s="46"/>
      <c r="R118" s="47"/>
      <c r="S118" s="46"/>
      <c r="T118" s="47"/>
      <c r="U118" s="46"/>
      <c r="V118" s="47"/>
    </row>
    <row r="119" spans="1:22" ht="15" customHeight="1">
      <c r="E119" s="44"/>
    </row>
    <row r="120" spans="1:22" ht="15" customHeight="1">
      <c r="E120" s="44"/>
    </row>
    <row r="121" spans="1:22" ht="15" customHeight="1">
      <c r="A121" s="48"/>
      <c r="D121" s="44"/>
      <c r="E121" s="3"/>
      <c r="G121" s="44"/>
    </row>
    <row r="122" spans="1:22" ht="15" customHeight="1">
      <c r="D122" s="44"/>
      <c r="E122" s="3"/>
      <c r="G122" s="44"/>
    </row>
    <row r="123" spans="1:22" ht="15" customHeight="1">
      <c r="D123" s="38"/>
      <c r="E123" s="3"/>
      <c r="G123" s="38"/>
    </row>
    <row r="124" spans="1:22" ht="15" customHeight="1">
      <c r="A124" s="48"/>
      <c r="D124" s="44"/>
      <c r="E124" s="3"/>
      <c r="G124" s="44"/>
    </row>
    <row r="125" spans="1:22" ht="15" customHeight="1">
      <c r="E125" s="3"/>
    </row>
    <row r="128" spans="1:22" ht="15" customHeight="1">
      <c r="K128" s="49"/>
    </row>
  </sheetData>
  <mergeCells count="15">
    <mergeCell ref="G5:I5"/>
    <mergeCell ref="K5:M5"/>
    <mergeCell ref="G10:M10"/>
    <mergeCell ref="G43:I43"/>
    <mergeCell ref="K43:M43"/>
    <mergeCell ref="G90:M90"/>
    <mergeCell ref="J6:M6"/>
    <mergeCell ref="F6:I6"/>
    <mergeCell ref="F44:I44"/>
    <mergeCell ref="J44:M44"/>
    <mergeCell ref="F86:I86"/>
    <mergeCell ref="J86:M86"/>
    <mergeCell ref="G48:M48"/>
    <mergeCell ref="G85:I85"/>
    <mergeCell ref="K85:M85"/>
  </mergeCells>
  <printOptions horizontalCentered="1"/>
  <pageMargins left="0.6" right="0.4" top="0.75" bottom="0.75" header="0.5" footer="0.5"/>
  <pageSetup paperSize="9" scale="80" firstPageNumber="2" fitToHeight="0" orientation="portrait" useFirstPageNumber="1" r:id="rId1"/>
  <headerFooter scaleWithDoc="0">
    <oddFooter>&amp;L&amp;"Cordia New,Regular"&amp;12The accompanying notes form an integal part of the interim financial statements.&amp;R&amp;"Cordia New,Regular"&amp;12&amp;P</oddFooter>
    <evenHeader>&amp;R&amp;"Arial,Italic"&amp;12For internal use only</evenHeader>
  </headerFooter>
  <rowBreaks count="2" manualBreakCount="2">
    <brk id="38" max="12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6"/>
  <sheetViews>
    <sheetView view="pageBreakPreview" topLeftCell="A27" zoomScale="70" zoomScaleNormal="100" zoomScaleSheetLayoutView="70" workbookViewId="0">
      <selection activeCell="L27" sqref="L27"/>
    </sheetView>
  </sheetViews>
  <sheetFormatPr defaultColWidth="8.5546875" defaultRowHeight="16.2" customHeight="1"/>
  <cols>
    <col min="1" max="3" width="1.44140625" style="58" customWidth="1"/>
    <col min="4" max="4" width="17.5546875" style="58" customWidth="1"/>
    <col min="5" max="5" width="22" style="58" customWidth="1"/>
    <col min="6" max="6" width="7.88671875" style="58" customWidth="1"/>
    <col min="7" max="7" width="1.109375" style="58" customWidth="1"/>
    <col min="8" max="8" width="14.77734375" style="58" customWidth="1"/>
    <col min="9" max="9" width="1.109375" style="62" customWidth="1"/>
    <col min="10" max="10" width="14.77734375" style="62" customWidth="1"/>
    <col min="11" max="11" width="1.109375" style="58" customWidth="1"/>
    <col min="12" max="12" width="14.88671875" style="58" customWidth="1"/>
    <col min="13" max="13" width="1.109375" style="62" customWidth="1"/>
    <col min="14" max="14" width="14.88671875" style="62" customWidth="1"/>
    <col min="15" max="15" width="0.5546875" style="62" customWidth="1"/>
    <col min="16" max="17" width="9.44140625" style="58" bestFit="1" customWidth="1"/>
    <col min="18" max="18" width="9.6640625" style="58" bestFit="1" customWidth="1"/>
    <col min="19" max="16384" width="8.5546875" style="58"/>
  </cols>
  <sheetData>
    <row r="1" spans="1:15" s="3" customFormat="1" ht="16.2" customHeight="1">
      <c r="A1" s="1" t="str">
        <f>BS!A1</f>
        <v>Nirvana Development Public Company Limited and its subsidiaries</v>
      </c>
      <c r="B1" s="1"/>
      <c r="C1" s="1"/>
      <c r="D1" s="1"/>
    </row>
    <row r="2" spans="1:15" s="57" customFormat="1" ht="16.2" customHeight="1">
      <c r="A2" s="53" t="s">
        <v>76</v>
      </c>
      <c r="B2" s="53"/>
      <c r="C2" s="53"/>
      <c r="D2" s="53"/>
      <c r="E2" s="55"/>
      <c r="F2" s="55"/>
      <c r="G2" s="55"/>
      <c r="H2" s="55"/>
      <c r="I2" s="55"/>
      <c r="J2" s="56"/>
      <c r="K2" s="55"/>
      <c r="L2" s="55"/>
      <c r="M2" s="55"/>
      <c r="N2" s="56"/>
      <c r="O2" s="55"/>
    </row>
    <row r="3" spans="1:15" s="57" customFormat="1" ht="16.2" customHeight="1">
      <c r="A3" s="86" t="s">
        <v>238</v>
      </c>
      <c r="B3" s="86"/>
      <c r="C3" s="86"/>
      <c r="D3" s="86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5" ht="16.2" customHeight="1"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15" ht="16.2" customHeight="1">
      <c r="E5" s="59"/>
      <c r="F5" s="10"/>
      <c r="G5" s="59"/>
      <c r="H5" s="172" t="s">
        <v>77</v>
      </c>
      <c r="I5" s="172"/>
      <c r="J5" s="172"/>
      <c r="K5" s="59"/>
      <c r="L5" s="172" t="s">
        <v>78</v>
      </c>
      <c r="M5" s="172"/>
      <c r="N5" s="172"/>
      <c r="O5" s="59"/>
    </row>
    <row r="6" spans="1:15" ht="16.2" customHeight="1">
      <c r="E6" s="59"/>
      <c r="F6" s="10"/>
      <c r="G6" s="59"/>
      <c r="H6" s="172" t="s">
        <v>3</v>
      </c>
      <c r="I6" s="172"/>
      <c r="J6" s="172"/>
      <c r="K6" s="59"/>
      <c r="L6" s="172" t="s">
        <v>3</v>
      </c>
      <c r="M6" s="172"/>
      <c r="N6" s="172"/>
      <c r="O6" s="59"/>
    </row>
    <row r="7" spans="1:15" s="57" customFormat="1" ht="16.2" customHeight="1">
      <c r="A7" s="58"/>
      <c r="B7" s="58"/>
      <c r="C7" s="58"/>
      <c r="D7" s="58"/>
      <c r="E7" s="58"/>
      <c r="F7" s="64" t="s">
        <v>5</v>
      </c>
      <c r="G7" s="56"/>
      <c r="H7" s="87">
        <v>2024</v>
      </c>
      <c r="I7" s="62"/>
      <c r="J7" s="87">
        <v>2023</v>
      </c>
      <c r="K7" s="56"/>
      <c r="L7" s="87">
        <v>2024</v>
      </c>
      <c r="M7" s="62"/>
      <c r="N7" s="87">
        <v>2023</v>
      </c>
    </row>
    <row r="8" spans="1:15" s="57" customFormat="1" ht="16.2" customHeight="1">
      <c r="A8" s="58"/>
      <c r="B8" s="58"/>
      <c r="C8" s="58"/>
      <c r="D8" s="58"/>
      <c r="E8" s="58"/>
      <c r="F8" s="61"/>
      <c r="G8" s="56"/>
      <c r="H8" s="174" t="s">
        <v>6</v>
      </c>
      <c r="I8" s="175"/>
      <c r="J8" s="175"/>
      <c r="K8" s="175"/>
      <c r="L8" s="175"/>
      <c r="M8" s="175"/>
      <c r="N8" s="175"/>
    </row>
    <row r="9" spans="1:15" s="57" customFormat="1" ht="16.2" customHeight="1">
      <c r="A9" s="164" t="s">
        <v>260</v>
      </c>
      <c r="B9" s="58"/>
      <c r="C9" s="58"/>
      <c r="D9" s="58"/>
      <c r="E9" s="58"/>
      <c r="F9" s="61"/>
      <c r="G9" s="56"/>
      <c r="H9" s="162"/>
      <c r="I9" s="163"/>
      <c r="J9" s="163"/>
      <c r="K9" s="163"/>
      <c r="L9" s="163"/>
      <c r="M9" s="163"/>
      <c r="N9" s="163"/>
    </row>
    <row r="10" spans="1:15" ht="16.2" customHeight="1">
      <c r="A10" s="63" t="s">
        <v>79</v>
      </c>
      <c r="B10" s="63"/>
      <c r="C10" s="63"/>
      <c r="D10" s="63"/>
      <c r="F10" s="64"/>
      <c r="G10" s="56"/>
      <c r="H10" s="65">
        <v>303879113</v>
      </c>
      <c r="I10" s="65"/>
      <c r="J10" s="65">
        <v>359143200</v>
      </c>
      <c r="K10" s="65"/>
      <c r="L10" s="66">
        <v>38062660</v>
      </c>
      <c r="M10" s="65"/>
      <c r="N10" s="65">
        <v>107990167</v>
      </c>
      <c r="O10" s="58"/>
    </row>
    <row r="11" spans="1:15" ht="16.2" customHeight="1">
      <c r="A11" s="63" t="s">
        <v>80</v>
      </c>
      <c r="B11" s="63"/>
      <c r="C11" s="63"/>
      <c r="D11" s="63"/>
      <c r="F11" s="64"/>
      <c r="G11" s="56"/>
      <c r="H11" s="65">
        <v>10960715</v>
      </c>
      <c r="I11" s="65"/>
      <c r="J11" s="65">
        <v>100305802</v>
      </c>
      <c r="K11" s="65"/>
      <c r="L11" s="88">
        <v>0</v>
      </c>
      <c r="M11" s="65"/>
      <c r="N11" s="66">
        <v>0</v>
      </c>
      <c r="O11" s="58"/>
    </row>
    <row r="12" spans="1:15" ht="16.2" customHeight="1">
      <c r="A12" s="63" t="s">
        <v>84</v>
      </c>
      <c r="B12" s="63"/>
      <c r="C12" s="63"/>
      <c r="D12" s="63"/>
      <c r="F12" s="64">
        <v>19</v>
      </c>
      <c r="G12" s="56"/>
      <c r="H12" s="65">
        <v>11392215</v>
      </c>
      <c r="I12" s="65"/>
      <c r="J12" s="65">
        <v>30496209</v>
      </c>
      <c r="K12" s="65"/>
      <c r="L12" s="88">
        <v>734931208</v>
      </c>
      <c r="M12" s="65"/>
      <c r="N12" s="66">
        <v>272382565</v>
      </c>
      <c r="O12" s="58"/>
    </row>
    <row r="13" spans="1:15" ht="16.2" customHeight="1">
      <c r="A13" s="63" t="s">
        <v>237</v>
      </c>
      <c r="B13" s="63"/>
      <c r="C13" s="63"/>
      <c r="D13" s="63"/>
      <c r="F13" s="64"/>
      <c r="G13" s="56"/>
      <c r="H13" s="65">
        <v>102992</v>
      </c>
      <c r="I13" s="65"/>
      <c r="J13" s="65">
        <v>55277</v>
      </c>
      <c r="K13" s="65"/>
      <c r="L13" s="88">
        <v>0</v>
      </c>
      <c r="M13" s="65"/>
      <c r="N13" s="66">
        <v>0</v>
      </c>
      <c r="O13" s="58"/>
    </row>
    <row r="14" spans="1:15" ht="16.2" customHeight="1">
      <c r="A14" s="70" t="s">
        <v>81</v>
      </c>
      <c r="B14" s="70"/>
      <c r="C14" s="70"/>
      <c r="D14" s="70"/>
      <c r="F14" s="64"/>
      <c r="G14" s="56"/>
      <c r="H14" s="71">
        <f>SUM(H10:H13)</f>
        <v>326335035</v>
      </c>
      <c r="I14" s="65"/>
      <c r="J14" s="71">
        <f>SUM(J10:J13)</f>
        <v>490000488</v>
      </c>
      <c r="K14" s="65"/>
      <c r="L14" s="71">
        <f>SUM(L10:L13)</f>
        <v>772993868</v>
      </c>
      <c r="M14" s="65"/>
      <c r="N14" s="71">
        <f>SUM(N10:N13)</f>
        <v>380372732</v>
      </c>
      <c r="O14" s="58"/>
    </row>
    <row r="15" spans="1:15" ht="16.2" customHeight="1">
      <c r="A15" s="70"/>
      <c r="B15" s="70"/>
      <c r="C15" s="70"/>
      <c r="D15" s="70"/>
      <c r="F15" s="64"/>
      <c r="G15" s="56"/>
      <c r="H15" s="65"/>
      <c r="I15" s="65"/>
      <c r="J15" s="65"/>
      <c r="K15" s="65"/>
      <c r="L15" s="88"/>
      <c r="M15" s="65"/>
      <c r="N15" s="65"/>
      <c r="O15" s="58"/>
    </row>
    <row r="16" spans="1:15" ht="16.2" customHeight="1">
      <c r="A16" s="165" t="s">
        <v>202</v>
      </c>
      <c r="B16" s="70"/>
      <c r="C16" s="70"/>
      <c r="D16" s="70"/>
      <c r="F16" s="64"/>
      <c r="G16" s="56"/>
      <c r="H16" s="65"/>
      <c r="I16" s="65"/>
      <c r="J16" s="65"/>
      <c r="K16" s="65"/>
      <c r="L16" s="88"/>
      <c r="M16" s="65"/>
      <c r="N16" s="65"/>
      <c r="O16" s="58"/>
    </row>
    <row r="17" spans="1:15" ht="16.2" customHeight="1">
      <c r="A17" s="63" t="s">
        <v>82</v>
      </c>
      <c r="B17" s="63"/>
      <c r="C17" s="63"/>
      <c r="D17" s="63"/>
      <c r="F17" s="64"/>
      <c r="G17" s="56"/>
      <c r="H17" s="65">
        <v>200860927</v>
      </c>
      <c r="I17" s="65"/>
      <c r="J17" s="65">
        <v>244917722</v>
      </c>
      <c r="K17" s="65"/>
      <c r="L17" s="73">
        <v>30867866</v>
      </c>
      <c r="M17" s="65"/>
      <c r="N17" s="66">
        <v>95402838</v>
      </c>
      <c r="O17" s="58"/>
    </row>
    <row r="18" spans="1:15" ht="16.2" customHeight="1">
      <c r="A18" s="63" t="s">
        <v>83</v>
      </c>
      <c r="B18" s="63"/>
      <c r="C18" s="63"/>
      <c r="D18" s="63"/>
      <c r="F18" s="64"/>
      <c r="G18" s="56"/>
      <c r="H18" s="65">
        <v>8816283</v>
      </c>
      <c r="I18" s="65"/>
      <c r="J18" s="65">
        <v>74131688</v>
      </c>
      <c r="K18" s="65"/>
      <c r="L18" s="73">
        <v>0</v>
      </c>
      <c r="M18" s="65"/>
      <c r="N18" s="66">
        <v>0</v>
      </c>
      <c r="O18" s="58"/>
    </row>
    <row r="19" spans="1:15" ht="16.2" customHeight="1">
      <c r="A19" s="63" t="s">
        <v>85</v>
      </c>
      <c r="B19" s="63"/>
      <c r="C19" s="63"/>
      <c r="D19" s="63"/>
      <c r="F19" s="64"/>
      <c r="G19" s="56"/>
      <c r="H19" s="65">
        <v>40934091</v>
      </c>
      <c r="I19" s="65"/>
      <c r="J19" s="65">
        <v>83629984</v>
      </c>
      <c r="K19" s="65"/>
      <c r="L19" s="73">
        <v>10585297</v>
      </c>
      <c r="M19" s="65"/>
      <c r="N19" s="66">
        <v>25206301</v>
      </c>
      <c r="O19" s="58"/>
    </row>
    <row r="20" spans="1:15" ht="16.2" customHeight="1">
      <c r="A20" s="63" t="s">
        <v>86</v>
      </c>
      <c r="B20" s="63"/>
      <c r="C20" s="63"/>
      <c r="D20" s="63"/>
      <c r="F20" s="64"/>
      <c r="G20" s="56"/>
      <c r="H20" s="65">
        <v>52295637</v>
      </c>
      <c r="I20" s="65"/>
      <c r="J20" s="67">
        <v>53085728</v>
      </c>
      <c r="K20" s="65"/>
      <c r="L20" s="68">
        <v>50640382</v>
      </c>
      <c r="M20" s="65"/>
      <c r="N20" s="77">
        <v>41551568</v>
      </c>
      <c r="O20" s="58"/>
    </row>
    <row r="21" spans="1:15" ht="16.2" customHeight="1">
      <c r="A21" s="70" t="s">
        <v>212</v>
      </c>
      <c r="B21" s="70"/>
      <c r="C21" s="70"/>
      <c r="D21" s="70"/>
      <c r="F21" s="64"/>
      <c r="G21" s="56"/>
      <c r="H21" s="71">
        <f>SUM(H17:H20)</f>
        <v>302906938</v>
      </c>
      <c r="I21" s="65"/>
      <c r="J21" s="71">
        <f>SUM(J17:J20)</f>
        <v>455765122</v>
      </c>
      <c r="K21" s="65"/>
      <c r="L21" s="72">
        <f>SUM(L17:L20)</f>
        <v>92093545</v>
      </c>
      <c r="M21" s="65"/>
      <c r="N21" s="71">
        <f>SUM(N17:N20)</f>
        <v>162160707</v>
      </c>
      <c r="O21" s="58"/>
    </row>
    <row r="22" spans="1:15" ht="16.2" customHeight="1">
      <c r="F22" s="64"/>
      <c r="G22" s="56"/>
      <c r="H22" s="65"/>
      <c r="I22" s="65"/>
      <c r="J22" s="65"/>
      <c r="K22" s="65"/>
      <c r="L22" s="88"/>
      <c r="M22" s="65"/>
      <c r="N22" s="65"/>
      <c r="O22" s="58"/>
    </row>
    <row r="23" spans="1:15" ht="16.2" customHeight="1">
      <c r="A23" s="70" t="s">
        <v>203</v>
      </c>
      <c r="B23" s="70"/>
      <c r="C23" s="70"/>
      <c r="D23" s="70"/>
      <c r="F23" s="64"/>
      <c r="G23" s="65"/>
      <c r="H23" s="75">
        <f>H14-H21</f>
        <v>23428097</v>
      </c>
      <c r="I23" s="65"/>
      <c r="J23" s="75">
        <f>J14-J21</f>
        <v>34235366</v>
      </c>
      <c r="K23" s="65"/>
      <c r="L23" s="75">
        <f>L14-L21</f>
        <v>680900323</v>
      </c>
      <c r="M23" s="65"/>
      <c r="N23" s="75">
        <f>N14-N21</f>
        <v>218212025</v>
      </c>
      <c r="O23" s="58"/>
    </row>
    <row r="24" spans="1:15" ht="16.2" customHeight="1">
      <c r="A24" s="63" t="s">
        <v>87</v>
      </c>
      <c r="B24" s="63"/>
      <c r="C24" s="63"/>
      <c r="D24" s="63"/>
      <c r="F24" s="64">
        <v>8</v>
      </c>
      <c r="G24" s="56"/>
      <c r="H24" s="66">
        <v>-2433161</v>
      </c>
      <c r="I24" s="65"/>
      <c r="J24" s="66">
        <v>-3059790</v>
      </c>
      <c r="K24" s="65"/>
      <c r="L24" s="66">
        <v>0</v>
      </c>
      <c r="M24" s="65"/>
      <c r="N24" s="74">
        <v>0</v>
      </c>
      <c r="O24" s="58"/>
    </row>
    <row r="25" spans="1:15" ht="16.2" customHeight="1">
      <c r="A25" s="63" t="s">
        <v>148</v>
      </c>
      <c r="B25" s="63"/>
      <c r="C25" s="63"/>
      <c r="D25" s="63"/>
      <c r="F25" s="64"/>
      <c r="G25" s="56"/>
      <c r="H25" s="77">
        <v>-16673583</v>
      </c>
      <c r="I25" s="65"/>
      <c r="J25" s="77">
        <v>-13722689</v>
      </c>
      <c r="K25" s="65"/>
      <c r="L25" s="77">
        <v>-58008171</v>
      </c>
      <c r="M25" s="65"/>
      <c r="N25" s="77">
        <v>-61971320</v>
      </c>
      <c r="O25" s="58"/>
    </row>
    <row r="26" spans="1:15" ht="16.2" customHeight="1">
      <c r="A26" s="70" t="s">
        <v>253</v>
      </c>
      <c r="B26" s="70"/>
      <c r="C26" s="70"/>
      <c r="D26" s="70"/>
      <c r="F26" s="62"/>
      <c r="G26" s="56"/>
      <c r="H26" s="65">
        <f>SUM(H23:H25)</f>
        <v>4321353</v>
      </c>
      <c r="I26" s="65"/>
      <c r="J26" s="65">
        <f>SUM(J23:J25)</f>
        <v>17452887</v>
      </c>
      <c r="K26" s="65"/>
      <c r="L26" s="65">
        <f>SUM(L23:L25)</f>
        <v>622892152</v>
      </c>
      <c r="M26" s="65"/>
      <c r="N26" s="65">
        <f>SUM(N23:N25)</f>
        <v>156240705</v>
      </c>
      <c r="O26" s="58"/>
    </row>
    <row r="27" spans="1:15" ht="16.2" customHeight="1">
      <c r="A27" s="63" t="s">
        <v>88</v>
      </c>
      <c r="B27" s="63"/>
      <c r="C27" s="63"/>
      <c r="D27" s="63"/>
      <c r="F27" s="64">
        <v>18</v>
      </c>
      <c r="G27" s="56"/>
      <c r="H27" s="65">
        <v>224053</v>
      </c>
      <c r="I27" s="65"/>
      <c r="J27" s="65">
        <v>-301009</v>
      </c>
      <c r="K27" s="65"/>
      <c r="L27" s="73">
        <v>-2900878</v>
      </c>
      <c r="M27" s="65"/>
      <c r="N27" s="65">
        <v>5014836</v>
      </c>
      <c r="O27" s="58"/>
    </row>
    <row r="28" spans="1:15" ht="16.2" customHeight="1">
      <c r="A28" s="70" t="s">
        <v>220</v>
      </c>
      <c r="B28" s="70"/>
      <c r="C28" s="70"/>
      <c r="D28" s="70"/>
      <c r="F28" s="62"/>
      <c r="G28" s="56"/>
      <c r="H28" s="168">
        <f>SUM(H26:H27)</f>
        <v>4545406</v>
      </c>
      <c r="I28" s="75"/>
      <c r="J28" s="168">
        <f>SUM(J26:J27)</f>
        <v>17151878</v>
      </c>
      <c r="K28" s="75"/>
      <c r="L28" s="129">
        <f>SUM(L26:L27)</f>
        <v>619991274</v>
      </c>
      <c r="M28" s="75"/>
      <c r="N28" s="168">
        <f>SUM(N26:N27)</f>
        <v>161255541</v>
      </c>
      <c r="O28" s="58"/>
    </row>
    <row r="29" spans="1:15" ht="16.2" customHeight="1">
      <c r="A29" s="63" t="s">
        <v>89</v>
      </c>
      <c r="B29" s="70"/>
      <c r="C29" s="70"/>
      <c r="D29" s="70"/>
      <c r="F29" s="64"/>
      <c r="G29" s="56"/>
      <c r="H29" s="36">
        <v>0</v>
      </c>
      <c r="I29" s="36"/>
      <c r="J29" s="36">
        <v>0</v>
      </c>
      <c r="K29" s="36"/>
      <c r="L29" s="36">
        <v>0</v>
      </c>
      <c r="M29" s="36"/>
      <c r="N29" s="36">
        <v>0</v>
      </c>
      <c r="O29" s="58"/>
    </row>
    <row r="30" spans="1:15" ht="16.2" customHeight="1" thickBot="1">
      <c r="A30" s="70" t="s">
        <v>221</v>
      </c>
      <c r="B30" s="70"/>
      <c r="C30" s="70"/>
      <c r="D30" s="70"/>
      <c r="F30" s="64"/>
      <c r="G30" s="56"/>
      <c r="H30" s="78">
        <f>SUM(H28,H29)</f>
        <v>4545406</v>
      </c>
      <c r="I30" s="75"/>
      <c r="J30" s="78">
        <f>SUM(J28,J29)</f>
        <v>17151878</v>
      </c>
      <c r="K30" s="75"/>
      <c r="L30" s="78">
        <f>SUM(L28,L29)</f>
        <v>619991274</v>
      </c>
      <c r="M30" s="75"/>
      <c r="N30" s="78">
        <f>SUM(N28,N29)</f>
        <v>161255541</v>
      </c>
      <c r="O30" s="58"/>
    </row>
    <row r="31" spans="1:15" ht="16.2" customHeight="1" thickTop="1">
      <c r="A31" s="70"/>
      <c r="B31" s="70"/>
      <c r="C31" s="70"/>
      <c r="D31" s="70"/>
      <c r="F31" s="64"/>
      <c r="G31" s="56"/>
      <c r="H31" s="65"/>
      <c r="I31" s="65"/>
      <c r="J31" s="65"/>
      <c r="K31" s="65"/>
      <c r="L31" s="34"/>
      <c r="M31" s="65"/>
      <c r="N31" s="34"/>
      <c r="O31" s="58"/>
    </row>
    <row r="32" spans="1:15" ht="16.2" customHeight="1">
      <c r="A32" s="70" t="s">
        <v>213</v>
      </c>
      <c r="B32" s="70"/>
      <c r="C32" s="70"/>
      <c r="D32" s="70"/>
      <c r="F32" s="64"/>
      <c r="G32" s="56"/>
      <c r="H32" s="65"/>
      <c r="I32" s="65"/>
      <c r="J32" s="65"/>
      <c r="K32" s="65"/>
      <c r="L32" s="34"/>
      <c r="M32" s="65"/>
      <c r="N32" s="34"/>
      <c r="O32" s="58"/>
    </row>
    <row r="33" spans="1:17" ht="16.2" customHeight="1">
      <c r="A33" s="63" t="s">
        <v>90</v>
      </c>
      <c r="C33" s="63"/>
      <c r="D33" s="63"/>
      <c r="F33" s="64"/>
      <c r="G33" s="56"/>
      <c r="H33" s="65">
        <f>H35-H34</f>
        <v>4545396</v>
      </c>
      <c r="I33" s="65"/>
      <c r="J33" s="65">
        <f>J35-J34</f>
        <v>17151803</v>
      </c>
      <c r="K33" s="65"/>
      <c r="L33" s="73">
        <f>L35-L34</f>
        <v>619991274</v>
      </c>
      <c r="M33" s="65"/>
      <c r="N33" s="34">
        <f>N35-N34</f>
        <v>161255541</v>
      </c>
      <c r="O33" s="58"/>
    </row>
    <row r="34" spans="1:17" ht="16.2" customHeight="1">
      <c r="A34" s="63" t="s">
        <v>91</v>
      </c>
      <c r="C34" s="63"/>
      <c r="D34" s="63"/>
      <c r="F34" s="64"/>
      <c r="G34" s="56"/>
      <c r="H34" s="65">
        <v>10</v>
      </c>
      <c r="I34" s="65"/>
      <c r="J34" s="65">
        <v>75</v>
      </c>
      <c r="K34" s="65"/>
      <c r="L34" s="77">
        <v>0</v>
      </c>
      <c r="M34" s="65"/>
      <c r="N34" s="69">
        <v>0</v>
      </c>
      <c r="O34" s="58"/>
    </row>
    <row r="35" spans="1:17" ht="16.2" customHeight="1" thickBot="1">
      <c r="A35" s="70" t="s">
        <v>220</v>
      </c>
      <c r="B35" s="70"/>
      <c r="C35" s="70"/>
      <c r="D35" s="70"/>
      <c r="F35" s="64"/>
      <c r="G35" s="56"/>
      <c r="H35" s="78">
        <f>H28</f>
        <v>4545406</v>
      </c>
      <c r="I35" s="75"/>
      <c r="J35" s="78">
        <f>J28</f>
        <v>17151878</v>
      </c>
      <c r="K35" s="65"/>
      <c r="L35" s="78">
        <f>L28</f>
        <v>619991274</v>
      </c>
      <c r="M35" s="75"/>
      <c r="N35" s="78">
        <f>N28</f>
        <v>161255541</v>
      </c>
      <c r="O35" s="58"/>
    </row>
    <row r="36" spans="1:17" ht="16.2" customHeight="1" thickTop="1">
      <c r="A36" s="63"/>
      <c r="B36" s="63"/>
      <c r="C36" s="63"/>
      <c r="D36" s="63"/>
      <c r="F36" s="62"/>
      <c r="G36" s="62"/>
      <c r="H36" s="62"/>
      <c r="I36" s="56"/>
      <c r="K36" s="62"/>
      <c r="L36" s="34"/>
      <c r="M36" s="56"/>
      <c r="N36" s="34"/>
    </row>
    <row r="37" spans="1:17" ht="16.2" customHeight="1">
      <c r="A37" s="70" t="s">
        <v>214</v>
      </c>
      <c r="B37" s="70"/>
      <c r="C37" s="70"/>
      <c r="D37" s="70"/>
      <c r="F37" s="64"/>
      <c r="G37" s="56"/>
      <c r="H37" s="65"/>
      <c r="I37" s="65"/>
      <c r="J37" s="65"/>
      <c r="K37" s="65"/>
      <c r="L37" s="34"/>
      <c r="M37" s="65"/>
      <c r="N37" s="34"/>
      <c r="O37" s="58"/>
    </row>
    <row r="38" spans="1:17" ht="16.2" customHeight="1">
      <c r="A38" s="63" t="s">
        <v>90</v>
      </c>
      <c r="C38" s="63"/>
      <c r="D38" s="63"/>
      <c r="F38" s="64"/>
      <c r="G38" s="56"/>
      <c r="H38" s="65">
        <f>H40-H39</f>
        <v>4545396</v>
      </c>
      <c r="I38" s="65"/>
      <c r="J38" s="65">
        <f>J40-J39</f>
        <v>17151803</v>
      </c>
      <c r="K38" s="65"/>
      <c r="L38" s="34">
        <f>L40-L39</f>
        <v>619991274</v>
      </c>
      <c r="M38" s="65"/>
      <c r="N38" s="34">
        <f>N40-N39</f>
        <v>161255541</v>
      </c>
      <c r="O38" s="58"/>
    </row>
    <row r="39" spans="1:17" ht="16.2" customHeight="1">
      <c r="A39" s="63" t="s">
        <v>91</v>
      </c>
      <c r="C39" s="63"/>
      <c r="D39" s="63"/>
      <c r="F39" s="64"/>
      <c r="G39" s="56"/>
      <c r="H39" s="65">
        <v>10</v>
      </c>
      <c r="I39" s="65"/>
      <c r="J39" s="65">
        <v>75</v>
      </c>
      <c r="K39" s="65"/>
      <c r="L39" s="69">
        <v>0</v>
      </c>
      <c r="M39" s="65"/>
      <c r="N39" s="69">
        <v>0</v>
      </c>
      <c r="O39" s="58"/>
    </row>
    <row r="40" spans="1:17" ht="16.2" customHeight="1" thickBot="1">
      <c r="A40" s="70" t="s">
        <v>221</v>
      </c>
      <c r="B40" s="70"/>
      <c r="C40" s="70"/>
      <c r="D40" s="70"/>
      <c r="F40" s="64"/>
      <c r="G40" s="56"/>
      <c r="H40" s="78">
        <f>H30</f>
        <v>4545406</v>
      </c>
      <c r="I40" s="75"/>
      <c r="J40" s="78">
        <f>J30</f>
        <v>17151878</v>
      </c>
      <c r="K40" s="65"/>
      <c r="L40" s="78">
        <f>L30</f>
        <v>619991274</v>
      </c>
      <c r="M40" s="75"/>
      <c r="N40" s="78">
        <f>N30</f>
        <v>161255541</v>
      </c>
      <c r="O40" s="58"/>
    </row>
    <row r="41" spans="1:17" ht="16.2" customHeight="1" thickTop="1">
      <c r="A41" s="63"/>
      <c r="B41" s="63"/>
      <c r="C41" s="63"/>
      <c r="D41" s="63"/>
      <c r="F41" s="62"/>
      <c r="G41" s="62"/>
      <c r="H41" s="62"/>
      <c r="I41" s="56"/>
      <c r="K41" s="62"/>
      <c r="L41" s="34"/>
      <c r="M41" s="56"/>
      <c r="N41" s="34"/>
    </row>
    <row r="42" spans="1:17" ht="16.2" customHeight="1">
      <c r="A42" s="70" t="s">
        <v>230</v>
      </c>
      <c r="B42" s="70"/>
      <c r="C42" s="70"/>
      <c r="D42" s="70"/>
      <c r="F42" s="64">
        <v>20</v>
      </c>
      <c r="G42" s="56"/>
      <c r="I42" s="58"/>
      <c r="J42" s="58"/>
      <c r="K42" s="56"/>
      <c r="L42" s="79"/>
      <c r="M42" s="58"/>
      <c r="N42" s="79"/>
      <c r="O42" s="58"/>
    </row>
    <row r="43" spans="1:17" ht="16.2" customHeight="1" thickBot="1">
      <c r="A43" s="63" t="s">
        <v>200</v>
      </c>
      <c r="B43" s="63"/>
      <c r="C43" s="63"/>
      <c r="D43" s="63"/>
      <c r="F43" s="64"/>
      <c r="G43" s="56"/>
      <c r="H43" s="170">
        <f>H38/H45</f>
        <v>2.9265178929997531E-3</v>
      </c>
      <c r="I43" s="81"/>
      <c r="J43" s="80">
        <f>J38/J45</f>
        <v>1.1043064192433449E-2</v>
      </c>
      <c r="K43" s="81"/>
      <c r="L43" s="80">
        <f>L38/L45</f>
        <v>0.39917656390437983</v>
      </c>
      <c r="M43" s="82"/>
      <c r="N43" s="80">
        <f>N38/N45</f>
        <v>0.10382321267615913</v>
      </c>
      <c r="O43" s="58"/>
      <c r="Q43" s="83"/>
    </row>
    <row r="44" spans="1:17" ht="16.2" customHeight="1" thickTop="1">
      <c r="A44" s="63"/>
      <c r="B44" s="63"/>
      <c r="C44" s="63"/>
      <c r="D44" s="63"/>
      <c r="F44" s="64"/>
      <c r="G44" s="56"/>
      <c r="H44" s="81"/>
      <c r="I44" s="81"/>
      <c r="J44" s="81"/>
      <c r="K44" s="56"/>
      <c r="M44" s="81"/>
      <c r="N44" s="58"/>
      <c r="O44" s="58"/>
    </row>
    <row r="45" spans="1:17" ht="16.2" customHeight="1" thickBot="1">
      <c r="A45" s="63" t="s">
        <v>231</v>
      </c>
      <c r="B45" s="63"/>
      <c r="C45" s="63"/>
      <c r="D45" s="63"/>
      <c r="F45" s="64"/>
      <c r="G45" s="56"/>
      <c r="H45" s="84">
        <v>1553175537</v>
      </c>
      <c r="I45" s="81"/>
      <c r="J45" s="84">
        <v>1553174255</v>
      </c>
      <c r="K45" s="56"/>
      <c r="L45" s="84">
        <v>1553175537</v>
      </c>
      <c r="M45" s="81"/>
      <c r="N45" s="84">
        <v>1553174255</v>
      </c>
      <c r="O45" s="58"/>
    </row>
    <row r="46" spans="1:17" ht="16.2" customHeight="1" thickTop="1"/>
  </sheetData>
  <mergeCells count="5">
    <mergeCell ref="H5:J5"/>
    <mergeCell ref="L5:N5"/>
    <mergeCell ref="H8:N8"/>
    <mergeCell ref="L6:N6"/>
    <mergeCell ref="H6:J6"/>
  </mergeCells>
  <pageMargins left="0.6" right="0.4" top="0.75" bottom="0.75" header="0.5" footer="0.5"/>
  <pageSetup paperSize="9" scale="80" firstPageNumber="5" orientation="portrait" useFirstPageNumber="1" r:id="rId1"/>
  <headerFooter scaleWithDoc="0">
    <oddFooter>&amp;L&amp;"Cordia New,Regular"&amp;12The accompanying notes form an integal part of the interim financial statements.&amp;R&amp;"Cordia New,Regular"&amp;12&amp;P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043BA-9078-48BA-AA8B-4C0C7F36CBDC}">
  <dimension ref="A1:Q46"/>
  <sheetViews>
    <sheetView view="pageBreakPreview" topLeftCell="A28" zoomScale="70" zoomScaleNormal="100" zoomScaleSheetLayoutView="70" workbookViewId="0">
      <selection activeCell="L33" sqref="L33"/>
    </sheetView>
  </sheetViews>
  <sheetFormatPr defaultColWidth="8.5546875" defaultRowHeight="16.2" customHeight="1"/>
  <cols>
    <col min="1" max="3" width="1.44140625" style="58" customWidth="1"/>
    <col min="4" max="4" width="17.5546875" style="58" customWidth="1"/>
    <col min="5" max="5" width="22" style="58" customWidth="1"/>
    <col min="6" max="6" width="7.88671875" style="58" customWidth="1"/>
    <col min="7" max="7" width="1.109375" style="58" customWidth="1"/>
    <col min="8" max="8" width="14.77734375" style="58" customWidth="1"/>
    <col min="9" max="9" width="1.109375" style="62" customWidth="1"/>
    <col min="10" max="10" width="14.77734375" style="62" customWidth="1"/>
    <col min="11" max="11" width="1.109375" style="58" customWidth="1"/>
    <col min="12" max="12" width="14.88671875" style="58" customWidth="1"/>
    <col min="13" max="13" width="1.109375" style="62" customWidth="1"/>
    <col min="14" max="14" width="14.88671875" style="62" customWidth="1"/>
    <col min="15" max="15" width="0.5546875" style="62" customWidth="1"/>
    <col min="16" max="17" width="9.44140625" style="58" bestFit="1" customWidth="1"/>
    <col min="18" max="18" width="9.6640625" style="58" bestFit="1" customWidth="1"/>
    <col min="19" max="16384" width="8.5546875" style="58"/>
  </cols>
  <sheetData>
    <row r="1" spans="1:15" s="3" customFormat="1" ht="16.2" customHeight="1">
      <c r="A1" s="1" t="str">
        <f>BS!A1</f>
        <v>Nirvana Development Public Company Limited and its subsidiaries</v>
      </c>
      <c r="B1" s="1"/>
      <c r="C1" s="1"/>
      <c r="D1" s="1"/>
    </row>
    <row r="2" spans="1:15" s="57" customFormat="1" ht="16.2" customHeight="1">
      <c r="A2" s="53" t="s">
        <v>76</v>
      </c>
      <c r="B2" s="53"/>
      <c r="C2" s="53"/>
      <c r="D2" s="53"/>
      <c r="E2" s="55"/>
      <c r="F2" s="55"/>
      <c r="G2" s="55"/>
      <c r="H2" s="55"/>
      <c r="I2" s="55"/>
      <c r="J2" s="56"/>
      <c r="K2" s="55"/>
      <c r="L2" s="55"/>
      <c r="M2" s="55"/>
      <c r="N2" s="56"/>
      <c r="O2" s="55"/>
    </row>
    <row r="3" spans="1:15" s="57" customFormat="1" ht="16.2" customHeight="1">
      <c r="A3" s="86" t="s">
        <v>239</v>
      </c>
      <c r="B3" s="86"/>
      <c r="C3" s="86"/>
      <c r="D3" s="86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5" ht="16.2" customHeight="1"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15" ht="16.2" customHeight="1">
      <c r="E5" s="59"/>
      <c r="F5" s="10"/>
      <c r="G5" s="59"/>
      <c r="H5" s="172" t="s">
        <v>77</v>
      </c>
      <c r="I5" s="172"/>
      <c r="J5" s="172"/>
      <c r="K5" s="59"/>
      <c r="L5" s="172" t="s">
        <v>78</v>
      </c>
      <c r="M5" s="172"/>
      <c r="N5" s="172"/>
      <c r="O5" s="59"/>
    </row>
    <row r="6" spans="1:15" ht="16.2" customHeight="1">
      <c r="E6" s="59"/>
      <c r="F6" s="10"/>
      <c r="G6" s="59"/>
      <c r="H6" s="172" t="s">
        <v>3</v>
      </c>
      <c r="I6" s="172"/>
      <c r="J6" s="172"/>
      <c r="K6" s="59"/>
      <c r="L6" s="172" t="s">
        <v>3</v>
      </c>
      <c r="M6" s="172"/>
      <c r="N6" s="172"/>
      <c r="O6" s="59"/>
    </row>
    <row r="7" spans="1:15" s="57" customFormat="1" ht="16.2" customHeight="1">
      <c r="A7" s="58"/>
      <c r="B7" s="58"/>
      <c r="C7" s="58"/>
      <c r="D7" s="58"/>
      <c r="E7" s="58"/>
      <c r="F7" s="64" t="s">
        <v>5</v>
      </c>
      <c r="G7" s="56"/>
      <c r="H7" s="87">
        <v>2024</v>
      </c>
      <c r="I7" s="62"/>
      <c r="J7" s="87">
        <v>2023</v>
      </c>
      <c r="K7" s="56"/>
      <c r="L7" s="87">
        <v>2024</v>
      </c>
      <c r="M7" s="62"/>
      <c r="N7" s="87">
        <v>2023</v>
      </c>
    </row>
    <row r="8" spans="1:15" s="57" customFormat="1" ht="16.2" customHeight="1">
      <c r="A8" s="58"/>
      <c r="B8" s="58"/>
      <c r="C8" s="58"/>
      <c r="D8" s="58"/>
      <c r="E8" s="58"/>
      <c r="F8" s="61"/>
      <c r="G8" s="56"/>
      <c r="H8" s="174" t="s">
        <v>6</v>
      </c>
      <c r="I8" s="175"/>
      <c r="J8" s="175"/>
      <c r="K8" s="175"/>
      <c r="L8" s="175"/>
      <c r="M8" s="175"/>
      <c r="N8" s="175"/>
    </row>
    <row r="9" spans="1:15" s="57" customFormat="1" ht="16.2" customHeight="1">
      <c r="A9" s="164" t="s">
        <v>260</v>
      </c>
      <c r="B9" s="58"/>
      <c r="C9" s="58"/>
      <c r="D9" s="58"/>
      <c r="E9" s="58"/>
      <c r="F9" s="61"/>
      <c r="G9" s="56"/>
      <c r="H9" s="162"/>
      <c r="I9" s="163"/>
      <c r="J9" s="163"/>
      <c r="K9" s="163"/>
      <c r="L9" s="163"/>
      <c r="M9" s="163"/>
      <c r="N9" s="163"/>
    </row>
    <row r="10" spans="1:15" ht="16.2" customHeight="1">
      <c r="A10" s="63" t="s">
        <v>79</v>
      </c>
      <c r="B10" s="63"/>
      <c r="C10" s="63"/>
      <c r="D10" s="63"/>
      <c r="F10" s="64"/>
      <c r="G10" s="56"/>
      <c r="H10" s="65">
        <v>605541205</v>
      </c>
      <c r="I10" s="65"/>
      <c r="J10" s="65">
        <v>805352383</v>
      </c>
      <c r="K10" s="65"/>
      <c r="L10" s="66">
        <v>38062660</v>
      </c>
      <c r="M10" s="65"/>
      <c r="N10" s="65">
        <v>217282267</v>
      </c>
      <c r="O10" s="58"/>
    </row>
    <row r="11" spans="1:15" ht="16.2" customHeight="1">
      <c r="A11" s="63" t="s">
        <v>80</v>
      </c>
      <c r="B11" s="63"/>
      <c r="C11" s="63"/>
      <c r="D11" s="63"/>
      <c r="F11" s="64"/>
      <c r="G11" s="56"/>
      <c r="H11" s="65">
        <v>19766705</v>
      </c>
      <c r="I11" s="65"/>
      <c r="J11" s="65">
        <v>140544804</v>
      </c>
      <c r="K11" s="65"/>
      <c r="L11" s="88">
        <v>0</v>
      </c>
      <c r="M11" s="65"/>
      <c r="N11" s="66">
        <v>0</v>
      </c>
      <c r="O11" s="58"/>
    </row>
    <row r="12" spans="1:15" ht="16.2" customHeight="1">
      <c r="A12" s="63" t="s">
        <v>84</v>
      </c>
      <c r="B12" s="63"/>
      <c r="C12" s="63"/>
      <c r="D12" s="63"/>
      <c r="F12" s="64">
        <v>19</v>
      </c>
      <c r="G12" s="56"/>
      <c r="H12" s="65">
        <v>19412587</v>
      </c>
      <c r="I12" s="65"/>
      <c r="J12" s="65">
        <v>57168185</v>
      </c>
      <c r="K12" s="65"/>
      <c r="L12" s="88">
        <v>852312343</v>
      </c>
      <c r="M12" s="65"/>
      <c r="N12" s="66">
        <v>389726410</v>
      </c>
      <c r="O12" s="58"/>
    </row>
    <row r="13" spans="1:15" ht="16.2" customHeight="1">
      <c r="A13" s="63" t="s">
        <v>237</v>
      </c>
      <c r="B13" s="63"/>
      <c r="C13" s="63"/>
      <c r="D13" s="63"/>
      <c r="F13" s="64"/>
      <c r="G13" s="56"/>
      <c r="H13" s="65">
        <v>2893</v>
      </c>
      <c r="I13" s="65"/>
      <c r="J13" s="65">
        <v>55277</v>
      </c>
      <c r="K13" s="65"/>
      <c r="L13" s="88">
        <v>0</v>
      </c>
      <c r="M13" s="65"/>
      <c r="N13" s="66">
        <v>0</v>
      </c>
      <c r="O13" s="58"/>
    </row>
    <row r="14" spans="1:15" ht="16.2" customHeight="1">
      <c r="A14" s="70" t="s">
        <v>81</v>
      </c>
      <c r="B14" s="70"/>
      <c r="C14" s="70"/>
      <c r="D14" s="70"/>
      <c r="F14" s="64"/>
      <c r="G14" s="56"/>
      <c r="H14" s="71">
        <f>SUM(H10:H13)</f>
        <v>644723390</v>
      </c>
      <c r="I14" s="65"/>
      <c r="J14" s="71">
        <f>SUM(J10:J13)</f>
        <v>1003120649</v>
      </c>
      <c r="K14" s="65"/>
      <c r="L14" s="71">
        <f>SUM(L10:L13)</f>
        <v>890375003</v>
      </c>
      <c r="M14" s="65"/>
      <c r="N14" s="71">
        <f>SUM(N10:N13)</f>
        <v>607008677</v>
      </c>
      <c r="O14" s="58"/>
    </row>
    <row r="15" spans="1:15" ht="16.2" customHeight="1">
      <c r="A15" s="70"/>
      <c r="B15" s="70"/>
      <c r="C15" s="70"/>
      <c r="D15" s="70"/>
      <c r="F15" s="64"/>
      <c r="G15" s="56"/>
      <c r="H15" s="65"/>
      <c r="I15" s="65"/>
      <c r="J15" s="65"/>
      <c r="K15" s="65"/>
      <c r="L15" s="88"/>
      <c r="M15" s="65"/>
      <c r="N15" s="65"/>
      <c r="O15" s="58"/>
    </row>
    <row r="16" spans="1:15" ht="16.2" customHeight="1">
      <c r="A16" s="165" t="s">
        <v>202</v>
      </c>
      <c r="B16" s="70"/>
      <c r="C16" s="70"/>
      <c r="D16" s="70"/>
      <c r="F16" s="64"/>
      <c r="G16" s="56"/>
      <c r="H16" s="65"/>
      <c r="I16" s="65"/>
      <c r="J16" s="65"/>
      <c r="K16" s="65"/>
      <c r="L16" s="88"/>
      <c r="M16" s="65"/>
      <c r="N16" s="65"/>
      <c r="O16" s="58"/>
    </row>
    <row r="17" spans="1:15" ht="16.2" customHeight="1">
      <c r="A17" s="63" t="s">
        <v>82</v>
      </c>
      <c r="B17" s="63"/>
      <c r="C17" s="63"/>
      <c r="D17" s="63"/>
      <c r="F17" s="64"/>
      <c r="G17" s="56"/>
      <c r="H17" s="65">
        <v>379256798</v>
      </c>
      <c r="I17" s="65"/>
      <c r="J17" s="65">
        <v>534100030</v>
      </c>
      <c r="K17" s="65"/>
      <c r="L17" s="73">
        <v>30867866</v>
      </c>
      <c r="M17" s="65"/>
      <c r="N17" s="66">
        <v>186020868</v>
      </c>
      <c r="O17" s="58"/>
    </row>
    <row r="18" spans="1:15" ht="16.2" customHeight="1">
      <c r="A18" s="63" t="s">
        <v>83</v>
      </c>
      <c r="B18" s="63"/>
      <c r="C18" s="63"/>
      <c r="D18" s="63"/>
      <c r="F18" s="64"/>
      <c r="G18" s="56"/>
      <c r="H18" s="65">
        <v>15153314</v>
      </c>
      <c r="I18" s="65"/>
      <c r="J18" s="65">
        <v>104398218</v>
      </c>
      <c r="K18" s="65"/>
      <c r="L18" s="73">
        <v>0</v>
      </c>
      <c r="M18" s="65"/>
      <c r="N18" s="66">
        <v>0</v>
      </c>
      <c r="O18" s="58"/>
    </row>
    <row r="19" spans="1:15" ht="16.2" customHeight="1">
      <c r="A19" s="63" t="s">
        <v>85</v>
      </c>
      <c r="B19" s="63"/>
      <c r="C19" s="63"/>
      <c r="D19" s="63"/>
      <c r="F19" s="64"/>
      <c r="G19" s="56"/>
      <c r="H19" s="65">
        <v>85233307</v>
      </c>
      <c r="I19" s="65"/>
      <c r="J19" s="65">
        <v>172934164</v>
      </c>
      <c r="K19" s="65"/>
      <c r="L19" s="73">
        <v>21726786</v>
      </c>
      <c r="M19" s="65"/>
      <c r="N19" s="66">
        <v>53204042</v>
      </c>
      <c r="O19" s="58"/>
    </row>
    <row r="20" spans="1:15" ht="16.2" customHeight="1">
      <c r="A20" s="63" t="s">
        <v>86</v>
      </c>
      <c r="B20" s="63"/>
      <c r="C20" s="63"/>
      <c r="D20" s="63"/>
      <c r="F20" s="64"/>
      <c r="G20" s="56"/>
      <c r="H20" s="65">
        <v>93091143</v>
      </c>
      <c r="I20" s="65"/>
      <c r="J20" s="67">
        <v>105881663</v>
      </c>
      <c r="K20" s="65"/>
      <c r="L20" s="68">
        <v>91024741</v>
      </c>
      <c r="M20" s="65"/>
      <c r="N20" s="77">
        <v>83646844</v>
      </c>
      <c r="O20" s="58"/>
    </row>
    <row r="21" spans="1:15" ht="16.2" customHeight="1">
      <c r="A21" s="70" t="s">
        <v>212</v>
      </c>
      <c r="B21" s="70"/>
      <c r="C21" s="70"/>
      <c r="D21" s="70"/>
      <c r="F21" s="64"/>
      <c r="G21" s="56"/>
      <c r="H21" s="71">
        <f>SUM(H17:H20)</f>
        <v>572734562</v>
      </c>
      <c r="I21" s="65"/>
      <c r="J21" s="71">
        <f>SUM(J17:J20)</f>
        <v>917314075</v>
      </c>
      <c r="K21" s="65"/>
      <c r="L21" s="72">
        <f>SUM(L17:L20)</f>
        <v>143619393</v>
      </c>
      <c r="M21" s="65"/>
      <c r="N21" s="71">
        <f>SUM(N17:N20)</f>
        <v>322871754</v>
      </c>
      <c r="O21" s="58"/>
    </row>
    <row r="22" spans="1:15" ht="16.2" customHeight="1">
      <c r="F22" s="64"/>
      <c r="G22" s="56"/>
      <c r="H22" s="65"/>
      <c r="I22" s="65"/>
      <c r="J22" s="65"/>
      <c r="K22" s="65"/>
      <c r="L22" s="88"/>
      <c r="M22" s="65"/>
      <c r="N22" s="65"/>
      <c r="O22" s="58"/>
    </row>
    <row r="23" spans="1:15" ht="16.2" customHeight="1">
      <c r="A23" s="70" t="s">
        <v>203</v>
      </c>
      <c r="B23" s="70"/>
      <c r="C23" s="70"/>
      <c r="D23" s="70"/>
      <c r="F23" s="64"/>
      <c r="G23" s="65"/>
      <c r="H23" s="75">
        <f>H14-H21</f>
        <v>71988828</v>
      </c>
      <c r="I23" s="65"/>
      <c r="J23" s="75">
        <f>J14-J21</f>
        <v>85806574</v>
      </c>
      <c r="K23" s="65"/>
      <c r="L23" s="75">
        <f>L14-L21</f>
        <v>746755610</v>
      </c>
      <c r="M23" s="65"/>
      <c r="N23" s="75">
        <f>N14-N21</f>
        <v>284136923</v>
      </c>
      <c r="O23" s="58"/>
    </row>
    <row r="24" spans="1:15" ht="16.2" customHeight="1">
      <c r="A24" s="63" t="s">
        <v>87</v>
      </c>
      <c r="B24" s="63"/>
      <c r="C24" s="63"/>
      <c r="D24" s="63"/>
      <c r="F24" s="64">
        <v>8</v>
      </c>
      <c r="G24" s="56"/>
      <c r="H24" s="66">
        <v>-4750403</v>
      </c>
      <c r="I24" s="65"/>
      <c r="J24" s="66">
        <v>-3789936</v>
      </c>
      <c r="K24" s="65"/>
      <c r="L24" s="66">
        <v>0</v>
      </c>
      <c r="M24" s="65"/>
      <c r="N24" s="74">
        <v>0</v>
      </c>
      <c r="O24" s="58"/>
    </row>
    <row r="25" spans="1:15" ht="16.2" customHeight="1">
      <c r="A25" s="63" t="s">
        <v>148</v>
      </c>
      <c r="B25" s="63"/>
      <c r="C25" s="63"/>
      <c r="D25" s="63"/>
      <c r="F25" s="64"/>
      <c r="G25" s="56"/>
      <c r="H25" s="77">
        <v>-35050153</v>
      </c>
      <c r="I25" s="65"/>
      <c r="J25" s="77">
        <v>-26799564</v>
      </c>
      <c r="K25" s="65"/>
      <c r="L25" s="77">
        <v>-120149594</v>
      </c>
      <c r="M25" s="65"/>
      <c r="N25" s="77">
        <v>-132344883</v>
      </c>
      <c r="O25" s="58"/>
    </row>
    <row r="26" spans="1:15" ht="16.2" customHeight="1">
      <c r="A26" s="70" t="s">
        <v>253</v>
      </c>
      <c r="B26" s="70"/>
      <c r="C26" s="70"/>
      <c r="D26" s="70"/>
      <c r="F26" s="62"/>
      <c r="G26" s="56"/>
      <c r="H26" s="65">
        <f>SUM(H23:H25)</f>
        <v>32188272</v>
      </c>
      <c r="I26" s="65"/>
      <c r="J26" s="65">
        <f>SUM(J23:J25)</f>
        <v>55217074</v>
      </c>
      <c r="K26" s="65"/>
      <c r="L26" s="65">
        <f>SUM(L23:L25)</f>
        <v>626606016</v>
      </c>
      <c r="M26" s="65"/>
      <c r="N26" s="65">
        <f>SUM(N23:N25)</f>
        <v>151792040</v>
      </c>
      <c r="O26" s="58"/>
    </row>
    <row r="27" spans="1:15" ht="16.2" customHeight="1">
      <c r="A27" s="63" t="s">
        <v>88</v>
      </c>
      <c r="B27" s="63"/>
      <c r="C27" s="63"/>
      <c r="D27" s="63"/>
      <c r="F27" s="64">
        <v>18</v>
      </c>
      <c r="G27" s="56"/>
      <c r="H27" s="65">
        <v>-5756255</v>
      </c>
      <c r="I27" s="65"/>
      <c r="J27" s="65">
        <v>7737578</v>
      </c>
      <c r="K27" s="65"/>
      <c r="L27" s="73">
        <v>-3921374</v>
      </c>
      <c r="M27" s="65"/>
      <c r="N27" s="65">
        <v>10381571</v>
      </c>
      <c r="O27" s="58"/>
    </row>
    <row r="28" spans="1:15" ht="16.2" customHeight="1">
      <c r="A28" s="70" t="s">
        <v>220</v>
      </c>
      <c r="B28" s="70"/>
      <c r="C28" s="70"/>
      <c r="D28" s="70"/>
      <c r="F28" s="62"/>
      <c r="G28" s="56"/>
      <c r="H28" s="168">
        <f>SUM(H26:H27)</f>
        <v>26432017</v>
      </c>
      <c r="I28" s="75"/>
      <c r="J28" s="168">
        <f>SUM(J26:J27)</f>
        <v>62954652</v>
      </c>
      <c r="K28" s="75"/>
      <c r="L28" s="129">
        <f>SUM(L26:L27)</f>
        <v>622684642</v>
      </c>
      <c r="M28" s="75"/>
      <c r="N28" s="168">
        <f>SUM(N26:N27)</f>
        <v>162173611</v>
      </c>
      <c r="O28" s="58"/>
    </row>
    <row r="29" spans="1:15" ht="16.2" customHeight="1">
      <c r="A29" s="63" t="s">
        <v>89</v>
      </c>
      <c r="B29" s="70"/>
      <c r="C29" s="70"/>
      <c r="D29" s="70"/>
      <c r="F29" s="64"/>
      <c r="G29" s="56"/>
      <c r="H29" s="36">
        <v>0</v>
      </c>
      <c r="I29" s="36"/>
      <c r="J29" s="36">
        <v>0</v>
      </c>
      <c r="K29" s="36"/>
      <c r="L29" s="36">
        <v>0</v>
      </c>
      <c r="M29" s="36"/>
      <c r="N29" s="36">
        <v>0</v>
      </c>
      <c r="O29" s="58"/>
    </row>
    <row r="30" spans="1:15" ht="16.2" customHeight="1" thickBot="1">
      <c r="A30" s="70" t="s">
        <v>221</v>
      </c>
      <c r="B30" s="70"/>
      <c r="C30" s="70"/>
      <c r="D30" s="70"/>
      <c r="F30" s="64"/>
      <c r="G30" s="56"/>
      <c r="H30" s="78">
        <f>SUM(H28,H29)</f>
        <v>26432017</v>
      </c>
      <c r="I30" s="75"/>
      <c r="J30" s="78">
        <f>SUM(J28,J29)</f>
        <v>62954652</v>
      </c>
      <c r="K30" s="75"/>
      <c r="L30" s="78">
        <f>SUM(L28,L29)</f>
        <v>622684642</v>
      </c>
      <c r="M30" s="75"/>
      <c r="N30" s="78">
        <f>SUM(N28,N29)</f>
        <v>162173611</v>
      </c>
      <c r="O30" s="58"/>
    </row>
    <row r="31" spans="1:15" ht="16.2" customHeight="1" thickTop="1">
      <c r="A31" s="70"/>
      <c r="B31" s="70"/>
      <c r="C31" s="70"/>
      <c r="D31" s="70"/>
      <c r="F31" s="64"/>
      <c r="G31" s="56"/>
      <c r="H31" s="65"/>
      <c r="I31" s="65"/>
      <c r="J31" s="65"/>
      <c r="K31" s="65"/>
      <c r="L31" s="34"/>
      <c r="M31" s="65"/>
      <c r="N31" s="34"/>
      <c r="O31" s="58"/>
    </row>
    <row r="32" spans="1:15" ht="16.2" customHeight="1">
      <c r="A32" s="70" t="s">
        <v>213</v>
      </c>
      <c r="B32" s="70"/>
      <c r="C32" s="70"/>
      <c r="D32" s="70"/>
      <c r="F32" s="64"/>
      <c r="G32" s="56"/>
      <c r="H32" s="65"/>
      <c r="I32" s="65"/>
      <c r="J32" s="65"/>
      <c r="K32" s="65"/>
      <c r="L32" s="34"/>
      <c r="M32" s="65"/>
      <c r="N32" s="34"/>
      <c r="O32" s="58"/>
    </row>
    <row r="33" spans="1:17" ht="16.2" customHeight="1">
      <c r="A33" s="63" t="s">
        <v>90</v>
      </c>
      <c r="C33" s="63"/>
      <c r="D33" s="63"/>
      <c r="F33" s="64"/>
      <c r="G33" s="56"/>
      <c r="H33" s="65">
        <f>H35-H34</f>
        <v>26431920</v>
      </c>
      <c r="I33" s="65"/>
      <c r="J33" s="65">
        <f>J35-J34</f>
        <v>52066122</v>
      </c>
      <c r="K33" s="65"/>
      <c r="L33" s="73">
        <f>L35-L34</f>
        <v>622684642</v>
      </c>
      <c r="M33" s="65"/>
      <c r="N33" s="34">
        <f>N35-N34</f>
        <v>162173611</v>
      </c>
      <c r="O33" s="58"/>
    </row>
    <row r="34" spans="1:17" ht="16.2" customHeight="1">
      <c r="A34" s="63" t="s">
        <v>91</v>
      </c>
      <c r="C34" s="63"/>
      <c r="D34" s="63"/>
      <c r="F34" s="64"/>
      <c r="G34" s="56"/>
      <c r="H34" s="65">
        <v>97</v>
      </c>
      <c r="I34" s="65"/>
      <c r="J34" s="65">
        <v>10888530</v>
      </c>
      <c r="K34" s="65"/>
      <c r="L34" s="77">
        <v>0</v>
      </c>
      <c r="M34" s="65"/>
      <c r="N34" s="69">
        <v>0</v>
      </c>
      <c r="O34" s="58"/>
    </row>
    <row r="35" spans="1:17" ht="16.2" customHeight="1" thickBot="1">
      <c r="A35" s="70" t="s">
        <v>220</v>
      </c>
      <c r="B35" s="70"/>
      <c r="C35" s="70"/>
      <c r="D35" s="70"/>
      <c r="F35" s="64"/>
      <c r="G35" s="56"/>
      <c r="H35" s="78">
        <f>H28</f>
        <v>26432017</v>
      </c>
      <c r="I35" s="75"/>
      <c r="J35" s="78">
        <f>J28</f>
        <v>62954652</v>
      </c>
      <c r="K35" s="65"/>
      <c r="L35" s="78">
        <f>L28</f>
        <v>622684642</v>
      </c>
      <c r="M35" s="75"/>
      <c r="N35" s="78">
        <f>N28</f>
        <v>162173611</v>
      </c>
      <c r="O35" s="58"/>
    </row>
    <row r="36" spans="1:17" ht="16.2" customHeight="1" thickTop="1">
      <c r="A36" s="63"/>
      <c r="B36" s="63"/>
      <c r="C36" s="63"/>
      <c r="D36" s="63"/>
      <c r="F36" s="62"/>
      <c r="G36" s="62"/>
      <c r="H36" s="62"/>
      <c r="I36" s="56"/>
      <c r="K36" s="62"/>
      <c r="L36" s="34"/>
      <c r="M36" s="56"/>
      <c r="N36" s="34"/>
    </row>
    <row r="37" spans="1:17" ht="16.2" customHeight="1">
      <c r="A37" s="70" t="s">
        <v>214</v>
      </c>
      <c r="B37" s="70"/>
      <c r="C37" s="70"/>
      <c r="D37" s="70"/>
      <c r="F37" s="64"/>
      <c r="G37" s="56"/>
      <c r="H37" s="65"/>
      <c r="I37" s="65"/>
      <c r="J37" s="65"/>
      <c r="K37" s="65"/>
      <c r="L37" s="34"/>
      <c r="M37" s="65"/>
      <c r="N37" s="34"/>
      <c r="O37" s="58"/>
    </row>
    <row r="38" spans="1:17" ht="16.2" customHeight="1">
      <c r="A38" s="63" t="s">
        <v>90</v>
      </c>
      <c r="C38" s="63"/>
      <c r="D38" s="63"/>
      <c r="F38" s="64"/>
      <c r="G38" s="56"/>
      <c r="H38" s="65">
        <f>H40-H39</f>
        <v>26431920</v>
      </c>
      <c r="I38" s="65"/>
      <c r="J38" s="65">
        <f>J40-J39</f>
        <v>52066122</v>
      </c>
      <c r="K38" s="65"/>
      <c r="L38" s="34">
        <f>L40-L39</f>
        <v>622684642</v>
      </c>
      <c r="M38" s="65"/>
      <c r="N38" s="34">
        <f>N40-N39</f>
        <v>162173611</v>
      </c>
      <c r="O38" s="58"/>
    </row>
    <row r="39" spans="1:17" ht="16.2" customHeight="1">
      <c r="A39" s="63" t="s">
        <v>91</v>
      </c>
      <c r="C39" s="63"/>
      <c r="D39" s="63"/>
      <c r="F39" s="64"/>
      <c r="G39" s="56"/>
      <c r="H39" s="65">
        <v>97</v>
      </c>
      <c r="I39" s="65"/>
      <c r="J39" s="65">
        <v>10888530</v>
      </c>
      <c r="K39" s="65"/>
      <c r="L39" s="69">
        <v>0</v>
      </c>
      <c r="M39" s="65"/>
      <c r="N39" s="69">
        <v>0</v>
      </c>
      <c r="O39" s="58"/>
    </row>
    <row r="40" spans="1:17" ht="16.2" customHeight="1" thickBot="1">
      <c r="A40" s="70" t="s">
        <v>221</v>
      </c>
      <c r="B40" s="70"/>
      <c r="C40" s="70"/>
      <c r="D40" s="70"/>
      <c r="F40" s="64"/>
      <c r="G40" s="56"/>
      <c r="H40" s="78">
        <f>H30</f>
        <v>26432017</v>
      </c>
      <c r="I40" s="75"/>
      <c r="J40" s="78">
        <f>J30</f>
        <v>62954652</v>
      </c>
      <c r="K40" s="65"/>
      <c r="L40" s="78">
        <f>L30</f>
        <v>622684642</v>
      </c>
      <c r="M40" s="75"/>
      <c r="N40" s="78">
        <f>N30</f>
        <v>162173611</v>
      </c>
      <c r="O40" s="58"/>
    </row>
    <row r="41" spans="1:17" ht="16.2" customHeight="1" thickTop="1">
      <c r="A41" s="63"/>
      <c r="B41" s="63"/>
      <c r="C41" s="63"/>
      <c r="D41" s="63"/>
      <c r="F41" s="62"/>
      <c r="G41" s="62"/>
      <c r="H41" s="62"/>
      <c r="I41" s="56"/>
      <c r="K41" s="62"/>
      <c r="L41" s="34"/>
      <c r="M41" s="56"/>
      <c r="N41" s="34"/>
    </row>
    <row r="42" spans="1:17" ht="16.2" customHeight="1">
      <c r="A42" s="70" t="s">
        <v>230</v>
      </c>
      <c r="B42" s="70"/>
      <c r="C42" s="70"/>
      <c r="D42" s="70"/>
      <c r="F42" s="64">
        <v>20</v>
      </c>
      <c r="G42" s="56"/>
      <c r="I42" s="58"/>
      <c r="J42" s="58"/>
      <c r="K42" s="56"/>
      <c r="L42" s="79"/>
      <c r="M42" s="58"/>
      <c r="N42" s="79"/>
      <c r="O42" s="58"/>
    </row>
    <row r="43" spans="1:17" ht="16.2" customHeight="1" thickBot="1">
      <c r="A43" s="63" t="s">
        <v>200</v>
      </c>
      <c r="B43" s="63"/>
      <c r="C43" s="63"/>
      <c r="D43" s="63"/>
      <c r="F43" s="64"/>
      <c r="G43" s="56"/>
      <c r="H43" s="80">
        <f>H38/H45</f>
        <v>1.7017986293457826E-2</v>
      </c>
      <c r="I43" s="81"/>
      <c r="J43" s="80">
        <f>J38/J45</f>
        <v>3.3522395721142052E-2</v>
      </c>
      <c r="K43" s="81"/>
      <c r="L43" s="80">
        <f>L38/L45</f>
        <v>0.40091066796141533</v>
      </c>
      <c r="M43" s="82"/>
      <c r="N43" s="80">
        <f>N38/N45</f>
        <v>0.10441430539936422</v>
      </c>
      <c r="O43" s="58"/>
      <c r="Q43" s="83"/>
    </row>
    <row r="44" spans="1:17" ht="16.2" customHeight="1" thickTop="1">
      <c r="A44" s="63"/>
      <c r="B44" s="63"/>
      <c r="C44" s="63"/>
      <c r="D44" s="63"/>
      <c r="F44" s="64"/>
      <c r="G44" s="56"/>
      <c r="H44" s="81"/>
      <c r="I44" s="81"/>
      <c r="J44" s="81"/>
      <c r="K44" s="56"/>
      <c r="M44" s="81"/>
      <c r="N44" s="58"/>
      <c r="O44" s="58"/>
    </row>
    <row r="45" spans="1:17" ht="16.2" customHeight="1" thickBot="1">
      <c r="A45" s="63" t="s">
        <v>231</v>
      </c>
      <c r="B45" s="63"/>
      <c r="C45" s="63"/>
      <c r="D45" s="63"/>
      <c r="F45" s="64"/>
      <c r="G45" s="56"/>
      <c r="H45" s="84">
        <v>1553175537</v>
      </c>
      <c r="I45" s="81"/>
      <c r="J45" s="84">
        <v>1553174255</v>
      </c>
      <c r="K45" s="56"/>
      <c r="L45" s="84">
        <v>1553175537</v>
      </c>
      <c r="M45" s="81"/>
      <c r="N45" s="84">
        <v>1553174255</v>
      </c>
      <c r="O45" s="58"/>
    </row>
    <row r="46" spans="1:17" ht="16.2" customHeight="1" thickTop="1"/>
  </sheetData>
  <mergeCells count="5">
    <mergeCell ref="H5:J5"/>
    <mergeCell ref="L5:N5"/>
    <mergeCell ref="H6:J6"/>
    <mergeCell ref="L6:N6"/>
    <mergeCell ref="H8:N8"/>
  </mergeCells>
  <pageMargins left="0.6" right="0.4" top="0.75" bottom="0.75" header="0.5" footer="0.5"/>
  <pageSetup paperSize="9" scale="80" firstPageNumber="6" orientation="portrait" useFirstPageNumber="1" r:id="rId1"/>
  <headerFooter scaleWithDoc="0">
    <oddFooter>&amp;L&amp;"Cordia New,Regular"&amp;12The accompanying notes form an integal part of the interim financial statements.&amp;R&amp;"Cordia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96"/>
  <sheetViews>
    <sheetView view="pageBreakPreview" topLeftCell="A16" zoomScale="80" zoomScaleNormal="100" zoomScaleSheetLayoutView="80" workbookViewId="0">
      <selection activeCell="Z42" sqref="Z42"/>
    </sheetView>
  </sheetViews>
  <sheetFormatPr defaultColWidth="9.44140625" defaultRowHeight="18" customHeight="1"/>
  <cols>
    <col min="1" max="1" width="2" style="3" customWidth="1"/>
    <col min="2" max="3" width="1.44140625" style="3" customWidth="1"/>
    <col min="4" max="4" width="14.5546875" style="3" customWidth="1"/>
    <col min="5" max="5" width="42.5546875" style="3" customWidth="1"/>
    <col min="6" max="6" width="10.5546875" style="3" hidden="1" customWidth="1"/>
    <col min="7" max="7" width="11.109375" style="3" customWidth="1"/>
    <col min="8" max="8" width="0.6640625" style="3" customWidth="1"/>
    <col min="9" max="9" width="15.109375" style="3" customWidth="1"/>
    <col min="10" max="10" width="0.6640625" style="3" customWidth="1"/>
    <col min="11" max="11" width="15.109375" style="3" customWidth="1"/>
    <col min="12" max="12" width="0.6640625" style="3" customWidth="1"/>
    <col min="13" max="13" width="15.109375" style="3" customWidth="1"/>
    <col min="14" max="14" width="0.6640625" style="3" customWidth="1"/>
    <col min="15" max="15" width="15.109375" style="3" customWidth="1"/>
    <col min="16" max="16" width="0.6640625" style="3" customWidth="1"/>
    <col min="17" max="17" width="15.109375" style="3" customWidth="1"/>
    <col min="18" max="18" width="0.6640625" style="3" customWidth="1"/>
    <col min="19" max="19" width="15.109375" style="3" customWidth="1"/>
    <col min="20" max="20" width="0.6640625" style="3" customWidth="1"/>
    <col min="21" max="21" width="15.109375" style="3" customWidth="1"/>
    <col min="22" max="22" width="0.6640625" style="3" customWidth="1"/>
    <col min="23" max="23" width="15.109375" style="3" customWidth="1"/>
    <col min="24" max="24" width="0.6640625" style="3" customWidth="1"/>
    <col min="25" max="25" width="15.109375" style="3" customWidth="1"/>
    <col min="26" max="26" width="14.109375" style="3" bestFit="1" customWidth="1"/>
    <col min="27" max="27" width="9.5546875" style="3" bestFit="1" customWidth="1"/>
    <col min="28" max="16384" width="9.44140625" style="3"/>
  </cols>
  <sheetData>
    <row r="1" spans="1:25" ht="18" customHeight="1">
      <c r="A1" s="1" t="str">
        <f>+'PL3'!A1</f>
        <v>Nirvana Development Public Company Limited and its subsidiaries</v>
      </c>
      <c r="B1" s="1"/>
      <c r="C1" s="1"/>
      <c r="D1" s="1"/>
      <c r="F1" s="4"/>
    </row>
    <row r="2" spans="1:25" ht="18" customHeight="1">
      <c r="A2" s="53" t="s">
        <v>92</v>
      </c>
      <c r="B2" s="53"/>
      <c r="C2" s="53"/>
      <c r="D2" s="5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5"/>
      <c r="R2" s="5"/>
      <c r="S2" s="5"/>
      <c r="T2" s="5"/>
      <c r="U2" s="5"/>
      <c r="V2" s="5"/>
      <c r="W2" s="5"/>
    </row>
    <row r="3" spans="1:25" ht="18" customHeight="1">
      <c r="A3" s="86" t="s">
        <v>239</v>
      </c>
      <c r="B3" s="86"/>
      <c r="C3" s="86"/>
      <c r="D3" s="86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5" ht="18" customHeight="1"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Y4" s="59"/>
    </row>
    <row r="5" spans="1:25" ht="18" customHeight="1">
      <c r="E5" s="89"/>
      <c r="F5" s="89"/>
      <c r="G5" s="89"/>
      <c r="H5" s="89"/>
      <c r="I5" s="178" t="s">
        <v>93</v>
      </c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</row>
    <row r="6" spans="1:25" ht="18" customHeight="1">
      <c r="E6" s="89"/>
      <c r="F6" s="89"/>
      <c r="G6" s="89"/>
      <c r="H6" s="89"/>
      <c r="I6" s="177" t="s">
        <v>94</v>
      </c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90"/>
      <c r="W6" s="90"/>
    </row>
    <row r="7" spans="1:25" ht="8.4" customHeight="1">
      <c r="E7" s="89"/>
      <c r="F7" s="89"/>
      <c r="G7" s="89"/>
      <c r="H7" s="89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</row>
    <row r="8" spans="1:25" ht="18" customHeight="1">
      <c r="E8" s="89"/>
      <c r="F8" s="89"/>
      <c r="G8" s="89"/>
      <c r="H8" s="89"/>
      <c r="I8" s="90"/>
      <c r="J8" s="90"/>
      <c r="K8" s="11"/>
      <c r="L8" s="90"/>
      <c r="M8" s="90"/>
      <c r="N8" s="90"/>
      <c r="O8" s="90" t="s">
        <v>95</v>
      </c>
      <c r="P8" s="90"/>
      <c r="Q8" s="176" t="s">
        <v>96</v>
      </c>
      <c r="R8" s="176"/>
      <c r="S8" s="176"/>
      <c r="T8" s="90"/>
      <c r="V8" s="90"/>
    </row>
    <row r="9" spans="1:25" ht="18" customHeight="1">
      <c r="E9" s="89"/>
      <c r="F9" s="89"/>
      <c r="G9" s="89"/>
      <c r="H9" s="89"/>
      <c r="I9" s="90" t="s">
        <v>97</v>
      </c>
      <c r="J9" s="90"/>
      <c r="L9" s="90"/>
      <c r="M9" s="90" t="s">
        <v>98</v>
      </c>
      <c r="N9" s="90"/>
      <c r="O9" s="90" t="s">
        <v>99</v>
      </c>
      <c r="P9" s="90"/>
      <c r="Q9" s="11"/>
      <c r="R9" s="11"/>
      <c r="S9" s="11"/>
      <c r="T9" s="90"/>
      <c r="U9" s="11" t="s">
        <v>100</v>
      </c>
      <c r="V9" s="90"/>
      <c r="X9" s="90"/>
      <c r="Y9" s="11" t="s">
        <v>101</v>
      </c>
    </row>
    <row r="10" spans="1:25" s="11" customFormat="1" ht="18" customHeight="1">
      <c r="F10" s="10"/>
      <c r="I10" s="11" t="s">
        <v>102</v>
      </c>
      <c r="K10" s="11" t="s">
        <v>103</v>
      </c>
      <c r="M10" s="90" t="s">
        <v>104</v>
      </c>
      <c r="O10" s="11" t="s">
        <v>105</v>
      </c>
      <c r="Q10" s="91" t="s">
        <v>106</v>
      </c>
      <c r="U10" s="11" t="s">
        <v>107</v>
      </c>
      <c r="W10" s="11" t="s">
        <v>108</v>
      </c>
      <c r="Y10" s="11" t="s">
        <v>109</v>
      </c>
    </row>
    <row r="11" spans="1:25" s="11" customFormat="1" ht="18" customHeight="1">
      <c r="G11" s="137" t="s">
        <v>5</v>
      </c>
      <c r="I11" s="11" t="s">
        <v>110</v>
      </c>
      <c r="K11" s="11" t="s">
        <v>110</v>
      </c>
      <c r="M11" s="11" t="s">
        <v>111</v>
      </c>
      <c r="O11" s="11" t="s">
        <v>112</v>
      </c>
      <c r="Q11" s="91" t="s">
        <v>113</v>
      </c>
      <c r="S11" s="11" t="s">
        <v>114</v>
      </c>
      <c r="U11" s="11" t="s">
        <v>115</v>
      </c>
      <c r="W11" s="11" t="s">
        <v>116</v>
      </c>
      <c r="Y11" s="11" t="s">
        <v>117</v>
      </c>
    </row>
    <row r="12" spans="1:25" s="11" customFormat="1" ht="18" customHeight="1">
      <c r="I12" s="179" t="s">
        <v>6</v>
      </c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</row>
    <row r="13" spans="1:25" ht="18" customHeight="1">
      <c r="A13" s="2" t="s">
        <v>118</v>
      </c>
      <c r="B13" s="2"/>
      <c r="C13" s="2"/>
      <c r="D13" s="2"/>
      <c r="G13" s="11"/>
      <c r="H13" s="11"/>
      <c r="I13" s="92">
        <v>1553174254</v>
      </c>
      <c r="J13" s="33"/>
      <c r="K13" s="92">
        <v>1251361486</v>
      </c>
      <c r="L13" s="33"/>
      <c r="M13" s="33">
        <v>1589337148</v>
      </c>
      <c r="N13" s="33"/>
      <c r="O13" s="131">
        <v>0</v>
      </c>
      <c r="P13" s="33"/>
      <c r="Q13" s="92">
        <v>57252304</v>
      </c>
      <c r="R13" s="33"/>
      <c r="S13" s="92">
        <v>614366730</v>
      </c>
      <c r="T13" s="33"/>
      <c r="U13" s="92">
        <f>SUM(I13:T13)</f>
        <v>5065491922</v>
      </c>
      <c r="V13" s="33"/>
      <c r="W13" s="95">
        <v>330074742</v>
      </c>
      <c r="X13" s="33"/>
      <c r="Y13" s="92">
        <f>SUM(U13:W13)</f>
        <v>5395566664</v>
      </c>
    </row>
    <row r="14" spans="1:25" ht="18" customHeight="1">
      <c r="A14" s="2"/>
      <c r="B14" s="2"/>
      <c r="C14" s="2"/>
      <c r="D14" s="2"/>
      <c r="G14" s="11"/>
      <c r="H14" s="11"/>
      <c r="I14" s="92"/>
      <c r="J14" s="33"/>
      <c r="K14" s="92"/>
      <c r="L14" s="33"/>
      <c r="M14" s="33"/>
      <c r="N14" s="33"/>
      <c r="O14" s="33"/>
      <c r="P14" s="33"/>
      <c r="Q14" s="92"/>
      <c r="R14" s="33"/>
      <c r="S14" s="92"/>
      <c r="T14" s="33"/>
      <c r="U14" s="92"/>
      <c r="V14" s="33"/>
      <c r="W14" s="95"/>
      <c r="X14" s="33"/>
      <c r="Y14" s="92"/>
    </row>
    <row r="15" spans="1:25" ht="18" customHeight="1">
      <c r="A15" s="2" t="s">
        <v>119</v>
      </c>
      <c r="B15" s="2"/>
      <c r="C15" s="2"/>
      <c r="D15" s="2"/>
      <c r="G15" s="11"/>
      <c r="H15" s="11"/>
      <c r="I15" s="92"/>
      <c r="J15" s="33"/>
      <c r="K15" s="92"/>
      <c r="L15" s="33"/>
      <c r="M15" s="33"/>
      <c r="N15" s="33"/>
      <c r="O15" s="33"/>
      <c r="P15" s="33"/>
      <c r="Q15" s="92"/>
      <c r="R15" s="33"/>
      <c r="S15" s="92"/>
      <c r="T15" s="33"/>
      <c r="U15" s="92"/>
      <c r="V15" s="33"/>
      <c r="W15" s="95"/>
      <c r="X15" s="33"/>
      <c r="Y15" s="92"/>
    </row>
    <row r="16" spans="1:25" ht="18" customHeight="1">
      <c r="A16" s="2"/>
      <c r="B16" s="12" t="s">
        <v>120</v>
      </c>
      <c r="C16" s="12"/>
      <c r="D16" s="12"/>
      <c r="G16" s="11"/>
      <c r="H16" s="11"/>
      <c r="I16" s="92"/>
      <c r="J16" s="33"/>
      <c r="K16" s="92"/>
      <c r="L16" s="33"/>
      <c r="M16" s="33"/>
      <c r="N16" s="33"/>
      <c r="O16" s="33"/>
      <c r="P16" s="33"/>
      <c r="Q16" s="92"/>
      <c r="R16" s="33"/>
      <c r="S16" s="92"/>
      <c r="T16" s="33"/>
      <c r="U16" s="92"/>
      <c r="V16" s="33"/>
      <c r="W16" s="95"/>
      <c r="X16" s="33"/>
      <c r="Y16" s="92"/>
    </row>
    <row r="17" spans="1:25" ht="18" customHeight="1">
      <c r="A17" s="4"/>
      <c r="B17" s="4"/>
      <c r="C17" s="4" t="s">
        <v>121</v>
      </c>
      <c r="D17" s="4"/>
      <c r="G17" s="11"/>
      <c r="H17" s="11"/>
      <c r="I17" s="73">
        <v>2</v>
      </c>
      <c r="J17" s="29"/>
      <c r="K17" s="73">
        <v>0</v>
      </c>
      <c r="L17" s="29"/>
      <c r="M17" s="29">
        <v>0</v>
      </c>
      <c r="N17" s="29"/>
      <c r="O17" s="29">
        <v>0</v>
      </c>
      <c r="P17" s="29"/>
      <c r="Q17" s="73">
        <v>0</v>
      </c>
      <c r="R17" s="29"/>
      <c r="S17" s="73">
        <v>0</v>
      </c>
      <c r="T17" s="29"/>
      <c r="U17" s="73">
        <f>SUM(I17:T17)</f>
        <v>2</v>
      </c>
      <c r="V17" s="29"/>
      <c r="W17" s="97">
        <v>0</v>
      </c>
      <c r="X17" s="29"/>
      <c r="Y17" s="73">
        <f t="shared" ref="Y17" si="0">SUM(U17:W17)</f>
        <v>2</v>
      </c>
    </row>
    <row r="18" spans="1:25" ht="18" customHeight="1">
      <c r="A18" s="2"/>
      <c r="B18" s="12" t="s">
        <v>122</v>
      </c>
      <c r="C18" s="12"/>
      <c r="D18" s="12"/>
      <c r="G18" s="11"/>
      <c r="H18" s="11"/>
      <c r="I18" s="129">
        <f>SUM(I17)</f>
        <v>2</v>
      </c>
      <c r="J18" s="132"/>
      <c r="K18" s="129">
        <f>SUM(K17)</f>
        <v>0</v>
      </c>
      <c r="L18" s="132"/>
      <c r="M18" s="129">
        <f>SUM(M17)</f>
        <v>0</v>
      </c>
      <c r="N18" s="132"/>
      <c r="O18" s="129">
        <f>SUM(O17)</f>
        <v>0</v>
      </c>
      <c r="P18" s="132"/>
      <c r="Q18" s="129">
        <f>SUM(Q17)</f>
        <v>0</v>
      </c>
      <c r="R18" s="132"/>
      <c r="S18" s="129">
        <f>SUM(S17)</f>
        <v>0</v>
      </c>
      <c r="T18" s="132"/>
      <c r="U18" s="129">
        <f>SUM(U17)</f>
        <v>2</v>
      </c>
      <c r="V18" s="132"/>
      <c r="W18" s="129">
        <f>SUM(W17)</f>
        <v>0</v>
      </c>
      <c r="X18" s="132"/>
      <c r="Y18" s="129">
        <f>SUM(Y17)</f>
        <v>2</v>
      </c>
    </row>
    <row r="19" spans="1:25" ht="18" customHeight="1">
      <c r="A19" s="2"/>
      <c r="B19" s="2"/>
      <c r="C19" s="2"/>
      <c r="D19" s="2"/>
      <c r="G19" s="11"/>
      <c r="H19" s="11"/>
      <c r="I19" s="92"/>
      <c r="J19" s="33"/>
      <c r="K19" s="92"/>
      <c r="L19" s="33"/>
      <c r="M19" s="33"/>
      <c r="N19" s="33"/>
      <c r="O19" s="33"/>
      <c r="P19" s="33"/>
      <c r="Q19" s="92"/>
      <c r="R19" s="33"/>
      <c r="S19" s="92"/>
      <c r="T19" s="33"/>
      <c r="U19" s="92"/>
      <c r="V19" s="33"/>
      <c r="W19" s="95"/>
      <c r="X19" s="33"/>
      <c r="Y19" s="92"/>
    </row>
    <row r="20" spans="1:25" ht="18" customHeight="1">
      <c r="A20" s="2"/>
      <c r="B20" s="12" t="s">
        <v>123</v>
      </c>
      <c r="C20" s="12"/>
      <c r="G20" s="11"/>
      <c r="H20" s="11"/>
      <c r="I20" s="92"/>
      <c r="J20" s="33"/>
      <c r="K20" s="92"/>
      <c r="L20" s="33"/>
      <c r="M20" s="33"/>
      <c r="N20" s="33"/>
      <c r="O20" s="33"/>
      <c r="P20" s="33"/>
      <c r="Q20" s="92"/>
      <c r="R20" s="33"/>
      <c r="S20" s="92"/>
      <c r="T20" s="33"/>
      <c r="U20" s="92"/>
      <c r="V20" s="33"/>
      <c r="W20" s="95"/>
      <c r="X20" s="33"/>
      <c r="Y20" s="92"/>
    </row>
    <row r="21" spans="1:25" ht="18" hidden="1" customHeight="1">
      <c r="A21" s="2"/>
      <c r="B21" s="12"/>
      <c r="C21" s="156" t="s">
        <v>197</v>
      </c>
      <c r="G21" s="11"/>
      <c r="H21" s="11"/>
      <c r="I21" s="92"/>
      <c r="J21" s="33"/>
      <c r="K21" s="92"/>
      <c r="L21" s="33"/>
      <c r="M21" s="33"/>
      <c r="N21" s="33"/>
      <c r="O21" s="33"/>
      <c r="P21" s="33"/>
      <c r="Q21" s="92"/>
      <c r="R21" s="33"/>
      <c r="S21" s="92"/>
      <c r="T21" s="33"/>
      <c r="U21" s="92"/>
      <c r="V21" s="33"/>
      <c r="W21" s="95"/>
      <c r="X21" s="33"/>
      <c r="Y21" s="92"/>
    </row>
    <row r="22" spans="1:25" ht="18" hidden="1" customHeight="1">
      <c r="A22" s="2"/>
      <c r="B22" s="12"/>
      <c r="C22" s="12"/>
      <c r="G22" s="11"/>
      <c r="H22" s="11"/>
      <c r="I22" s="92"/>
      <c r="J22" s="33"/>
      <c r="K22" s="92"/>
      <c r="L22" s="33"/>
      <c r="M22" s="33"/>
      <c r="N22" s="33"/>
      <c r="O22" s="33"/>
      <c r="P22" s="33"/>
      <c r="Q22" s="92"/>
      <c r="R22" s="33"/>
      <c r="S22" s="92"/>
      <c r="T22" s="33"/>
      <c r="U22" s="92"/>
      <c r="V22" s="33"/>
      <c r="W22" s="95"/>
      <c r="X22" s="33"/>
      <c r="Y22" s="92"/>
    </row>
    <row r="23" spans="1:25" ht="18" customHeight="1">
      <c r="A23" s="2"/>
      <c r="C23" s="4" t="s">
        <v>124</v>
      </c>
      <c r="G23" s="11"/>
      <c r="H23" s="11"/>
      <c r="I23" s="73"/>
      <c r="J23" s="29"/>
      <c r="K23" s="73"/>
      <c r="L23" s="29"/>
      <c r="M23" s="29"/>
      <c r="N23" s="29"/>
      <c r="O23" s="29"/>
      <c r="P23" s="29"/>
      <c r="Q23" s="73"/>
      <c r="R23" s="29"/>
      <c r="S23" s="73"/>
      <c r="T23" s="29"/>
      <c r="U23" s="73"/>
      <c r="V23" s="29"/>
      <c r="W23" s="97"/>
      <c r="X23" s="29"/>
      <c r="Y23" s="73"/>
    </row>
    <row r="24" spans="1:25" ht="18" customHeight="1">
      <c r="A24" s="2"/>
      <c r="D24" s="4" t="s">
        <v>125</v>
      </c>
      <c r="G24" s="13">
        <v>7</v>
      </c>
      <c r="H24" s="11"/>
      <c r="I24" s="73">
        <v>0</v>
      </c>
      <c r="J24" s="29"/>
      <c r="K24" s="73">
        <v>0</v>
      </c>
      <c r="L24" s="29"/>
      <c r="M24" s="29">
        <v>0</v>
      </c>
      <c r="N24" s="29"/>
      <c r="O24" s="29">
        <v>-135645750</v>
      </c>
      <c r="P24" s="29"/>
      <c r="Q24" s="73">
        <v>0</v>
      </c>
      <c r="R24" s="29"/>
      <c r="S24" s="73"/>
      <c r="T24" s="29"/>
      <c r="U24" s="73">
        <f>SUM(I24:T24)</f>
        <v>-135645750</v>
      </c>
      <c r="V24" s="29"/>
      <c r="W24" s="97">
        <v>-340901407</v>
      </c>
      <c r="X24" s="29"/>
      <c r="Y24" s="73">
        <f>SUM(U24:W24)</f>
        <v>-476547157</v>
      </c>
    </row>
    <row r="25" spans="1:25" ht="18" customHeight="1">
      <c r="B25" s="12" t="s">
        <v>126</v>
      </c>
      <c r="C25" s="12"/>
      <c r="D25" s="12"/>
      <c r="G25" s="11"/>
      <c r="H25" s="11"/>
      <c r="I25" s="129">
        <f>SUM(I23:I24)</f>
        <v>0</v>
      </c>
      <c r="J25" s="132"/>
      <c r="K25" s="129">
        <f>SUM(K23:K24)</f>
        <v>0</v>
      </c>
      <c r="L25" s="132"/>
      <c r="M25" s="129">
        <f>SUM(M23:M24)</f>
        <v>0</v>
      </c>
      <c r="N25" s="132"/>
      <c r="O25" s="129">
        <f>SUM(O23:O24)</f>
        <v>-135645750</v>
      </c>
      <c r="P25" s="132"/>
      <c r="Q25" s="129">
        <f>SUM(Q23:Q24)</f>
        <v>0</v>
      </c>
      <c r="R25" s="132"/>
      <c r="S25" s="129">
        <f>SUM(S23:S24)</f>
        <v>0</v>
      </c>
      <c r="T25" s="132"/>
      <c r="U25" s="129">
        <f>SUM(U23:U24)</f>
        <v>-135645750</v>
      </c>
      <c r="V25" s="132"/>
      <c r="W25" s="129">
        <f>SUM(W23:W24)</f>
        <v>-340901407</v>
      </c>
      <c r="X25" s="132"/>
      <c r="Y25" s="129">
        <f>SUM(Y23:Y24)</f>
        <v>-476547157</v>
      </c>
    </row>
    <row r="26" spans="1:25" ht="18" customHeight="1">
      <c r="A26" s="2" t="s">
        <v>127</v>
      </c>
      <c r="B26" s="2"/>
      <c r="C26" s="2"/>
      <c r="D26" s="2"/>
      <c r="G26" s="11"/>
      <c r="H26" s="11"/>
      <c r="I26" s="129">
        <f>I18+I25</f>
        <v>2</v>
      </c>
      <c r="J26" s="132"/>
      <c r="K26" s="129">
        <f>K18+K25</f>
        <v>0</v>
      </c>
      <c r="L26" s="132"/>
      <c r="M26" s="133">
        <f>M18+M25</f>
        <v>0</v>
      </c>
      <c r="N26" s="132"/>
      <c r="O26" s="133">
        <f>O18+O25</f>
        <v>-135645750</v>
      </c>
      <c r="P26" s="132"/>
      <c r="Q26" s="129">
        <f>Q18+Q25</f>
        <v>0</v>
      </c>
      <c r="R26" s="132"/>
      <c r="S26" s="129">
        <f>S18+S25</f>
        <v>0</v>
      </c>
      <c r="T26" s="132"/>
      <c r="U26" s="129">
        <f>U18+U25</f>
        <v>-135645748</v>
      </c>
      <c r="V26" s="132"/>
      <c r="W26" s="130">
        <f>W18+W25</f>
        <v>-340901407</v>
      </c>
      <c r="X26" s="132"/>
      <c r="Y26" s="129">
        <f>Y18+Y25</f>
        <v>-476547155</v>
      </c>
    </row>
    <row r="27" spans="1:25" ht="18" customHeight="1">
      <c r="A27" s="2"/>
      <c r="B27" s="2"/>
      <c r="C27" s="2"/>
      <c r="D27" s="2"/>
      <c r="G27" s="11"/>
      <c r="H27" s="11"/>
      <c r="I27" s="92"/>
      <c r="J27" s="33"/>
      <c r="K27" s="92"/>
      <c r="L27" s="33"/>
      <c r="M27" s="33"/>
      <c r="N27" s="33"/>
      <c r="O27" s="33"/>
      <c r="P27" s="33"/>
      <c r="Q27" s="92"/>
      <c r="R27" s="33"/>
      <c r="S27" s="92"/>
      <c r="T27" s="33"/>
      <c r="U27" s="92"/>
      <c r="V27" s="33"/>
      <c r="W27" s="95"/>
      <c r="X27" s="33"/>
      <c r="Y27" s="92"/>
    </row>
    <row r="28" spans="1:25" ht="18" customHeight="1">
      <c r="A28" s="2" t="s">
        <v>222</v>
      </c>
      <c r="B28" s="2"/>
      <c r="C28" s="2"/>
      <c r="D28" s="2"/>
      <c r="G28" s="11"/>
      <c r="H28" s="11"/>
      <c r="I28" s="92"/>
      <c r="J28" s="33"/>
      <c r="K28" s="92"/>
      <c r="L28" s="33"/>
      <c r="M28" s="33"/>
      <c r="N28" s="33"/>
      <c r="O28" s="33"/>
      <c r="P28" s="33"/>
      <c r="Q28" s="92"/>
      <c r="R28" s="33"/>
      <c r="S28" s="92"/>
      <c r="T28" s="33"/>
      <c r="U28" s="92"/>
      <c r="V28" s="33"/>
      <c r="W28" s="96"/>
      <c r="X28" s="33"/>
      <c r="Y28" s="92"/>
    </row>
    <row r="29" spans="1:25" ht="18" customHeight="1">
      <c r="A29" s="2"/>
      <c r="B29" s="4" t="s">
        <v>240</v>
      </c>
      <c r="C29" s="2"/>
      <c r="D29" s="2"/>
      <c r="G29" s="10">
        <v>22</v>
      </c>
      <c r="H29" s="11"/>
      <c r="I29" s="36">
        <v>0</v>
      </c>
      <c r="J29" s="27"/>
      <c r="K29" s="36">
        <v>0</v>
      </c>
      <c r="L29" s="27"/>
      <c r="M29" s="36">
        <v>0</v>
      </c>
      <c r="N29" s="27"/>
      <c r="O29" s="36">
        <v>0</v>
      </c>
      <c r="P29" s="27"/>
      <c r="Q29" s="34">
        <v>2231890</v>
      </c>
      <c r="R29" s="27"/>
      <c r="S29" s="34">
        <v>-2231890</v>
      </c>
      <c r="T29" s="27"/>
      <c r="U29" s="34">
        <f t="shared" ref="U29:U31" si="1">SUM(I29:T29)</f>
        <v>0</v>
      </c>
      <c r="V29" s="27"/>
      <c r="W29" s="98">
        <v>0</v>
      </c>
      <c r="X29" s="27"/>
      <c r="Y29" s="36">
        <f>SUM(U29:W29)</f>
        <v>0</v>
      </c>
    </row>
    <row r="30" spans="1:25" ht="18" customHeight="1">
      <c r="A30" s="2"/>
      <c r="B30" s="4" t="s">
        <v>241</v>
      </c>
      <c r="C30" s="2"/>
      <c r="D30" s="2"/>
      <c r="G30" s="10">
        <v>22</v>
      </c>
      <c r="H30" s="11"/>
      <c r="I30" s="36">
        <v>0</v>
      </c>
      <c r="J30" s="27"/>
      <c r="K30" s="36">
        <v>0</v>
      </c>
      <c r="L30" s="27"/>
      <c r="M30" s="36">
        <v>0</v>
      </c>
      <c r="N30" s="27"/>
      <c r="O30" s="36">
        <v>0</v>
      </c>
      <c r="P30" s="27"/>
      <c r="Q30" s="36">
        <v>0</v>
      </c>
      <c r="R30" s="27"/>
      <c r="S30" s="34">
        <v>-93190455</v>
      </c>
      <c r="T30" s="27"/>
      <c r="U30" s="34">
        <f t="shared" si="1"/>
        <v>-93190455</v>
      </c>
      <c r="V30" s="27"/>
      <c r="W30" s="98">
        <v>0</v>
      </c>
      <c r="X30" s="27"/>
      <c r="Y30" s="34">
        <f>SUM(U30:W30)</f>
        <v>-93190455</v>
      </c>
    </row>
    <row r="31" spans="1:25" ht="18" customHeight="1">
      <c r="A31" s="2"/>
      <c r="B31" s="4" t="s">
        <v>249</v>
      </c>
      <c r="C31" s="2"/>
      <c r="D31" s="2"/>
      <c r="G31" s="10"/>
      <c r="H31" s="11"/>
      <c r="I31" s="36">
        <v>0</v>
      </c>
      <c r="J31" s="27"/>
      <c r="K31" s="36">
        <v>0</v>
      </c>
      <c r="L31" s="27"/>
      <c r="M31" s="36">
        <v>0</v>
      </c>
      <c r="N31" s="27"/>
      <c r="O31" s="36">
        <v>0</v>
      </c>
      <c r="P31" s="27"/>
      <c r="Q31" s="36">
        <v>0</v>
      </c>
      <c r="R31" s="27"/>
      <c r="S31" s="36">
        <v>0</v>
      </c>
      <c r="T31" s="27"/>
      <c r="U31" s="36">
        <f t="shared" si="1"/>
        <v>0</v>
      </c>
      <c r="V31" s="27"/>
      <c r="W31" s="97">
        <v>-271</v>
      </c>
      <c r="X31" s="27"/>
      <c r="Y31" s="34">
        <f>SUM(U31:W31)</f>
        <v>-271</v>
      </c>
    </row>
    <row r="32" spans="1:25" ht="18" customHeight="1">
      <c r="A32" s="93"/>
      <c r="B32" s="4" t="s">
        <v>221</v>
      </c>
      <c r="C32" s="4"/>
      <c r="D32" s="4"/>
      <c r="G32" s="11"/>
      <c r="H32" s="11"/>
      <c r="I32" s="74">
        <v>0</v>
      </c>
      <c r="J32" s="74"/>
      <c r="K32" s="74">
        <v>0</v>
      </c>
      <c r="L32" s="74"/>
      <c r="M32" s="74">
        <v>0</v>
      </c>
      <c r="N32" s="74"/>
      <c r="O32" s="74">
        <v>0</v>
      </c>
      <c r="P32" s="74"/>
      <c r="Q32" s="74">
        <v>0</v>
      </c>
      <c r="R32" s="34"/>
      <c r="S32" s="66">
        <v>52066122</v>
      </c>
      <c r="U32" s="97">
        <f>SUM(I32:T32)</f>
        <v>52066122</v>
      </c>
      <c r="W32" s="66">
        <f>'PL6'!J39</f>
        <v>10888530</v>
      </c>
      <c r="X32" s="66"/>
      <c r="Y32" s="66">
        <f>SUM(U32:W32)</f>
        <v>62954652</v>
      </c>
    </row>
    <row r="33" spans="1:25" ht="18" customHeight="1" thickBot="1">
      <c r="A33" s="2" t="s">
        <v>242</v>
      </c>
      <c r="B33" s="2"/>
      <c r="C33" s="2"/>
      <c r="D33" s="2"/>
      <c r="G33" s="11"/>
      <c r="H33" s="11"/>
      <c r="I33" s="94">
        <f>I13+I26+I29+I30+I31+I32</f>
        <v>1553174256</v>
      </c>
      <c r="J33" s="33"/>
      <c r="K33" s="94">
        <f>K13+K26+K29+K30+K31+K32</f>
        <v>1251361486</v>
      </c>
      <c r="L33" s="33"/>
      <c r="M33" s="94">
        <f>M13+M26+M29+M30+M31+M32</f>
        <v>1589337148</v>
      </c>
      <c r="N33" s="33"/>
      <c r="O33" s="94">
        <f>O13+O26+O29+O30+O31+O32</f>
        <v>-135645750</v>
      </c>
      <c r="P33" s="33"/>
      <c r="Q33" s="94">
        <f>Q13+Q26+Q29+Q30+Q31+Q32</f>
        <v>59484194</v>
      </c>
      <c r="R33" s="33"/>
      <c r="S33" s="94">
        <f>S13+S26+S29+S30+S31+S32</f>
        <v>571010507</v>
      </c>
      <c r="T33" s="33"/>
      <c r="U33" s="94">
        <f>U13+U26+U29+U30+U31+U32</f>
        <v>4888721841</v>
      </c>
      <c r="V33" s="33"/>
      <c r="W33" s="94">
        <f>W13+W26+W29+W30+W31+W32</f>
        <v>61594</v>
      </c>
      <c r="X33" s="33"/>
      <c r="Y33" s="94">
        <f>Y13+Y26+Y29+Y30+Y31+Y32</f>
        <v>4888783435</v>
      </c>
    </row>
    <row r="34" spans="1:25" ht="18" customHeight="1" thickTop="1">
      <c r="A34" s="2"/>
      <c r="B34" s="2"/>
      <c r="C34" s="2"/>
      <c r="D34" s="2"/>
      <c r="G34" s="11"/>
      <c r="H34" s="11"/>
      <c r="I34" s="11"/>
      <c r="J34" s="11"/>
      <c r="K34" s="11"/>
      <c r="L34" s="11"/>
      <c r="M34" s="11"/>
      <c r="N34" s="11"/>
      <c r="O34" s="157"/>
      <c r="P34" s="11"/>
      <c r="Q34" s="11"/>
      <c r="R34" s="11"/>
      <c r="S34" s="11"/>
      <c r="T34" s="11"/>
      <c r="V34" s="11"/>
      <c r="W34" s="11"/>
    </row>
    <row r="35" spans="1:25" ht="18" customHeight="1">
      <c r="A35" s="2" t="s">
        <v>223</v>
      </c>
      <c r="B35" s="2"/>
      <c r="C35" s="2"/>
      <c r="D35" s="2"/>
      <c r="G35" s="11"/>
      <c r="H35" s="11"/>
      <c r="I35" s="92">
        <v>1553175537</v>
      </c>
      <c r="J35" s="33"/>
      <c r="K35" s="92">
        <v>1251363378</v>
      </c>
      <c r="L35" s="33"/>
      <c r="M35" s="33">
        <v>1589337148</v>
      </c>
      <c r="N35" s="33"/>
      <c r="O35" s="132">
        <v>-135645750</v>
      </c>
      <c r="P35" s="33"/>
      <c r="Q35" s="92">
        <v>59484194</v>
      </c>
      <c r="R35" s="33"/>
      <c r="S35" s="92">
        <v>724048361</v>
      </c>
      <c r="T35" s="33"/>
      <c r="U35" s="92">
        <v>5041762868</v>
      </c>
      <c r="V35" s="33"/>
      <c r="W35" s="95">
        <v>62072</v>
      </c>
      <c r="X35" s="33"/>
      <c r="Y35" s="92">
        <v>5041824940</v>
      </c>
    </row>
    <row r="37" spans="1:25" ht="18" customHeight="1">
      <c r="A37" s="2" t="s">
        <v>222</v>
      </c>
      <c r="B37" s="2"/>
      <c r="C37" s="2"/>
      <c r="D37" s="2"/>
      <c r="G37" s="11"/>
      <c r="H37" s="11"/>
      <c r="I37" s="92"/>
      <c r="J37" s="33"/>
      <c r="K37" s="92"/>
      <c r="L37" s="33"/>
      <c r="M37" s="33"/>
      <c r="N37" s="33"/>
      <c r="O37" s="33"/>
      <c r="P37" s="33"/>
      <c r="Q37" s="92"/>
      <c r="R37" s="33"/>
      <c r="S37" s="92"/>
      <c r="T37" s="33"/>
      <c r="U37" s="92"/>
      <c r="V37" s="33"/>
      <c r="W37" s="96"/>
      <c r="X37" s="33"/>
      <c r="Y37" s="92"/>
    </row>
    <row r="38" spans="1:25" ht="18" customHeight="1">
      <c r="A38" s="2"/>
      <c r="B38" s="4" t="s">
        <v>240</v>
      </c>
      <c r="C38" s="2"/>
      <c r="D38" s="2"/>
      <c r="G38" s="10">
        <v>22</v>
      </c>
      <c r="H38" s="11"/>
      <c r="I38" s="36">
        <v>0</v>
      </c>
      <c r="J38" s="27"/>
      <c r="K38" s="36">
        <v>0</v>
      </c>
      <c r="L38" s="27"/>
      <c r="M38" s="36">
        <v>0</v>
      </c>
      <c r="N38" s="27"/>
      <c r="O38" s="36">
        <v>0</v>
      </c>
      <c r="P38" s="27"/>
      <c r="Q38" s="34">
        <v>9002275</v>
      </c>
      <c r="R38" s="27"/>
      <c r="S38" s="34">
        <v>-9002275</v>
      </c>
      <c r="T38" s="27"/>
      <c r="U38" s="36">
        <f>SUM(I38:T38)</f>
        <v>0</v>
      </c>
      <c r="V38" s="27"/>
      <c r="W38" s="98">
        <v>0</v>
      </c>
      <c r="X38" s="27"/>
      <c r="Y38" s="36">
        <f>SUM(U38:W38)</f>
        <v>0</v>
      </c>
    </row>
    <row r="39" spans="1:25" ht="18" customHeight="1">
      <c r="A39" s="2"/>
      <c r="B39" s="4" t="s">
        <v>241</v>
      </c>
      <c r="C39" s="2"/>
      <c r="D39" s="2"/>
      <c r="G39" s="10">
        <v>22</v>
      </c>
      <c r="H39" s="11"/>
      <c r="I39" s="36">
        <v>0</v>
      </c>
      <c r="J39" s="27"/>
      <c r="K39" s="36">
        <v>0</v>
      </c>
      <c r="L39" s="27"/>
      <c r="M39" s="36">
        <v>0</v>
      </c>
      <c r="N39" s="27"/>
      <c r="O39" s="36">
        <v>0</v>
      </c>
      <c r="P39" s="27"/>
      <c r="Q39" s="36">
        <v>0</v>
      </c>
      <c r="R39" s="27"/>
      <c r="S39" s="34">
        <v>-40382564</v>
      </c>
      <c r="T39" s="27"/>
      <c r="U39" s="34">
        <f t="shared" ref="U39:U40" si="2">SUM(I39:T39)</f>
        <v>-40382564</v>
      </c>
      <c r="V39" s="27"/>
      <c r="W39" s="3">
        <v>0</v>
      </c>
      <c r="X39" s="27"/>
      <c r="Y39" s="34">
        <f>SUM(U39:W39)</f>
        <v>-40382564</v>
      </c>
    </row>
    <row r="40" spans="1:25" ht="18" customHeight="1">
      <c r="A40" s="2"/>
      <c r="B40" s="4" t="s">
        <v>249</v>
      </c>
      <c r="C40" s="2"/>
      <c r="D40" s="2"/>
      <c r="G40" s="11"/>
      <c r="H40" s="11"/>
      <c r="I40" s="36">
        <v>0</v>
      </c>
      <c r="J40" s="27"/>
      <c r="K40" s="36">
        <v>0</v>
      </c>
      <c r="L40" s="27"/>
      <c r="M40" s="36">
        <v>0</v>
      </c>
      <c r="N40" s="27"/>
      <c r="O40" s="36">
        <v>0</v>
      </c>
      <c r="P40" s="27"/>
      <c r="Q40" s="36">
        <v>0</v>
      </c>
      <c r="R40" s="27"/>
      <c r="S40" s="36">
        <v>0</v>
      </c>
      <c r="T40" s="27"/>
      <c r="U40" s="36">
        <f t="shared" si="2"/>
        <v>0</v>
      </c>
      <c r="V40" s="27"/>
      <c r="W40" s="97">
        <v>-400</v>
      </c>
      <c r="X40" s="27"/>
      <c r="Y40" s="34">
        <f>SUM(U40:W40)</f>
        <v>-400</v>
      </c>
    </row>
    <row r="41" spans="1:25" ht="18" customHeight="1">
      <c r="A41" s="93"/>
      <c r="B41" s="4" t="s">
        <v>221</v>
      </c>
      <c r="C41" s="4"/>
      <c r="D41" s="4"/>
      <c r="G41" s="11"/>
      <c r="H41" s="11"/>
      <c r="I41" s="74">
        <v>0</v>
      </c>
      <c r="J41" s="74"/>
      <c r="K41" s="74">
        <v>0</v>
      </c>
      <c r="L41" s="74"/>
      <c r="M41" s="74">
        <v>0</v>
      </c>
      <c r="N41" s="74"/>
      <c r="O41" s="74">
        <v>0</v>
      </c>
      <c r="P41" s="74"/>
      <c r="Q41" s="74">
        <v>0</v>
      </c>
      <c r="R41" s="34"/>
      <c r="S41" s="66">
        <f>'PL6'!H33</f>
        <v>26431920</v>
      </c>
      <c r="U41" s="97">
        <f>SUM(I41:T41)</f>
        <v>26431920</v>
      </c>
      <c r="W41" s="66">
        <v>97</v>
      </c>
      <c r="X41" s="66"/>
      <c r="Y41" s="66">
        <f t="shared" ref="Y41" si="3">SUM(U41:W41)</f>
        <v>26432017</v>
      </c>
    </row>
    <row r="42" spans="1:25" ht="18" customHeight="1" thickBot="1">
      <c r="A42" s="2" t="s">
        <v>243</v>
      </c>
      <c r="B42" s="2"/>
      <c r="C42" s="2"/>
      <c r="D42" s="2"/>
      <c r="G42" s="11"/>
      <c r="H42" s="11"/>
      <c r="I42" s="94">
        <f>I35+I38+I39+I40+I41</f>
        <v>1553175537</v>
      </c>
      <c r="J42" s="33"/>
      <c r="K42" s="94">
        <f>K35+K38+K39+K40+K41</f>
        <v>1251363378</v>
      </c>
      <c r="L42" s="33"/>
      <c r="M42" s="94">
        <f>M35+M38+M39+M40+M41</f>
        <v>1589337148</v>
      </c>
      <c r="N42" s="33"/>
      <c r="O42" s="94">
        <f>O35+O38+O39+O40+O41</f>
        <v>-135645750</v>
      </c>
      <c r="P42" s="33"/>
      <c r="Q42" s="94">
        <f>Q35+Q38+Q39+Q40+Q41</f>
        <v>68486469</v>
      </c>
      <c r="R42" s="33"/>
      <c r="S42" s="94">
        <f>S35+S38+S39+S40+S41</f>
        <v>701095442</v>
      </c>
      <c r="T42" s="33"/>
      <c r="U42" s="94">
        <f>U35+U38+U39+U40+U41</f>
        <v>5027812224</v>
      </c>
      <c r="V42" s="33"/>
      <c r="W42" s="94">
        <f>W35+W38+W39+W40+W41</f>
        <v>61769</v>
      </c>
      <c r="X42" s="33"/>
      <c r="Y42" s="94">
        <f>Y35+Y38+Y39+Y40+Y41</f>
        <v>5027873993</v>
      </c>
    </row>
    <row r="43" spans="1:25" ht="18" customHeight="1" thickTop="1"/>
    <row r="96" spans="9:9" ht="18" customHeight="1">
      <c r="I96" s="3" t="e">
        <f>#REF!-I95</f>
        <v>#REF!</v>
      </c>
    </row>
  </sheetData>
  <mergeCells count="4">
    <mergeCell ref="Q8:S8"/>
    <mergeCell ref="I6:U6"/>
    <mergeCell ref="I5:Y5"/>
    <mergeCell ref="I12:Y12"/>
  </mergeCells>
  <printOptions horizontalCentered="1"/>
  <pageMargins left="0.6" right="0.4" top="0.75" bottom="0.75" header="0.5" footer="0.5"/>
  <pageSetup paperSize="9" scale="64" firstPageNumber="7" orientation="landscape" useFirstPageNumber="1" r:id="rId1"/>
  <headerFooter scaleWithDoc="0">
    <oddFooter>&amp;L&amp;"Cordia New,Regular"&amp;12The accompanying notes form an integal part of the interim financial statements.&amp;R&amp;"Cordia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94"/>
  <sheetViews>
    <sheetView view="pageBreakPreview" topLeftCell="A7" zoomScale="80" zoomScaleNormal="100" zoomScaleSheetLayoutView="80" workbookViewId="0">
      <selection activeCell="T33" sqref="T33"/>
    </sheetView>
  </sheetViews>
  <sheetFormatPr defaultColWidth="9.44140625" defaultRowHeight="16.2" customHeight="1"/>
  <cols>
    <col min="1" max="1" width="1.5546875" style="3" customWidth="1"/>
    <col min="2" max="2" width="1.33203125" style="3" customWidth="1"/>
    <col min="3" max="3" width="63.109375" style="3" customWidth="1"/>
    <col min="4" max="4" width="6.88671875" style="3" customWidth="1"/>
    <col min="5" max="5" width="1.5546875" style="3" customWidth="1"/>
    <col min="6" max="6" width="15.44140625" style="3" customWidth="1"/>
    <col min="7" max="7" width="1.5546875" style="3" customWidth="1"/>
    <col min="8" max="8" width="15.44140625" style="3" customWidth="1"/>
    <col min="9" max="9" width="1.5546875" style="3" customWidth="1"/>
    <col min="10" max="10" width="15.44140625" style="3" customWidth="1"/>
    <col min="11" max="11" width="1.5546875" style="3" customWidth="1"/>
    <col min="12" max="12" width="15.44140625" style="3" customWidth="1"/>
    <col min="13" max="13" width="1.5546875" style="3" customWidth="1"/>
    <col min="14" max="14" width="15.44140625" style="3" customWidth="1"/>
    <col min="15" max="15" width="1.5546875" style="3" customWidth="1"/>
    <col min="16" max="16" width="15.44140625" style="3" customWidth="1"/>
    <col min="17" max="17" width="1.5546875" style="3" customWidth="1"/>
    <col min="18" max="18" width="15.44140625" style="3" customWidth="1"/>
    <col min="19" max="19" width="0.5546875" style="3" customWidth="1"/>
    <col min="20" max="16384" width="9.44140625" style="3"/>
  </cols>
  <sheetData>
    <row r="1" spans="1:18" ht="16.2" customHeight="1">
      <c r="A1" s="1" t="str">
        <f>'PL3'!A1</f>
        <v>Nirvana Development Public Company Limited and its subsidiaries</v>
      </c>
      <c r="B1" s="1"/>
      <c r="C1" s="1"/>
      <c r="D1" s="4"/>
    </row>
    <row r="2" spans="1:18" ht="16.2" customHeight="1">
      <c r="A2" s="53" t="s">
        <v>128</v>
      </c>
      <c r="B2" s="53"/>
      <c r="C2" s="53"/>
      <c r="D2" s="53"/>
      <c r="E2" s="53"/>
      <c r="F2" s="53"/>
      <c r="G2" s="53"/>
      <c r="H2" s="40"/>
      <c r="I2" s="40"/>
      <c r="J2" s="40"/>
      <c r="K2" s="40"/>
      <c r="L2" s="40"/>
      <c r="M2" s="40"/>
      <c r="N2" s="5"/>
      <c r="O2" s="5"/>
      <c r="P2" s="5"/>
      <c r="Q2" s="5"/>
      <c r="R2" s="5"/>
    </row>
    <row r="3" spans="1:18" ht="16.2" customHeight="1">
      <c r="A3" s="101" t="str">
        <f>'CE Consolidation '!A3</f>
        <v>For the six-month period ended 30 June 2024 (Unaudited but reviewed)</v>
      </c>
      <c r="B3" s="101"/>
      <c r="C3" s="101"/>
      <c r="D3" s="101"/>
      <c r="E3" s="101"/>
      <c r="F3" s="101"/>
      <c r="G3" s="101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16.2" customHeight="1"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59"/>
    </row>
    <row r="5" spans="1:18" ht="16.2" customHeight="1">
      <c r="D5" s="89"/>
      <c r="E5" s="89"/>
      <c r="F5" s="178" t="s">
        <v>129</v>
      </c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</row>
    <row r="6" spans="1:18" ht="16.2" customHeight="1">
      <c r="D6" s="89"/>
      <c r="E6" s="8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</row>
    <row r="7" spans="1:18" ht="16.2" customHeight="1">
      <c r="D7" s="89"/>
      <c r="E7" s="89"/>
      <c r="F7" s="90"/>
      <c r="G7" s="90"/>
      <c r="H7" s="90"/>
      <c r="I7" s="90"/>
      <c r="J7" s="90"/>
      <c r="K7" s="90"/>
      <c r="L7" s="90" t="s">
        <v>130</v>
      </c>
      <c r="M7" s="90"/>
      <c r="Q7" s="90"/>
      <c r="R7" s="90"/>
    </row>
    <row r="8" spans="1:18" ht="16.2" customHeight="1">
      <c r="D8" s="89"/>
      <c r="E8" s="89"/>
      <c r="F8" s="90"/>
      <c r="G8" s="90"/>
      <c r="H8" s="90"/>
      <c r="I8" s="90"/>
      <c r="J8" s="90"/>
      <c r="K8" s="90"/>
      <c r="L8" s="90" t="s">
        <v>104</v>
      </c>
      <c r="M8" s="90"/>
      <c r="N8" s="11"/>
      <c r="O8" s="11"/>
      <c r="P8" s="11"/>
      <c r="Q8" s="90"/>
      <c r="R8" s="90"/>
    </row>
    <row r="9" spans="1:18" ht="16.2" customHeight="1">
      <c r="D9" s="89"/>
      <c r="E9" s="89"/>
      <c r="F9" s="90" t="s">
        <v>97</v>
      </c>
      <c r="G9" s="90"/>
      <c r="H9" s="90"/>
      <c r="I9" s="90"/>
      <c r="J9" s="11" t="s">
        <v>131</v>
      </c>
      <c r="K9" s="90"/>
      <c r="L9" s="11" t="s">
        <v>132</v>
      </c>
      <c r="M9" s="90"/>
      <c r="N9" s="176" t="s">
        <v>96</v>
      </c>
      <c r="O9" s="176"/>
      <c r="P9" s="176"/>
      <c r="Q9" s="90"/>
      <c r="R9" s="11" t="s">
        <v>100</v>
      </c>
    </row>
    <row r="10" spans="1:18" s="11" customFormat="1" ht="16.2" customHeight="1">
      <c r="F10" s="11" t="s">
        <v>102</v>
      </c>
      <c r="H10" s="11" t="s">
        <v>103</v>
      </c>
      <c r="J10" s="11" t="s">
        <v>133</v>
      </c>
      <c r="L10" s="11" t="s">
        <v>134</v>
      </c>
      <c r="N10" s="91" t="s">
        <v>106</v>
      </c>
      <c r="R10" s="11" t="s">
        <v>109</v>
      </c>
    </row>
    <row r="11" spans="1:18" s="11" customFormat="1" ht="16.2" customHeight="1">
      <c r="D11" s="137" t="s">
        <v>5</v>
      </c>
      <c r="F11" s="11" t="s">
        <v>110</v>
      </c>
      <c r="H11" s="11" t="s">
        <v>110</v>
      </c>
      <c r="J11" s="11" t="s">
        <v>135</v>
      </c>
      <c r="L11" s="11" t="s">
        <v>136</v>
      </c>
      <c r="N11" s="91" t="s">
        <v>113</v>
      </c>
      <c r="P11" s="11" t="s">
        <v>114</v>
      </c>
      <c r="R11" s="11" t="s">
        <v>117</v>
      </c>
    </row>
    <row r="12" spans="1:18" s="11" customFormat="1" ht="16.2" customHeight="1">
      <c r="F12" s="179" t="s">
        <v>6</v>
      </c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</row>
    <row r="13" spans="1:18" ht="16.2" customHeight="1">
      <c r="A13" s="2" t="s">
        <v>118</v>
      </c>
      <c r="B13" s="2"/>
      <c r="C13" s="2"/>
      <c r="F13" s="92">
        <v>1553174254</v>
      </c>
      <c r="G13" s="100"/>
      <c r="H13" s="92">
        <v>5072395167</v>
      </c>
      <c r="I13" s="100"/>
      <c r="J13" s="100">
        <v>2588050</v>
      </c>
      <c r="K13" s="100"/>
      <c r="L13" s="100">
        <v>-2490187463</v>
      </c>
      <c r="M13" s="100"/>
      <c r="N13" s="92">
        <v>40236200</v>
      </c>
      <c r="O13" s="100"/>
      <c r="P13" s="92">
        <v>100790189</v>
      </c>
      <c r="Q13" s="92"/>
      <c r="R13" s="92">
        <f>SUM(F13:Q13)</f>
        <v>4278996397</v>
      </c>
    </row>
    <row r="14" spans="1:18" ht="16.2" customHeight="1">
      <c r="A14" s="2"/>
      <c r="B14" s="2"/>
      <c r="C14" s="2"/>
      <c r="F14" s="92"/>
      <c r="G14" s="100"/>
      <c r="H14" s="92"/>
      <c r="I14" s="100"/>
      <c r="J14" s="100"/>
      <c r="K14" s="100"/>
      <c r="L14" s="100"/>
      <c r="M14" s="100"/>
      <c r="N14" s="92"/>
      <c r="O14" s="100"/>
      <c r="P14" s="92"/>
      <c r="Q14" s="92"/>
      <c r="R14" s="92"/>
    </row>
    <row r="15" spans="1:18" ht="16.2" customHeight="1">
      <c r="A15" s="2" t="s">
        <v>119</v>
      </c>
      <c r="B15" s="2"/>
      <c r="C15" s="2"/>
      <c r="F15" s="92"/>
      <c r="G15" s="100"/>
      <c r="H15" s="92"/>
      <c r="I15" s="100"/>
      <c r="J15" s="100"/>
      <c r="K15" s="100"/>
      <c r="L15" s="100"/>
      <c r="M15" s="100"/>
      <c r="N15" s="92"/>
      <c r="O15" s="100"/>
      <c r="P15" s="92"/>
      <c r="Q15" s="92"/>
      <c r="R15" s="92"/>
    </row>
    <row r="16" spans="1:18" ht="16.2" customHeight="1">
      <c r="A16" s="2"/>
      <c r="B16" s="12" t="s">
        <v>120</v>
      </c>
      <c r="C16" s="2"/>
      <c r="F16" s="92"/>
      <c r="G16" s="100"/>
      <c r="H16" s="92"/>
      <c r="I16" s="100"/>
      <c r="J16" s="100"/>
      <c r="K16" s="100"/>
      <c r="L16" s="100"/>
      <c r="M16" s="100"/>
      <c r="N16" s="92"/>
      <c r="O16" s="100"/>
      <c r="P16" s="92"/>
      <c r="Q16" s="92"/>
      <c r="R16" s="92"/>
    </row>
    <row r="17" spans="1:18" ht="16.2" customHeight="1">
      <c r="A17" s="2"/>
      <c r="B17" s="2"/>
      <c r="C17" s="3" t="s">
        <v>121</v>
      </c>
      <c r="F17" s="68">
        <v>2</v>
      </c>
      <c r="G17" s="66"/>
      <c r="H17" s="68">
        <v>0</v>
      </c>
      <c r="I17" s="66"/>
      <c r="J17" s="77">
        <v>0</v>
      </c>
      <c r="K17" s="66"/>
      <c r="L17" s="77">
        <v>0</v>
      </c>
      <c r="M17" s="66"/>
      <c r="N17" s="68">
        <v>0</v>
      </c>
      <c r="O17" s="66"/>
      <c r="P17" s="68">
        <v>0</v>
      </c>
      <c r="Q17" s="73"/>
      <c r="R17" s="68">
        <f>SUM(F17:Q17)</f>
        <v>2</v>
      </c>
    </row>
    <row r="18" spans="1:18" ht="16.2" customHeight="1">
      <c r="A18" s="2"/>
      <c r="B18" s="12" t="s">
        <v>122</v>
      </c>
      <c r="C18" s="2"/>
      <c r="F18" s="134">
        <f>SUM(F17)</f>
        <v>2</v>
      </c>
      <c r="G18" s="135"/>
      <c r="H18" s="134">
        <f>SUM(H17)</f>
        <v>0</v>
      </c>
      <c r="I18" s="135"/>
      <c r="J18" s="134">
        <f>SUM(J17)</f>
        <v>0</v>
      </c>
      <c r="K18" s="135"/>
      <c r="L18" s="134">
        <f>SUM(L17)</f>
        <v>0</v>
      </c>
      <c r="M18" s="135"/>
      <c r="N18" s="134">
        <f>SUM(N17)</f>
        <v>0</v>
      </c>
      <c r="O18" s="135"/>
      <c r="P18" s="134">
        <f>SUM(P17)</f>
        <v>0</v>
      </c>
      <c r="Q18" s="76"/>
      <c r="R18" s="134">
        <f>SUM(R17)</f>
        <v>2</v>
      </c>
    </row>
    <row r="19" spans="1:18" ht="16.2" customHeight="1">
      <c r="A19" s="2" t="s">
        <v>127</v>
      </c>
      <c r="B19" s="2"/>
      <c r="C19" s="2"/>
      <c r="F19" s="134">
        <f>SUM(F18)</f>
        <v>2</v>
      </c>
      <c r="G19" s="135"/>
      <c r="H19" s="134">
        <f>SUM(H18)</f>
        <v>0</v>
      </c>
      <c r="I19" s="135"/>
      <c r="J19" s="134">
        <f>SUM(J18)</f>
        <v>0</v>
      </c>
      <c r="K19" s="135"/>
      <c r="L19" s="134">
        <f>SUM(L18)</f>
        <v>0</v>
      </c>
      <c r="M19" s="135"/>
      <c r="N19" s="134">
        <f>SUM(N18)</f>
        <v>0</v>
      </c>
      <c r="O19" s="135"/>
      <c r="P19" s="134">
        <f>SUM(P18)</f>
        <v>0</v>
      </c>
      <c r="Q19" s="76"/>
      <c r="R19" s="134">
        <f>SUM(R18)</f>
        <v>2</v>
      </c>
    </row>
    <row r="20" spans="1:18" ht="16.2" customHeight="1">
      <c r="A20" s="2"/>
      <c r="B20" s="2"/>
      <c r="C20" s="2"/>
      <c r="F20" s="92"/>
      <c r="G20" s="100"/>
      <c r="H20" s="92"/>
      <c r="I20" s="100"/>
      <c r="J20" s="100"/>
      <c r="K20" s="100"/>
      <c r="L20" s="100"/>
      <c r="M20" s="100"/>
      <c r="N20" s="92"/>
      <c r="O20" s="100"/>
      <c r="P20" s="92"/>
      <c r="Q20" s="92"/>
      <c r="R20" s="92"/>
    </row>
    <row r="21" spans="1:18" ht="16.2" customHeight="1">
      <c r="A21" s="2" t="s">
        <v>222</v>
      </c>
      <c r="B21" s="2"/>
      <c r="C21" s="2"/>
      <c r="D21" s="4"/>
      <c r="F21" s="92"/>
      <c r="G21" s="100"/>
      <c r="H21" s="92"/>
      <c r="I21" s="100"/>
      <c r="J21" s="100"/>
      <c r="K21" s="100"/>
      <c r="L21" s="100"/>
      <c r="M21" s="100"/>
      <c r="N21" s="92"/>
      <c r="O21" s="100"/>
      <c r="P21" s="92"/>
      <c r="Q21" s="92"/>
      <c r="R21" s="92"/>
    </row>
    <row r="22" spans="1:18" ht="16.2" customHeight="1">
      <c r="A22" s="4"/>
      <c r="B22" s="4" t="s">
        <v>240</v>
      </c>
      <c r="C22" s="4"/>
      <c r="D22" s="13">
        <v>22</v>
      </c>
      <c r="F22" s="36">
        <v>0</v>
      </c>
      <c r="G22" s="169"/>
      <c r="H22" s="36">
        <v>0</v>
      </c>
      <c r="I22" s="169"/>
      <c r="J22" s="36">
        <v>0</v>
      </c>
      <c r="K22" s="169"/>
      <c r="L22" s="36">
        <v>0</v>
      </c>
      <c r="M22" s="169"/>
      <c r="N22" s="34">
        <v>2231890</v>
      </c>
      <c r="O22" s="169"/>
      <c r="P22" s="34">
        <v>-2231890</v>
      </c>
      <c r="Q22" s="34"/>
      <c r="R22" s="36">
        <f t="shared" ref="R22:R23" si="0">SUM(F22:Q22)</f>
        <v>0</v>
      </c>
    </row>
    <row r="23" spans="1:18" ht="16.2" customHeight="1">
      <c r="A23" s="4"/>
      <c r="B23" s="4" t="s">
        <v>241</v>
      </c>
      <c r="C23" s="4"/>
      <c r="D23" s="13">
        <v>22</v>
      </c>
      <c r="F23" s="36">
        <v>0</v>
      </c>
      <c r="G23" s="169"/>
      <c r="H23" s="36">
        <v>0</v>
      </c>
      <c r="I23" s="169"/>
      <c r="J23" s="36">
        <v>0</v>
      </c>
      <c r="K23" s="169"/>
      <c r="L23" s="36">
        <v>0</v>
      </c>
      <c r="M23" s="169"/>
      <c r="N23" s="36">
        <v>0</v>
      </c>
      <c r="O23" s="169"/>
      <c r="P23" s="34">
        <v>-93190455</v>
      </c>
      <c r="Q23" s="34"/>
      <c r="R23" s="34">
        <f t="shared" si="0"/>
        <v>-93190455</v>
      </c>
    </row>
    <row r="24" spans="1:18" ht="16.2" customHeight="1">
      <c r="A24" s="93"/>
      <c r="B24" s="4" t="s">
        <v>221</v>
      </c>
      <c r="C24" s="93"/>
      <c r="E24" s="11"/>
      <c r="F24" s="88">
        <v>0</v>
      </c>
      <c r="G24" s="88"/>
      <c r="H24" s="88">
        <v>0</v>
      </c>
      <c r="I24" s="88"/>
      <c r="J24" s="88">
        <v>0</v>
      </c>
      <c r="K24" s="88"/>
      <c r="L24" s="88">
        <v>0</v>
      </c>
      <c r="M24" s="88"/>
      <c r="N24" s="88">
        <v>0</v>
      </c>
      <c r="O24" s="88"/>
      <c r="P24" s="88">
        <v>162173611</v>
      </c>
      <c r="Q24" s="88"/>
      <c r="R24" s="88">
        <f>SUM(F24:Q24)</f>
        <v>162173611</v>
      </c>
    </row>
    <row r="25" spans="1:18" ht="16.2" customHeight="1" thickBot="1">
      <c r="A25" s="2" t="s">
        <v>242</v>
      </c>
      <c r="B25" s="2"/>
      <c r="C25" s="2"/>
      <c r="E25" s="11"/>
      <c r="F25" s="94">
        <f>+F13+F19+F22+F23+F24</f>
        <v>1553174256</v>
      </c>
      <c r="G25" s="33"/>
      <c r="H25" s="94">
        <f>+H13+H19+H22+H23+H24</f>
        <v>5072395167</v>
      </c>
      <c r="I25" s="33"/>
      <c r="J25" s="94">
        <f>+J13+J19+J22+J23+J24</f>
        <v>2588050</v>
      </c>
      <c r="K25" s="33"/>
      <c r="L25" s="94">
        <f>+L13+L19+L22+L23+L24</f>
        <v>-2490187463</v>
      </c>
      <c r="M25" s="33"/>
      <c r="N25" s="94">
        <f>+N13+N19+N22+N23+N24</f>
        <v>42468090</v>
      </c>
      <c r="O25" s="33"/>
      <c r="P25" s="94">
        <f>+P13+P19+P22+P23+P24</f>
        <v>167541455</v>
      </c>
      <c r="Q25" s="33"/>
      <c r="R25" s="94">
        <f>+R13+R19+R22+R23+R24</f>
        <v>4347979555</v>
      </c>
    </row>
    <row r="26" spans="1:18" ht="16.2" customHeight="1" thickTop="1">
      <c r="A26" s="4"/>
      <c r="B26" s="4"/>
      <c r="C26" s="4"/>
      <c r="E26" s="1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</row>
    <row r="27" spans="1:18" ht="16.2" customHeight="1">
      <c r="A27" s="2" t="s">
        <v>223</v>
      </c>
      <c r="B27" s="2"/>
      <c r="C27" s="2"/>
      <c r="F27" s="92">
        <v>1553175537</v>
      </c>
      <c r="G27" s="100"/>
      <c r="H27" s="92">
        <v>5072397059</v>
      </c>
      <c r="I27" s="100"/>
      <c r="J27" s="100">
        <v>2588050</v>
      </c>
      <c r="K27" s="100"/>
      <c r="L27" s="100">
        <v>-2490187463</v>
      </c>
      <c r="M27" s="100"/>
      <c r="N27" s="92">
        <v>42468090</v>
      </c>
      <c r="O27" s="100"/>
      <c r="P27" s="92">
        <v>187784013</v>
      </c>
      <c r="Q27" s="92"/>
      <c r="R27" s="92">
        <f>SUM(F27:Q27)</f>
        <v>4368225286</v>
      </c>
    </row>
    <row r="29" spans="1:18" ht="16.2" customHeight="1">
      <c r="A29" s="2" t="s">
        <v>222</v>
      </c>
      <c r="B29" s="2"/>
      <c r="C29" s="2"/>
      <c r="D29" s="4"/>
      <c r="F29" s="92"/>
      <c r="G29" s="100"/>
      <c r="H29" s="92"/>
      <c r="I29" s="100"/>
      <c r="J29" s="100"/>
      <c r="K29" s="100"/>
      <c r="L29" s="100"/>
      <c r="M29" s="100"/>
      <c r="N29" s="92"/>
      <c r="O29" s="100"/>
      <c r="P29" s="92"/>
      <c r="Q29" s="92"/>
      <c r="R29" s="92"/>
    </row>
    <row r="30" spans="1:18" ht="16.2" customHeight="1">
      <c r="A30" s="4"/>
      <c r="B30" s="4" t="s">
        <v>240</v>
      </c>
      <c r="C30" s="4"/>
      <c r="D30" s="13">
        <v>22</v>
      </c>
      <c r="F30" s="36">
        <v>0</v>
      </c>
      <c r="G30" s="74"/>
      <c r="H30" s="36">
        <v>0</v>
      </c>
      <c r="I30" s="74"/>
      <c r="J30" s="74">
        <v>0</v>
      </c>
      <c r="K30" s="74"/>
      <c r="L30" s="74">
        <v>0</v>
      </c>
      <c r="M30" s="169"/>
      <c r="N30" s="34">
        <v>9002275</v>
      </c>
      <c r="O30" s="169"/>
      <c r="P30" s="34">
        <v>-9002275</v>
      </c>
      <c r="Q30" s="34"/>
      <c r="R30" s="36">
        <f t="shared" ref="R30:R31" si="1">SUM(F30:Q30)</f>
        <v>0</v>
      </c>
    </row>
    <row r="31" spans="1:18" ht="16.2" customHeight="1">
      <c r="A31" s="4"/>
      <c r="B31" s="4" t="s">
        <v>241</v>
      </c>
      <c r="C31" s="4"/>
      <c r="D31" s="13">
        <v>22</v>
      </c>
      <c r="F31" s="36">
        <v>0</v>
      </c>
      <c r="G31" s="74"/>
      <c r="H31" s="36">
        <v>0</v>
      </c>
      <c r="I31" s="74"/>
      <c r="J31" s="74">
        <v>0</v>
      </c>
      <c r="K31" s="74"/>
      <c r="L31" s="74">
        <v>0</v>
      </c>
      <c r="M31" s="169"/>
      <c r="N31" s="36">
        <v>0</v>
      </c>
      <c r="O31" s="169"/>
      <c r="P31" s="34">
        <v>-40382564</v>
      </c>
      <c r="Q31" s="34"/>
      <c r="R31" s="73">
        <f t="shared" si="1"/>
        <v>-40382564</v>
      </c>
    </row>
    <row r="32" spans="1:18" ht="16.2" customHeight="1">
      <c r="A32" s="93"/>
      <c r="B32" s="4" t="s">
        <v>221</v>
      </c>
      <c r="C32" s="93"/>
      <c r="E32" s="11"/>
      <c r="F32" s="88">
        <v>0</v>
      </c>
      <c r="G32" s="88"/>
      <c r="H32" s="88">
        <v>0</v>
      </c>
      <c r="I32" s="88"/>
      <c r="J32" s="88">
        <v>0</v>
      </c>
      <c r="K32" s="88"/>
      <c r="L32" s="88">
        <v>0</v>
      </c>
      <c r="M32" s="88"/>
      <c r="N32" s="88">
        <v>0</v>
      </c>
      <c r="O32" s="88"/>
      <c r="P32" s="88">
        <f>'PL6'!L33</f>
        <v>622684642</v>
      </c>
      <c r="Q32" s="88"/>
      <c r="R32" s="88">
        <f>SUM(F32:Q32)</f>
        <v>622684642</v>
      </c>
    </row>
    <row r="33" spans="1:18" ht="16.2" customHeight="1" thickBot="1">
      <c r="A33" s="2" t="s">
        <v>243</v>
      </c>
      <c r="B33" s="2"/>
      <c r="C33" s="2"/>
      <c r="E33" s="11"/>
      <c r="F33" s="94">
        <f>F27+F30+F31+F32</f>
        <v>1553175537</v>
      </c>
      <c r="G33" s="33"/>
      <c r="H33" s="94">
        <f>H27+H30+H31+H32</f>
        <v>5072397059</v>
      </c>
      <c r="I33" s="33"/>
      <c r="J33" s="94">
        <f>J27+J30+J31+J32</f>
        <v>2588050</v>
      </c>
      <c r="K33" s="33"/>
      <c r="L33" s="94">
        <f>L27+L30+L31+L32</f>
        <v>-2490187463</v>
      </c>
      <c r="M33" s="33"/>
      <c r="N33" s="94">
        <f>N27+N30+N31+N32</f>
        <v>51470365</v>
      </c>
      <c r="O33" s="33"/>
      <c r="P33" s="94">
        <f>P27+P30+P31+P32</f>
        <v>761083816</v>
      </c>
      <c r="Q33" s="33"/>
      <c r="R33" s="94">
        <f>R27+R30+R31+R32</f>
        <v>4950527364</v>
      </c>
    </row>
    <row r="34" spans="1:18" ht="16.2" customHeight="1" thickTop="1"/>
    <row r="94" spans="7:7" ht="16.2" customHeight="1">
      <c r="G94" s="3">
        <f>G28-G93</f>
        <v>0</v>
      </c>
    </row>
  </sheetData>
  <mergeCells count="3">
    <mergeCell ref="F5:R5"/>
    <mergeCell ref="N9:P9"/>
    <mergeCell ref="F12:R12"/>
  </mergeCells>
  <printOptions horizontalCentered="1"/>
  <pageMargins left="0.6" right="0.4" top="0.75" bottom="0.75" header="0.5" footer="0.5"/>
  <pageSetup paperSize="9" scale="72" firstPageNumber="8" fitToHeight="0" orientation="landscape" useFirstPageNumber="1" r:id="rId1"/>
  <headerFooter scaleWithDoc="0">
    <oddFooter>&amp;L&amp;"Cordia New,Regular"&amp;12The accompanying notes form an integal part of the interim financial statements.&amp;R&amp;"Cordia New,Regular"&amp;12&amp;P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pageSetUpPr fitToPage="1"/>
  </sheetPr>
  <dimension ref="A1:O116"/>
  <sheetViews>
    <sheetView tabSelected="1" view="pageBreakPreview" topLeftCell="A91" zoomScale="70" zoomScaleNormal="90" zoomScaleSheetLayoutView="70" workbookViewId="0">
      <selection activeCell="E117" sqref="E116:L117"/>
    </sheetView>
  </sheetViews>
  <sheetFormatPr defaultColWidth="8.5546875" defaultRowHeight="16.2" customHeight="1"/>
  <cols>
    <col min="1" max="1" width="1.6640625" style="58" customWidth="1"/>
    <col min="2" max="2" width="1.44140625" style="58" customWidth="1"/>
    <col min="3" max="3" width="49.21875" style="58" customWidth="1"/>
    <col min="4" max="4" width="9.109375" style="58" customWidth="1"/>
    <col min="5" max="5" width="1.33203125" style="58" customWidth="1"/>
    <col min="6" max="6" width="15.77734375" style="58" customWidth="1"/>
    <col min="7" max="7" width="1.5546875" style="62" customWidth="1"/>
    <col min="8" max="8" width="15.77734375" style="62" customWidth="1"/>
    <col min="9" max="9" width="1.5546875" style="58" customWidth="1"/>
    <col min="10" max="10" width="15.77734375" style="58" customWidth="1"/>
    <col min="11" max="11" width="1.5546875" style="62" customWidth="1"/>
    <col min="12" max="12" width="15.77734375" style="62" customWidth="1"/>
    <col min="13" max="13" width="0.5546875" style="62" customWidth="1"/>
    <col min="14" max="14" width="10.44140625" style="58" bestFit="1" customWidth="1"/>
    <col min="15" max="15" width="14.6640625" style="58" customWidth="1"/>
    <col min="16" max="16" width="10.44140625" style="58" bestFit="1" customWidth="1"/>
    <col min="17" max="16384" width="8.5546875" style="58"/>
  </cols>
  <sheetData>
    <row r="1" spans="1:13" s="3" customFormat="1" ht="16.2" customHeight="1">
      <c r="A1" s="1" t="str">
        <f>+'CE Separate'!A1</f>
        <v>Nirvana Development Public Company Limited and its subsidiaries</v>
      </c>
      <c r="C1" s="4"/>
    </row>
    <row r="2" spans="1:13" s="104" customFormat="1" ht="16.2" customHeight="1">
      <c r="A2" s="85" t="s">
        <v>137</v>
      </c>
      <c r="B2" s="5"/>
      <c r="C2" s="5"/>
      <c r="D2" s="5"/>
      <c r="E2" s="5"/>
      <c r="F2" s="102"/>
      <c r="G2" s="102"/>
      <c r="H2" s="102"/>
      <c r="I2" s="103"/>
    </row>
    <row r="3" spans="1:13" s="106" customFormat="1" ht="16.2" customHeight="1">
      <c r="A3" s="123" t="s">
        <v>239</v>
      </c>
      <c r="B3" s="105"/>
      <c r="C3" s="105"/>
      <c r="D3" s="105"/>
      <c r="E3" s="105"/>
      <c r="F3" s="105"/>
      <c r="G3" s="105"/>
      <c r="H3" s="105"/>
      <c r="I3" s="103"/>
    </row>
    <row r="4" spans="1:13" s="106" customFormat="1" ht="16.2" customHeight="1">
      <c r="A4" s="107"/>
      <c r="B4" s="107"/>
      <c r="C4" s="107"/>
      <c r="D4" s="107"/>
      <c r="E4" s="107"/>
      <c r="F4" s="107"/>
      <c r="G4" s="107"/>
      <c r="H4" s="107"/>
      <c r="I4" s="103"/>
      <c r="L4" s="59"/>
      <c r="M4" s="108"/>
    </row>
    <row r="5" spans="1:13" s="125" customFormat="1" ht="14.4">
      <c r="A5" s="124"/>
      <c r="B5" s="124"/>
      <c r="F5" s="180" t="s">
        <v>77</v>
      </c>
      <c r="G5" s="180"/>
      <c r="H5" s="180"/>
      <c r="J5" s="180" t="s">
        <v>138</v>
      </c>
      <c r="K5" s="180"/>
      <c r="L5" s="180"/>
    </row>
    <row r="6" spans="1:13" s="125" customFormat="1" ht="14.4">
      <c r="A6" s="124"/>
      <c r="B6" s="124"/>
      <c r="F6" s="180" t="s">
        <v>3</v>
      </c>
      <c r="G6" s="180"/>
      <c r="H6" s="180"/>
      <c r="J6" s="180" t="s">
        <v>3</v>
      </c>
      <c r="K6" s="180"/>
      <c r="L6" s="180"/>
    </row>
    <row r="7" spans="1:13" s="57" customFormat="1" ht="16.2" customHeight="1">
      <c r="A7" s="58"/>
      <c r="B7" s="58"/>
      <c r="C7" s="60"/>
      <c r="D7" s="147" t="s">
        <v>5</v>
      </c>
      <c r="E7" s="56"/>
      <c r="F7" s="87">
        <v>2024</v>
      </c>
      <c r="G7" s="62"/>
      <c r="H7" s="87">
        <v>2023</v>
      </c>
      <c r="I7" s="56"/>
      <c r="J7" s="87">
        <v>2024</v>
      </c>
      <c r="K7" s="62"/>
      <c r="L7" s="87">
        <v>2023</v>
      </c>
    </row>
    <row r="8" spans="1:13" s="57" customFormat="1" ht="16.2" customHeight="1">
      <c r="A8" s="58"/>
      <c r="B8" s="58"/>
      <c r="C8" s="60"/>
      <c r="D8" s="148"/>
      <c r="E8" s="56"/>
      <c r="F8" s="175" t="s">
        <v>6</v>
      </c>
      <c r="G8" s="175"/>
      <c r="H8" s="175"/>
      <c r="I8" s="175"/>
      <c r="J8" s="175"/>
      <c r="K8" s="175"/>
      <c r="L8" s="175"/>
    </row>
    <row r="9" spans="1:13" s="4" customFormat="1" ht="16.2" customHeight="1">
      <c r="A9" s="40" t="s">
        <v>139</v>
      </c>
      <c r="B9" s="38"/>
      <c r="C9" s="38"/>
      <c r="D9" s="13"/>
      <c r="F9" s="34"/>
      <c r="G9" s="34"/>
      <c r="H9" s="34"/>
      <c r="I9" s="103"/>
    </row>
    <row r="10" spans="1:13" s="109" customFormat="1" ht="16.2" customHeight="1">
      <c r="A10" s="109" t="s">
        <v>254</v>
      </c>
      <c r="D10" s="13"/>
      <c r="F10" s="138">
        <v>32188272</v>
      </c>
      <c r="G10" s="73"/>
      <c r="H10" s="138">
        <v>55217074</v>
      </c>
      <c r="I10" s="29"/>
      <c r="J10" s="138">
        <v>626606016</v>
      </c>
      <c r="K10" s="73"/>
      <c r="L10" s="138">
        <v>151792040</v>
      </c>
    </row>
    <row r="11" spans="1:13" s="109" customFormat="1" ht="16.2" customHeight="1">
      <c r="A11" s="127" t="s">
        <v>255</v>
      </c>
      <c r="B11" s="128"/>
      <c r="D11" s="13"/>
      <c r="F11" s="138"/>
      <c r="G11" s="73"/>
      <c r="H11" s="138"/>
      <c r="I11" s="29"/>
      <c r="J11" s="138"/>
      <c r="K11" s="73"/>
      <c r="L11" s="138"/>
    </row>
    <row r="12" spans="1:13" s="109" customFormat="1" ht="16.2" customHeight="1">
      <c r="A12" s="128"/>
      <c r="C12" s="127" t="s">
        <v>204</v>
      </c>
      <c r="D12" s="13"/>
      <c r="F12" s="138"/>
      <c r="G12" s="73"/>
      <c r="H12" s="138"/>
      <c r="I12" s="29"/>
      <c r="J12" s="138"/>
      <c r="K12" s="73"/>
      <c r="L12" s="138"/>
    </row>
    <row r="13" spans="1:13" s="109" customFormat="1" ht="16.2" customHeight="1">
      <c r="A13" s="110" t="s">
        <v>140</v>
      </c>
      <c r="B13" s="109" t="s">
        <v>141</v>
      </c>
      <c r="D13" s="13"/>
      <c r="F13" s="138">
        <v>25959497</v>
      </c>
      <c r="G13" s="73"/>
      <c r="H13" s="138">
        <v>29458275</v>
      </c>
      <c r="I13" s="29"/>
      <c r="J13" s="138">
        <v>6895893</v>
      </c>
      <c r="K13" s="73"/>
      <c r="L13" s="115">
        <v>6897205</v>
      </c>
    </row>
    <row r="14" spans="1:13" s="109" customFormat="1" ht="16.2" customHeight="1">
      <c r="A14" s="110"/>
      <c r="B14" s="109" t="s">
        <v>251</v>
      </c>
      <c r="D14" s="13">
        <v>4</v>
      </c>
      <c r="F14" s="138">
        <v>2602296</v>
      </c>
      <c r="G14" s="73"/>
      <c r="H14" s="138">
        <v>-3430409</v>
      </c>
      <c r="I14" s="29"/>
      <c r="J14" s="138">
        <v>0</v>
      </c>
      <c r="K14" s="73"/>
      <c r="L14" s="115">
        <v>-177987</v>
      </c>
    </row>
    <row r="15" spans="1:13" s="109" customFormat="1" ht="16.2" customHeight="1">
      <c r="A15" s="110" t="s">
        <v>142</v>
      </c>
      <c r="B15" s="109" t="s">
        <v>256</v>
      </c>
      <c r="D15" s="13"/>
      <c r="F15" s="138">
        <v>0</v>
      </c>
      <c r="G15" s="73"/>
      <c r="H15" s="22">
        <v>285039</v>
      </c>
      <c r="I15" s="22"/>
      <c r="J15" s="22">
        <v>0</v>
      </c>
      <c r="K15" s="22"/>
      <c r="L15" s="22">
        <v>0</v>
      </c>
    </row>
    <row r="16" spans="1:13" s="109" customFormat="1" ht="16.2" customHeight="1">
      <c r="A16" s="111" t="s">
        <v>143</v>
      </c>
      <c r="B16" s="109" t="s">
        <v>144</v>
      </c>
      <c r="D16" s="149">
        <v>17</v>
      </c>
      <c r="F16" s="22">
        <v>2110435</v>
      </c>
      <c r="G16" s="73"/>
      <c r="H16" s="112">
        <v>2155791</v>
      </c>
      <c r="I16" s="29"/>
      <c r="J16" s="22">
        <v>1968594</v>
      </c>
      <c r="K16" s="73"/>
      <c r="L16" s="138">
        <v>1935299</v>
      </c>
    </row>
    <row r="17" spans="1:12" s="109" customFormat="1" ht="16.2" customHeight="1">
      <c r="A17" s="111" t="s">
        <v>145</v>
      </c>
      <c r="B17" s="109" t="s">
        <v>146</v>
      </c>
      <c r="D17" s="149">
        <v>19</v>
      </c>
      <c r="F17" s="138">
        <v>-1304119</v>
      </c>
      <c r="G17" s="73"/>
      <c r="H17" s="115">
        <v>-2964188</v>
      </c>
      <c r="I17" s="29"/>
      <c r="J17" s="22">
        <v>-129371748</v>
      </c>
      <c r="K17" s="73"/>
      <c r="L17" s="138">
        <v>-132954840</v>
      </c>
    </row>
    <row r="18" spans="1:12" s="109" customFormat="1" ht="16.2" customHeight="1">
      <c r="A18" s="111"/>
      <c r="B18" s="109" t="s">
        <v>244</v>
      </c>
      <c r="D18" s="149">
        <v>19</v>
      </c>
      <c r="F18" s="138">
        <v>0</v>
      </c>
      <c r="G18" s="73"/>
      <c r="H18" s="115">
        <v>0</v>
      </c>
      <c r="I18" s="29"/>
      <c r="J18" s="22">
        <v>-609999600</v>
      </c>
      <c r="K18" s="73"/>
      <c r="L18" s="138">
        <v>-178279729</v>
      </c>
    </row>
    <row r="19" spans="1:12" s="109" customFormat="1" ht="16.2" customHeight="1">
      <c r="A19" s="111" t="s">
        <v>147</v>
      </c>
      <c r="B19" s="109" t="s">
        <v>148</v>
      </c>
      <c r="D19" s="149"/>
      <c r="F19" s="138">
        <v>35050153</v>
      </c>
      <c r="G19" s="73"/>
      <c r="H19" s="22">
        <v>26799564</v>
      </c>
      <c r="I19" s="29"/>
      <c r="J19" s="22">
        <v>120149594</v>
      </c>
      <c r="K19" s="73"/>
      <c r="L19" s="22">
        <v>132344883</v>
      </c>
    </row>
    <row r="20" spans="1:12" s="109" customFormat="1" ht="16.2" customHeight="1">
      <c r="A20" s="111"/>
      <c r="B20" s="109" t="s">
        <v>87</v>
      </c>
      <c r="D20" s="149">
        <v>8</v>
      </c>
      <c r="F20" s="138">
        <v>4750403</v>
      </c>
      <c r="G20" s="73"/>
      <c r="H20" s="22">
        <v>3789936</v>
      </c>
      <c r="I20" s="29"/>
      <c r="J20" s="22">
        <v>0</v>
      </c>
      <c r="K20" s="73"/>
      <c r="L20" s="22">
        <v>0</v>
      </c>
    </row>
    <row r="21" spans="1:12" s="109" customFormat="1" ht="16.2" customHeight="1">
      <c r="A21" s="111"/>
      <c r="B21" s="109" t="s">
        <v>198</v>
      </c>
      <c r="D21" s="149"/>
      <c r="F21" s="138"/>
      <c r="G21" s="73"/>
      <c r="H21" s="22"/>
      <c r="I21" s="29"/>
      <c r="J21" s="22"/>
      <c r="K21" s="73"/>
      <c r="L21" s="22"/>
    </row>
    <row r="22" spans="1:12" s="109" customFormat="1" ht="16.2" customHeight="1">
      <c r="A22" s="111"/>
      <c r="C22" s="109" t="s">
        <v>149</v>
      </c>
      <c r="D22" s="149">
        <v>8</v>
      </c>
      <c r="F22" s="138">
        <v>-1496513</v>
      </c>
      <c r="G22" s="73"/>
      <c r="H22" s="22">
        <v>-6673926</v>
      </c>
      <c r="I22" s="29"/>
      <c r="J22" s="22">
        <v>0</v>
      </c>
      <c r="K22" s="73"/>
      <c r="L22" s="22">
        <v>0</v>
      </c>
    </row>
    <row r="23" spans="1:12" s="109" customFormat="1" ht="16.2" customHeight="1">
      <c r="A23" s="111" t="s">
        <v>150</v>
      </c>
      <c r="B23" s="109" t="s">
        <v>151</v>
      </c>
      <c r="D23" s="149">
        <v>16</v>
      </c>
      <c r="F23" s="138">
        <v>6680078</v>
      </c>
      <c r="G23" s="73"/>
      <c r="H23" s="115">
        <v>8513306</v>
      </c>
      <c r="I23" s="29"/>
      <c r="J23" s="22">
        <v>6680078</v>
      </c>
      <c r="K23" s="73"/>
      <c r="L23" s="138">
        <v>8513306</v>
      </c>
    </row>
    <row r="24" spans="1:12" s="109" customFormat="1" ht="16.2" customHeight="1">
      <c r="A24" s="111"/>
      <c r="B24" s="109" t="s">
        <v>152</v>
      </c>
      <c r="D24" s="149">
        <v>15</v>
      </c>
      <c r="F24" s="138">
        <v>1030127</v>
      </c>
      <c r="G24" s="73"/>
      <c r="H24" s="139">
        <v>5721246</v>
      </c>
      <c r="I24" s="140"/>
      <c r="J24" s="119">
        <v>82306</v>
      </c>
      <c r="K24" s="88"/>
      <c r="L24" s="141">
        <v>5213346</v>
      </c>
    </row>
    <row r="25" spans="1:12" s="109" customFormat="1" ht="16.2" customHeight="1">
      <c r="A25" s="111"/>
      <c r="B25" s="109" t="s">
        <v>153</v>
      </c>
      <c r="D25" s="149">
        <v>19</v>
      </c>
      <c r="F25" s="119">
        <v>-1770000</v>
      </c>
      <c r="G25" s="88"/>
      <c r="H25" s="139">
        <v>-9891000</v>
      </c>
      <c r="I25" s="140"/>
      <c r="J25" s="119">
        <v>0</v>
      </c>
      <c r="K25" s="88"/>
      <c r="L25" s="119">
        <v>0</v>
      </c>
    </row>
    <row r="26" spans="1:12" s="109" customFormat="1" ht="16.2" customHeight="1">
      <c r="A26" s="111"/>
      <c r="B26" s="109" t="s">
        <v>154</v>
      </c>
      <c r="D26" s="13">
        <v>19</v>
      </c>
      <c r="F26" s="68">
        <v>0</v>
      </c>
      <c r="G26" s="88"/>
      <c r="H26" s="68">
        <v>-6456226</v>
      </c>
      <c r="I26" s="88"/>
      <c r="J26" s="68">
        <v>0</v>
      </c>
      <c r="K26" s="88"/>
      <c r="L26" s="68">
        <v>-732625</v>
      </c>
    </row>
    <row r="27" spans="1:12" s="109" customFormat="1" ht="16.2" customHeight="1">
      <c r="A27" s="114" t="s">
        <v>232</v>
      </c>
      <c r="D27" s="13"/>
    </row>
    <row r="28" spans="1:12" s="109" customFormat="1" ht="16.2" customHeight="1">
      <c r="A28" s="114"/>
      <c r="C28" s="109" t="s">
        <v>233</v>
      </c>
      <c r="D28" s="13"/>
      <c r="F28" s="97">
        <f>SUM(F10:F26)</f>
        <v>105800629</v>
      </c>
      <c r="G28" s="73"/>
      <c r="H28" s="97">
        <f>SUM(H10:H26)</f>
        <v>102524482</v>
      </c>
      <c r="I28" s="29"/>
      <c r="J28" s="97">
        <f>SUM(J10:J26)</f>
        <v>23011133</v>
      </c>
      <c r="K28" s="73"/>
      <c r="L28" s="97">
        <f>SUM(L10:L26)</f>
        <v>-5449102</v>
      </c>
    </row>
    <row r="29" spans="1:12" s="109" customFormat="1" ht="16.2" customHeight="1">
      <c r="A29" s="128" t="s">
        <v>155</v>
      </c>
      <c r="D29" s="13"/>
      <c r="F29" s="73"/>
      <c r="G29" s="73"/>
      <c r="H29" s="73"/>
      <c r="I29" s="29"/>
      <c r="J29" s="73"/>
      <c r="K29" s="73"/>
      <c r="L29" s="73"/>
    </row>
    <row r="30" spans="1:12" s="109" customFormat="1" ht="16.2" customHeight="1">
      <c r="A30" s="114"/>
      <c r="B30" s="109" t="s">
        <v>9</v>
      </c>
      <c r="D30" s="13"/>
      <c r="F30" s="73">
        <v>76500814</v>
      </c>
      <c r="G30" s="73"/>
      <c r="H30" s="112">
        <v>-88240327</v>
      </c>
      <c r="I30" s="29"/>
      <c r="J30" s="73">
        <v>8456103</v>
      </c>
      <c r="K30" s="73"/>
      <c r="L30" s="115">
        <v>-5980876</v>
      </c>
    </row>
    <row r="31" spans="1:12" s="109" customFormat="1" ht="16.2" customHeight="1">
      <c r="A31" s="114"/>
      <c r="B31" s="109" t="s">
        <v>10</v>
      </c>
      <c r="D31" s="13"/>
      <c r="F31" s="73">
        <v>-211216</v>
      </c>
      <c r="G31" s="73"/>
      <c r="H31" s="112">
        <v>-369092</v>
      </c>
      <c r="I31" s="29"/>
      <c r="J31" s="73">
        <v>37027685</v>
      </c>
      <c r="K31" s="73"/>
      <c r="L31" s="115">
        <v>82866212</v>
      </c>
    </row>
    <row r="32" spans="1:12" s="109" customFormat="1" ht="16.2" customHeight="1">
      <c r="A32" s="114"/>
      <c r="B32" s="109" t="s">
        <v>11</v>
      </c>
      <c r="D32" s="13"/>
      <c r="F32" s="73">
        <v>12610149</v>
      </c>
      <c r="G32" s="73"/>
      <c r="H32" s="112">
        <v>-280896906</v>
      </c>
      <c r="I32" s="29"/>
      <c r="J32" s="73">
        <v>-37453114</v>
      </c>
      <c r="K32" s="73"/>
      <c r="L32" s="115">
        <v>140623322</v>
      </c>
    </row>
    <row r="33" spans="1:12" s="109" customFormat="1" ht="16.2" customHeight="1">
      <c r="A33" s="114"/>
      <c r="B33" s="109" t="s">
        <v>156</v>
      </c>
      <c r="D33" s="13"/>
      <c r="F33" s="73">
        <v>-275746464</v>
      </c>
      <c r="G33" s="73"/>
      <c r="H33" s="112">
        <v>-217967201</v>
      </c>
      <c r="I33" s="29"/>
      <c r="J33" s="73">
        <v>36332417</v>
      </c>
      <c r="K33" s="73"/>
      <c r="L33" s="115">
        <v>-12123904</v>
      </c>
    </row>
    <row r="34" spans="1:12" s="109" customFormat="1" ht="16.2" customHeight="1">
      <c r="A34" s="114"/>
      <c r="B34" s="109" t="s">
        <v>157</v>
      </c>
      <c r="D34" s="13"/>
      <c r="F34" s="73">
        <v>7299267</v>
      </c>
      <c r="G34" s="73"/>
      <c r="H34" s="73">
        <v>13084358</v>
      </c>
      <c r="I34" s="29"/>
      <c r="J34" s="138">
        <v>0</v>
      </c>
      <c r="K34" s="73"/>
      <c r="L34" s="22">
        <v>0</v>
      </c>
    </row>
    <row r="35" spans="1:12" s="109" customFormat="1" ht="16.2" customHeight="1">
      <c r="A35" s="114"/>
      <c r="B35" s="109" t="s">
        <v>21</v>
      </c>
      <c r="D35" s="13"/>
      <c r="F35" s="73">
        <v>-188829220</v>
      </c>
      <c r="G35" s="73"/>
      <c r="H35" s="73">
        <v>-5241056</v>
      </c>
      <c r="I35" s="29"/>
      <c r="J35" s="138">
        <v>0</v>
      </c>
      <c r="K35" s="73"/>
      <c r="L35" s="22">
        <v>0</v>
      </c>
    </row>
    <row r="36" spans="1:12" s="109" customFormat="1" ht="16.2" customHeight="1">
      <c r="A36" s="114"/>
      <c r="B36" s="109" t="s">
        <v>158</v>
      </c>
      <c r="D36" s="13"/>
      <c r="F36" s="73">
        <v>257129</v>
      </c>
      <c r="G36" s="73"/>
      <c r="H36" s="73">
        <v>31252</v>
      </c>
      <c r="I36" s="29"/>
      <c r="J36" s="138">
        <v>0</v>
      </c>
      <c r="K36" s="73"/>
      <c r="L36" s="22">
        <v>0</v>
      </c>
    </row>
    <row r="37" spans="1:12" s="109" customFormat="1" ht="16.2" customHeight="1">
      <c r="A37" s="114"/>
      <c r="B37" s="109" t="s">
        <v>224</v>
      </c>
      <c r="D37" s="13"/>
      <c r="F37" s="73">
        <v>0</v>
      </c>
      <c r="G37" s="73"/>
      <c r="H37" s="73">
        <v>-2435680</v>
      </c>
      <c r="I37" s="29"/>
      <c r="J37" s="138">
        <v>0</v>
      </c>
      <c r="K37" s="73"/>
      <c r="L37" s="22">
        <v>0</v>
      </c>
    </row>
    <row r="38" spans="1:12" s="109" customFormat="1" ht="16.2" customHeight="1">
      <c r="A38" s="114"/>
      <c r="B38" s="109" t="s">
        <v>27</v>
      </c>
      <c r="D38" s="13"/>
      <c r="F38" s="73">
        <v>2427979</v>
      </c>
      <c r="G38" s="73"/>
      <c r="H38" s="73">
        <v>370518</v>
      </c>
      <c r="I38" s="29"/>
      <c r="J38" s="22">
        <v>99746</v>
      </c>
      <c r="K38" s="73"/>
      <c r="L38" s="22">
        <v>1574</v>
      </c>
    </row>
    <row r="39" spans="1:12" s="109" customFormat="1" ht="16.2" customHeight="1">
      <c r="A39" s="128" t="s">
        <v>159</v>
      </c>
      <c r="D39" s="13"/>
      <c r="F39" s="73"/>
      <c r="G39" s="73"/>
      <c r="H39" s="73"/>
      <c r="I39" s="29"/>
      <c r="J39" s="22"/>
      <c r="K39" s="73"/>
      <c r="L39" s="22"/>
    </row>
    <row r="40" spans="1:12" s="109" customFormat="1" ht="16.2" customHeight="1">
      <c r="A40" s="114"/>
      <c r="B40" s="109" t="s">
        <v>35</v>
      </c>
      <c r="D40" s="13"/>
      <c r="F40" s="73">
        <v>37921667</v>
      </c>
      <c r="G40" s="73"/>
      <c r="H40" s="73">
        <v>194600439</v>
      </c>
      <c r="I40" s="29"/>
      <c r="J40" s="22">
        <v>-12444360</v>
      </c>
      <c r="K40" s="73"/>
      <c r="L40" s="22">
        <v>-24555920</v>
      </c>
    </row>
    <row r="41" spans="1:12" s="109" customFormat="1" ht="16.2" customHeight="1">
      <c r="A41" s="114"/>
      <c r="B41" s="109" t="s">
        <v>36</v>
      </c>
      <c r="D41" s="13"/>
      <c r="F41" s="73">
        <v>-1392726</v>
      </c>
      <c r="G41" s="73"/>
      <c r="H41" s="73">
        <v>2399861</v>
      </c>
      <c r="I41" s="29"/>
      <c r="J41" s="22">
        <v>-2182719</v>
      </c>
      <c r="K41" s="73"/>
      <c r="L41" s="22">
        <v>29899560</v>
      </c>
    </row>
    <row r="42" spans="1:12" s="109" customFormat="1" ht="16.2" customHeight="1">
      <c r="A42" s="114"/>
      <c r="B42" s="109" t="s">
        <v>245</v>
      </c>
      <c r="D42" s="13"/>
      <c r="F42" s="73">
        <v>0</v>
      </c>
      <c r="G42" s="73"/>
      <c r="H42" s="73">
        <v>-115800000</v>
      </c>
      <c r="I42" s="29"/>
      <c r="J42" s="22">
        <v>0</v>
      </c>
      <c r="K42" s="73"/>
      <c r="L42" s="22">
        <v>0</v>
      </c>
    </row>
    <row r="43" spans="1:12" s="109" customFormat="1" ht="16.2" customHeight="1">
      <c r="A43" s="114"/>
      <c r="B43" s="109" t="s">
        <v>42</v>
      </c>
      <c r="D43" s="13"/>
      <c r="F43" s="73">
        <v>14347248</v>
      </c>
      <c r="G43" s="73"/>
      <c r="H43" s="73">
        <v>3135709</v>
      </c>
      <c r="I43" s="29"/>
      <c r="J43" s="22">
        <v>551741</v>
      </c>
      <c r="K43" s="73"/>
      <c r="L43" s="22">
        <v>1287486</v>
      </c>
    </row>
    <row r="44" spans="1:12" s="109" customFormat="1" ht="16.2" customHeight="1">
      <c r="A44" s="114"/>
      <c r="B44" s="109" t="s">
        <v>160</v>
      </c>
      <c r="D44" s="13"/>
      <c r="F44" s="73">
        <v>53567152</v>
      </c>
      <c r="G44" s="73"/>
      <c r="H44" s="73">
        <v>-19585819</v>
      </c>
      <c r="I44" s="29"/>
      <c r="J44" s="22">
        <v>860234</v>
      </c>
      <c r="K44" s="73"/>
      <c r="L44" s="73">
        <v>-234317</v>
      </c>
    </row>
    <row r="45" spans="1:12" s="109" customFormat="1" ht="16.2" customHeight="1">
      <c r="A45" s="114"/>
      <c r="B45" s="109" t="s">
        <v>161</v>
      </c>
      <c r="D45" s="13"/>
      <c r="F45" s="73"/>
      <c r="G45" s="73"/>
      <c r="H45" s="73"/>
      <c r="I45" s="73"/>
      <c r="J45" s="73"/>
      <c r="K45" s="73"/>
      <c r="L45" s="73"/>
    </row>
    <row r="46" spans="1:12" s="109" customFormat="1" ht="16.2" customHeight="1">
      <c r="A46" s="114"/>
      <c r="C46" s="109" t="s">
        <v>46</v>
      </c>
      <c r="D46" s="13"/>
      <c r="F46" s="73">
        <v>4480980</v>
      </c>
      <c r="G46" s="73"/>
      <c r="H46" s="73">
        <v>-6894464</v>
      </c>
      <c r="I46" s="29"/>
      <c r="J46" s="22">
        <v>0</v>
      </c>
      <c r="K46" s="73"/>
      <c r="L46" s="73">
        <v>0</v>
      </c>
    </row>
    <row r="47" spans="1:12" s="109" customFormat="1" ht="16.2" customHeight="1">
      <c r="A47" s="114"/>
      <c r="B47" s="109" t="s">
        <v>47</v>
      </c>
      <c r="D47" s="13"/>
      <c r="F47" s="73">
        <v>5288090</v>
      </c>
      <c r="G47" s="73"/>
      <c r="H47" s="73">
        <v>-1326810</v>
      </c>
      <c r="I47" s="29"/>
      <c r="J47" s="22">
        <v>5386110</v>
      </c>
      <c r="K47" s="73"/>
      <c r="L47" s="22">
        <v>-996176</v>
      </c>
    </row>
    <row r="48" spans="1:12" s="109" customFormat="1" ht="16.2" customHeight="1">
      <c r="A48" s="114" t="s">
        <v>162</v>
      </c>
      <c r="B48" s="109" t="s">
        <v>206</v>
      </c>
      <c r="D48" s="13"/>
      <c r="F48" s="159">
        <v>3133192</v>
      </c>
      <c r="G48" s="73"/>
      <c r="H48" s="68">
        <v>0</v>
      </c>
      <c r="I48" s="29"/>
      <c r="J48" s="160">
        <v>0</v>
      </c>
      <c r="K48" s="73"/>
      <c r="L48" s="113">
        <v>0</v>
      </c>
    </row>
    <row r="49" spans="1:13" s="109" customFormat="1" ht="16.2" customHeight="1">
      <c r="A49" s="109" t="s">
        <v>163</v>
      </c>
      <c r="D49" s="13"/>
      <c r="F49" s="119">
        <f>SUM(F28:F48)</f>
        <v>-142545330</v>
      </c>
      <c r="G49" s="73"/>
      <c r="H49" s="119">
        <f>SUM(H28:H48)</f>
        <v>-422610736</v>
      </c>
      <c r="I49" s="29"/>
      <c r="J49" s="119">
        <f>SUM(J28:J48)</f>
        <v>59644976</v>
      </c>
      <c r="K49" s="73"/>
      <c r="L49" s="119">
        <f>SUM(L28:L48)</f>
        <v>205337859</v>
      </c>
    </row>
    <row r="50" spans="1:13" s="109" customFormat="1" ht="16.2" customHeight="1">
      <c r="B50" s="109" t="s">
        <v>164</v>
      </c>
      <c r="D50" s="13"/>
      <c r="F50" s="22">
        <v>-262808499</v>
      </c>
      <c r="G50" s="73"/>
      <c r="H50" s="22">
        <v>-235740808</v>
      </c>
      <c r="I50" s="29"/>
      <c r="J50" s="22">
        <v>-62460825</v>
      </c>
      <c r="K50" s="73"/>
      <c r="L50" s="22">
        <v>-132198804</v>
      </c>
    </row>
    <row r="51" spans="1:13" s="109" customFormat="1" ht="16.2" customHeight="1">
      <c r="B51" s="109" t="s">
        <v>165</v>
      </c>
      <c r="D51" s="13"/>
      <c r="F51" s="22">
        <v>-17772145</v>
      </c>
      <c r="G51" s="73"/>
      <c r="H51" s="22">
        <v>-37944572</v>
      </c>
      <c r="I51" s="29"/>
      <c r="J51" s="22">
        <v>-2260439</v>
      </c>
      <c r="K51" s="73"/>
      <c r="L51" s="22">
        <v>-4975052</v>
      </c>
    </row>
    <row r="52" spans="1:13" s="109" customFormat="1" ht="16.2" customHeight="1">
      <c r="B52" s="109" t="s">
        <v>166</v>
      </c>
      <c r="D52" s="13"/>
      <c r="F52" s="119">
        <v>2056087</v>
      </c>
      <c r="G52" s="73"/>
      <c r="H52" s="119">
        <v>88540</v>
      </c>
      <c r="I52" s="29"/>
      <c r="J52" s="119">
        <v>0</v>
      </c>
      <c r="K52" s="73"/>
      <c r="L52" s="119">
        <v>0</v>
      </c>
    </row>
    <row r="53" spans="1:13" s="109" customFormat="1" ht="16.2" customHeight="1">
      <c r="A53" s="116" t="s">
        <v>167</v>
      </c>
      <c r="D53" s="13"/>
      <c r="F53" s="142">
        <f>SUM(F49:F52)</f>
        <v>-421069887</v>
      </c>
      <c r="G53" s="76"/>
      <c r="H53" s="142">
        <f>SUM(H49:H52)</f>
        <v>-696207576</v>
      </c>
      <c r="I53" s="132"/>
      <c r="J53" s="142">
        <f>SUM(J49:J52)</f>
        <v>-5076288</v>
      </c>
      <c r="K53" s="76"/>
      <c r="L53" s="142">
        <f>SUM(L49:L52)</f>
        <v>68164003</v>
      </c>
    </row>
    <row r="54" spans="1:13" s="106" customFormat="1" ht="16.2" customHeight="1">
      <c r="A54" s="117"/>
      <c r="D54" s="118"/>
      <c r="E54" s="118"/>
      <c r="F54" s="34"/>
      <c r="G54" s="34"/>
      <c r="H54" s="34"/>
      <c r="I54" s="103"/>
    </row>
    <row r="55" spans="1:13" s="3" customFormat="1" ht="16.2" customHeight="1">
      <c r="A55" s="1" t="str">
        <f>+A1</f>
        <v>Nirvana Development Public Company Limited and its subsidiaries</v>
      </c>
      <c r="C55" s="4"/>
    </row>
    <row r="56" spans="1:13" s="104" customFormat="1" ht="16.2" customHeight="1">
      <c r="A56" s="5" t="s">
        <v>168</v>
      </c>
      <c r="B56" s="5"/>
      <c r="C56" s="5"/>
      <c r="D56" s="5"/>
      <c r="E56" s="5"/>
      <c r="F56" s="102"/>
      <c r="G56" s="102"/>
      <c r="H56" s="102"/>
      <c r="I56" s="103"/>
    </row>
    <row r="57" spans="1:13" s="106" customFormat="1" ht="16.2" customHeight="1">
      <c r="A57" s="105" t="str">
        <f>+A3</f>
        <v>For the six-month period ended 30 June 2024 (Unaudited but reviewed)</v>
      </c>
      <c r="B57" s="105"/>
      <c r="C57" s="105"/>
      <c r="D57" s="105"/>
      <c r="E57" s="105"/>
      <c r="F57" s="105"/>
      <c r="G57" s="105"/>
      <c r="H57" s="105"/>
      <c r="I57" s="103"/>
    </row>
    <row r="58" spans="1:13" s="106" customFormat="1" ht="16.2" customHeight="1">
      <c r="A58" s="107"/>
      <c r="B58" s="107"/>
      <c r="C58" s="107"/>
      <c r="D58" s="107"/>
      <c r="E58" s="107"/>
      <c r="F58" s="107"/>
      <c r="G58" s="107"/>
      <c r="H58" s="107"/>
      <c r="I58" s="103"/>
      <c r="L58" s="59"/>
      <c r="M58" s="108"/>
    </row>
    <row r="59" spans="1:13" ht="16.2" customHeight="1">
      <c r="B59" s="59"/>
      <c r="C59" s="59"/>
      <c r="D59" s="10"/>
      <c r="E59" s="59"/>
      <c r="F59" s="180" t="s">
        <v>77</v>
      </c>
      <c r="G59" s="180"/>
      <c r="H59" s="180"/>
      <c r="I59" s="125"/>
      <c r="J59" s="180" t="s">
        <v>138</v>
      </c>
      <c r="K59" s="180"/>
      <c r="L59" s="180"/>
      <c r="M59" s="59"/>
    </row>
    <row r="60" spans="1:13" s="57" customFormat="1" ht="16.2" customHeight="1">
      <c r="A60" s="58"/>
      <c r="B60" s="58"/>
      <c r="C60" s="60"/>
      <c r="D60" s="61"/>
      <c r="E60" s="56"/>
      <c r="F60" s="180" t="s">
        <v>3</v>
      </c>
      <c r="G60" s="180"/>
      <c r="H60" s="180"/>
      <c r="I60" s="125"/>
      <c r="J60" s="180" t="s">
        <v>3</v>
      </c>
      <c r="K60" s="180"/>
      <c r="L60" s="180"/>
    </row>
    <row r="61" spans="1:13" s="57" customFormat="1" ht="16.2" customHeight="1">
      <c r="A61" s="58"/>
      <c r="B61" s="58"/>
      <c r="C61" s="60"/>
      <c r="D61" s="126" t="s">
        <v>5</v>
      </c>
      <c r="E61" s="56"/>
      <c r="F61" s="87">
        <v>2024</v>
      </c>
      <c r="G61" s="62"/>
      <c r="H61" s="87">
        <v>2023</v>
      </c>
      <c r="I61" s="56"/>
      <c r="J61" s="87">
        <v>2024</v>
      </c>
      <c r="K61" s="62"/>
      <c r="L61" s="87">
        <v>2023</v>
      </c>
    </row>
    <row r="62" spans="1:13" s="57" customFormat="1" ht="16.2" customHeight="1">
      <c r="A62" s="58"/>
      <c r="B62" s="58"/>
      <c r="C62" s="60"/>
      <c r="D62" s="61"/>
      <c r="E62" s="56"/>
      <c r="F62" s="175" t="s">
        <v>6</v>
      </c>
      <c r="G62" s="175"/>
      <c r="H62" s="175"/>
      <c r="I62" s="175"/>
      <c r="J62" s="175"/>
      <c r="K62" s="175"/>
      <c r="L62" s="175"/>
    </row>
    <row r="63" spans="1:13" s="109" customFormat="1" ht="16.2" customHeight="1">
      <c r="A63" s="116" t="s">
        <v>169</v>
      </c>
      <c r="D63" s="38"/>
      <c r="F63" s="27"/>
      <c r="G63" s="34"/>
      <c r="H63" s="27"/>
      <c r="I63" s="103"/>
    </row>
    <row r="64" spans="1:13" s="109" customFormat="1" ht="16.2" customHeight="1">
      <c r="A64" s="109" t="s">
        <v>257</v>
      </c>
      <c r="D64" s="64"/>
      <c r="F64" s="119">
        <v>0</v>
      </c>
      <c r="G64" s="73"/>
      <c r="H64" s="119">
        <v>20913614</v>
      </c>
      <c r="I64" s="29"/>
      <c r="J64" s="29">
        <v>0</v>
      </c>
      <c r="K64" s="73"/>
      <c r="L64" s="119">
        <v>15000000</v>
      </c>
    </row>
    <row r="65" spans="1:12" s="109" customFormat="1" ht="16.2" customHeight="1">
      <c r="A65" s="109" t="s">
        <v>229</v>
      </c>
      <c r="D65" s="64">
        <v>3</v>
      </c>
      <c r="F65" s="119">
        <v>0</v>
      </c>
      <c r="G65" s="73"/>
      <c r="H65" s="119">
        <v>0</v>
      </c>
      <c r="I65" s="29"/>
      <c r="J65" s="119">
        <v>417120000</v>
      </c>
      <c r="K65" s="73"/>
      <c r="L65" s="119">
        <v>1602768000</v>
      </c>
    </row>
    <row r="66" spans="1:12" s="109" customFormat="1" ht="16.2" customHeight="1">
      <c r="A66" s="109" t="s">
        <v>209</v>
      </c>
      <c r="D66" s="64">
        <v>3</v>
      </c>
      <c r="F66" s="119">
        <v>-11500000</v>
      </c>
      <c r="G66" s="73"/>
      <c r="H66" s="119">
        <v>0</v>
      </c>
      <c r="I66" s="29"/>
      <c r="J66" s="119">
        <v>-500297914</v>
      </c>
      <c r="K66" s="73"/>
      <c r="L66" s="119">
        <v>-1050370000</v>
      </c>
    </row>
    <row r="67" spans="1:12" s="109" customFormat="1" ht="16.2" customHeight="1">
      <c r="A67" s="109" t="s">
        <v>246</v>
      </c>
      <c r="D67" s="64">
        <v>7</v>
      </c>
      <c r="F67" s="119">
        <v>0</v>
      </c>
      <c r="G67" s="73"/>
      <c r="H67" s="119">
        <v>0</v>
      </c>
      <c r="I67" s="29"/>
      <c r="J67" s="119">
        <v>609999600</v>
      </c>
      <c r="K67" s="73"/>
      <c r="L67" s="119">
        <v>178279729</v>
      </c>
    </row>
    <row r="68" spans="1:12" s="109" customFormat="1" ht="16.2" customHeight="1">
      <c r="A68" s="109" t="s">
        <v>172</v>
      </c>
      <c r="D68" s="120"/>
      <c r="F68" s="119">
        <v>0</v>
      </c>
      <c r="G68" s="73"/>
      <c r="H68" s="119">
        <v>1475831</v>
      </c>
      <c r="I68" s="29"/>
      <c r="J68" s="119">
        <v>0</v>
      </c>
      <c r="K68" s="73"/>
      <c r="L68" s="119">
        <v>0</v>
      </c>
    </row>
    <row r="69" spans="1:12" s="109" customFormat="1" ht="16.2" customHeight="1">
      <c r="A69" s="109" t="s">
        <v>171</v>
      </c>
      <c r="D69" s="64"/>
      <c r="F69" s="119">
        <v>-653016</v>
      </c>
      <c r="G69" s="73"/>
      <c r="H69" s="119">
        <v>-809915</v>
      </c>
      <c r="I69" s="29"/>
      <c r="J69" s="119">
        <v>-459799</v>
      </c>
      <c r="K69" s="73"/>
      <c r="L69" s="119">
        <v>-450221</v>
      </c>
    </row>
    <row r="70" spans="1:12" s="109" customFormat="1" ht="16.2" customHeight="1">
      <c r="A70" s="109" t="s">
        <v>173</v>
      </c>
      <c r="D70" s="64"/>
      <c r="F70" s="119">
        <v>-953117</v>
      </c>
      <c r="G70" s="73"/>
      <c r="H70" s="119">
        <v>-10910</v>
      </c>
      <c r="I70" s="29"/>
      <c r="J70" s="119">
        <v>-953117</v>
      </c>
      <c r="K70" s="73"/>
      <c r="L70" s="119">
        <v>-10910</v>
      </c>
    </row>
    <row r="71" spans="1:12" s="109" customFormat="1" ht="16.2" customHeight="1">
      <c r="A71" s="109" t="s">
        <v>170</v>
      </c>
      <c r="D71" s="64"/>
      <c r="F71" s="119">
        <v>0</v>
      </c>
      <c r="G71" s="73"/>
      <c r="H71" s="119">
        <v>0</v>
      </c>
      <c r="I71" s="29"/>
      <c r="J71" s="119">
        <v>0</v>
      </c>
      <c r="K71" s="73"/>
      <c r="L71" s="119">
        <v>-138083869</v>
      </c>
    </row>
    <row r="72" spans="1:12" s="109" customFormat="1" ht="16.2" customHeight="1">
      <c r="A72" s="109" t="s">
        <v>225</v>
      </c>
      <c r="D72" s="64"/>
      <c r="F72" s="119">
        <v>0</v>
      </c>
      <c r="G72" s="73"/>
      <c r="H72" s="119">
        <v>-138083869</v>
      </c>
      <c r="I72" s="29"/>
      <c r="J72" s="119">
        <v>0</v>
      </c>
      <c r="K72" s="73"/>
      <c r="L72" s="119">
        <v>0</v>
      </c>
    </row>
    <row r="73" spans="1:12" s="109" customFormat="1" ht="16.2" customHeight="1">
      <c r="A73" s="109" t="s">
        <v>174</v>
      </c>
      <c r="D73" s="64"/>
      <c r="F73" s="119">
        <v>360558</v>
      </c>
      <c r="G73" s="73"/>
      <c r="H73" s="119">
        <v>168024</v>
      </c>
      <c r="I73" s="29"/>
      <c r="J73" s="119">
        <v>403086</v>
      </c>
      <c r="K73" s="73"/>
      <c r="L73" s="119">
        <v>7637438</v>
      </c>
    </row>
    <row r="74" spans="1:12" s="109" customFormat="1" ht="16.2" customHeight="1">
      <c r="A74" s="116" t="s">
        <v>201</v>
      </c>
      <c r="D74" s="64"/>
      <c r="F74" s="130">
        <f>SUM(F64:F73)</f>
        <v>-12745575</v>
      </c>
      <c r="G74" s="76"/>
      <c r="H74" s="130">
        <f>SUM(H64:H73)</f>
        <v>-116347225</v>
      </c>
      <c r="I74" s="132"/>
      <c r="J74" s="130">
        <f>SUM(J64:J73)</f>
        <v>525811856</v>
      </c>
      <c r="K74" s="76"/>
      <c r="L74" s="130">
        <f>SUM(L64:L73)</f>
        <v>614770167</v>
      </c>
    </row>
    <row r="75" spans="1:12" s="109" customFormat="1" ht="16.2" customHeight="1">
      <c r="D75" s="64"/>
      <c r="F75" s="135"/>
      <c r="G75" s="76"/>
      <c r="H75" s="135"/>
      <c r="I75" s="132"/>
      <c r="J75" s="135"/>
      <c r="K75" s="76"/>
      <c r="L75" s="135"/>
    </row>
    <row r="76" spans="1:12" s="109" customFormat="1" ht="16.2" customHeight="1">
      <c r="A76" s="116" t="s">
        <v>175</v>
      </c>
      <c r="D76" s="64"/>
      <c r="F76" s="73"/>
      <c r="G76" s="73"/>
      <c r="H76" s="73"/>
      <c r="I76" s="29"/>
      <c r="J76" s="73"/>
      <c r="K76" s="73"/>
      <c r="L76" s="73"/>
    </row>
    <row r="77" spans="1:12" s="109" customFormat="1" ht="16.2" customHeight="1">
      <c r="A77" s="114" t="s">
        <v>258</v>
      </c>
      <c r="D77" s="64"/>
      <c r="F77" s="73"/>
      <c r="G77" s="73"/>
      <c r="H77" s="73"/>
      <c r="I77" s="73"/>
      <c r="J77" s="73"/>
      <c r="K77" s="73"/>
      <c r="L77" s="73"/>
    </row>
    <row r="78" spans="1:12" s="109" customFormat="1" ht="16.2" customHeight="1">
      <c r="A78" s="114"/>
      <c r="B78" s="109" t="s">
        <v>234</v>
      </c>
      <c r="D78" s="64"/>
      <c r="F78" s="73">
        <v>1139433058</v>
      </c>
      <c r="G78" s="73"/>
      <c r="H78" s="73">
        <v>747358865</v>
      </c>
      <c r="I78" s="73"/>
      <c r="J78" s="73">
        <v>642032333</v>
      </c>
      <c r="K78" s="73"/>
      <c r="L78" s="73">
        <v>726945842</v>
      </c>
    </row>
    <row r="79" spans="1:12" s="109" customFormat="1" ht="16.2" customHeight="1">
      <c r="A79" s="114" t="s">
        <v>177</v>
      </c>
      <c r="D79" s="64"/>
      <c r="F79" s="73"/>
      <c r="G79" s="73"/>
      <c r="H79" s="73"/>
      <c r="I79" s="73"/>
      <c r="J79" s="73"/>
      <c r="K79" s="73"/>
      <c r="L79" s="73"/>
    </row>
    <row r="80" spans="1:12" s="109" customFormat="1" ht="16.2" customHeight="1">
      <c r="A80" s="114"/>
      <c r="B80" s="109" t="s">
        <v>34</v>
      </c>
      <c r="D80" s="64"/>
      <c r="F80" s="73">
        <v>-926842540</v>
      </c>
      <c r="G80" s="73"/>
      <c r="H80" s="73">
        <v>-1715464878</v>
      </c>
      <c r="I80" s="29"/>
      <c r="J80" s="73">
        <v>-477493000</v>
      </c>
      <c r="K80" s="73"/>
      <c r="L80" s="73">
        <v>-1517854498</v>
      </c>
    </row>
    <row r="81" spans="1:12" s="109" customFormat="1" ht="16.2" customHeight="1">
      <c r="A81" s="114" t="s">
        <v>176</v>
      </c>
      <c r="D81" s="64"/>
      <c r="F81" s="73"/>
      <c r="G81" s="73"/>
      <c r="H81" s="73"/>
      <c r="I81" s="29"/>
      <c r="J81" s="73"/>
      <c r="K81" s="73"/>
      <c r="L81" s="73"/>
    </row>
    <row r="82" spans="1:12" s="109" customFormat="1" ht="16.2" customHeight="1">
      <c r="A82" s="114"/>
      <c r="B82" s="109" t="s">
        <v>226</v>
      </c>
      <c r="D82" s="64">
        <v>3</v>
      </c>
      <c r="F82" s="73">
        <v>50000000</v>
      </c>
      <c r="G82" s="73"/>
      <c r="H82" s="73">
        <v>0</v>
      </c>
      <c r="I82" s="29"/>
      <c r="J82" s="73">
        <v>191292485</v>
      </c>
      <c r="K82" s="73"/>
      <c r="L82" s="73">
        <v>105200000</v>
      </c>
    </row>
    <row r="83" spans="1:12" s="109" customFormat="1" ht="16.2" customHeight="1">
      <c r="A83" s="114" t="s">
        <v>178</v>
      </c>
      <c r="D83" s="64"/>
      <c r="F83" s="73"/>
      <c r="G83" s="73"/>
      <c r="H83" s="73"/>
      <c r="I83" s="29"/>
      <c r="J83" s="73"/>
      <c r="K83" s="73"/>
      <c r="L83" s="73"/>
    </row>
    <row r="84" spans="1:12" s="109" customFormat="1" ht="14.4">
      <c r="A84" s="114"/>
      <c r="B84" s="109" t="s">
        <v>226</v>
      </c>
      <c r="D84" s="64">
        <v>3</v>
      </c>
      <c r="F84" s="73">
        <v>0</v>
      </c>
      <c r="G84" s="73"/>
      <c r="H84" s="73">
        <v>0</v>
      </c>
      <c r="I84" s="29"/>
      <c r="J84" s="73">
        <v>-794582085</v>
      </c>
      <c r="K84" s="73"/>
      <c r="L84" s="73">
        <v>-65700000</v>
      </c>
    </row>
    <row r="85" spans="1:12" s="109" customFormat="1" ht="14.4">
      <c r="A85" s="114" t="s">
        <v>180</v>
      </c>
      <c r="D85" s="64"/>
      <c r="F85" s="73"/>
      <c r="G85" s="73"/>
      <c r="H85" s="119"/>
      <c r="I85" s="29"/>
      <c r="J85" s="73"/>
      <c r="K85" s="73"/>
      <c r="L85" s="73"/>
    </row>
    <row r="86" spans="1:12" s="109" customFormat="1" ht="14.4">
      <c r="A86" s="114"/>
      <c r="B86" s="109" t="s">
        <v>34</v>
      </c>
      <c r="D86" s="64">
        <v>15</v>
      </c>
      <c r="F86" s="73">
        <v>513925364</v>
      </c>
      <c r="G86" s="73"/>
      <c r="H86" s="119">
        <v>1868217875</v>
      </c>
      <c r="I86" s="29"/>
      <c r="J86" s="73">
        <v>38046108</v>
      </c>
      <c r="K86" s="73"/>
      <c r="L86" s="73">
        <v>0</v>
      </c>
    </row>
    <row r="87" spans="1:12" s="109" customFormat="1" ht="14.4">
      <c r="A87" s="114" t="s">
        <v>179</v>
      </c>
      <c r="D87" s="64"/>
      <c r="F87" s="73"/>
      <c r="G87" s="73"/>
      <c r="H87" s="73"/>
      <c r="I87" s="73"/>
      <c r="J87" s="73"/>
      <c r="K87" s="73"/>
      <c r="L87" s="73"/>
    </row>
    <row r="88" spans="1:12" s="109" customFormat="1" ht="16.2" customHeight="1">
      <c r="A88" s="114"/>
      <c r="B88" s="109" t="s">
        <v>34</v>
      </c>
      <c r="D88" s="64">
        <v>15</v>
      </c>
      <c r="F88" s="73">
        <v>-334557680</v>
      </c>
      <c r="G88" s="73"/>
      <c r="H88" s="119">
        <v>-295105638</v>
      </c>
      <c r="I88" s="29"/>
      <c r="J88" s="119">
        <v>-19730000</v>
      </c>
      <c r="K88" s="73"/>
      <c r="L88" s="119">
        <v>-7020000</v>
      </c>
    </row>
    <row r="89" spans="1:12" s="109" customFormat="1" ht="16.2" customHeight="1">
      <c r="A89" s="114" t="s">
        <v>181</v>
      </c>
      <c r="D89" s="64"/>
      <c r="F89" s="73">
        <v>0</v>
      </c>
      <c r="G89" s="73"/>
      <c r="H89" s="119">
        <v>-250000</v>
      </c>
      <c r="I89" s="29"/>
      <c r="J89" s="73">
        <v>0</v>
      </c>
      <c r="K89" s="73"/>
      <c r="L89" s="119">
        <v>0</v>
      </c>
    </row>
    <row r="90" spans="1:12" s="109" customFormat="1" ht="16.2" customHeight="1">
      <c r="A90" s="114" t="s">
        <v>186</v>
      </c>
      <c r="D90" s="64"/>
      <c r="F90" s="73">
        <v>-1089776</v>
      </c>
      <c r="G90" s="73"/>
      <c r="H90" s="73">
        <v>-1694419</v>
      </c>
      <c r="I90" s="29"/>
      <c r="J90" s="73">
        <v>-133816</v>
      </c>
      <c r="K90" s="73"/>
      <c r="L90" s="119">
        <v>0</v>
      </c>
    </row>
    <row r="91" spans="1:12" s="109" customFormat="1" ht="16.2" customHeight="1">
      <c r="A91" s="114" t="s">
        <v>182</v>
      </c>
      <c r="D91" s="64">
        <v>16</v>
      </c>
      <c r="F91" s="73">
        <v>100000000</v>
      </c>
      <c r="G91" s="73"/>
      <c r="H91" s="119">
        <v>1150000000</v>
      </c>
      <c r="I91" s="29"/>
      <c r="J91" s="73">
        <v>100000000</v>
      </c>
      <c r="K91" s="73"/>
      <c r="L91" s="119">
        <v>1150000000</v>
      </c>
    </row>
    <row r="92" spans="1:12" s="109" customFormat="1" ht="16.2" customHeight="1">
      <c r="A92" s="114" t="s">
        <v>183</v>
      </c>
      <c r="D92" s="64">
        <v>16</v>
      </c>
      <c r="F92" s="73">
        <v>-1497925</v>
      </c>
      <c r="G92" s="73"/>
      <c r="H92" s="119">
        <v>-19437063</v>
      </c>
      <c r="I92" s="29"/>
      <c r="J92" s="73">
        <v>-1497925</v>
      </c>
      <c r="K92" s="73"/>
      <c r="L92" s="119">
        <v>-19437063</v>
      </c>
    </row>
    <row r="93" spans="1:12" s="109" customFormat="1" ht="16.2" customHeight="1">
      <c r="A93" s="114" t="s">
        <v>184</v>
      </c>
      <c r="D93" s="64">
        <v>16</v>
      </c>
      <c r="F93" s="73">
        <v>-235000000</v>
      </c>
      <c r="G93" s="73"/>
      <c r="H93" s="119">
        <v>-1000000000</v>
      </c>
      <c r="I93" s="29"/>
      <c r="J93" s="73">
        <v>-235000000</v>
      </c>
      <c r="K93" s="73"/>
      <c r="L93" s="119">
        <v>-1000000000</v>
      </c>
    </row>
    <row r="94" spans="1:12" s="109" customFormat="1" ht="16.2" customHeight="1">
      <c r="A94" s="114" t="s">
        <v>185</v>
      </c>
      <c r="D94" s="64"/>
      <c r="F94" s="73">
        <v>0</v>
      </c>
      <c r="G94" s="73"/>
      <c r="H94" s="119">
        <v>2</v>
      </c>
      <c r="I94" s="29"/>
      <c r="J94" s="73">
        <v>0</v>
      </c>
      <c r="K94" s="73"/>
      <c r="L94" s="119">
        <v>2</v>
      </c>
    </row>
    <row r="95" spans="1:12" s="109" customFormat="1" ht="16.2" customHeight="1">
      <c r="A95" s="114" t="s">
        <v>247</v>
      </c>
      <c r="D95" s="64">
        <v>22</v>
      </c>
      <c r="F95" s="73">
        <v>-40382564</v>
      </c>
      <c r="G95" s="73"/>
      <c r="H95" s="119">
        <v>-93190455</v>
      </c>
      <c r="I95" s="29"/>
      <c r="J95" s="73">
        <v>-40382564</v>
      </c>
      <c r="K95" s="73"/>
      <c r="L95" s="119">
        <v>-93190455</v>
      </c>
    </row>
    <row r="96" spans="1:12" s="109" customFormat="1" ht="16.2" customHeight="1">
      <c r="A96" s="114" t="s">
        <v>252</v>
      </c>
      <c r="D96" s="64"/>
      <c r="F96" s="73">
        <v>-400</v>
      </c>
      <c r="G96" s="73"/>
      <c r="H96" s="119">
        <v>-271</v>
      </c>
      <c r="I96" s="29"/>
      <c r="J96" s="73">
        <v>0</v>
      </c>
      <c r="K96" s="73"/>
      <c r="L96" s="119">
        <v>0</v>
      </c>
    </row>
    <row r="97" spans="1:15" s="109" customFormat="1" ht="16.2" customHeight="1">
      <c r="A97" s="121" t="s">
        <v>187</v>
      </c>
      <c r="D97" s="64"/>
      <c r="F97" s="143">
        <f>SUM(F77:F96)</f>
        <v>263987537</v>
      </c>
      <c r="G97" s="76"/>
      <c r="H97" s="143">
        <f>SUM(H77:H96)</f>
        <v>640434018</v>
      </c>
      <c r="I97" s="132"/>
      <c r="J97" s="143">
        <f>SUM(J77:J96)</f>
        <v>-597448464</v>
      </c>
      <c r="K97" s="76"/>
      <c r="L97" s="143">
        <f>SUM(L77:L96)</f>
        <v>-721056172</v>
      </c>
    </row>
    <row r="98" spans="1:15" s="109" customFormat="1" ht="16.2" customHeight="1">
      <c r="A98" s="121" t="s">
        <v>259</v>
      </c>
      <c r="D98" s="64"/>
      <c r="F98" s="95">
        <f>F53+F74+F97</f>
        <v>-169827925</v>
      </c>
      <c r="G98" s="76"/>
      <c r="H98" s="95">
        <f>H53+H74+H97</f>
        <v>-172120783</v>
      </c>
      <c r="I98" s="132"/>
      <c r="J98" s="95">
        <f>J53+J74+J97</f>
        <v>-76712896</v>
      </c>
      <c r="K98" s="76"/>
      <c r="L98" s="95">
        <f>L53+L74+L97</f>
        <v>-38122002</v>
      </c>
    </row>
    <row r="99" spans="1:15" s="109" customFormat="1" ht="16.2" customHeight="1">
      <c r="A99" s="109" t="s">
        <v>227</v>
      </c>
      <c r="D99" s="64"/>
      <c r="F99" s="68">
        <v>254717159</v>
      </c>
      <c r="G99" s="73"/>
      <c r="H99" s="68">
        <v>295476661</v>
      </c>
      <c r="I99" s="29"/>
      <c r="J99" s="68">
        <v>123031154</v>
      </c>
      <c r="K99" s="73"/>
      <c r="L99" s="68">
        <v>67495681</v>
      </c>
    </row>
    <row r="100" spans="1:15" s="109" customFormat="1" ht="16.2" customHeight="1" thickBot="1">
      <c r="A100" s="116" t="s">
        <v>228</v>
      </c>
      <c r="D100" s="64"/>
      <c r="F100" s="144">
        <f>SUM(F98:F99)</f>
        <v>84889234</v>
      </c>
      <c r="G100" s="76"/>
      <c r="H100" s="144">
        <f>SUM(H98:H99)</f>
        <v>123355878</v>
      </c>
      <c r="I100" s="132"/>
      <c r="J100" s="144">
        <f>SUM(J98:J99)</f>
        <v>46318258</v>
      </c>
      <c r="K100" s="76"/>
      <c r="L100" s="144">
        <f>SUM(L98:L99)</f>
        <v>29373679</v>
      </c>
      <c r="N100" s="98"/>
      <c r="O100" s="98"/>
    </row>
    <row r="101" spans="1:15" s="106" customFormat="1" ht="16.2" customHeight="1" thickTop="1">
      <c r="A101" s="116"/>
      <c r="B101" s="109"/>
      <c r="D101" s="118"/>
      <c r="E101" s="118"/>
      <c r="F101" s="145">
        <f>F100-BS!G12</f>
        <v>0</v>
      </c>
      <c r="G101" s="145"/>
      <c r="H101" s="145"/>
      <c r="I101" s="146"/>
      <c r="J101" s="73"/>
      <c r="K101" s="145"/>
      <c r="L101" s="145"/>
    </row>
    <row r="102" spans="1:15" s="106" customFormat="1" ht="16.2" customHeight="1">
      <c r="A102" s="122" t="s">
        <v>188</v>
      </c>
      <c r="B102" s="109"/>
      <c r="D102" s="118"/>
      <c r="E102" s="118"/>
      <c r="F102" s="73"/>
      <c r="G102" s="73"/>
      <c r="H102" s="73"/>
      <c r="I102" s="29"/>
      <c r="J102" s="73"/>
      <c r="K102" s="73"/>
      <c r="L102" s="73"/>
    </row>
    <row r="103" spans="1:15" s="106" customFormat="1" ht="16.2" customHeight="1">
      <c r="A103" s="109" t="s">
        <v>189</v>
      </c>
      <c r="B103" s="109"/>
      <c r="D103" s="64"/>
      <c r="E103" s="118"/>
      <c r="F103" s="73">
        <v>14789</v>
      </c>
      <c r="G103" s="73"/>
      <c r="H103" s="73">
        <v>1066560</v>
      </c>
      <c r="I103" s="73"/>
      <c r="J103" s="73">
        <v>14789</v>
      </c>
      <c r="K103" s="73"/>
      <c r="L103" s="119">
        <v>946131</v>
      </c>
    </row>
    <row r="104" spans="1:15" s="106" customFormat="1" ht="16.2" customHeight="1">
      <c r="A104" s="109" t="s">
        <v>250</v>
      </c>
      <c r="B104" s="109"/>
      <c r="D104" s="64"/>
      <c r="E104" s="118"/>
      <c r="F104" s="73">
        <v>10308670</v>
      </c>
      <c r="G104" s="73"/>
      <c r="H104" s="73">
        <v>0</v>
      </c>
      <c r="I104" s="73"/>
      <c r="J104" s="73">
        <v>10308670</v>
      </c>
      <c r="K104" s="73"/>
      <c r="L104" s="119">
        <v>0</v>
      </c>
    </row>
    <row r="105" spans="1:15" s="106" customFormat="1" ht="16.2" hidden="1" customHeight="1">
      <c r="A105" s="109" t="s">
        <v>210</v>
      </c>
      <c r="B105" s="109"/>
      <c r="D105" s="64"/>
      <c r="E105" s="118"/>
      <c r="F105" s="73"/>
      <c r="G105" s="73"/>
      <c r="H105" s="119">
        <v>0</v>
      </c>
      <c r="I105" s="73"/>
      <c r="J105" s="73"/>
      <c r="K105" s="73"/>
      <c r="L105" s="119">
        <v>0</v>
      </c>
    </row>
    <row r="106" spans="1:15" s="106" customFormat="1" ht="16.2" customHeight="1">
      <c r="A106" s="109" t="s">
        <v>248</v>
      </c>
      <c r="B106" s="109"/>
      <c r="D106" s="64"/>
      <c r="E106" s="118"/>
      <c r="F106" s="73">
        <v>0</v>
      </c>
      <c r="G106" s="73"/>
      <c r="H106" s="119">
        <v>13107459</v>
      </c>
      <c r="I106" s="73"/>
      <c r="J106" s="73">
        <v>0</v>
      </c>
      <c r="K106" s="73"/>
      <c r="L106" s="119">
        <v>0</v>
      </c>
    </row>
    <row r="107" spans="1:15" s="106" customFormat="1" ht="16.2" customHeight="1">
      <c r="A107" s="109" t="s">
        <v>190</v>
      </c>
      <c r="B107" s="109"/>
      <c r="D107" s="64"/>
      <c r="E107" s="118"/>
    </row>
    <row r="108" spans="1:15" s="106" customFormat="1" ht="16.2" customHeight="1">
      <c r="A108" s="109"/>
      <c r="B108" s="109" t="s">
        <v>191</v>
      </c>
      <c r="D108" s="149">
        <v>7</v>
      </c>
      <c r="E108" s="118"/>
      <c r="F108" s="73">
        <v>0</v>
      </c>
      <c r="G108" s="73"/>
      <c r="H108" s="73">
        <v>0</v>
      </c>
      <c r="I108" s="73"/>
      <c r="J108" s="73">
        <v>0</v>
      </c>
      <c r="K108" s="73"/>
      <c r="L108" s="73">
        <v>91500000</v>
      </c>
    </row>
    <row r="109" spans="1:15" s="106" customFormat="1" ht="16.2" customHeight="1">
      <c r="A109" s="109" t="s">
        <v>192</v>
      </c>
      <c r="B109" s="109"/>
      <c r="D109" s="161"/>
      <c r="E109" s="118"/>
    </row>
    <row r="110" spans="1:15" s="106" customFormat="1" ht="16.2" customHeight="1">
      <c r="A110" s="109"/>
      <c r="B110" s="109" t="s">
        <v>191</v>
      </c>
      <c r="D110" s="161">
        <v>7</v>
      </c>
      <c r="E110" s="118"/>
      <c r="F110" s="73">
        <v>0</v>
      </c>
      <c r="G110" s="73"/>
      <c r="H110" s="73">
        <v>241500000</v>
      </c>
      <c r="I110" s="29"/>
      <c r="J110" s="73">
        <v>0</v>
      </c>
      <c r="K110" s="73"/>
      <c r="L110" s="73">
        <v>150000000</v>
      </c>
    </row>
    <row r="111" spans="1:15" s="106" customFormat="1" ht="16.2" customHeight="1">
      <c r="A111" s="109" t="s">
        <v>193</v>
      </c>
      <c r="B111" s="109"/>
      <c r="D111" s="161"/>
    </row>
    <row r="112" spans="1:15" s="106" customFormat="1" ht="16.2" customHeight="1">
      <c r="B112" s="4" t="s">
        <v>194</v>
      </c>
      <c r="D112" s="161">
        <v>7</v>
      </c>
      <c r="E112" s="118"/>
      <c r="F112" s="73">
        <v>0</v>
      </c>
      <c r="G112" s="73"/>
      <c r="H112" s="73">
        <v>96963288</v>
      </c>
      <c r="I112" s="29"/>
      <c r="J112" s="73">
        <v>0</v>
      </c>
      <c r="K112" s="73"/>
      <c r="L112" s="73">
        <v>64400959</v>
      </c>
    </row>
    <row r="113" spans="1:12" s="106" customFormat="1" ht="16.2" customHeight="1">
      <c r="A113" s="109" t="s">
        <v>195</v>
      </c>
      <c r="B113" s="4"/>
      <c r="D113" s="161"/>
    </row>
    <row r="114" spans="1:12" s="106" customFormat="1" ht="16.2" customHeight="1">
      <c r="A114" s="109"/>
      <c r="B114" s="4" t="s">
        <v>194</v>
      </c>
      <c r="D114" s="161">
        <v>7</v>
      </c>
      <c r="E114" s="118"/>
      <c r="F114" s="158">
        <v>0</v>
      </c>
      <c r="G114" s="34"/>
      <c r="H114" s="158">
        <v>0</v>
      </c>
      <c r="I114" s="103"/>
      <c r="J114" s="73">
        <v>0</v>
      </c>
      <c r="L114" s="73">
        <v>32562329</v>
      </c>
    </row>
    <row r="116" spans="1:12" ht="16.2" customHeight="1">
      <c r="F116" s="36"/>
      <c r="G116" s="36"/>
      <c r="H116" s="36"/>
      <c r="I116" s="36"/>
      <c r="J116" s="36"/>
      <c r="K116" s="36"/>
      <c r="L116" s="36"/>
    </row>
  </sheetData>
  <mergeCells count="10">
    <mergeCell ref="F62:L62"/>
    <mergeCell ref="F5:H5"/>
    <mergeCell ref="J5:L5"/>
    <mergeCell ref="F6:H6"/>
    <mergeCell ref="J6:L6"/>
    <mergeCell ref="F8:L8"/>
    <mergeCell ref="F59:H59"/>
    <mergeCell ref="J59:L59"/>
    <mergeCell ref="F60:H60"/>
    <mergeCell ref="J60:L60"/>
  </mergeCells>
  <printOptions horizontalCentered="1"/>
  <pageMargins left="0.6" right="0.4" top="0.75" bottom="0.7" header="0.5" footer="0.5"/>
  <pageSetup paperSize="9" scale="72" firstPageNumber="9" fitToHeight="0" orientation="portrait" useFirstPageNumber="1" r:id="rId1"/>
  <headerFooter scaleWithDoc="0">
    <oddFooter>&amp;L&amp;"Cordia New,Regular"&amp;12The accompanying notes form an integal part of the interim financial statements.&amp;R&amp;"Cordia New,Regular"&amp;12&amp;P</oddFooter>
    <evenHeader>&amp;R&amp;"Arial,Italic"&amp;12For internal use only</evenHeader>
  </headerFooter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030CDF63C82948B2044C4DDE40D58E" ma:contentTypeVersion="12" ma:contentTypeDescription="สร้างเอกสารใหม่" ma:contentTypeScope="" ma:versionID="da0d2bbb699bc91822c6e0d2f68ec088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9a82bf848fca25605edc0ab4facf8448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385FD6-9D6D-48C2-BB05-CB52E9ACE2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8cbc3-ba33-4159-99cf-c937717b8b4f"/>
    <ds:schemaRef ds:uri="48ff08bb-c0af-463c-abc9-a845ad53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a128cbc3-ba33-4159-99cf-c937717b8b4f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48ff08bb-c0af-463c-abc9-a845ad53222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PL6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'PL3'!Print_Area</vt:lpstr>
      <vt:lpstr>'PL6'!Print_Area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Chotiphat Juksomsuk</cp:lastModifiedBy>
  <cp:revision/>
  <cp:lastPrinted>2024-08-03T12:53:00Z</cp:lastPrinted>
  <dcterms:created xsi:type="dcterms:W3CDTF">2011-03-08T09:02:15Z</dcterms:created>
  <dcterms:modified xsi:type="dcterms:W3CDTF">2024-08-09T05:38:07Z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</Properties>
</file>