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huyjim001\Documents\WICE Q2'24\Re_ WICE_ Reformat and prepare ELCID Q2'24\"/>
    </mc:Choice>
  </mc:AlternateContent>
  <xr:revisionPtr revIDLastSave="0" documentId="13_ncr:1_{EA98AFA5-1F4B-4926-A330-6804B5A961BE}" xr6:coauthVersionLast="47" xr6:coauthVersionMax="47" xr10:uidLastSave="{00000000-0000-0000-0000-000000000000}"/>
  <bookViews>
    <workbookView xWindow="-108" yWindow="-108" windowWidth="23256" windowHeight="13896" tabRatio="758" activeTab="1" xr2:uid="{2B135C1C-D086-4221-B994-3E24FFB05DB3}"/>
  </bookViews>
  <sheets>
    <sheet name="TH BS 2-4" sheetId="1" r:id="rId1"/>
    <sheet name="TH_PL 5-6 (3M)" sheetId="2" r:id="rId2"/>
    <sheet name="TH_PL 7-8 (6M)" sheetId="8" r:id="rId3"/>
    <sheet name="TH_Equity 9" sheetId="4" r:id="rId4"/>
    <sheet name="TH_Equity 10" sheetId="7" r:id="rId5"/>
    <sheet name="TH_CF 11-13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5" hidden="1">#REF!</definedName>
    <definedName name="__123Graph_A" hidden="1">#REF!</definedName>
    <definedName name="__123Graph_B" localSheetId="0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5" hidden="1">#REF!</definedName>
    <definedName name="__123Graph_D" hidden="1">#REF!</definedName>
    <definedName name="__123Graph_E" localSheetId="0" hidden="1">#REF!</definedName>
    <definedName name="__123Graph_E" localSheetId="5" hidden="1">#REF!</definedName>
    <definedName name="__123Graph_E" hidden="1">#REF!</definedName>
    <definedName name="__123Graph_F" localSheetId="0" hidden="1">#REF!</definedName>
    <definedName name="__123Graph_F" localSheetId="5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5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5" hidden="1">[6]SUMMARY!#REF!</definedName>
    <definedName name="_12__123Graph_B_CURRENT_1" hidden="1">[6]SUMMARY!#REF!</definedName>
    <definedName name="_123Graph_M" localSheetId="0" hidden="1">#REF!</definedName>
    <definedName name="_123Graph_M" localSheetId="5" hidden="1">#REF!</definedName>
    <definedName name="_123Graph_M" hidden="1">#REF!</definedName>
    <definedName name="_13__123Graph_B_CURRENT_2" localSheetId="0" hidden="1">[6]SUMMARY!#REF!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5" hidden="1">[8]SEMANAIS!#REF!</definedName>
    <definedName name="_2d" hidden="1">[8]SEMANAIS!#REF!</definedName>
    <definedName name="_2S" localSheetId="0" hidden="1">[8]SEMANAIS!#REF!</definedName>
    <definedName name="_2S" localSheetId="5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5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5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5" hidden="1">#REF!</definedName>
    <definedName name="_k1" hidden="1">#REF!</definedName>
    <definedName name="_k2" localSheetId="0" hidden="1">#REF!</definedName>
    <definedName name="_k2" localSheetId="5" hidden="1">#REF!</definedName>
    <definedName name="_k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Key3" localSheetId="0" hidden="1">#REF!</definedName>
    <definedName name="_Key3" localSheetId="5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0" hidden="1">#REF!</definedName>
    <definedName name="_Regression_X" localSheetId="5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5" hidden="1">#REF!</definedName>
    <definedName name="asasa" hidden="1">#REF!</definedName>
    <definedName name="ASDASDASD_SDFKSDFJOISDF" localSheetId="0" hidden="1">#REF!</definedName>
    <definedName name="ASDASDASD_SDFKSDFJOISDF" localSheetId="5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5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4" hidden="1">[13]!ChangeRange</definedName>
    <definedName name="ChangeRange" localSheetId="2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4" hidden="1">[13]!ContentsHelp</definedName>
    <definedName name="ContentsHelp" localSheetId="2" hidden="1">[13]!ContentsHelp</definedName>
    <definedName name="ContentsHelp" hidden="1">[13]!ContentsHelp</definedName>
    <definedName name="CONTROLE" localSheetId="0" hidden="1">#REF!</definedName>
    <definedName name="CONTROLE" localSheetId="5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4" hidden="1">[13]!CreateTable</definedName>
    <definedName name="CreateTable" localSheetId="2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5" hidden="1">#REF!</definedName>
    <definedName name="data3" hidden="1">#REF!</definedName>
    <definedName name="DeleteRange" localSheetId="4" hidden="1">[13]!DeleteRange</definedName>
    <definedName name="DeleteRange" localSheetId="2" hidden="1">[13]!DeleteRange</definedName>
    <definedName name="DeleteRange" hidden="1">[13]!DeleteRange</definedName>
    <definedName name="DeleteTable" localSheetId="4" hidden="1">[13]!DeleteTable</definedName>
    <definedName name="DeleteTable" localSheetId="2" hidden="1">[13]!DeleteTable</definedName>
    <definedName name="DeleteTable" hidden="1">[13]!DeleteTable</definedName>
    <definedName name="DERNIERECOLONNE" localSheetId="0" hidden="1">#REF!</definedName>
    <definedName name="DERNIERECOLONNE" localSheetId="5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5" hidden="1">#REF!</definedName>
    <definedName name="Discount" hidden="1">#REF!</definedName>
    <definedName name="display_area_2" localSheetId="0" hidden="1">#REF!</definedName>
    <definedName name="display_area_2" localSheetId="5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5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5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5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5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4" hidden="1">[13]!MerrillPrintIt</definedName>
    <definedName name="MerrillPrintIt" localSheetId="2" hidden="1">[13]!MerrillPrintIt</definedName>
    <definedName name="MerrillPrintIt" hidden="1">[13]!MerrillPrintIt</definedName>
    <definedName name="mmkj" localSheetId="0" hidden="1">{"'Model'!$A$1:$N$53"}</definedName>
    <definedName name="mmkj" localSheetId="5" hidden="1">{"'Model'!$A$1:$N$53"}</definedName>
    <definedName name="mmkj" hidden="1">{"'Model'!$A$1:$N$53"}</definedName>
    <definedName name="ndgf" localSheetId="0" hidden="1">#REF!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4" hidden="1">[13]!NewRange</definedName>
    <definedName name="NewRange" localSheetId="2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5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5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xlnm.Print_Area" localSheetId="3">'TH_Equity 9'!$A$1:$AB$43</definedName>
    <definedName name="proa" localSheetId="0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5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5" hidden="1">#REF!</definedName>
    <definedName name="RCArea" hidden="1">#REF!</definedName>
    <definedName name="RedefinePrintTableRange" localSheetId="4" hidden="1">[13]!RedefinePrintTableRange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5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5" hidden="1">#REF!</definedName>
    <definedName name="SIG_CONTROLE" hidden="1">#REF!</definedName>
    <definedName name="SIG_DERNIERECOLONNE" localSheetId="0" hidden="1">#REF!</definedName>
    <definedName name="SIG_DERNIERECOLONNE" localSheetId="5" hidden="1">#REF!</definedName>
    <definedName name="SIG_DERNIERECOLONNE" hidden="1">#REF!</definedName>
    <definedName name="SIG_LG11_firstLine" localSheetId="0" hidden="1">#REF!</definedName>
    <definedName name="SIG_LG11_firstLine" localSheetId="5" hidden="1">#REF!</definedName>
    <definedName name="SIG_LG11_firstLine" hidden="1">#REF!</definedName>
    <definedName name="SIG_LG11_H349" localSheetId="0" hidden="1">#REF!</definedName>
    <definedName name="SIG_LG11_H349" localSheetId="5" hidden="1">#REF!</definedName>
    <definedName name="SIG_LG11_H349" hidden="1">#REF!</definedName>
    <definedName name="SIG_LG11_H353" localSheetId="0" hidden="1">#REF!</definedName>
    <definedName name="SIG_LG11_H353" localSheetId="5" hidden="1">#REF!</definedName>
    <definedName name="SIG_LG11_H353" hidden="1">#REF!</definedName>
    <definedName name="SIG_LG11_H354" localSheetId="0" hidden="1">#REF!</definedName>
    <definedName name="SIG_LG11_H354" localSheetId="5" hidden="1">#REF!</definedName>
    <definedName name="SIG_LG11_H354" hidden="1">#REF!</definedName>
    <definedName name="SIG_LG11_H357" localSheetId="0" hidden="1">#REF!</definedName>
    <definedName name="SIG_LG11_H357" localSheetId="5" hidden="1">#REF!</definedName>
    <definedName name="SIG_LG11_H357" hidden="1">#REF!</definedName>
    <definedName name="SIG_LG11_H358" localSheetId="0" hidden="1">#REF!</definedName>
    <definedName name="SIG_LG11_H358" localSheetId="5" hidden="1">#REF!</definedName>
    <definedName name="SIG_LG11_H358" hidden="1">#REF!</definedName>
    <definedName name="SIG_LG11_H359" localSheetId="0" hidden="1">#REF!</definedName>
    <definedName name="SIG_LG11_H359" localSheetId="5" hidden="1">#REF!</definedName>
    <definedName name="SIG_LG11_H359" hidden="1">#REF!</definedName>
    <definedName name="SIG_LG11_H388" localSheetId="0" hidden="1">#REF!</definedName>
    <definedName name="SIG_LG11_H388" localSheetId="5" hidden="1">#REF!</definedName>
    <definedName name="SIG_LG11_H388" hidden="1">#REF!</definedName>
    <definedName name="SIG_LG11_H395" localSheetId="0" hidden="1">#REF!</definedName>
    <definedName name="SIG_LG11_H395" localSheetId="5" hidden="1">#REF!</definedName>
    <definedName name="SIG_LG11_H395" hidden="1">#REF!</definedName>
    <definedName name="SIG_LG11_IsControlOK" localSheetId="0" hidden="1">#REF!</definedName>
    <definedName name="SIG_LG11_IsControlOK" localSheetId="5" hidden="1">#REF!</definedName>
    <definedName name="SIG_LG11_IsControlOK" hidden="1">#REF!</definedName>
    <definedName name="SIG_LG11_lastLine" localSheetId="0" hidden="1">#REF!</definedName>
    <definedName name="SIG_LG11_lastLine" localSheetId="5" hidden="1">#REF!</definedName>
    <definedName name="SIG_LG11_lastLine" hidden="1">#REF!</definedName>
    <definedName name="SIG_LG11_ListeRangeMontant" localSheetId="0" hidden="1">#REF!</definedName>
    <definedName name="SIG_LG11_ListeRangeMontant" localSheetId="5" hidden="1">#REF!</definedName>
    <definedName name="SIG_LG11_ListeRangeMontant" hidden="1">#REF!</definedName>
    <definedName name="SIG_LG11_TITLECOL" localSheetId="0" hidden="1">#REF!</definedName>
    <definedName name="SIG_LG11_TITLECOL" localSheetId="5" hidden="1">#REF!</definedName>
    <definedName name="SIG_LG11_TITLECOL" hidden="1">#REF!</definedName>
    <definedName name="SIG_LG11_TITLELINE" localSheetId="0" hidden="1">#REF!</definedName>
    <definedName name="SIG_LG11_TITLELINE" localSheetId="5" hidden="1">#REF!</definedName>
    <definedName name="SIG_LG11_TITLELINE" hidden="1">#REF!</definedName>
    <definedName name="SIG_PTBD_LG11" localSheetId="0" hidden="1">#REF!</definedName>
    <definedName name="SIG_PTBD_LG11" localSheetId="5" hidden="1">#REF!</definedName>
    <definedName name="SIG_PTBD_LG11" hidden="1">#REF!</definedName>
    <definedName name="SIG_PTHG_LG11" localSheetId="0" hidden="1">#REF!</definedName>
    <definedName name="SIG_PTHG_LG11" localSheetId="5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5" hidden="1">#REF!</definedName>
    <definedName name="SpecialPrice" hidden="1">#REF!</definedName>
    <definedName name="tbl_ProdInfo" localSheetId="0" hidden="1">#REF!</definedName>
    <definedName name="tbl_ProdInfo" localSheetId="5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5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5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5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5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5" l="1"/>
  <c r="J25" i="7" l="1"/>
  <c r="H25" i="7"/>
  <c r="F25" i="7"/>
  <c r="F83" i="5" l="1"/>
  <c r="F40" i="5" l="1"/>
  <c r="F13" i="8" l="1"/>
  <c r="F26" i="8" s="1"/>
  <c r="P14" i="7"/>
  <c r="P22" i="7" l="1"/>
  <c r="X23" i="4" l="1"/>
  <c r="AB23" i="4" s="1"/>
  <c r="H41" i="8" l="1"/>
  <c r="F41" i="8" l="1"/>
  <c r="X24" i="4"/>
  <c r="J103" i="5" l="1"/>
  <c r="L13" i="8" l="1"/>
  <c r="J13" i="8" l="1"/>
  <c r="A3" i="7" l="1"/>
  <c r="A3" i="5" s="1"/>
  <c r="A49" i="5" s="1"/>
  <c r="A96" i="5" s="1"/>
  <c r="H61" i="8"/>
  <c r="L41" i="8"/>
  <c r="L44" i="8" s="1"/>
  <c r="J41" i="8"/>
  <c r="J44" i="8" s="1"/>
  <c r="H44" i="8"/>
  <c r="F44" i="8"/>
  <c r="L26" i="8"/>
  <c r="H13" i="8"/>
  <c r="H26" i="8" s="1"/>
  <c r="H30" i="8" s="1"/>
  <c r="L30" i="8" l="1"/>
  <c r="F30" i="8"/>
  <c r="F58" i="8" s="1"/>
  <c r="J26" i="8"/>
  <c r="H46" i="8"/>
  <c r="F46" i="8" l="1"/>
  <c r="H67" i="8"/>
  <c r="H64" i="8"/>
  <c r="L46" i="8"/>
  <c r="L58" i="8"/>
  <c r="J30" i="8"/>
  <c r="J58" i="8" s="1"/>
  <c r="F61" i="8" l="1"/>
  <c r="J64" i="8"/>
  <c r="J67" i="8" s="1"/>
  <c r="J61" i="8"/>
  <c r="L64" i="8"/>
  <c r="L67" i="8" s="1"/>
  <c r="L61" i="8"/>
  <c r="J46" i="8"/>
  <c r="N23" i="7"/>
  <c r="N25" i="7" s="1"/>
  <c r="F13" i="2"/>
  <c r="F27" i="2" s="1"/>
  <c r="L84" i="1"/>
  <c r="H84" i="1"/>
  <c r="H72" i="5"/>
  <c r="L72" i="5"/>
  <c r="L74" i="1"/>
  <c r="X17" i="4"/>
  <c r="AB17" i="4" s="1"/>
  <c r="X16" i="4"/>
  <c r="AB16" i="4" s="1"/>
  <c r="X15" i="4"/>
  <c r="AB15" i="4" s="1"/>
  <c r="X13" i="4"/>
  <c r="AB13" i="4" s="1"/>
  <c r="A47" i="5"/>
  <c r="A94" i="5" s="1"/>
  <c r="P10" i="7"/>
  <c r="V19" i="4"/>
  <c r="N17" i="7"/>
  <c r="L17" i="7"/>
  <c r="J17" i="7"/>
  <c r="H17" i="7"/>
  <c r="F17" i="7"/>
  <c r="Z19" i="4"/>
  <c r="T19" i="4"/>
  <c r="R19" i="4"/>
  <c r="R26" i="4" s="1"/>
  <c r="F122" i="1" s="1"/>
  <c r="P19" i="4"/>
  <c r="P26" i="4" s="1"/>
  <c r="F121" i="1" s="1"/>
  <c r="N19" i="4"/>
  <c r="N26" i="4" s="1"/>
  <c r="F119" i="1" s="1"/>
  <c r="L19" i="4"/>
  <c r="L26" i="4" s="1"/>
  <c r="F117" i="1" s="1"/>
  <c r="J19" i="4"/>
  <c r="J26" i="4" s="1"/>
  <c r="F116" i="1" s="1"/>
  <c r="H19" i="4"/>
  <c r="H26" i="4" s="1"/>
  <c r="F114" i="1" s="1"/>
  <c r="F19" i="4"/>
  <c r="F26" i="4" s="1"/>
  <c r="F113" i="1" s="1"/>
  <c r="L125" i="1"/>
  <c r="L128" i="1" s="1"/>
  <c r="H125" i="1"/>
  <c r="H128" i="1" s="1"/>
  <c r="H42" i="1"/>
  <c r="L42" i="1"/>
  <c r="L83" i="5"/>
  <c r="H83" i="5"/>
  <c r="L42" i="2"/>
  <c r="L45" i="2" s="1"/>
  <c r="J42" i="2"/>
  <c r="J45" i="2" s="1"/>
  <c r="F42" i="2"/>
  <c r="F45" i="2" s="1"/>
  <c r="H42" i="2"/>
  <c r="H45" i="2" s="1"/>
  <c r="H74" i="1"/>
  <c r="P15" i="7"/>
  <c r="P13" i="7"/>
  <c r="L39" i="5"/>
  <c r="L43" i="5" s="1"/>
  <c r="H39" i="5"/>
  <c r="H43" i="5" s="1"/>
  <c r="T26" i="4"/>
  <c r="L13" i="2"/>
  <c r="H13" i="2"/>
  <c r="H27" i="2" s="1"/>
  <c r="J13" i="2"/>
  <c r="J27" i="2" s="1"/>
  <c r="A92" i="1"/>
  <c r="A51" i="1"/>
  <c r="A94" i="1" s="1"/>
  <c r="A49" i="1"/>
  <c r="H62" i="2"/>
  <c r="H68" i="2"/>
  <c r="L86" i="1" l="1"/>
  <c r="L27" i="2"/>
  <c r="L31" i="2" s="1"/>
  <c r="L47" i="2" s="1"/>
  <c r="J113" i="1"/>
  <c r="J114" i="1"/>
  <c r="L19" i="7"/>
  <c r="P19" i="7" s="1"/>
  <c r="J117" i="1"/>
  <c r="X21" i="4"/>
  <c r="AB21" i="4" s="1"/>
  <c r="J31" i="2"/>
  <c r="J47" i="2" s="1"/>
  <c r="H31" i="2"/>
  <c r="H47" i="2" s="1"/>
  <c r="F31" i="2"/>
  <c r="P23" i="7"/>
  <c r="H86" i="1"/>
  <c r="H130" i="1" s="1"/>
  <c r="H28" i="1"/>
  <c r="H44" i="1" s="1"/>
  <c r="L28" i="1"/>
  <c r="L44" i="1" s="1"/>
  <c r="AB19" i="4"/>
  <c r="L102" i="5"/>
  <c r="L107" i="5" s="1"/>
  <c r="H102" i="5"/>
  <c r="H107" i="5" s="1"/>
  <c r="X19" i="4"/>
  <c r="L130" i="1"/>
  <c r="P17" i="7"/>
  <c r="L25" i="7" l="1"/>
  <c r="J121" i="1" s="1"/>
  <c r="L62" i="2"/>
  <c r="L65" i="2" s="1"/>
  <c r="L68" i="2" s="1"/>
  <c r="F47" i="2"/>
  <c r="J122" i="1"/>
  <c r="P25" i="7"/>
  <c r="F62" i="2"/>
  <c r="J62" i="2"/>
  <c r="J65" i="2" s="1"/>
  <c r="J68" i="2" s="1"/>
  <c r="J125" i="1" l="1"/>
  <c r="J128" i="1" s="1"/>
  <c r="P26" i="7" s="1"/>
  <c r="V26" i="4"/>
  <c r="F123" i="1" s="1"/>
  <c r="X26" i="4"/>
  <c r="F125" i="1" l="1"/>
  <c r="J42" i="1"/>
  <c r="J84" i="1"/>
  <c r="J83" i="5" l="1"/>
  <c r="J72" i="5" l="1"/>
  <c r="F74" i="1" l="1"/>
  <c r="F42" i="1" l="1"/>
  <c r="F28" i="1" l="1"/>
  <c r="F44" i="1" s="1"/>
  <c r="F84" i="1"/>
  <c r="F86" i="1" s="1"/>
  <c r="F72" i="5" l="1"/>
  <c r="F39" i="5" l="1"/>
  <c r="F43" i="5" s="1"/>
  <c r="F102" i="5" s="1"/>
  <c r="F107" i="5" s="1"/>
  <c r="J28" i="1" l="1"/>
  <c r="J44" i="1" s="1"/>
  <c r="J74" i="1"/>
  <c r="J86" i="1" s="1"/>
  <c r="J130" i="1" s="1"/>
  <c r="J39" i="5" l="1"/>
  <c r="J43" i="5" s="1"/>
  <c r="J102" i="5" s="1"/>
  <c r="J107" i="5" s="1"/>
  <c r="Z26" i="4"/>
  <c r="F126" i="1" s="1"/>
  <c r="F128" i="1" s="1"/>
  <c r="F130" i="1" s="1"/>
  <c r="AB24" i="4"/>
  <c r="F65" i="8"/>
  <c r="F66" i="2" s="1"/>
  <c r="F65" i="2" s="1"/>
  <c r="F68" i="2" s="1"/>
  <c r="F64" i="8" l="1"/>
  <c r="F67" i="8" s="1"/>
  <c r="AB26" i="4"/>
  <c r="AB27" i="4" s="1"/>
</calcChain>
</file>

<file path=xl/sharedStrings.xml><?xml version="1.0" encoding="utf-8"?>
<sst xmlns="http://schemas.openxmlformats.org/spreadsheetml/2006/main" count="506" uniqueCount="233">
  <si>
    <t>บริษัท ไวส์ โลจิสติกส์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</si>
  <si>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</si>
  <si>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</si>
  <si>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</si>
  <si>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</si>
  <si>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ปรับปรุงใหม่</t>
  </si>
  <si>
    <t>ยังไม่ได้ตรวจสอบ</t>
  </si>
  <si>
    <t xml:space="preserve"> 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</si>
  <si>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</si>
  <si>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</si>
  <si>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</si>
  <si>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</si>
  <si>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</si>
  <si>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</si>
  <si>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</si>
  <si>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</si>
  <si>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</si>
  <si>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</si>
  <si>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</si>
  <si>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</si>
  <si>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</si>
  <si>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เงินให้กู้ยืมระยะยาวแก่กิจการที่เกี่ยวข้องกัน</t>
  </si>
  <si>
    <t>ที่ครบกำหนดชำระภายในหนึ่งปี</t>
  </si>
  <si>
    <t>เงินให้กู้ยืมระยะยาวแก่กิจการอื่น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</si>
  <si>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</si>
  <si>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</si>
  <si>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</si>
  <si>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</si>
  <si>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</si>
  <si>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</si>
  <si>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</si>
  <si>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</si>
  <si>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</si>
  <si>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</si>
  <si>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</si>
  <si>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</si>
  <si>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</si>
  <si>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</si>
  <si>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</si>
  <si>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</si>
  <si>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</si>
  <si>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เจ้าหนี้การค้าและเจ้าหนี้หมุนเวียนอื่น  </t>
  </si>
  <si>
    <t>หนี้สินที่เกิดจากสัญญา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</si>
  <si>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</si>
  <si>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</si>
  <si>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</si>
  <si>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</si>
  <si>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</si>
  <si>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</si>
  <si>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</si>
  <si>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</si>
  <si>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</si>
  <si>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</si>
  <si>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</si>
  <si>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</si>
  <si>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</si>
  <si>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</si>
  <si>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</si>
  <si>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</si>
  <si>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</si>
  <si>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</si>
  <si>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</si>
  <si>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651,899,500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</si>
  <si>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</si>
  <si>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</si>
  <si>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</si>
  <si>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</si>
  <si>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</si>
  <si>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</si>
  <si>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หุ้นสามัญซื้อคืน</t>
  </si>
  <si>
    <t>ส่วนต่ำกว่าทุนจากการเปลี่ยนแปลงสัดส่วน</t>
  </si>
  <si>
    <t>การถือหุ้นในบริษัทย่อย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</si>
  <si>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</si>
  <si>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</si>
  <si>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</si>
  <si>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</si>
  <si>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</si>
  <si>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</si>
  <si>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</si>
  <si>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</si>
  <si>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</si>
  <si>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</si>
  <si>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</si>
  <si>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</si>
  <si>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</si>
  <si>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</si>
  <si>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</si>
  <si>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กำไรจากการขายและการเปลี่ยนแปลงมูลค่าของ</t>
  </si>
  <si>
    <t xml:space="preserve">   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</si>
  <si>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</si>
  <si>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</si>
  <si>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</si>
  <si>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</si>
  <si>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</si>
  <si>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ขาดทุนจากการวัดมูลค่าตราสารอนุพันธ์</t>
  </si>
  <si>
    <t>ส่วนแบ่งขาดทุนจากเงินลงทุน</t>
  </si>
  <si>
    <t>ในบริษัทร่วมตามวิธีส่วนได้เสีย</t>
  </si>
  <si>
    <t>กำไรก่อนภาษีเงินได้</t>
  </si>
  <si>
    <t>ภาษีเงินได้</t>
  </si>
  <si>
    <t>กำไรสุทธิสำหรับรอบระยะเวลา</t>
  </si>
  <si>
    <t>รายการที่จะจัดประเภทรายการใหม่ไปยัง</t>
  </si>
  <si>
    <t>กำไรหรือขาดทุนในภายหลัง</t>
  </si>
  <si>
    <t>ส่วนแบ่งขาดทุนเบ็ดเสร็จอื่นของบริษัทร่วม</t>
  </si>
  <si>
    <t>ตามวิธีส่วนได้เสีย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</si>
  <si>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</si>
  <si>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</si>
  <si>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รวมรายการที่จะจัดประเภทรายการใหม่ไปยัง</t>
  </si>
  <si>
    <t>- สุทธิจากภาษี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</si>
  <si>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</si>
  <si>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</si>
  <si>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การแบ่งปันกำไร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</si>
  <si>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</si>
  <si>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</si>
  <si>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</si>
  <si>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</si>
  <si>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</si>
  <si>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 (ยังไม่ได้ตรวจสอบ)</t>
  </si>
  <si>
    <t xml:space="preserve">                                                              ข้อมูลทางการเงินรวม</t>
  </si>
  <si>
    <t>หน่วย : พันบาท</t>
  </si>
  <si>
    <t>ส่วนเกินทุน</t>
  </si>
  <si>
    <t>ส่วนต่ำกว่าทุน</t>
  </si>
  <si>
    <t>ส่วนแบ่งกำไรขาดทุน</t>
  </si>
  <si>
    <t>จากการรวมธุรกิจ</t>
  </si>
  <si>
    <t>จากการเปลี่ยนแปลง</t>
  </si>
  <si>
    <t>จัดสรรแล้ว</t>
  </si>
  <si>
    <t>เบ็ดเสร็จอื่นของ</t>
  </si>
  <si>
    <t>ผลต่างของอัตรา</t>
  </si>
  <si>
    <t>รวมส่วนของ</t>
  </si>
  <si>
    <t>ทุนที่ออกและ</t>
  </si>
  <si>
    <t>ภายใต้การควบคุม</t>
  </si>
  <si>
    <t>หุ้นสามัญ</t>
  </si>
  <si>
    <t>สัดส่วนการถือหุ้น</t>
  </si>
  <si>
    <t>- สำรอง</t>
  </si>
  <si>
    <t>บริษัทร่วมตาม</t>
  </si>
  <si>
    <t>แลกเปลี่ยนจากการ</t>
  </si>
  <si>
    <t>ผู้เป็นเจ้าของ</t>
  </si>
  <si>
    <t>ส่วนได้เสียที่ไม่มี</t>
  </si>
  <si>
    <t>ชำระแล้ว</t>
  </si>
  <si>
    <t>เดียวกัน</t>
  </si>
  <si>
    <t>ซื้อคืน</t>
  </si>
  <si>
    <t>ในบริษัทย่อย</t>
  </si>
  <si>
    <t>ตามกฎหมาย</t>
  </si>
  <si>
    <t>วิธีส่วนได้เสีย</t>
  </si>
  <si>
    <t>แปลงค่างบการเงิน</t>
  </si>
  <si>
    <t>ของบริษัท</t>
  </si>
  <si>
    <t>อำนาจควบคุม</t>
  </si>
  <si>
    <t>เจ้าของ</t>
  </si>
  <si>
    <t>ยอดคงเหลือ ณ วันที่ 1 มกราคม พ.ศ. 2566</t>
  </si>
  <si>
    <t>-</t>
  </si>
  <si>
    <t>การเปลี่ยนแปลงในส่วนของเจ้าของสำหรับรอบระยะเวลา พ.ศ. 2566</t>
  </si>
  <si>
    <t>เงินปันผล</t>
  </si>
  <si>
    <t>กำไร(ขาดทุน)เบ็ดเสร็จรวมสำหรับรอบระยะเวลา</t>
  </si>
  <si>
    <t>ยอดคงเหลือ ณ วันที่ 30 มิถุนายน พ.ศ. 2566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</si>
  <si>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</si>
  <si>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 พ.ศ. 2567</t>
  </si>
  <si>
    <t>ยอดคงเหลือ ณ วันที่ 30 มิถุนายน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</si>
  <si>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</si>
  <si>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                                       ข้อมูลทางการเงินเฉพาะกิจการ</t>
  </si>
  <si>
    <t xml:space="preserve"> สำรองตามกฎหมาย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</si>
  <si>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</si>
  <si>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</si>
  <si>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</si>
  <si>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 และค่าตัดจำหน่าย</t>
  </si>
  <si>
    <t>ค่าใช้จ่ายผลประโยชน์พนักงาน</t>
  </si>
  <si>
    <t>กำไรจากการจำหน่ายสินทรัพย์ทางการเงิน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</si>
  <si>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</si>
  <si>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ส่วนแบ่งขาดทุนของบริษัทร่วมตามวิธีส่วนได้เสีย</t>
  </si>
  <si>
    <t>การเปลี่ยนแปลงเงินทุนหมุนเวียน :</t>
  </si>
  <si>
    <t>- ลูกหนี้การค้าและลูกหนี้หมุนเวียนอื่น</t>
  </si>
  <si>
    <t>- สินทรัพย์ที่เกิดจากสัญญา</t>
  </si>
  <si>
    <t>- สินทรัพย์ทางการเงินที่วัดมูลค่าด้วยวิธีมูลค่ายุติธรรม</t>
  </si>
  <si>
    <t>ผ่านกำไรหรือขาดทุน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</si>
  <si>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</si>
  <si>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</si>
  <si>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</si>
  <si>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</si>
  <si>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</si>
  <si>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</si>
  <si>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</si>
  <si>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</si>
  <si>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</si>
  <si>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เงินสดจ่ายจากเงินให้กู้ยืมระยะยาวแก่กิจการที่เกี่ยวข้องกัน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</si>
  <si>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</si>
  <si>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</si>
  <si>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</si>
  <si>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</si>
  <si>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</si>
  <si>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ดอกเบี้ยรับ</t>
  </si>
  <si>
    <t>เงินปันผลรับ</t>
  </si>
  <si>
    <t>กระแสเงินสดจากกิจกรรมจัดหาเงิน</t>
  </si>
  <si>
    <t>จ่ายชำระคืนเงินกู้ยืมระยะสั้นจากสถาบันการเงิน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</si>
  <si>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</si>
  <si>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จ่ายชำระคืนเงินกู้ยืมระยะยาวจากกิจการที่เกี่ยวข้องกัน</t>
  </si>
  <si>
    <t>เงินสดจ่ายเพื่อชำระหนี้สินตามสัญญาเช่า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</si>
  <si>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</si>
  <si>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</si>
  <si>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</si>
  <si>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</si>
  <si>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</si>
  <si>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</si>
  <si>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การซื้ออาคาร และอุปกรณ์ โดยยังไม่ได้ชำระเงิน</t>
  </si>
  <si>
    <t>การได้มาซึ่งสินทรัพย์สิทธิการใช้ภายใต้สัญญาเช่า</t>
  </si>
  <si>
    <t>เงินปันผลค้างรับจากบริษัทย่อย</t>
  </si>
  <si>
    <t>เงินปันผลค้างจ่าย</t>
  </si>
  <si>
    <t>ที่ดิน อาคารและอุปกรณ์ - สุทธิ</t>
  </si>
  <si>
    <t>กำไร(ขาดทุน)เบ็ดเสร็จอื่น :</t>
  </si>
  <si>
    <t>กำไร(ขาดทุน)เบ็ดเสร็จอื่นสำหรับรอบระยะเวลา</t>
  </si>
  <si>
    <t>เงินสดรับจากการจำหน่ายอุปกรณ์</t>
  </si>
  <si>
    <t>ลงทุนเพิ่มในบริษัทย่อย</t>
  </si>
  <si>
    <t>เงินสดจ่ายซื้อหุ้นทุนซื้อคืน</t>
  </si>
  <si>
    <t>(กลับรายการ)ค่าเผื่อผลขาดทุนด้านเครดิตที่คาดว่าจะเกิดขึ้น</t>
  </si>
  <si>
    <t>(กำไร)ขาดทุนจากอัตราแลกเปลี่ยนที่ยังไม่เกิดขึ้น</t>
  </si>
  <si>
    <t>เงินสดสุทธิได้มาจาก(ใช้ไปใน)กิจกรรมดำเนินงาน</t>
  </si>
  <si>
    <t>จ่ายผลประโยชน์พนักงาน</t>
  </si>
  <si>
    <t>กำไร(ขาดทุน)จากอัตราแลกเปลี่ยนจาก</t>
  </si>
  <si>
    <t>กำไรจากการยกเลิกสัญญาเช่า</t>
  </si>
  <si>
    <t>ตัดจำหน่ายค่าธรรมเนียมในการจัดหาเงินกู้ยืม</t>
  </si>
  <si>
    <t>รายการที่ไม่ใช่เงินสดที่มีสาระสำคัญ</t>
  </si>
  <si>
    <t>(กำไร)ขาดทุนจากการวัดมูลค่ายุติธรรมของสินทรัพย์ทางการเงิน</t>
  </si>
  <si>
    <t>จ่ายภาษีเงินได้</t>
  </si>
  <si>
    <t>(กำไร)ขาดทุนจากการจำหน่ายอุปกรณ์</t>
  </si>
  <si>
    <t>17 ง)</t>
  </si>
  <si>
    <t>การเปลี่ยนแปลงในส่วนของเจ้าของ</t>
  </si>
  <si>
    <t>สำหรับรอบระยะเวลา พ.ศ. 2566</t>
  </si>
  <si>
    <t>สำหรับรอบระยะเวลา พ.ศ. 2567</t>
  </si>
  <si>
    <t>ต้นทุนในการจัดจำหน่าย</t>
  </si>
  <si>
    <t>เงินสดได้มาจาก(ใช้ไปใน)การดำเนินงาน</t>
  </si>
  <si>
    <t>เงินสดสุทธิได้มาจากกิจกรรมลงทุน</t>
  </si>
  <si>
    <t>เงินสดจ่ายล่วงหน้าเพื่อซื้ออุปกรณ์</t>
  </si>
  <si>
    <t>ส่วนเกิน</t>
  </si>
  <si>
    <t>มูลค่าหุ้น</t>
  </si>
  <si>
    <t>เงินลงทุนระยะสั้น</t>
  </si>
  <si>
    <t>เงินลงทุนระยะสั้นเพิ่มขึ้น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</si>
</sst>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  <numFmt numFmtId="174" formatCode="#,##0.000000;\(#,##0.000000\);\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64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62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6" fontId="6" fillId="0" borderId="0" xfId="3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5" fontId="5" fillId="0" borderId="1" xfId="4" applyNumberFormat="1" applyFont="1" applyFill="1" applyBorder="1" applyAlignment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0" borderId="0" xfId="0" applyFont="1"/>
    <xf numFmtId="0" fontId="6" fillId="0" borderId="0" xfId="5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6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6" fillId="2" borderId="1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5" fillId="2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5" fontId="6" fillId="2" borderId="0" xfId="6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6" fillId="0" borderId="0" xfId="6" applyNumberFormat="1" applyFont="1" applyFill="1" applyBorder="1" applyAlignment="1">
      <alignment horizontal="right" vertical="center"/>
    </xf>
    <xf numFmtId="0" fontId="13" fillId="0" borderId="0" xfId="0" applyFont="1"/>
    <xf numFmtId="165" fontId="6" fillId="2" borderId="2" xfId="6" applyNumberFormat="1" applyFont="1" applyFill="1" applyBorder="1" applyAlignment="1">
      <alignment horizontal="right" vertical="center"/>
    </xf>
    <xf numFmtId="165" fontId="6" fillId="0" borderId="2" xfId="6" applyNumberFormat="1" applyFont="1" applyFill="1" applyBorder="1" applyAlignment="1">
      <alignment horizontal="right" vertical="center"/>
    </xf>
    <xf numFmtId="43" fontId="6" fillId="2" borderId="0" xfId="6" applyFont="1" applyFill="1" applyAlignment="1">
      <alignment vertical="center"/>
    </xf>
    <xf numFmtId="43" fontId="6" fillId="0" borderId="0" xfId="6" applyFont="1" applyFill="1" applyAlignment="1">
      <alignment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2" fontId="6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6" applyFont="1" applyBorder="1" applyAlignment="1">
      <alignment vertical="center"/>
    </xf>
    <xf numFmtId="43" fontId="6" fillId="0" borderId="1" xfId="6" applyFont="1" applyFill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65" fontId="5" fillId="0" borderId="0" xfId="7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/>
    </xf>
    <xf numFmtId="165" fontId="5" fillId="0" borderId="1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73" fontId="6" fillId="0" borderId="1" xfId="8" applyNumberFormat="1" applyFont="1" applyBorder="1" applyAlignment="1">
      <alignment horizontal="right" vertical="center"/>
    </xf>
    <xf numFmtId="0" fontId="6" fillId="0" borderId="1" xfId="8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/>
    </xf>
    <xf numFmtId="173" fontId="6" fillId="0" borderId="0" xfId="9" applyNumberFormat="1" applyFont="1" applyFill="1" applyAlignment="1">
      <alignment horizontal="right"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73" fontId="6" fillId="0" borderId="0" xfId="8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65" fontId="3" fillId="0" borderId="0" xfId="8" applyNumberFormat="1" applyFont="1" applyAlignment="1">
      <alignment horizontal="right" vertical="center"/>
    </xf>
    <xf numFmtId="15" fontId="3" fillId="0" borderId="0" xfId="8" applyNumberFormat="1" applyFont="1" applyAlignment="1">
      <alignment horizontal="center" vertical="center"/>
    </xf>
    <xf numFmtId="165" fontId="3" fillId="0" borderId="1" xfId="8" applyNumberFormat="1" applyFont="1" applyBorder="1" applyAlignment="1">
      <alignment horizontal="right" vertical="center"/>
    </xf>
    <xf numFmtId="15" fontId="3" fillId="0" borderId="1" xfId="8" applyNumberFormat="1" applyFont="1" applyBorder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73" fontId="3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3" fontId="3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3" fontId="6" fillId="2" borderId="1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horizontal="right" vertical="center"/>
    </xf>
    <xf numFmtId="0" fontId="6" fillId="0" borderId="0" xfId="8" quotePrefix="1" applyFont="1" applyAlignment="1">
      <alignment horizontal="left" vertical="center"/>
    </xf>
    <xf numFmtId="0" fontId="6" fillId="0" borderId="0" xfId="8" quotePrefix="1" applyFont="1" applyAlignment="1">
      <alignment horizontal="center" vertical="center"/>
    </xf>
    <xf numFmtId="173" fontId="6" fillId="0" borderId="1" xfId="9" applyNumberFormat="1" applyFont="1" applyFill="1" applyBorder="1" applyAlignment="1">
      <alignment horizontal="right" vertical="center"/>
    </xf>
    <xf numFmtId="0" fontId="6" fillId="0" borderId="0" xfId="8" quotePrefix="1" applyFont="1" applyAlignment="1">
      <alignment vertical="center"/>
    </xf>
    <xf numFmtId="173" fontId="6" fillId="0" borderId="1" xfId="8" applyNumberFormat="1" applyFont="1" applyBorder="1" applyAlignment="1">
      <alignment vertical="center"/>
    </xf>
    <xf numFmtId="0" fontId="6" fillId="0" borderId="0" xfId="8" applyFont="1"/>
    <xf numFmtId="0" fontId="6" fillId="0" borderId="0" xfId="8" applyFont="1" applyAlignment="1">
      <alignment horizontal="left" vertical="center"/>
    </xf>
    <xf numFmtId="15" fontId="3" fillId="0" borderId="0" xfId="8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2" borderId="1" xfId="13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vertical="center"/>
    </xf>
    <xf numFmtId="173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horizontal="right" vertical="center"/>
    </xf>
    <xf numFmtId="0" fontId="6" fillId="0" borderId="0" xfId="0" applyFont="1"/>
    <xf numFmtId="173" fontId="6" fillId="0" borderId="0" xfId="8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7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70" fontId="5" fillId="0" borderId="0" xfId="6" applyNumberFormat="1" applyFont="1" applyFill="1" applyAlignment="1">
      <alignment vertical="center"/>
    </xf>
    <xf numFmtId="171" fontId="6" fillId="0" borderId="0" xfId="6" applyNumberFormat="1" applyFont="1" applyFill="1" applyAlignment="1">
      <alignment vertical="center"/>
    </xf>
    <xf numFmtId="171" fontId="6" fillId="0" borderId="0" xfId="0" applyNumberFormat="1" applyFont="1" applyAlignment="1">
      <alignment vertical="center"/>
    </xf>
    <xf numFmtId="43" fontId="15" fillId="0" borderId="1" xfId="6" applyFont="1" applyFill="1" applyBorder="1" applyAlignment="1">
      <alignment vertical="center"/>
    </xf>
    <xf numFmtId="173" fontId="3" fillId="0" borderId="0" xfId="8" applyNumberFormat="1" applyFont="1" applyAlignment="1">
      <alignment horizontal="right" vertical="center"/>
    </xf>
    <xf numFmtId="173" fontId="6" fillId="0" borderId="2" xfId="8" applyNumberFormat="1" applyFont="1" applyBorder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73" fontId="6" fillId="0" borderId="0" xfId="8" applyNumberFormat="1" applyFont="1" applyAlignment="1">
      <alignment horizontal="center" vertical="center"/>
    </xf>
    <xf numFmtId="43" fontId="6" fillId="2" borderId="0" xfId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0" fontId="6" fillId="2" borderId="0" xfId="15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6" fillId="0" borderId="0" xfId="6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73" fontId="4" fillId="0" borderId="0" xfId="12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3" fontId="6" fillId="0" borderId="0" xfId="2" applyNumberFormat="1" applyFont="1" applyAlignment="1">
      <alignment vertical="center"/>
    </xf>
    <xf numFmtId="173" fontId="4" fillId="0" borderId="1" xfId="12" applyNumberFormat="1" applyFont="1" applyBorder="1" applyAlignment="1">
      <alignment horizontal="right" vertical="center"/>
    </xf>
    <xf numFmtId="3" fontId="6" fillId="0" borderId="1" xfId="2" applyNumberFormat="1" applyFont="1" applyBorder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7" fontId="8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74" fontId="16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3" fillId="0" borderId="0" xfId="5" applyFont="1" applyAlignment="1">
      <alignment horizontal="right" vertical="center"/>
    </xf>
    <xf numFmtId="0" fontId="3" fillId="0" borderId="0" xfId="5" quotePrefix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3" fillId="0" borderId="1" xfId="5" quotePrefix="1" applyFont="1" applyBorder="1" applyAlignment="1">
      <alignment horizontal="right" vertical="center"/>
    </xf>
    <xf numFmtId="173" fontId="3" fillId="0" borderId="1" xfId="8" applyNumberFormat="1" applyFont="1" applyBorder="1" applyAlignment="1">
      <alignment horizontal="right" vertical="center"/>
    </xf>
    <xf numFmtId="173" fontId="6" fillId="0" borderId="1" xfId="9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4" fillId="0" borderId="0" xfId="0" applyFont="1" applyFill="1"/>
    <xf numFmtId="165" fontId="18" fillId="0" borderId="0" xfId="6" applyNumberFormat="1" applyFont="1" applyFill="1" applyAlignment="1">
      <alignment horizontal="right" vertical="center"/>
    </xf>
    <xf numFmtId="0" fontId="6" fillId="0" borderId="0" xfId="8" quotePrefix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173" fontId="6" fillId="0" borderId="0" xfId="8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73" fontId="6" fillId="0" borderId="0" xfId="0" applyNumberFormat="1" applyFont="1" applyFill="1" applyAlignment="1">
      <alignment horizontal="right" vertical="center"/>
    </xf>
    <xf numFmtId="173" fontId="6" fillId="0" borderId="0" xfId="8" applyNumberFormat="1" applyFont="1" applyFill="1" applyAlignment="1">
      <alignment horizontal="right" vertical="center"/>
    </xf>
    <xf numFmtId="173" fontId="6" fillId="0" borderId="1" xfId="9" applyNumberFormat="1" applyFont="1" applyBorder="1" applyAlignment="1">
      <alignment horizontal="right" vertical="center"/>
    </xf>
    <xf numFmtId="0" fontId="6" fillId="0" borderId="0" xfId="0" applyFont="1" applyFill="1"/>
    <xf numFmtId="173" fontId="3" fillId="0" borderId="0" xfId="0" applyNumberFormat="1" applyFont="1" applyAlignment="1">
      <alignment vertical="center"/>
    </xf>
    <xf numFmtId="165" fontId="5" fillId="0" borderId="0" xfId="6" applyNumberFormat="1" applyFont="1" applyAlignment="1">
      <alignment horizontal="right" vertical="center"/>
    </xf>
    <xf numFmtId="165" fontId="3" fillId="0" borderId="0" xfId="8" applyNumberFormat="1" applyFont="1" applyFill="1" applyAlignment="1">
      <alignment vertical="center"/>
    </xf>
    <xf numFmtId="173" fontId="3" fillId="0" borderId="0" xfId="8" applyNumberFormat="1" applyFont="1" applyFill="1" applyAlignment="1">
      <alignment vertical="center"/>
    </xf>
    <xf numFmtId="173" fontId="3" fillId="0" borderId="1" xfId="8" applyNumberFormat="1" applyFont="1" applyFill="1" applyBorder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73" fontId="6" fillId="0" borderId="1" xfId="8" applyNumberFormat="1" applyFont="1" applyFill="1" applyBorder="1" applyAlignment="1">
      <alignment horizontal="right" vertical="center"/>
    </xf>
    <xf numFmtId="173" fontId="6" fillId="0" borderId="1" xfId="8" applyNumberFormat="1" applyFont="1" applyFill="1" applyBorder="1" applyAlignment="1">
      <alignment vertical="center"/>
    </xf>
    <xf numFmtId="173" fontId="18" fillId="0" borderId="0" xfId="8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vertical="center"/>
    </xf>
    <xf numFmtId="3" fontId="6" fillId="0" borderId="0" xfId="2" applyNumberFormat="1" applyFont="1" applyBorder="1" applyAlignment="1">
      <alignment vertical="center"/>
    </xf>
    <xf numFmtId="172" fontId="6" fillId="0" borderId="0" xfId="6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5" applyFont="1" applyBorder="1" applyAlignment="1">
      <alignment horizontal="right" vertical="center"/>
    </xf>
    <xf numFmtId="0" fontId="13" fillId="0" borderId="1" xfId="0" applyFont="1" applyBorder="1" applyAlignment="1">
      <alignment horizontal="right"/>
    </xf>
    <xf numFmtId="165" fontId="3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73" fontId="4" fillId="2" borderId="0" xfId="12" applyNumberFormat="1" applyFont="1" applyFill="1" applyAlignment="1">
      <alignment horizontal="right" vertical="center"/>
    </xf>
    <xf numFmtId="173" fontId="4" fillId="2" borderId="1" xfId="12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7" fontId="7" fillId="2" borderId="0" xfId="0" applyNumberFormat="1" applyFont="1" applyFill="1" applyAlignment="1">
      <alignment horizontal="center" vertical="center"/>
    </xf>
    <xf numFmtId="165" fontId="4" fillId="2" borderId="2" xfId="0" applyNumberFormat="1" applyFont="1" applyFill="1" applyBorder="1" applyAlignment="1">
      <alignment vertical="center"/>
    </xf>
    <xf numFmtId="3" fontId="6" fillId="2" borderId="0" xfId="2" applyNumberFormat="1" applyFont="1" applyFill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3" fontId="6" fillId="2" borderId="1" xfId="0" applyNumberFormat="1" applyFont="1" applyFill="1" applyBorder="1" applyAlignment="1">
      <alignment vertical="center"/>
    </xf>
    <xf numFmtId="172" fontId="6" fillId="2" borderId="0" xfId="6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16" fillId="2" borderId="1" xfId="6" applyNumberFormat="1" applyFont="1" applyFill="1" applyBorder="1" applyAlignment="1">
      <alignment horizontal="right" vertical="center"/>
    </xf>
    <xf numFmtId="165" fontId="5" fillId="2" borderId="0" xfId="6" applyNumberFormat="1" applyFont="1" applyFill="1" applyBorder="1" applyAlignment="1">
      <alignment horizontal="right" vertical="center"/>
    </xf>
    <xf numFmtId="173" fontId="6" fillId="2" borderId="0" xfId="8" applyNumberFormat="1" applyFont="1" applyFill="1" applyAlignment="1">
      <alignment vertical="center"/>
    </xf>
    <xf numFmtId="173" fontId="6" fillId="2" borderId="0" xfId="8" applyNumberFormat="1" applyFont="1" applyFill="1" applyAlignment="1">
      <alignment horizontal="right" vertical="center"/>
    </xf>
    <xf numFmtId="173" fontId="6" fillId="2" borderId="0" xfId="9" applyNumberFormat="1" applyFont="1" applyFill="1" applyAlignment="1">
      <alignment horizontal="right" vertical="center"/>
    </xf>
    <xf numFmtId="173" fontId="6" fillId="2" borderId="1" xfId="8" applyNumberFormat="1" applyFont="1" applyFill="1" applyBorder="1" applyAlignment="1">
      <alignment horizontal="right" vertical="center"/>
    </xf>
    <xf numFmtId="173" fontId="6" fillId="2" borderId="1" xfId="9" applyNumberFormat="1" applyFont="1" applyFill="1" applyBorder="1" applyAlignment="1">
      <alignment horizontal="right" vertical="center"/>
    </xf>
    <xf numFmtId="173" fontId="6" fillId="2" borderId="0" xfId="9" applyNumberFormat="1" applyFont="1" applyFill="1" applyBorder="1" applyAlignment="1">
      <alignment vertical="center"/>
    </xf>
    <xf numFmtId="173" fontId="6" fillId="2" borderId="2" xfId="8" applyNumberFormat="1" applyFont="1" applyFill="1" applyBorder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73" fontId="3" fillId="2" borderId="0" xfId="8" applyNumberFormat="1" applyFont="1" applyFill="1" applyAlignment="1">
      <alignment horizontal="right" vertical="center"/>
    </xf>
    <xf numFmtId="0" fontId="3" fillId="0" borderId="1" xfId="5" applyFont="1" applyFill="1" applyBorder="1" applyAlignment="1">
      <alignment horizontal="right" vertical="center"/>
    </xf>
    <xf numFmtId="0" fontId="6" fillId="0" borderId="0" xfId="8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1" xfId="8" applyNumberFormat="1" applyFont="1" applyBorder="1" applyAlignment="1">
      <alignment horizontal="center" vertical="center"/>
    </xf>
  </cellXfs>
  <cellStyles count="17">
    <cellStyle name="Comma" xfId="1" builtinId="3"/>
    <cellStyle name="Comma 2 32 8" xfId="4" xr:uid="{AA33AC53-D190-4A78-9AE4-D93D72F5182E}"/>
    <cellStyle name="Comma 39 10" xfId="10" xr:uid="{A504AAE5-27B7-4F2D-9627-534898057D74}"/>
    <cellStyle name="Comma 39 8 2 2" xfId="9" xr:uid="{7812C2E0-5CFB-4A0B-BB2E-DD18B8D65FA3}"/>
    <cellStyle name="Comma 39 8 3" xfId="14" xr:uid="{C01DF2BC-D565-4251-9540-F26E49772869}"/>
    <cellStyle name="Comma 4 13" xfId="6" xr:uid="{E062F9A9-3FB2-4A08-A0CB-004EAEC00D4E}"/>
    <cellStyle name="Comma 4 13 3" xfId="13" xr:uid="{B34F345B-D2B2-47B3-B4A1-5EE59D439958}"/>
    <cellStyle name="Comma 4 2 12" xfId="7" xr:uid="{A4E6BD09-8D0B-418B-8E6C-7D22407AFCDB}"/>
    <cellStyle name="Normal" xfId="0" builtinId="0"/>
    <cellStyle name="Normal 10 10 5 2" xfId="11" xr:uid="{084524EA-AD35-4CC0-AA14-D8AD718C9789}"/>
    <cellStyle name="Normal 122 4" xfId="3" xr:uid="{D20A020A-88C9-4EA2-9A6D-3D8F174E1F02}"/>
    <cellStyle name="Normal 2 3 3 2" xfId="12" xr:uid="{BB99EB53-6E43-48A9-B0F4-0C35C3E490D5}"/>
    <cellStyle name="Normal 2 3 3 2 2" xfId="16" xr:uid="{6DE9D459-732B-45FE-8F76-400A012F3B19}"/>
    <cellStyle name="Normal 354" xfId="2" xr:uid="{986822C2-CAC5-4D96-8C38-2547F90B0070}"/>
    <cellStyle name="Normal 55 3" xfId="8" xr:uid="{54FB4A43-40FF-4DD1-B5CF-854BD41EF117}"/>
    <cellStyle name="Normal 7 4 3" xfId="5" xr:uid="{B81233AC-221E-4E0D-830A-8D5361537A90}"/>
    <cellStyle name="Percent" xfId="15" builtinId="5"/>
  </cellStyles>
  <dxfs count="0"/>
  <tableStyles count="0" defaultTableStyle="TableStyleMedium2" defaultPivotStyle="PivotStyleLight16"/>
  <colors>
    <mruColors>
      <color rgb="FFFAFAFA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eerak.ru\Desktop\Account\WICE%20Group%20CashFlow%202024\06%20-%20Cashflow%20June%202024\06%20Wice%20Group-2024-Q2-Cashflow%20statements%2030.06.2024%20-%20June.xlsx" TargetMode="External"/><Relationship Id="rId1" Type="http://schemas.openxmlformats.org/officeDocument/2006/relationships/externalLinkPath" Target="https://pwcapac-my.sharepoint.com/Users/teerak.ru/Desktop/Account/WICE%20Group%20CashFlow%202024/06%20-%20Cashflow%20June%202024/06%20Wice%20Group-2024-Q2-Cashflow%20statements%2030.06.2024%20-%20Ju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  <sheetName val="F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Detail①"/>
      <sheetName val="Thailand"/>
      <sheetName val="DATA_LC_TR__K_Bank__1"/>
      <sheetName val="DATA_LC_TR__K_Bank__"/>
      <sheetName val="J1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TB09.30.04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06-2024"/>
      <sheetName val=" STM "/>
      <sheetName val="WICE Grouping (PWC)"/>
      <sheetName val="BS (Separate)_WICE-1"/>
      <sheetName val="CF(Separate)WICE-1"/>
      <sheetName val="PPE-INT AP Addition"/>
      <sheetName val="D100"/>
      <sheetName val="TB 062024"/>
      <sheetName val="PL&amp;BS"/>
      <sheetName val="WSCS Grouping (PWC)"/>
      <sheetName val="BS (Separate)_WSPC-1"/>
      <sheetName val="Cashflow (Separate)WSPC-1"/>
      <sheetName val="PPE-INT AP Addition WSC"/>
      <sheetName val="BS (Separate)_WSPC..."/>
      <sheetName val="Cashflow (Separate)WSPC..."/>
      <sheetName val="WICE Grouping"/>
      <sheetName val="CF CONSOL"/>
      <sheetName val="BS(CONSO)"/>
      <sheetName val="Cashflow (CONSO)"/>
      <sheetName val="Exchange Rate"/>
      <sheetName val="BS (Separate)_WICE..."/>
      <sheetName val="CF(Separate)WICE..."/>
      <sheetName val="Depre"/>
      <sheetName val="1.Cash"/>
      <sheetName val="2.AR"/>
      <sheetName val="4.Other financial assets"/>
      <sheetName val="3.Loan to RPT"/>
      <sheetName val="9.Investment in associate"/>
      <sheetName val="10.PPE"/>
      <sheetName val="PPE_WICE"/>
      <sheetName val="PPE WSPC"/>
      <sheetName val="11.ROU WICE_WSC"/>
      <sheetName val="11.ROU"/>
      <sheetName val="12.AP"/>
      <sheetName val="13.Intangible assets"/>
      <sheetName val="16.Loans from bank"/>
      <sheetName val="17.Tax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1">
          <cell r="D11">
            <v>168551</v>
          </cell>
        </row>
        <row r="41">
          <cell r="D41">
            <v>-23574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dimension ref="A1:L134"/>
  <sheetViews>
    <sheetView topLeftCell="A123" zoomScale="91" zoomScaleNormal="91" zoomScaleSheetLayoutView="100" workbookViewId="0">
      <selection activeCell="R132" sqref="R132"/>
    </sheetView>
  </sheetViews>
  <sheetFormatPr defaultColWidth="8.6640625" defaultRowHeight="18.600000000000001" x14ac:dyDescent="0.3"/>
  <cols>
    <col min="1" max="2" width="1.6640625" style="10" customWidth="1"/>
    <col min="3" max="3" width="29.6640625" style="10" customWidth="1"/>
    <col min="4" max="4" width="7.33203125" style="102" customWidth="1"/>
    <col min="5" max="5" width="0.6640625" style="10" customWidth="1"/>
    <col min="6" max="6" width="13.6640625" style="126" customWidth="1"/>
    <col min="7" max="7" width="0.6640625" style="126" customWidth="1"/>
    <col min="8" max="8" width="11.88671875" style="126" customWidth="1"/>
    <col min="9" max="9" width="0.6640625" style="125" customWidth="1"/>
    <col min="10" max="10" width="13.6640625" style="126" customWidth="1"/>
    <col min="11" max="11" width="0.6640625" style="125" customWidth="1"/>
    <col min="12" max="12" width="11.88671875" style="126" customWidth="1"/>
    <col min="13" max="16384" width="8.6640625" style="4"/>
  </cols>
  <sheetData>
    <row r="1" spans="1:12" ht="21.75" customHeight="1" x14ac:dyDescent="0.3">
      <c r="A1" s="1" t="s">
        <v>0</v>
      </c>
      <c r="B1" s="1"/>
      <c r="C1" s="1"/>
      <c r="D1" s="1"/>
      <c r="E1" s="1"/>
      <c r="F1" s="2"/>
      <c r="G1" s="2"/>
      <c r="H1" s="2"/>
      <c r="I1" s="3"/>
      <c r="J1" s="2"/>
      <c r="K1" s="3"/>
      <c r="L1" s="2"/>
    </row>
    <row r="2" spans="1:12" ht="21.75" customHeight="1" x14ac:dyDescent="0.3">
      <c r="A2" s="1" t="s">
        <v>1</v>
      </c>
      <c r="B2" s="1"/>
      <c r="C2" s="1"/>
      <c r="D2" s="1"/>
      <c r="E2" s="1"/>
      <c r="F2" s="2"/>
      <c r="G2" s="2"/>
      <c r="H2" s="2"/>
      <c r="I2" s="3"/>
      <c r="J2" s="2"/>
      <c r="K2" s="3"/>
      <c r="L2" s="2"/>
    </row>
    <row r="3" spans="1:12" ht="21.75" customHeight="1" x14ac:dyDescent="0.3">
      <c r="A3" s="5" t="s">
        <v>2</v>
      </c>
      <c r="B3" s="6"/>
      <c r="C3" s="7"/>
      <c r="D3" s="8"/>
      <c r="E3" s="7"/>
      <c r="F3" s="131"/>
      <c r="G3" s="131"/>
      <c r="H3" s="131"/>
      <c r="I3" s="132"/>
      <c r="J3" s="131"/>
      <c r="K3" s="132"/>
      <c r="L3" s="131"/>
    </row>
    <row r="4" spans="1:12" ht="15" customHeight="1" x14ac:dyDescent="0.3">
      <c r="A4" s="1"/>
      <c r="B4" s="9"/>
    </row>
    <row r="5" spans="1:12" ht="20.100000000000001" customHeight="1" x14ac:dyDescent="0.3">
      <c r="A5" s="1"/>
      <c r="B5" s="9"/>
      <c r="F5" s="254" t="s">
        <v>3</v>
      </c>
      <c r="G5" s="254"/>
      <c r="H5" s="254"/>
      <c r="I5" s="2"/>
      <c r="J5" s="254" t="s">
        <v>4</v>
      </c>
      <c r="K5" s="254"/>
      <c r="L5" s="254"/>
    </row>
    <row r="6" spans="1:12" ht="20.100000000000001" customHeight="1" x14ac:dyDescent="0.3">
      <c r="A6" s="1"/>
      <c r="B6" s="9"/>
      <c r="F6" s="118"/>
      <c r="G6" s="118"/>
      <c r="H6" s="133" t="s">
        <v>5</v>
      </c>
      <c r="I6" s="2"/>
      <c r="J6" s="118"/>
      <c r="K6" s="118"/>
      <c r="L6" s="133" t="s">
        <v>5</v>
      </c>
    </row>
    <row r="7" spans="1:12" ht="20.100000000000001" customHeight="1" x14ac:dyDescent="0.3">
      <c r="A7" s="1"/>
      <c r="B7" s="9"/>
      <c r="F7" s="133" t="s">
        <v>6</v>
      </c>
      <c r="G7" s="133"/>
      <c r="H7" s="133" t="s">
        <v>7</v>
      </c>
      <c r="I7" s="105"/>
      <c r="J7" s="133" t="s">
        <v>6</v>
      </c>
      <c r="K7" s="105"/>
      <c r="L7" s="133" t="s">
        <v>7</v>
      </c>
    </row>
    <row r="8" spans="1:12" ht="20.100000000000001" customHeight="1" x14ac:dyDescent="0.3">
      <c r="A8" s="1"/>
      <c r="B8" s="9"/>
      <c r="F8" s="133" t="s">
        <v>8</v>
      </c>
      <c r="G8" s="133"/>
      <c r="H8" s="133" t="s">
        <v>9</v>
      </c>
      <c r="I8" s="105"/>
      <c r="J8" s="133" t="s">
        <v>8</v>
      </c>
      <c r="K8" s="105"/>
      <c r="L8" s="133" t="s">
        <v>9</v>
      </c>
    </row>
    <row r="9" spans="1:12" ht="20.100000000000001" customHeight="1" x14ac:dyDescent="0.3">
      <c r="A9" s="120"/>
      <c r="B9" s="9"/>
      <c r="F9" s="11" t="s">
        <v>10</v>
      </c>
      <c r="G9" s="11"/>
      <c r="H9" s="11" t="s">
        <v>11</v>
      </c>
      <c r="I9" s="134"/>
      <c r="J9" s="11" t="s">
        <v>10</v>
      </c>
      <c r="K9" s="11"/>
      <c r="L9" s="11" t="s">
        <v>11</v>
      </c>
    </row>
    <row r="10" spans="1:12" ht="20.100000000000001" customHeight="1" x14ac:dyDescent="0.3">
      <c r="A10" s="120"/>
      <c r="B10" s="120"/>
      <c r="C10" s="120"/>
      <c r="D10" s="12" t="s">
        <v>12</v>
      </c>
      <c r="E10" s="102"/>
      <c r="F10" s="13" t="s">
        <v>13</v>
      </c>
      <c r="G10" s="133"/>
      <c r="H10" s="13" t="s">
        <v>13</v>
      </c>
      <c r="I10" s="134"/>
      <c r="J10" s="13" t="s">
        <v>13</v>
      </c>
      <c r="K10" s="134"/>
      <c r="L10" s="13" t="s">
        <v>13</v>
      </c>
    </row>
    <row r="11" spans="1:12" ht="6" customHeight="1" x14ac:dyDescent="0.3">
      <c r="A11" s="120"/>
      <c r="B11" s="120"/>
      <c r="C11" s="120"/>
      <c r="D11" s="14"/>
      <c r="E11" s="102"/>
      <c r="F11" s="221"/>
      <c r="G11" s="133"/>
      <c r="H11" s="133"/>
      <c r="I11" s="134"/>
      <c r="J11" s="221"/>
      <c r="K11" s="134"/>
      <c r="L11" s="133"/>
    </row>
    <row r="12" spans="1:12" ht="20.100000000000001" customHeight="1" x14ac:dyDescent="0.3">
      <c r="A12" s="253" t="s">
        <v>14</v>
      </c>
      <c r="B12" s="253"/>
      <c r="C12" s="253"/>
      <c r="E12" s="102"/>
      <c r="F12" s="222"/>
      <c r="G12" s="135"/>
      <c r="H12" s="135"/>
      <c r="I12" s="136"/>
      <c r="J12" s="222"/>
      <c r="K12" s="136"/>
      <c r="L12" s="135"/>
    </row>
    <row r="13" spans="1:12" ht="6" customHeight="1" x14ac:dyDescent="0.3">
      <c r="A13" s="120"/>
      <c r="B13" s="120"/>
      <c r="C13" s="120"/>
      <c r="E13" s="102"/>
      <c r="F13" s="222"/>
      <c r="G13" s="135"/>
      <c r="H13" s="135"/>
      <c r="I13" s="136"/>
      <c r="J13" s="222"/>
      <c r="K13" s="136"/>
      <c r="L13" s="135"/>
    </row>
    <row r="14" spans="1:12" ht="20.100000000000001" customHeight="1" x14ac:dyDescent="0.3">
      <c r="A14" s="1" t="s">
        <v>15</v>
      </c>
      <c r="F14" s="223"/>
      <c r="J14" s="223"/>
    </row>
    <row r="15" spans="1:12" ht="6" customHeight="1" x14ac:dyDescent="0.3">
      <c r="A15" s="1"/>
      <c r="F15" s="223"/>
      <c r="J15" s="223"/>
    </row>
    <row r="16" spans="1:12" ht="20.100000000000001" customHeight="1" x14ac:dyDescent="0.3">
      <c r="A16" s="15" t="s">
        <v>16</v>
      </c>
      <c r="F16" s="224">
        <v>342034</v>
      </c>
      <c r="G16" s="123"/>
      <c r="H16" s="123">
        <v>508551</v>
      </c>
      <c r="J16" s="224">
        <v>127129</v>
      </c>
      <c r="L16" s="127">
        <v>246982</v>
      </c>
    </row>
    <row r="17" spans="1:12" ht="20.100000000000001" customHeight="1" x14ac:dyDescent="0.3">
      <c r="A17" s="16" t="s">
        <v>231</v>
      </c>
      <c r="B17" s="16"/>
      <c r="F17" s="224">
        <v>15228</v>
      </c>
      <c r="G17" s="123"/>
      <c r="H17" s="123">
        <v>14647</v>
      </c>
      <c r="J17" s="224">
        <v>2047</v>
      </c>
      <c r="L17" s="126">
        <v>2038</v>
      </c>
    </row>
    <row r="18" spans="1:12" ht="20.100000000000001" customHeight="1" x14ac:dyDescent="0.3">
      <c r="A18" s="16" t="s">
        <v>17</v>
      </c>
      <c r="B18" s="16"/>
      <c r="F18" s="224"/>
      <c r="G18" s="123"/>
      <c r="H18" s="123"/>
      <c r="J18" s="224"/>
      <c r="L18" s="127"/>
    </row>
    <row r="19" spans="1:12" ht="20.100000000000001" customHeight="1" x14ac:dyDescent="0.3">
      <c r="A19" s="16"/>
      <c r="B19" s="16" t="s">
        <v>18</v>
      </c>
      <c r="D19" s="102">
        <v>7</v>
      </c>
      <c r="F19" s="224">
        <v>145791</v>
      </c>
      <c r="G19" s="123"/>
      <c r="H19" s="123">
        <v>369368</v>
      </c>
      <c r="J19" s="224">
        <v>61262</v>
      </c>
      <c r="L19" s="126">
        <v>241503</v>
      </c>
    </row>
    <row r="20" spans="1:12" ht="20.100000000000001" customHeight="1" x14ac:dyDescent="0.3">
      <c r="A20" s="9" t="s">
        <v>19</v>
      </c>
      <c r="D20" s="102">
        <v>8</v>
      </c>
      <c r="F20" s="224">
        <v>1076035</v>
      </c>
      <c r="G20" s="123"/>
      <c r="H20" s="123">
        <v>863367</v>
      </c>
      <c r="J20" s="224">
        <v>454150</v>
      </c>
      <c r="L20" s="127">
        <v>226336</v>
      </c>
    </row>
    <row r="21" spans="1:12" ht="20.100000000000001" customHeight="1" x14ac:dyDescent="0.3">
      <c r="A21" s="9" t="s">
        <v>20</v>
      </c>
      <c r="D21" s="102">
        <v>9</v>
      </c>
      <c r="F21" s="224">
        <v>81618</v>
      </c>
      <c r="G21" s="123"/>
      <c r="H21" s="123">
        <v>64858</v>
      </c>
      <c r="J21" s="224">
        <v>7168</v>
      </c>
      <c r="L21" s="127">
        <v>189</v>
      </c>
    </row>
    <row r="22" spans="1:12" ht="20.100000000000001" customHeight="1" x14ac:dyDescent="0.3">
      <c r="A22" s="9" t="s">
        <v>21</v>
      </c>
      <c r="F22" s="224"/>
      <c r="G22" s="123"/>
      <c r="H22" s="123"/>
      <c r="J22" s="224"/>
    </row>
    <row r="23" spans="1:12" ht="20.100000000000001" customHeight="1" x14ac:dyDescent="0.3">
      <c r="A23" s="9"/>
      <c r="B23" s="10" t="s">
        <v>22</v>
      </c>
      <c r="D23" s="102" t="s">
        <v>221</v>
      </c>
      <c r="F23" s="224">
        <v>0</v>
      </c>
      <c r="G23" s="123"/>
      <c r="H23" s="123">
        <v>908</v>
      </c>
      <c r="J23" s="224">
        <v>12719</v>
      </c>
      <c r="L23" s="126">
        <v>9556</v>
      </c>
    </row>
    <row r="24" spans="1:12" ht="20.100000000000001" customHeight="1" x14ac:dyDescent="0.3">
      <c r="A24" s="9" t="s">
        <v>23</v>
      </c>
      <c r="F24" s="224"/>
      <c r="G24" s="123"/>
      <c r="H24" s="123"/>
      <c r="J24" s="224"/>
    </row>
    <row r="25" spans="1:12" ht="20.100000000000001" customHeight="1" x14ac:dyDescent="0.3">
      <c r="A25" s="9"/>
      <c r="B25" s="10" t="s">
        <v>22</v>
      </c>
      <c r="F25" s="224">
        <v>25000</v>
      </c>
      <c r="G25" s="123"/>
      <c r="H25" s="123">
        <v>25000</v>
      </c>
      <c r="J25" s="224">
        <v>25000</v>
      </c>
      <c r="L25" s="126">
        <v>25000</v>
      </c>
    </row>
    <row r="26" spans="1:12" ht="20.100000000000001" customHeight="1" x14ac:dyDescent="0.3">
      <c r="A26" s="10" t="s">
        <v>24</v>
      </c>
      <c r="F26" s="225">
        <v>43843</v>
      </c>
      <c r="G26" s="123"/>
      <c r="H26" s="128">
        <v>57467</v>
      </c>
      <c r="J26" s="225">
        <v>1680</v>
      </c>
      <c r="L26" s="129">
        <v>2300</v>
      </c>
    </row>
    <row r="27" spans="1:12" ht="6" customHeight="1" x14ac:dyDescent="0.3">
      <c r="F27" s="226"/>
      <c r="G27" s="137"/>
      <c r="H27" s="137"/>
      <c r="I27" s="138"/>
      <c r="J27" s="226"/>
      <c r="K27" s="138"/>
      <c r="L27" s="137"/>
    </row>
    <row r="28" spans="1:12" ht="20.100000000000001" customHeight="1" x14ac:dyDescent="0.3">
      <c r="A28" s="1" t="s">
        <v>25</v>
      </c>
      <c r="F28" s="227">
        <f>SUM(F16:F26)</f>
        <v>1729549</v>
      </c>
      <c r="G28" s="124"/>
      <c r="H28" s="129">
        <f>SUM(H16:H27)</f>
        <v>1904166</v>
      </c>
      <c r="J28" s="227">
        <f>SUM(J16:J26)</f>
        <v>691155</v>
      </c>
      <c r="L28" s="129">
        <f>SUM(L16:L27)</f>
        <v>753904</v>
      </c>
    </row>
    <row r="29" spans="1:12" ht="6" customHeight="1" x14ac:dyDescent="0.3">
      <c r="C29" s="1"/>
      <c r="F29" s="226"/>
      <c r="G29" s="137"/>
      <c r="H29" s="137"/>
      <c r="I29" s="138"/>
      <c r="J29" s="226"/>
      <c r="K29" s="138"/>
      <c r="L29" s="137"/>
    </row>
    <row r="30" spans="1:12" ht="20.100000000000001" customHeight="1" x14ac:dyDescent="0.3">
      <c r="A30" s="120" t="s">
        <v>26</v>
      </c>
      <c r="E30" s="102"/>
      <c r="F30" s="228"/>
      <c r="G30" s="140"/>
      <c r="H30" s="140"/>
      <c r="I30" s="141"/>
      <c r="J30" s="228"/>
      <c r="K30" s="138"/>
      <c r="L30" s="140"/>
    </row>
    <row r="31" spans="1:12" ht="6" customHeight="1" x14ac:dyDescent="0.3">
      <c r="F31" s="226"/>
      <c r="G31" s="137"/>
      <c r="H31" s="137"/>
      <c r="I31" s="138"/>
      <c r="J31" s="226"/>
      <c r="K31" s="138"/>
      <c r="L31" s="137"/>
    </row>
    <row r="32" spans="1:12" ht="20.100000000000001" customHeight="1" x14ac:dyDescent="0.3">
      <c r="A32" s="16" t="s">
        <v>27</v>
      </c>
      <c r="B32" s="16"/>
      <c r="F32" s="223">
        <v>2898</v>
      </c>
      <c r="H32" s="126">
        <v>2873</v>
      </c>
      <c r="J32" s="230">
        <v>2012</v>
      </c>
      <c r="L32" s="126">
        <v>2000</v>
      </c>
    </row>
    <row r="33" spans="1:12" ht="20.100000000000001" customHeight="1" x14ac:dyDescent="0.3">
      <c r="A33" s="16" t="s">
        <v>21</v>
      </c>
      <c r="B33" s="16"/>
      <c r="D33" s="102" t="s">
        <v>221</v>
      </c>
      <c r="F33" s="223">
        <v>5000</v>
      </c>
      <c r="H33" s="126">
        <v>4092</v>
      </c>
      <c r="J33" s="230">
        <v>53077</v>
      </c>
      <c r="L33" s="127">
        <v>7556</v>
      </c>
    </row>
    <row r="34" spans="1:12" ht="20.100000000000001" customHeight="1" x14ac:dyDescent="0.3">
      <c r="A34" s="10" t="s">
        <v>28</v>
      </c>
      <c r="D34" s="17">
        <v>10</v>
      </c>
      <c r="E34" s="102"/>
      <c r="F34" s="224">
        <v>0</v>
      </c>
      <c r="H34" s="123">
        <v>0</v>
      </c>
      <c r="J34" s="224">
        <v>918444</v>
      </c>
      <c r="K34" s="4"/>
      <c r="L34" s="127">
        <v>904837</v>
      </c>
    </row>
    <row r="35" spans="1:12" ht="20.100000000000001" customHeight="1" x14ac:dyDescent="0.3">
      <c r="A35" s="10" t="s">
        <v>204</v>
      </c>
      <c r="D35" s="17">
        <v>11</v>
      </c>
      <c r="F35" s="224">
        <v>401417</v>
      </c>
      <c r="H35" s="123">
        <v>300897</v>
      </c>
      <c r="J35" s="224">
        <v>105814</v>
      </c>
      <c r="L35" s="127">
        <v>98045</v>
      </c>
    </row>
    <row r="36" spans="1:12" ht="20.100000000000001" customHeight="1" x14ac:dyDescent="0.3">
      <c r="A36" s="10" t="s">
        <v>29</v>
      </c>
      <c r="D36" s="17">
        <v>11</v>
      </c>
      <c r="F36" s="224">
        <v>218355</v>
      </c>
      <c r="H36" s="123">
        <v>191730</v>
      </c>
      <c r="J36" s="224">
        <v>25711</v>
      </c>
      <c r="L36" s="127">
        <v>27211</v>
      </c>
    </row>
    <row r="37" spans="1:12" ht="20.100000000000001" customHeight="1" x14ac:dyDescent="0.3">
      <c r="A37" s="10" t="s">
        <v>30</v>
      </c>
      <c r="D37" s="17"/>
      <c r="F37" s="224">
        <v>225496</v>
      </c>
      <c r="H37" s="123">
        <v>225496</v>
      </c>
      <c r="J37" s="224">
        <v>0</v>
      </c>
      <c r="L37" s="126">
        <v>0</v>
      </c>
    </row>
    <row r="38" spans="1:12" ht="20.100000000000001" customHeight="1" x14ac:dyDescent="0.3">
      <c r="A38" s="10" t="s">
        <v>31</v>
      </c>
      <c r="D38" s="17">
        <v>11</v>
      </c>
      <c r="F38" s="224">
        <v>206403</v>
      </c>
      <c r="H38" s="123">
        <v>212749</v>
      </c>
      <c r="J38" s="224">
        <v>2834</v>
      </c>
      <c r="L38" s="127">
        <v>2600</v>
      </c>
    </row>
    <row r="39" spans="1:12" ht="20.100000000000001" customHeight="1" x14ac:dyDescent="0.3">
      <c r="A39" s="10" t="s">
        <v>32</v>
      </c>
      <c r="F39" s="224">
        <v>4045</v>
      </c>
      <c r="H39" s="123">
        <v>4553</v>
      </c>
      <c r="J39" s="224">
        <v>2165</v>
      </c>
      <c r="L39" s="127">
        <v>2404</v>
      </c>
    </row>
    <row r="40" spans="1:12" ht="20.100000000000001" customHeight="1" x14ac:dyDescent="0.3">
      <c r="A40" s="10" t="s">
        <v>33</v>
      </c>
      <c r="F40" s="225">
        <v>14656</v>
      </c>
      <c r="H40" s="128">
        <v>9478</v>
      </c>
      <c r="J40" s="225">
        <v>6219</v>
      </c>
      <c r="L40" s="129">
        <v>1140</v>
      </c>
    </row>
    <row r="41" spans="1:12" ht="6" customHeight="1" x14ac:dyDescent="0.3">
      <c r="B41" s="9"/>
      <c r="F41" s="226"/>
      <c r="G41" s="137"/>
      <c r="H41" s="137"/>
      <c r="I41" s="138"/>
      <c r="J41" s="226"/>
      <c r="K41" s="138"/>
      <c r="L41" s="137"/>
    </row>
    <row r="42" spans="1:12" ht="20.100000000000001" customHeight="1" x14ac:dyDescent="0.3">
      <c r="A42" s="1" t="s">
        <v>34</v>
      </c>
      <c r="F42" s="227">
        <f>SUM(F32:F41)</f>
        <v>1078270</v>
      </c>
      <c r="G42" s="18"/>
      <c r="H42" s="139">
        <f>SUM(H32:H41)</f>
        <v>951868</v>
      </c>
      <c r="J42" s="227">
        <f>SUM(J32:J41)</f>
        <v>1116276</v>
      </c>
      <c r="L42" s="139">
        <f>SUM(L32:L41)</f>
        <v>1045793</v>
      </c>
    </row>
    <row r="43" spans="1:12" ht="6" customHeight="1" x14ac:dyDescent="0.3">
      <c r="C43" s="1"/>
      <c r="F43" s="226"/>
      <c r="G43" s="137"/>
      <c r="H43" s="137"/>
      <c r="I43" s="138"/>
      <c r="J43" s="226"/>
      <c r="K43" s="138"/>
      <c r="L43" s="137"/>
    </row>
    <row r="44" spans="1:12" ht="20.100000000000001" customHeight="1" thickBot="1" x14ac:dyDescent="0.35">
      <c r="A44" s="1" t="s">
        <v>35</v>
      </c>
      <c r="D44" s="19"/>
      <c r="F44" s="229">
        <f>F28+F42</f>
        <v>2807819</v>
      </c>
      <c r="G44" s="18"/>
      <c r="H44" s="142">
        <f>SUM(H28,H42)</f>
        <v>2856034</v>
      </c>
      <c r="J44" s="229">
        <f>J28+J42</f>
        <v>1807431</v>
      </c>
      <c r="L44" s="142">
        <f>SUM(L28,L42)</f>
        <v>1799697</v>
      </c>
    </row>
    <row r="45" spans="1:12" ht="20.25" customHeight="1" thickTop="1" x14ac:dyDescent="0.3">
      <c r="A45" s="1"/>
      <c r="D45" s="19"/>
    </row>
    <row r="46" spans="1:12" ht="20.100000000000001" customHeight="1" x14ac:dyDescent="0.3">
      <c r="A46" s="255" t="s">
        <v>36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</row>
    <row r="47" spans="1:12" ht="5.0999999999999996" customHeight="1" x14ac:dyDescent="0.3">
      <c r="A47" s="102"/>
      <c r="B47" s="102"/>
      <c r="C47" s="102"/>
      <c r="E47" s="102"/>
      <c r="F47" s="102"/>
      <c r="G47" s="102"/>
      <c r="H47" s="102"/>
      <c r="I47" s="102"/>
      <c r="J47" s="102"/>
      <c r="K47" s="102"/>
      <c r="L47" s="102"/>
    </row>
    <row r="48" spans="1:12" ht="22.2" customHeight="1" x14ac:dyDescent="0.3">
      <c r="A48" s="6" t="s">
        <v>37</v>
      </c>
      <c r="B48" s="7"/>
      <c r="C48" s="7"/>
      <c r="D48" s="8"/>
      <c r="E48" s="7"/>
      <c r="F48" s="20"/>
      <c r="G48" s="20"/>
      <c r="H48" s="20"/>
      <c r="I48" s="21"/>
      <c r="J48" s="20"/>
      <c r="K48" s="21"/>
      <c r="L48" s="20"/>
    </row>
    <row r="49" spans="1:12" ht="21.75" customHeight="1" x14ac:dyDescent="0.3">
      <c r="A49" s="1" t="str">
        <f>A1</f>
        <v>บริษัท ไวส์ โลจิสติกส์ จำกัด (มหาชน)</v>
      </c>
      <c r="B49" s="1"/>
      <c r="C49" s="1"/>
      <c r="D49" s="1"/>
      <c r="E49" s="1"/>
      <c r="F49" s="2"/>
      <c r="G49" s="2"/>
      <c r="H49" s="2"/>
      <c r="I49" s="3"/>
      <c r="J49" s="2"/>
      <c r="K49" s="3"/>
      <c r="L49" s="2"/>
    </row>
    <row r="50" spans="1:12" ht="21.75" customHeight="1" x14ac:dyDescent="0.3">
      <c r="A50" s="1" t="s">
        <v>38</v>
      </c>
      <c r="B50" s="120"/>
      <c r="C50" s="120"/>
      <c r="D50" s="120"/>
      <c r="E50" s="120"/>
      <c r="F50" s="143"/>
      <c r="G50" s="143"/>
      <c r="H50" s="143"/>
      <c r="I50" s="144"/>
      <c r="J50" s="143"/>
      <c r="K50" s="144"/>
      <c r="L50" s="143"/>
    </row>
    <row r="51" spans="1:12" ht="21.75" customHeight="1" x14ac:dyDescent="0.3">
      <c r="A51" s="5" t="str">
        <f>+A3</f>
        <v>ณ วันที่ 30 มิถุนายน พ.ศ. 2567</v>
      </c>
      <c r="B51" s="12"/>
      <c r="C51" s="12"/>
      <c r="D51" s="12"/>
      <c r="E51" s="12"/>
      <c r="F51" s="145"/>
      <c r="G51" s="145"/>
      <c r="H51" s="145"/>
      <c r="I51" s="146"/>
      <c r="J51" s="145"/>
      <c r="K51" s="146"/>
      <c r="L51" s="145"/>
    </row>
    <row r="52" spans="1:12" ht="21.75" customHeight="1" x14ac:dyDescent="0.3">
      <c r="A52" s="120"/>
      <c r="B52" s="9"/>
      <c r="C52" s="22"/>
      <c r="E52" s="22"/>
      <c r="F52" s="147"/>
      <c r="G52" s="147"/>
      <c r="H52" s="147"/>
      <c r="I52" s="148"/>
      <c r="J52" s="147"/>
      <c r="K52" s="148"/>
      <c r="L52" s="147"/>
    </row>
    <row r="53" spans="1:12" ht="21.75" customHeight="1" x14ac:dyDescent="0.3">
      <c r="A53" s="120"/>
      <c r="B53" s="9"/>
      <c r="C53" s="22"/>
      <c r="E53" s="22"/>
      <c r="F53" s="254" t="s">
        <v>3</v>
      </c>
      <c r="G53" s="254"/>
      <c r="H53" s="254"/>
      <c r="I53" s="2"/>
      <c r="J53" s="254" t="s">
        <v>4</v>
      </c>
      <c r="K53" s="254"/>
      <c r="L53" s="254"/>
    </row>
    <row r="54" spans="1:12" ht="20.100000000000001" customHeight="1" x14ac:dyDescent="0.3">
      <c r="A54" s="1"/>
      <c r="B54" s="9"/>
      <c r="F54" s="118"/>
      <c r="G54" s="118"/>
      <c r="H54" s="133" t="s">
        <v>5</v>
      </c>
      <c r="I54" s="2"/>
      <c r="J54" s="118"/>
      <c r="K54" s="118"/>
      <c r="L54" s="133" t="s">
        <v>5</v>
      </c>
    </row>
    <row r="55" spans="1:12" ht="21.75" customHeight="1" x14ac:dyDescent="0.3">
      <c r="A55" s="120"/>
      <c r="B55" s="9"/>
      <c r="C55" s="22"/>
      <c r="E55" s="22"/>
      <c r="F55" s="133" t="s">
        <v>6</v>
      </c>
      <c r="G55" s="133"/>
      <c r="H55" s="133" t="s">
        <v>7</v>
      </c>
      <c r="I55" s="105"/>
      <c r="J55" s="133" t="s">
        <v>6</v>
      </c>
      <c r="K55" s="105"/>
      <c r="L55" s="133" t="s">
        <v>7</v>
      </c>
    </row>
    <row r="56" spans="1:12" ht="21.75" customHeight="1" x14ac:dyDescent="0.3">
      <c r="A56" s="120"/>
      <c r="B56" s="9"/>
      <c r="C56" s="22"/>
      <c r="E56" s="22"/>
      <c r="F56" s="133" t="s">
        <v>8</v>
      </c>
      <c r="G56" s="133"/>
      <c r="H56" s="133" t="s">
        <v>9</v>
      </c>
      <c r="I56" s="105"/>
      <c r="J56" s="133" t="s">
        <v>8</v>
      </c>
      <c r="K56" s="105"/>
      <c r="L56" s="133" t="s">
        <v>9</v>
      </c>
    </row>
    <row r="57" spans="1:12" ht="21.75" customHeight="1" x14ac:dyDescent="0.3">
      <c r="A57" s="120"/>
      <c r="B57" s="9"/>
      <c r="F57" s="11" t="s">
        <v>10</v>
      </c>
      <c r="G57" s="11"/>
      <c r="H57" s="11" t="s">
        <v>11</v>
      </c>
      <c r="I57" s="134"/>
      <c r="J57" s="11" t="s">
        <v>10</v>
      </c>
      <c r="K57" s="11"/>
      <c r="L57" s="11" t="s">
        <v>11</v>
      </c>
    </row>
    <row r="58" spans="1:12" ht="21.75" customHeight="1" x14ac:dyDescent="0.3">
      <c r="A58" s="120"/>
      <c r="B58" s="120"/>
      <c r="C58" s="120"/>
      <c r="D58" s="12" t="s">
        <v>12</v>
      </c>
      <c r="E58" s="102"/>
      <c r="F58" s="13" t="s">
        <v>13</v>
      </c>
      <c r="G58" s="133"/>
      <c r="H58" s="13" t="s">
        <v>13</v>
      </c>
      <c r="I58" s="134"/>
      <c r="J58" s="13" t="s">
        <v>13</v>
      </c>
      <c r="K58" s="134"/>
      <c r="L58" s="13" t="s">
        <v>13</v>
      </c>
    </row>
    <row r="59" spans="1:12" ht="21.75" customHeight="1" x14ac:dyDescent="0.3">
      <c r="A59" s="120"/>
      <c r="B59" s="120"/>
      <c r="C59" s="120"/>
      <c r="E59" s="102"/>
      <c r="F59" s="222"/>
      <c r="G59" s="135"/>
      <c r="H59" s="135"/>
      <c r="I59" s="136"/>
      <c r="J59" s="222"/>
      <c r="K59" s="136"/>
      <c r="L59" s="135"/>
    </row>
    <row r="60" spans="1:12" ht="21.75" customHeight="1" x14ac:dyDescent="0.3">
      <c r="A60" s="253" t="s">
        <v>39</v>
      </c>
      <c r="B60" s="253"/>
      <c r="C60" s="253"/>
      <c r="E60" s="102"/>
      <c r="F60" s="228"/>
      <c r="G60" s="140"/>
      <c r="H60" s="140"/>
      <c r="I60" s="141"/>
      <c r="J60" s="228"/>
      <c r="K60" s="149"/>
      <c r="L60" s="140"/>
    </row>
    <row r="61" spans="1:12" ht="6" customHeight="1" x14ac:dyDescent="0.3">
      <c r="A61" s="120"/>
      <c r="B61" s="120"/>
      <c r="C61" s="120"/>
      <c r="E61" s="102"/>
      <c r="F61" s="228"/>
      <c r="G61" s="140"/>
      <c r="H61" s="140"/>
      <c r="I61" s="141"/>
      <c r="J61" s="228"/>
      <c r="K61" s="149"/>
      <c r="L61" s="140"/>
    </row>
    <row r="62" spans="1:12" ht="21.75" customHeight="1" x14ac:dyDescent="0.3">
      <c r="A62" s="1" t="s">
        <v>40</v>
      </c>
      <c r="F62" s="226"/>
      <c r="G62" s="137"/>
      <c r="H62" s="137"/>
      <c r="I62" s="138"/>
      <c r="J62" s="226"/>
      <c r="K62" s="138"/>
      <c r="L62" s="137"/>
    </row>
    <row r="63" spans="1:12" ht="6" customHeight="1" x14ac:dyDescent="0.3">
      <c r="A63" s="1"/>
      <c r="F63" s="226"/>
      <c r="G63" s="137"/>
      <c r="H63" s="137"/>
      <c r="I63" s="138"/>
      <c r="J63" s="226"/>
      <c r="K63" s="138"/>
      <c r="L63" s="137"/>
    </row>
    <row r="64" spans="1:12" ht="21.75" customHeight="1" x14ac:dyDescent="0.3">
      <c r="A64" s="9" t="s">
        <v>41</v>
      </c>
      <c r="D64" s="102">
        <v>12</v>
      </c>
      <c r="F64" s="224">
        <v>510659</v>
      </c>
      <c r="G64" s="124"/>
      <c r="H64" s="18">
        <v>561830</v>
      </c>
      <c r="J64" s="224">
        <v>174723</v>
      </c>
      <c r="L64" s="18">
        <v>111348</v>
      </c>
    </row>
    <row r="65" spans="1:12" ht="21.75" customHeight="1" x14ac:dyDescent="0.3">
      <c r="A65" s="9" t="s">
        <v>42</v>
      </c>
      <c r="F65" s="224">
        <v>32229</v>
      </c>
      <c r="G65" s="124"/>
      <c r="H65" s="18">
        <v>2691</v>
      </c>
      <c r="J65" s="224">
        <v>32229</v>
      </c>
      <c r="L65" s="18">
        <v>2691</v>
      </c>
    </row>
    <row r="66" spans="1:12" ht="21.75" customHeight="1" x14ac:dyDescent="0.3">
      <c r="A66" s="9" t="s">
        <v>43</v>
      </c>
      <c r="D66" s="102">
        <v>14</v>
      </c>
      <c r="F66" s="224">
        <v>0</v>
      </c>
      <c r="G66" s="124"/>
      <c r="H66" s="18">
        <v>48</v>
      </c>
      <c r="J66" s="224">
        <v>0</v>
      </c>
      <c r="L66" s="18">
        <v>0</v>
      </c>
    </row>
    <row r="67" spans="1:12" ht="21.75" customHeight="1" x14ac:dyDescent="0.3">
      <c r="A67" s="10" t="s">
        <v>44</v>
      </c>
      <c r="F67" s="224"/>
      <c r="G67" s="124"/>
      <c r="H67" s="18"/>
      <c r="J67" s="223"/>
      <c r="L67" s="127"/>
    </row>
    <row r="68" spans="1:12" ht="21.75" customHeight="1" x14ac:dyDescent="0.3">
      <c r="B68" s="10" t="s">
        <v>45</v>
      </c>
      <c r="D68" s="102">
        <v>14</v>
      </c>
      <c r="F68" s="224">
        <v>54488</v>
      </c>
      <c r="G68" s="124"/>
      <c r="H68" s="127">
        <v>65903</v>
      </c>
      <c r="J68" s="224">
        <v>25008</v>
      </c>
      <c r="L68" s="127">
        <v>31243</v>
      </c>
    </row>
    <row r="69" spans="1:12" ht="21.75" customHeight="1" x14ac:dyDescent="0.3">
      <c r="A69" s="10" t="s">
        <v>46</v>
      </c>
      <c r="F69" s="224"/>
      <c r="G69" s="124"/>
      <c r="H69" s="127"/>
      <c r="J69" s="224"/>
      <c r="L69" s="127"/>
    </row>
    <row r="70" spans="1:12" ht="21.75" customHeight="1" x14ac:dyDescent="0.3">
      <c r="B70" s="10" t="s">
        <v>47</v>
      </c>
      <c r="D70" s="102">
        <v>13</v>
      </c>
      <c r="F70" s="224">
        <v>77874</v>
      </c>
      <c r="G70" s="124"/>
      <c r="H70" s="127">
        <v>78073</v>
      </c>
      <c r="J70" s="224">
        <v>4262</v>
      </c>
      <c r="L70" s="127">
        <v>5143</v>
      </c>
    </row>
    <row r="71" spans="1:12" ht="21.75" customHeight="1" x14ac:dyDescent="0.3">
      <c r="A71" s="10" t="s">
        <v>48</v>
      </c>
      <c r="F71" s="224">
        <v>20023</v>
      </c>
      <c r="G71" s="124"/>
      <c r="H71" s="127">
        <v>12358</v>
      </c>
      <c r="J71" s="224">
        <v>5754</v>
      </c>
      <c r="L71" s="18">
        <v>1192</v>
      </c>
    </row>
    <row r="72" spans="1:12" ht="21.75" customHeight="1" x14ac:dyDescent="0.3">
      <c r="A72" s="10" t="s">
        <v>49</v>
      </c>
      <c r="F72" s="225">
        <v>10421</v>
      </c>
      <c r="G72" s="124"/>
      <c r="H72" s="129">
        <v>18660</v>
      </c>
      <c r="J72" s="225">
        <v>15361</v>
      </c>
      <c r="L72" s="129">
        <v>13024</v>
      </c>
    </row>
    <row r="73" spans="1:12" ht="6" customHeight="1" x14ac:dyDescent="0.3">
      <c r="A73" s="1"/>
      <c r="F73" s="226"/>
      <c r="G73" s="137"/>
      <c r="H73" s="137"/>
      <c r="I73" s="138"/>
      <c r="J73" s="226"/>
      <c r="K73" s="138"/>
      <c r="L73" s="137"/>
    </row>
    <row r="74" spans="1:12" ht="21.75" customHeight="1" x14ac:dyDescent="0.3">
      <c r="A74" s="1" t="s">
        <v>50</v>
      </c>
      <c r="F74" s="227">
        <f>SUM(F64:F72)</f>
        <v>705694</v>
      </c>
      <c r="G74" s="124"/>
      <c r="H74" s="139">
        <f>SUM(H64:H72)</f>
        <v>739563</v>
      </c>
      <c r="J74" s="227">
        <f>SUM(J64:J72)</f>
        <v>257337</v>
      </c>
      <c r="L74" s="139">
        <f>SUM(L64:L72)</f>
        <v>164641</v>
      </c>
    </row>
    <row r="75" spans="1:12" ht="21.75" customHeight="1" x14ac:dyDescent="0.3">
      <c r="C75" s="1"/>
      <c r="F75" s="226"/>
      <c r="G75" s="137"/>
      <c r="H75" s="137"/>
      <c r="I75" s="138"/>
      <c r="J75" s="226"/>
      <c r="K75" s="138"/>
      <c r="L75" s="137"/>
    </row>
    <row r="76" spans="1:12" ht="21.75" customHeight="1" x14ac:dyDescent="0.3">
      <c r="A76" s="1" t="s">
        <v>51</v>
      </c>
      <c r="F76" s="226"/>
      <c r="G76" s="137"/>
      <c r="H76" s="137"/>
      <c r="I76" s="138"/>
      <c r="J76" s="226"/>
      <c r="K76" s="138"/>
      <c r="L76" s="137"/>
    </row>
    <row r="77" spans="1:12" ht="6" customHeight="1" x14ac:dyDescent="0.3">
      <c r="F77" s="226"/>
      <c r="G77" s="137"/>
      <c r="H77" s="137"/>
      <c r="I77" s="138"/>
      <c r="J77" s="226"/>
      <c r="K77" s="138"/>
      <c r="L77" s="137"/>
    </row>
    <row r="78" spans="1:12" ht="21.75" customHeight="1" x14ac:dyDescent="0.3">
      <c r="A78" s="23" t="s">
        <v>44</v>
      </c>
      <c r="D78" s="102">
        <v>14</v>
      </c>
      <c r="F78" s="224">
        <v>25041</v>
      </c>
      <c r="G78" s="124"/>
      <c r="H78" s="127">
        <v>49692</v>
      </c>
      <c r="J78" s="224">
        <v>4136</v>
      </c>
      <c r="L78" s="127">
        <v>16640</v>
      </c>
    </row>
    <row r="79" spans="1:12" ht="21.75" customHeight="1" x14ac:dyDescent="0.3">
      <c r="A79" s="23" t="s">
        <v>46</v>
      </c>
      <c r="D79" s="102">
        <v>13</v>
      </c>
      <c r="F79" s="224">
        <v>118078</v>
      </c>
      <c r="G79" s="124"/>
      <c r="H79" s="127">
        <v>97933</v>
      </c>
      <c r="J79" s="224">
        <v>16951</v>
      </c>
      <c r="L79" s="127">
        <v>18620</v>
      </c>
    </row>
    <row r="80" spans="1:12" ht="21.75" customHeight="1" x14ac:dyDescent="0.3">
      <c r="A80" s="23" t="s">
        <v>52</v>
      </c>
      <c r="F80" s="224">
        <v>31877</v>
      </c>
      <c r="G80" s="124"/>
      <c r="H80" s="127">
        <v>32300</v>
      </c>
      <c r="J80" s="224">
        <v>0</v>
      </c>
      <c r="L80" s="18">
        <v>0</v>
      </c>
    </row>
    <row r="81" spans="1:12" ht="21.75" customHeight="1" x14ac:dyDescent="0.3">
      <c r="A81" s="23" t="s">
        <v>53</v>
      </c>
      <c r="F81" s="224">
        <v>41646</v>
      </c>
      <c r="G81" s="124"/>
      <c r="H81" s="127">
        <v>39757</v>
      </c>
      <c r="J81" s="224">
        <v>34337</v>
      </c>
      <c r="L81" s="127">
        <v>32725</v>
      </c>
    </row>
    <row r="82" spans="1:12" ht="21.75" customHeight="1" x14ac:dyDescent="0.3">
      <c r="A82" s="23" t="s">
        <v>54</v>
      </c>
      <c r="F82" s="225">
        <v>3531</v>
      </c>
      <c r="G82" s="124"/>
      <c r="H82" s="129">
        <v>3177</v>
      </c>
      <c r="J82" s="225">
        <v>0</v>
      </c>
      <c r="L82" s="139">
        <v>0</v>
      </c>
    </row>
    <row r="83" spans="1:12" ht="6" customHeight="1" x14ac:dyDescent="0.3">
      <c r="F83" s="226"/>
      <c r="G83" s="137"/>
      <c r="H83" s="137"/>
      <c r="I83" s="138"/>
      <c r="J83" s="226"/>
      <c r="K83" s="138"/>
      <c r="L83" s="137"/>
    </row>
    <row r="84" spans="1:12" ht="21.75" customHeight="1" x14ac:dyDescent="0.3">
      <c r="A84" s="1" t="s">
        <v>55</v>
      </c>
      <c r="D84" s="10"/>
      <c r="F84" s="227">
        <f>SUM(F78:F83)</f>
        <v>220173</v>
      </c>
      <c r="G84" s="124"/>
      <c r="H84" s="129">
        <f>SUM(H78:H83)</f>
        <v>222859</v>
      </c>
      <c r="J84" s="227">
        <f>SUM(J78:J83)</f>
        <v>55424</v>
      </c>
      <c r="L84" s="129">
        <f>SUM(L78:L83)</f>
        <v>67985</v>
      </c>
    </row>
    <row r="85" spans="1:12" ht="6" customHeight="1" x14ac:dyDescent="0.3">
      <c r="F85" s="226"/>
      <c r="G85" s="137"/>
      <c r="H85" s="137"/>
      <c r="I85" s="138"/>
      <c r="J85" s="226"/>
      <c r="K85" s="138"/>
      <c r="L85" s="137"/>
    </row>
    <row r="86" spans="1:12" ht="21.75" customHeight="1" x14ac:dyDescent="0.3">
      <c r="A86" s="1" t="s">
        <v>56</v>
      </c>
      <c r="D86" s="10"/>
      <c r="F86" s="227">
        <f>F74+F84</f>
        <v>925867</v>
      </c>
      <c r="G86" s="124"/>
      <c r="H86" s="129">
        <f>SUM(H74,H84)</f>
        <v>962422</v>
      </c>
      <c r="J86" s="227">
        <f>J74+J84</f>
        <v>312761</v>
      </c>
      <c r="L86" s="129">
        <f>SUM(L74,L84)</f>
        <v>232626</v>
      </c>
    </row>
    <row r="87" spans="1:12" ht="21.75" customHeight="1" x14ac:dyDescent="0.3">
      <c r="A87" s="1"/>
      <c r="D87" s="10"/>
      <c r="F87" s="215"/>
      <c r="G87" s="124"/>
      <c r="H87" s="216"/>
      <c r="J87" s="215"/>
      <c r="L87" s="216"/>
    </row>
    <row r="88" spans="1:12" ht="23.25" customHeight="1" x14ac:dyDescent="0.3">
      <c r="A88" s="1"/>
      <c r="D88" s="10"/>
      <c r="F88" s="215"/>
      <c r="G88" s="124"/>
      <c r="H88" s="216"/>
      <c r="J88" s="215"/>
      <c r="L88" s="216"/>
    </row>
    <row r="90" spans="1:12" ht="19.5" customHeight="1" x14ac:dyDescent="0.3">
      <c r="A90" s="1"/>
      <c r="D90" s="10"/>
    </row>
    <row r="91" spans="1:12" ht="22.2" customHeight="1" x14ac:dyDescent="0.3">
      <c r="A91" s="6" t="s">
        <v>37</v>
      </c>
      <c r="B91" s="7"/>
      <c r="C91" s="7"/>
      <c r="D91" s="7"/>
      <c r="E91" s="7"/>
      <c r="F91" s="131"/>
      <c r="G91" s="131"/>
      <c r="H91" s="131"/>
      <c r="I91" s="132"/>
      <c r="J91" s="131"/>
      <c r="K91" s="132"/>
      <c r="L91" s="131"/>
    </row>
    <row r="92" spans="1:12" ht="21.75" customHeight="1" x14ac:dyDescent="0.3">
      <c r="A92" s="1" t="str">
        <f>A1</f>
        <v>บริษัท ไวส์ โลจิสติกส์ จำกัด (มหาชน)</v>
      </c>
      <c r="B92" s="1"/>
      <c r="C92" s="1"/>
      <c r="D92" s="1"/>
      <c r="E92" s="1"/>
      <c r="F92" s="2"/>
      <c r="G92" s="2"/>
      <c r="H92" s="2"/>
      <c r="I92" s="3"/>
      <c r="J92" s="2"/>
      <c r="K92" s="3"/>
      <c r="L92" s="2"/>
    </row>
    <row r="93" spans="1:12" ht="21.75" customHeight="1" x14ac:dyDescent="0.3">
      <c r="A93" s="1" t="s">
        <v>57</v>
      </c>
      <c r="B93" s="120"/>
      <c r="C93" s="120"/>
      <c r="D93" s="120"/>
      <c r="E93" s="120"/>
      <c r="F93" s="143"/>
      <c r="G93" s="143"/>
      <c r="H93" s="143"/>
      <c r="I93" s="144"/>
      <c r="J93" s="143"/>
      <c r="K93" s="144"/>
      <c r="L93" s="143"/>
    </row>
    <row r="94" spans="1:12" ht="21.75" customHeight="1" x14ac:dyDescent="0.3">
      <c r="A94" s="5" t="str">
        <f>+A51</f>
        <v>ณ วันที่ 30 มิถุนายน พ.ศ. 2567</v>
      </c>
      <c r="B94" s="12"/>
      <c r="C94" s="12"/>
      <c r="D94" s="12"/>
      <c r="E94" s="12"/>
      <c r="F94" s="145"/>
      <c r="G94" s="145"/>
      <c r="H94" s="145"/>
      <c r="I94" s="146"/>
      <c r="J94" s="145"/>
      <c r="K94" s="146"/>
      <c r="L94" s="145"/>
    </row>
    <row r="95" spans="1:12" ht="21.75" customHeight="1" x14ac:dyDescent="0.3">
      <c r="A95" s="120"/>
      <c r="B95" s="9"/>
      <c r="C95" s="22"/>
      <c r="E95" s="22"/>
      <c r="F95" s="147"/>
      <c r="G95" s="147"/>
      <c r="H95" s="147"/>
      <c r="I95" s="148"/>
      <c r="J95" s="147"/>
      <c r="K95" s="148"/>
      <c r="L95" s="147"/>
    </row>
    <row r="96" spans="1:12" ht="21.75" customHeight="1" x14ac:dyDescent="0.3">
      <c r="A96" s="120"/>
      <c r="B96" s="9"/>
      <c r="C96" s="22"/>
      <c r="E96" s="22"/>
      <c r="F96" s="254" t="s">
        <v>3</v>
      </c>
      <c r="G96" s="254"/>
      <c r="H96" s="254"/>
      <c r="I96" s="2"/>
      <c r="J96" s="254" t="s">
        <v>4</v>
      </c>
      <c r="K96" s="254"/>
      <c r="L96" s="254"/>
    </row>
    <row r="97" spans="1:12" ht="21.75" customHeight="1" x14ac:dyDescent="0.3">
      <c r="A97" s="120"/>
      <c r="B97" s="9"/>
      <c r="C97" s="22"/>
      <c r="E97" s="22"/>
      <c r="F97" s="133" t="s">
        <v>6</v>
      </c>
      <c r="G97" s="133"/>
      <c r="H97" s="133" t="s">
        <v>7</v>
      </c>
      <c r="I97" s="105"/>
      <c r="J97" s="133" t="s">
        <v>6</v>
      </c>
      <c r="K97" s="105"/>
      <c r="L97" s="133" t="s">
        <v>7</v>
      </c>
    </row>
    <row r="98" spans="1:12" ht="21.75" customHeight="1" x14ac:dyDescent="0.3">
      <c r="A98" s="120"/>
      <c r="B98" s="9"/>
      <c r="C98" s="22"/>
      <c r="E98" s="22"/>
      <c r="F98" s="133" t="s">
        <v>8</v>
      </c>
      <c r="G98" s="133"/>
      <c r="H98" s="133" t="s">
        <v>9</v>
      </c>
      <c r="I98" s="105"/>
      <c r="J98" s="133" t="s">
        <v>8</v>
      </c>
      <c r="K98" s="105"/>
      <c r="L98" s="133" t="s">
        <v>9</v>
      </c>
    </row>
    <row r="99" spans="1:12" ht="21.75" customHeight="1" x14ac:dyDescent="0.3">
      <c r="A99" s="120"/>
      <c r="B99" s="9"/>
      <c r="F99" s="11" t="s">
        <v>10</v>
      </c>
      <c r="G99" s="11"/>
      <c r="H99" s="11" t="s">
        <v>11</v>
      </c>
      <c r="I99" s="134"/>
      <c r="J99" s="11" t="s">
        <v>10</v>
      </c>
      <c r="K99" s="11"/>
      <c r="L99" s="11" t="s">
        <v>11</v>
      </c>
    </row>
    <row r="100" spans="1:12" ht="21.75" customHeight="1" x14ac:dyDescent="0.3">
      <c r="A100" s="120"/>
      <c r="B100" s="120"/>
      <c r="C100" s="120"/>
      <c r="E100" s="102"/>
      <c r="F100" s="13" t="s">
        <v>13</v>
      </c>
      <c r="G100" s="133"/>
      <c r="H100" s="13" t="s">
        <v>13</v>
      </c>
      <c r="I100" s="134"/>
      <c r="J100" s="13" t="s">
        <v>13</v>
      </c>
      <c r="K100" s="134"/>
      <c r="L100" s="13" t="s">
        <v>13</v>
      </c>
    </row>
    <row r="101" spans="1:12" ht="21.75" customHeight="1" x14ac:dyDescent="0.3">
      <c r="A101" s="120"/>
      <c r="B101" s="120"/>
      <c r="C101" s="120"/>
      <c r="D101" s="24"/>
      <c r="E101" s="102"/>
      <c r="F101" s="221"/>
      <c r="G101" s="133"/>
      <c r="H101" s="133"/>
      <c r="I101" s="150"/>
      <c r="J101" s="221"/>
      <c r="K101" s="150"/>
      <c r="L101" s="133"/>
    </row>
    <row r="102" spans="1:12" ht="21.75" customHeight="1" x14ac:dyDescent="0.3">
      <c r="A102" s="1" t="s">
        <v>58</v>
      </c>
      <c r="B102" s="1"/>
      <c r="C102" s="1"/>
      <c r="D102" s="25"/>
      <c r="E102" s="102"/>
      <c r="F102" s="231"/>
      <c r="G102" s="151"/>
      <c r="H102" s="151"/>
      <c r="I102" s="141"/>
      <c r="J102" s="231"/>
      <c r="K102" s="152"/>
      <c r="L102" s="151"/>
    </row>
    <row r="103" spans="1:12" ht="6" customHeight="1" x14ac:dyDescent="0.3">
      <c r="A103" s="120"/>
      <c r="B103" s="120"/>
      <c r="C103" s="120"/>
      <c r="E103" s="102"/>
      <c r="F103" s="228"/>
      <c r="G103" s="140"/>
      <c r="H103" s="140"/>
      <c r="I103" s="141"/>
      <c r="J103" s="228"/>
      <c r="K103" s="149"/>
      <c r="L103" s="140"/>
    </row>
    <row r="104" spans="1:12" ht="21.75" customHeight="1" x14ac:dyDescent="0.3">
      <c r="A104" s="1" t="s">
        <v>59</v>
      </c>
      <c r="F104" s="226"/>
      <c r="G104" s="137"/>
      <c r="H104" s="137"/>
      <c r="I104" s="138"/>
      <c r="J104" s="226"/>
      <c r="K104" s="138"/>
      <c r="L104" s="137"/>
    </row>
    <row r="105" spans="1:12" ht="6" customHeight="1" x14ac:dyDescent="0.3">
      <c r="A105" s="120"/>
      <c r="B105" s="120"/>
      <c r="C105" s="120"/>
      <c r="E105" s="102"/>
      <c r="F105" s="228"/>
      <c r="G105" s="140"/>
      <c r="H105" s="140"/>
      <c r="I105" s="141"/>
      <c r="J105" s="228"/>
      <c r="K105" s="149"/>
      <c r="L105" s="140"/>
    </row>
    <row r="106" spans="1:12" ht="21.75" customHeight="1" x14ac:dyDescent="0.3">
      <c r="A106" s="15" t="s">
        <v>60</v>
      </c>
      <c r="F106" s="226"/>
      <c r="G106" s="137"/>
      <c r="H106" s="137"/>
      <c r="I106" s="138"/>
      <c r="J106" s="226"/>
      <c r="K106" s="138"/>
      <c r="L106" s="137"/>
    </row>
    <row r="107" spans="1:12" ht="21.75" customHeight="1" x14ac:dyDescent="0.3">
      <c r="A107" s="15"/>
      <c r="B107" s="15" t="s">
        <v>61</v>
      </c>
      <c r="F107" s="226"/>
      <c r="G107" s="137"/>
      <c r="H107" s="137"/>
      <c r="I107" s="138"/>
      <c r="J107" s="226"/>
      <c r="K107" s="138"/>
      <c r="L107" s="137"/>
    </row>
    <row r="108" spans="1:12" ht="21.75" customHeight="1" x14ac:dyDescent="0.3">
      <c r="A108" s="15"/>
      <c r="B108" s="15"/>
      <c r="C108" s="10" t="s">
        <v>62</v>
      </c>
      <c r="F108" s="226"/>
      <c r="G108" s="137"/>
      <c r="H108" s="137"/>
      <c r="I108" s="138"/>
      <c r="J108" s="226"/>
      <c r="K108" s="138"/>
      <c r="L108" s="137"/>
    </row>
    <row r="109" spans="1:12" ht="21.75" customHeight="1" thickBot="1" x14ac:dyDescent="0.35">
      <c r="A109" s="15"/>
      <c r="B109" s="15"/>
      <c r="C109" s="10" t="s">
        <v>63</v>
      </c>
      <c r="F109" s="232">
        <v>325950</v>
      </c>
      <c r="H109" s="154">
        <v>325950</v>
      </c>
      <c r="J109" s="232">
        <v>325950</v>
      </c>
      <c r="L109" s="154">
        <v>325950</v>
      </c>
    </row>
    <row r="110" spans="1:12" ht="6" customHeight="1" thickTop="1" x14ac:dyDescent="0.3">
      <c r="C110" s="15"/>
      <c r="F110" s="226"/>
      <c r="G110" s="137"/>
      <c r="H110" s="137"/>
      <c r="I110" s="138"/>
      <c r="J110" s="226"/>
      <c r="K110" s="138"/>
      <c r="L110" s="137"/>
    </row>
    <row r="111" spans="1:12" ht="21.75" customHeight="1" x14ac:dyDescent="0.3">
      <c r="B111" s="10" t="s">
        <v>64</v>
      </c>
      <c r="F111" s="226"/>
      <c r="G111" s="137"/>
      <c r="H111" s="137"/>
      <c r="I111" s="138"/>
      <c r="J111" s="226"/>
      <c r="K111" s="138"/>
      <c r="L111" s="137"/>
    </row>
    <row r="112" spans="1:12" ht="21.75" customHeight="1" x14ac:dyDescent="0.3">
      <c r="C112" s="10" t="s">
        <v>62</v>
      </c>
      <c r="F112" s="226"/>
      <c r="G112" s="137"/>
      <c r="H112" s="137"/>
      <c r="I112" s="138"/>
      <c r="J112" s="226"/>
      <c r="K112" s="138"/>
      <c r="L112" s="137"/>
    </row>
    <row r="113" spans="1:12" ht="21.75" customHeight="1" x14ac:dyDescent="0.3">
      <c r="C113" s="10" t="s">
        <v>65</v>
      </c>
      <c r="F113" s="223">
        <f>'TH_Equity 9'!F26</f>
        <v>325950</v>
      </c>
      <c r="H113" s="126">
        <v>325950</v>
      </c>
      <c r="J113" s="223">
        <f>'TH_Equity 10'!F25</f>
        <v>325950</v>
      </c>
      <c r="L113" s="126">
        <v>325950</v>
      </c>
    </row>
    <row r="114" spans="1:12" ht="21.75" customHeight="1" x14ac:dyDescent="0.3">
      <c r="A114" s="10" t="s">
        <v>66</v>
      </c>
      <c r="F114" s="224">
        <f>'TH_Equity 9'!H26</f>
        <v>347779</v>
      </c>
      <c r="G114" s="124"/>
      <c r="H114" s="127">
        <v>347779</v>
      </c>
      <c r="J114" s="224">
        <f>'TH_Equity 10'!H25</f>
        <v>347779</v>
      </c>
      <c r="L114" s="127">
        <v>347779</v>
      </c>
    </row>
    <row r="115" spans="1:12" ht="21.75" customHeight="1" x14ac:dyDescent="0.45">
      <c r="A115" s="104" t="s">
        <v>67</v>
      </c>
      <c r="B115" s="26"/>
      <c r="F115" s="224"/>
      <c r="J115" s="224"/>
    </row>
    <row r="116" spans="1:12" ht="21.75" customHeight="1" x14ac:dyDescent="0.45">
      <c r="A116" s="104"/>
      <c r="B116" s="26" t="s">
        <v>68</v>
      </c>
      <c r="F116" s="224">
        <f>'TH_Equity 9'!J26</f>
        <v>5598</v>
      </c>
      <c r="H116" s="126">
        <v>5598</v>
      </c>
      <c r="J116" s="224">
        <v>0</v>
      </c>
      <c r="L116" s="126">
        <v>0</v>
      </c>
    </row>
    <row r="117" spans="1:12" ht="21.75" customHeight="1" x14ac:dyDescent="0.45">
      <c r="A117" s="104" t="s">
        <v>69</v>
      </c>
      <c r="B117" s="26"/>
      <c r="F117" s="224">
        <f>'TH_Equity 9'!L26</f>
        <v>-99603</v>
      </c>
      <c r="H117" s="126">
        <v>-99603</v>
      </c>
      <c r="J117" s="224">
        <f>'TH_Equity 10'!J25</f>
        <v>-99603</v>
      </c>
      <c r="L117" s="126">
        <v>-99603</v>
      </c>
    </row>
    <row r="118" spans="1:12" ht="21.75" customHeight="1" x14ac:dyDescent="0.45">
      <c r="A118" s="104" t="s">
        <v>70</v>
      </c>
      <c r="B118" s="26"/>
      <c r="F118" s="224"/>
      <c r="J118" s="224"/>
    </row>
    <row r="119" spans="1:12" ht="21.75" customHeight="1" x14ac:dyDescent="0.3">
      <c r="A119" s="104"/>
      <c r="B119" s="177" t="s">
        <v>71</v>
      </c>
      <c r="F119" s="224">
        <f>'TH_Equity 9'!N26</f>
        <v>-63776</v>
      </c>
      <c r="H119" s="126">
        <v>-63776</v>
      </c>
      <c r="J119" s="224">
        <v>0</v>
      </c>
      <c r="L119" s="126">
        <v>0</v>
      </c>
    </row>
    <row r="120" spans="1:12" ht="21.75" customHeight="1" x14ac:dyDescent="0.3">
      <c r="A120" s="10" t="s">
        <v>72</v>
      </c>
      <c r="F120" s="224"/>
      <c r="J120" s="224"/>
    </row>
    <row r="121" spans="1:12" ht="21.75" customHeight="1" x14ac:dyDescent="0.3">
      <c r="B121" s="27" t="s">
        <v>73</v>
      </c>
      <c r="F121" s="224">
        <f>'TH_Equity 9'!P26</f>
        <v>32595</v>
      </c>
      <c r="H121" s="126">
        <v>32595</v>
      </c>
      <c r="J121" s="224">
        <f>'TH_Equity 10'!L25</f>
        <v>32595</v>
      </c>
      <c r="L121" s="126">
        <v>32595</v>
      </c>
    </row>
    <row r="122" spans="1:12" ht="21.75" customHeight="1" x14ac:dyDescent="0.3">
      <c r="B122" s="27" t="s">
        <v>74</v>
      </c>
      <c r="F122" s="224">
        <f>'TH_Equity 9'!R26</f>
        <v>921816</v>
      </c>
      <c r="H122" s="127">
        <v>962366</v>
      </c>
      <c r="J122" s="224">
        <f>'TH_Equity 10'!N25</f>
        <v>887949</v>
      </c>
      <c r="L122" s="126">
        <v>960350</v>
      </c>
    </row>
    <row r="123" spans="1:12" ht="21.75" customHeight="1" x14ac:dyDescent="0.3">
      <c r="A123" s="10" t="s">
        <v>75</v>
      </c>
      <c r="B123" s="4"/>
      <c r="F123" s="225">
        <f>SUM('TH_Equity 9'!T26:V26)</f>
        <v>-33478</v>
      </c>
      <c r="G123" s="124"/>
      <c r="H123" s="131">
        <v>-37920</v>
      </c>
      <c r="J123" s="225">
        <v>0</v>
      </c>
      <c r="L123" s="131">
        <v>0</v>
      </c>
    </row>
    <row r="124" spans="1:12" ht="6" customHeight="1" x14ac:dyDescent="0.3">
      <c r="A124" s="1"/>
      <c r="F124" s="233"/>
      <c r="G124" s="155"/>
      <c r="H124" s="155"/>
      <c r="I124" s="138"/>
      <c r="J124" s="233"/>
      <c r="K124" s="138"/>
      <c r="L124" s="155"/>
    </row>
    <row r="125" spans="1:12" x14ac:dyDescent="0.3">
      <c r="A125" s="10" t="s">
        <v>76</v>
      </c>
      <c r="F125" s="223">
        <f>SUM(F113:F123)</f>
        <v>1436881</v>
      </c>
      <c r="G125" s="155"/>
      <c r="H125" s="126">
        <f>SUM(H113:H123)</f>
        <v>1472989</v>
      </c>
      <c r="I125" s="138"/>
      <c r="J125" s="223">
        <f>SUM(J113:J123)</f>
        <v>1494670</v>
      </c>
      <c r="K125" s="138"/>
      <c r="L125" s="126">
        <f>SUM(L113:L123)</f>
        <v>1567071</v>
      </c>
    </row>
    <row r="126" spans="1:12" x14ac:dyDescent="0.3">
      <c r="A126" s="10" t="s">
        <v>77</v>
      </c>
      <c r="F126" s="225">
        <f>'TH_Equity 9'!Z26</f>
        <v>445071</v>
      </c>
      <c r="G126" s="155"/>
      <c r="H126" s="131">
        <v>420623</v>
      </c>
      <c r="I126" s="138"/>
      <c r="J126" s="225">
        <v>0</v>
      </c>
      <c r="K126" s="138"/>
      <c r="L126" s="131">
        <v>0</v>
      </c>
    </row>
    <row r="127" spans="1:12" ht="6" customHeight="1" x14ac:dyDescent="0.3">
      <c r="A127" s="1"/>
      <c r="F127" s="233"/>
      <c r="G127" s="155"/>
      <c r="H127" s="155"/>
      <c r="I127" s="138"/>
      <c r="J127" s="233"/>
      <c r="K127" s="138"/>
      <c r="L127" s="155"/>
    </row>
    <row r="128" spans="1:12" ht="21.75" customHeight="1" x14ac:dyDescent="0.3">
      <c r="A128" s="1" t="s">
        <v>78</v>
      </c>
      <c r="F128" s="234">
        <f>SUM(F125:F126)</f>
        <v>1881952</v>
      </c>
      <c r="G128" s="124"/>
      <c r="H128" s="156">
        <f>SUM(H125:H126)</f>
        <v>1893612</v>
      </c>
      <c r="J128" s="234">
        <f>SUM(J125:J126)</f>
        <v>1494670</v>
      </c>
      <c r="L128" s="156">
        <f>SUM(L125:L126)</f>
        <v>1567071</v>
      </c>
    </row>
    <row r="129" spans="1:12" ht="6" customHeight="1" x14ac:dyDescent="0.3">
      <c r="A129" s="1"/>
      <c r="F129" s="233"/>
      <c r="G129" s="155"/>
      <c r="H129" s="155"/>
      <c r="I129" s="138"/>
      <c r="J129" s="233"/>
      <c r="K129" s="138"/>
      <c r="L129" s="155"/>
    </row>
    <row r="130" spans="1:12" ht="21.75" customHeight="1" thickBot="1" x14ac:dyDescent="0.35">
      <c r="A130" s="1" t="s">
        <v>79</v>
      </c>
      <c r="F130" s="232">
        <f>SUM(F128,F86)</f>
        <v>2807819</v>
      </c>
      <c r="G130" s="125"/>
      <c r="H130" s="153">
        <f>SUM(H128,H86)</f>
        <v>2856034</v>
      </c>
      <c r="J130" s="232">
        <f>SUM(J128,J86)</f>
        <v>1807431</v>
      </c>
      <c r="L130" s="153">
        <f>SUM(L128,L86)</f>
        <v>1799697</v>
      </c>
    </row>
    <row r="131" spans="1:12" ht="24.75" customHeight="1" thickTop="1" x14ac:dyDescent="0.3">
      <c r="A131" s="1"/>
      <c r="F131" s="123"/>
      <c r="G131" s="158"/>
      <c r="H131" s="157"/>
      <c r="J131" s="157"/>
      <c r="L131" s="157"/>
    </row>
    <row r="132" spans="1:12" ht="23.25" customHeight="1" x14ac:dyDescent="0.3">
      <c r="A132" s="1"/>
      <c r="D132" s="179"/>
      <c r="F132" s="157"/>
      <c r="G132" s="158"/>
      <c r="H132" s="158"/>
      <c r="J132" s="125"/>
      <c r="L132" s="125"/>
    </row>
    <row r="133" spans="1:12" ht="18.75" customHeight="1" x14ac:dyDescent="0.3">
      <c r="A133" s="1"/>
      <c r="D133" s="179"/>
      <c r="F133" s="157"/>
      <c r="G133" s="158"/>
      <c r="H133" s="158"/>
      <c r="J133" s="125"/>
      <c r="L133" s="125"/>
    </row>
    <row r="134" spans="1:12" ht="22.2" customHeight="1" x14ac:dyDescent="0.3">
      <c r="A134" s="6" t="s">
        <v>37</v>
      </c>
      <c r="B134" s="7"/>
      <c r="C134" s="7"/>
      <c r="D134" s="8"/>
      <c r="E134" s="7"/>
      <c r="F134" s="131"/>
      <c r="G134" s="131"/>
      <c r="H134" s="131"/>
      <c r="I134" s="132"/>
      <c r="J134" s="131"/>
      <c r="K134" s="132"/>
      <c r="L134" s="131"/>
    </row>
  </sheetData>
  <mergeCells count="9">
    <mergeCell ref="A60:C60"/>
    <mergeCell ref="F96:H96"/>
    <mergeCell ref="J96:L96"/>
    <mergeCell ref="F5:H5"/>
    <mergeCell ref="J5:L5"/>
    <mergeCell ref="A12:C12"/>
    <mergeCell ref="A46:L46"/>
    <mergeCell ref="F53:H53"/>
    <mergeCell ref="J53:L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8D05-6867-43F1-B3D1-559676CDAB99}">
  <dimension ref="A1:L90"/>
  <sheetViews>
    <sheetView tabSelected="1" topLeftCell="A55" zoomScale="107" zoomScaleNormal="107" zoomScaleSheetLayoutView="100" workbookViewId="0">
      <selection activeCell="F73" sqref="F73"/>
    </sheetView>
  </sheetViews>
  <sheetFormatPr defaultColWidth="9.33203125" defaultRowHeight="18.600000000000001" x14ac:dyDescent="0.45"/>
  <cols>
    <col min="1" max="2" width="1.6640625" style="26" customWidth="1"/>
    <col min="3" max="3" width="33" style="26" customWidth="1"/>
    <col min="4" max="4" width="7.6640625" style="26" customWidth="1"/>
    <col min="5" max="5" width="0.6640625" style="26" customWidth="1"/>
    <col min="6" max="6" width="11.88671875" style="26" customWidth="1"/>
    <col min="7" max="7" width="0.6640625" style="26" customWidth="1"/>
    <col min="8" max="8" width="11.88671875" style="188" customWidth="1"/>
    <col min="9" max="9" width="0.6640625" style="26" customWidth="1"/>
    <col min="10" max="10" width="11.88671875" style="26" customWidth="1"/>
    <col min="11" max="11" width="0.6640625" style="26" customWidth="1"/>
    <col min="12" max="12" width="11.88671875" style="26" customWidth="1"/>
    <col min="13" max="16384" width="9.33203125" style="26"/>
  </cols>
  <sheetData>
    <row r="1" spans="1:12" ht="21.75" customHeight="1" x14ac:dyDescent="0.45">
      <c r="A1" s="1" t="s">
        <v>0</v>
      </c>
      <c r="B1" s="1"/>
      <c r="C1" s="1"/>
      <c r="D1" s="1"/>
      <c r="E1" s="1"/>
      <c r="F1" s="2"/>
      <c r="G1" s="3"/>
      <c r="H1" s="180"/>
      <c r="I1" s="1"/>
      <c r="J1" s="2"/>
      <c r="K1" s="3"/>
      <c r="L1" s="2"/>
    </row>
    <row r="2" spans="1:12" ht="21.75" customHeight="1" x14ac:dyDescent="0.45">
      <c r="A2" s="1" t="s">
        <v>80</v>
      </c>
      <c r="B2" s="1"/>
      <c r="C2" s="1"/>
      <c r="D2" s="1"/>
      <c r="E2" s="1"/>
      <c r="F2" s="28"/>
      <c r="G2" s="1"/>
      <c r="H2" s="181"/>
      <c r="I2" s="1"/>
      <c r="J2" s="28"/>
      <c r="K2" s="1"/>
      <c r="L2" s="28"/>
    </row>
    <row r="3" spans="1:12" ht="21.75" customHeight="1" x14ac:dyDescent="0.45">
      <c r="A3" s="29" t="s">
        <v>81</v>
      </c>
      <c r="B3" s="29"/>
      <c r="C3" s="29"/>
      <c r="D3" s="29"/>
      <c r="E3" s="29"/>
      <c r="F3" s="5"/>
      <c r="G3" s="29"/>
      <c r="H3" s="182"/>
      <c r="I3" s="29"/>
      <c r="J3" s="5"/>
      <c r="K3" s="29"/>
      <c r="L3" s="5"/>
    </row>
    <row r="4" spans="1:12" ht="11.25" customHeight="1" x14ac:dyDescent="0.45">
      <c r="A4" s="1"/>
      <c r="B4" s="1"/>
      <c r="C4" s="1"/>
      <c r="D4" s="102"/>
      <c r="E4" s="1"/>
      <c r="F4" s="28"/>
      <c r="G4" s="1"/>
      <c r="H4" s="181"/>
      <c r="I4" s="1"/>
      <c r="J4" s="28"/>
      <c r="K4" s="1"/>
      <c r="L4" s="28"/>
    </row>
    <row r="5" spans="1:12" ht="20.100000000000001" customHeight="1" x14ac:dyDescent="0.45">
      <c r="A5" s="120"/>
      <c r="B5" s="22"/>
      <c r="C5" s="22"/>
      <c r="D5" s="102"/>
      <c r="E5" s="22"/>
      <c r="F5" s="254" t="s">
        <v>3</v>
      </c>
      <c r="G5" s="254"/>
      <c r="H5" s="254"/>
      <c r="I5" s="2"/>
      <c r="J5" s="254" t="s">
        <v>4</v>
      </c>
      <c r="K5" s="254"/>
      <c r="L5" s="254"/>
    </row>
    <row r="6" spans="1:12" ht="20.100000000000001" customHeight="1" x14ac:dyDescent="0.45">
      <c r="A6" s="120"/>
      <c r="B6" s="22"/>
      <c r="C6" s="22"/>
      <c r="D6" s="102"/>
      <c r="E6" s="22"/>
      <c r="F6" s="118"/>
      <c r="G6" s="118"/>
      <c r="H6" s="183" t="s">
        <v>5</v>
      </c>
      <c r="I6" s="2"/>
      <c r="J6" s="118"/>
      <c r="K6" s="118"/>
      <c r="L6" s="118"/>
    </row>
    <row r="7" spans="1:12" ht="20.100000000000001" customHeight="1" x14ac:dyDescent="0.45">
      <c r="A7" s="10"/>
      <c r="B7" s="10"/>
      <c r="C7" s="10"/>
      <c r="D7" s="102"/>
      <c r="E7" s="102"/>
      <c r="F7" s="11" t="s">
        <v>10</v>
      </c>
      <c r="G7" s="94"/>
      <c r="H7" s="183" t="s">
        <v>11</v>
      </c>
      <c r="I7" s="102"/>
      <c r="J7" s="11" t="s">
        <v>10</v>
      </c>
      <c r="K7" s="94"/>
      <c r="L7" s="11" t="s">
        <v>11</v>
      </c>
    </row>
    <row r="8" spans="1:12" ht="20.100000000000001" customHeight="1" x14ac:dyDescent="0.45">
      <c r="A8" s="10"/>
      <c r="B8" s="10"/>
      <c r="C8" s="10"/>
      <c r="D8" s="12" t="s">
        <v>12</v>
      </c>
      <c r="E8" s="102"/>
      <c r="F8" s="13" t="s">
        <v>13</v>
      </c>
      <c r="G8" s="105"/>
      <c r="H8" s="184" t="s">
        <v>13</v>
      </c>
      <c r="I8" s="102"/>
      <c r="J8" s="13" t="s">
        <v>13</v>
      </c>
      <c r="K8" s="105"/>
      <c r="L8" s="13" t="s">
        <v>13</v>
      </c>
    </row>
    <row r="9" spans="1:12" ht="6" customHeight="1" x14ac:dyDescent="0.45">
      <c r="A9" s="10"/>
      <c r="B9" s="10"/>
      <c r="C9" s="10"/>
      <c r="D9" s="102"/>
      <c r="E9" s="102"/>
      <c r="F9" s="30"/>
      <c r="G9" s="102"/>
      <c r="H9" s="185"/>
      <c r="I9" s="102"/>
      <c r="J9" s="30"/>
      <c r="K9" s="102"/>
      <c r="L9" s="17"/>
    </row>
    <row r="10" spans="1:12" ht="20.100000000000001" customHeight="1" x14ac:dyDescent="0.45">
      <c r="A10" s="10" t="s">
        <v>83</v>
      </c>
      <c r="B10" s="10"/>
      <c r="C10" s="10"/>
      <c r="D10" s="102"/>
      <c r="E10" s="10"/>
      <c r="F10" s="31">
        <v>1074518</v>
      </c>
      <c r="G10" s="106"/>
      <c r="H10" s="32">
        <v>974869</v>
      </c>
      <c r="I10" s="10"/>
      <c r="J10" s="31">
        <v>330018</v>
      </c>
      <c r="K10" s="106"/>
      <c r="L10" s="32">
        <v>272525</v>
      </c>
    </row>
    <row r="11" spans="1:12" ht="20.100000000000001" customHeight="1" x14ac:dyDescent="0.45">
      <c r="A11" s="10" t="s">
        <v>84</v>
      </c>
      <c r="B11" s="10"/>
      <c r="C11" s="10"/>
      <c r="D11" s="102"/>
      <c r="E11" s="10"/>
      <c r="F11" s="95">
        <v>-870774</v>
      </c>
      <c r="G11" s="106"/>
      <c r="H11" s="34">
        <v>-791488</v>
      </c>
      <c r="I11" s="10"/>
      <c r="J11" s="95">
        <v>-261475</v>
      </c>
      <c r="K11" s="106"/>
      <c r="L11" s="34">
        <v>-223200</v>
      </c>
    </row>
    <row r="12" spans="1:12" ht="6" customHeight="1" x14ac:dyDescent="0.45">
      <c r="A12" s="10"/>
      <c r="B12" s="10"/>
      <c r="C12" s="10"/>
      <c r="D12" s="102"/>
      <c r="E12" s="10"/>
      <c r="F12" s="35"/>
      <c r="G12" s="106"/>
      <c r="H12" s="186"/>
      <c r="I12" s="10"/>
      <c r="J12" s="35"/>
      <c r="K12" s="106"/>
      <c r="L12" s="94"/>
    </row>
    <row r="13" spans="1:12" ht="20.100000000000001" customHeight="1" x14ac:dyDescent="0.45">
      <c r="A13" s="1" t="s">
        <v>85</v>
      </c>
      <c r="B13" s="10"/>
      <c r="C13" s="10"/>
      <c r="D13" s="102"/>
      <c r="E13" s="10"/>
      <c r="F13" s="36">
        <f>F10+F11</f>
        <v>203744</v>
      </c>
      <c r="G13" s="106"/>
      <c r="H13" s="37">
        <f>SUM(H10:H12)</f>
        <v>183381</v>
      </c>
      <c r="I13" s="10"/>
      <c r="J13" s="36">
        <f>J10+J11</f>
        <v>68543</v>
      </c>
      <c r="K13" s="106"/>
      <c r="L13" s="37">
        <f>SUM(L10:L12)</f>
        <v>49325</v>
      </c>
    </row>
    <row r="14" spans="1:12" ht="20.100000000000001" customHeight="1" x14ac:dyDescent="0.45">
      <c r="A14" s="10" t="s">
        <v>86</v>
      </c>
      <c r="B14" s="10"/>
      <c r="C14" s="10"/>
      <c r="D14" s="102"/>
      <c r="E14" s="10"/>
      <c r="F14" s="36">
        <v>0</v>
      </c>
      <c r="G14" s="106"/>
      <c r="H14" s="37">
        <v>0</v>
      </c>
      <c r="I14" s="10"/>
      <c r="J14" s="36">
        <v>0</v>
      </c>
      <c r="K14" s="106"/>
      <c r="L14" s="37">
        <v>16787</v>
      </c>
    </row>
    <row r="15" spans="1:12" ht="20.100000000000001" customHeight="1" x14ac:dyDescent="0.45">
      <c r="A15" s="10" t="s">
        <v>87</v>
      </c>
      <c r="B15" s="10"/>
      <c r="C15" s="10"/>
      <c r="D15" s="102"/>
      <c r="E15" s="10"/>
      <c r="F15" s="36"/>
      <c r="G15" s="106"/>
      <c r="H15" s="37"/>
      <c r="I15" s="10"/>
      <c r="J15" s="36"/>
      <c r="K15" s="106"/>
      <c r="L15" s="37"/>
    </row>
    <row r="16" spans="1:12" ht="20.100000000000001" customHeight="1" x14ac:dyDescent="0.45">
      <c r="A16" s="10" t="s">
        <v>88</v>
      </c>
      <c r="B16" s="10"/>
      <c r="C16" s="10"/>
      <c r="D16" s="102"/>
      <c r="E16" s="10"/>
      <c r="F16" s="36"/>
      <c r="G16" s="106"/>
      <c r="H16" s="37"/>
      <c r="I16" s="10"/>
      <c r="J16" s="36"/>
      <c r="K16" s="106"/>
      <c r="L16" s="37"/>
    </row>
    <row r="17" spans="1:12" ht="20.100000000000001" customHeight="1" x14ac:dyDescent="0.45">
      <c r="A17" s="26" t="s">
        <v>89</v>
      </c>
      <c r="B17" s="10"/>
      <c r="C17" s="10"/>
      <c r="D17" s="102"/>
      <c r="E17" s="10"/>
      <c r="F17" s="36">
        <v>328</v>
      </c>
      <c r="G17" s="106"/>
      <c r="H17" s="37">
        <v>1341</v>
      </c>
      <c r="I17" s="10"/>
      <c r="J17" s="36">
        <v>735</v>
      </c>
      <c r="K17" s="106"/>
      <c r="L17" s="37">
        <v>1342</v>
      </c>
    </row>
    <row r="18" spans="1:12" ht="20.100000000000001" customHeight="1" x14ac:dyDescent="0.45">
      <c r="A18" s="10" t="s">
        <v>90</v>
      </c>
      <c r="B18" s="10"/>
      <c r="C18" s="10"/>
      <c r="D18" s="102"/>
      <c r="E18" s="10"/>
      <c r="F18" s="96">
        <v>15600</v>
      </c>
      <c r="G18" s="106"/>
      <c r="H18" s="32">
        <v>7261</v>
      </c>
      <c r="I18" s="10"/>
      <c r="J18" s="31">
        <v>3345</v>
      </c>
      <c r="K18" s="106"/>
      <c r="L18" s="32">
        <v>6830</v>
      </c>
    </row>
    <row r="19" spans="1:12" ht="20.100000000000001" customHeight="1" x14ac:dyDescent="0.45">
      <c r="A19" s="10" t="s">
        <v>225</v>
      </c>
      <c r="B19" s="10"/>
      <c r="C19" s="10"/>
      <c r="D19" s="102"/>
      <c r="E19" s="10"/>
      <c r="F19" s="96">
        <v>-27048</v>
      </c>
      <c r="G19" s="106"/>
      <c r="H19" s="32">
        <v>-23884</v>
      </c>
      <c r="I19" s="10"/>
      <c r="J19" s="31">
        <v>-12358</v>
      </c>
      <c r="K19" s="106"/>
      <c r="L19" s="32">
        <v>-13017</v>
      </c>
    </row>
    <row r="20" spans="1:12" ht="20.100000000000001" customHeight="1" x14ac:dyDescent="0.45">
      <c r="A20" s="10" t="s">
        <v>91</v>
      </c>
      <c r="B20" s="10"/>
      <c r="C20" s="10"/>
      <c r="D20" s="102"/>
      <c r="E20" s="10"/>
      <c r="F20" s="96">
        <v>-83579</v>
      </c>
      <c r="G20" s="106"/>
      <c r="H20" s="32">
        <v>-73518</v>
      </c>
      <c r="I20" s="10"/>
      <c r="J20" s="31">
        <v>-25561</v>
      </c>
      <c r="K20" s="106"/>
      <c r="L20" s="32">
        <v>-23094</v>
      </c>
    </row>
    <row r="21" spans="1:12" ht="20.100000000000001" customHeight="1" x14ac:dyDescent="0.45">
      <c r="A21" s="10" t="s">
        <v>92</v>
      </c>
      <c r="B21" s="10"/>
      <c r="C21" s="10"/>
      <c r="D21" s="102"/>
      <c r="E21" s="10"/>
      <c r="F21" s="96">
        <v>2497</v>
      </c>
      <c r="G21" s="106"/>
      <c r="H21" s="32">
        <v>1925</v>
      </c>
      <c r="I21" s="10"/>
      <c r="J21" s="31">
        <v>1272</v>
      </c>
      <c r="K21" s="106"/>
      <c r="L21" s="32">
        <v>1245</v>
      </c>
    </row>
    <row r="22" spans="1:12" x14ac:dyDescent="0.45">
      <c r="A22" s="26" t="s">
        <v>93</v>
      </c>
      <c r="F22" s="96">
        <v>-3769</v>
      </c>
      <c r="G22" s="106"/>
      <c r="H22" s="32">
        <v>-5658</v>
      </c>
      <c r="I22" s="10"/>
      <c r="J22" s="31">
        <v>-531</v>
      </c>
      <c r="K22" s="106"/>
      <c r="L22" s="32">
        <v>-977</v>
      </c>
    </row>
    <row r="23" spans="1:12" ht="20.100000000000001" customHeight="1" x14ac:dyDescent="0.45">
      <c r="A23" s="10" t="s">
        <v>94</v>
      </c>
      <c r="B23" s="10"/>
      <c r="C23" s="10"/>
      <c r="D23" s="102"/>
      <c r="E23" s="10"/>
      <c r="F23" s="38">
        <v>0</v>
      </c>
      <c r="G23" s="106"/>
      <c r="H23" s="41">
        <v>-349</v>
      </c>
      <c r="I23" s="10"/>
      <c r="J23" s="38">
        <v>0</v>
      </c>
      <c r="K23" s="106"/>
      <c r="L23" s="41">
        <v>-349</v>
      </c>
    </row>
    <row r="24" spans="1:12" ht="20.100000000000001" customHeight="1" x14ac:dyDescent="0.45">
      <c r="A24" s="10" t="s">
        <v>95</v>
      </c>
      <c r="B24" s="10"/>
      <c r="C24" s="10"/>
      <c r="D24" s="102"/>
      <c r="E24" s="10"/>
      <c r="F24" s="38"/>
      <c r="G24" s="106"/>
      <c r="H24" s="41"/>
      <c r="I24" s="10"/>
      <c r="J24" s="38"/>
      <c r="K24" s="106"/>
      <c r="L24" s="41"/>
    </row>
    <row r="25" spans="1:12" ht="20.100000000000001" customHeight="1" x14ac:dyDescent="0.45">
      <c r="A25" s="10"/>
      <c r="B25" s="10" t="s">
        <v>96</v>
      </c>
      <c r="C25" s="10"/>
      <c r="D25" s="102"/>
      <c r="E25" s="10"/>
      <c r="F25" s="33">
        <v>0</v>
      </c>
      <c r="G25" s="106"/>
      <c r="H25" s="34">
        <v>-702</v>
      </c>
      <c r="I25" s="10"/>
      <c r="J25" s="33">
        <v>0</v>
      </c>
      <c r="K25" s="106"/>
      <c r="L25" s="34">
        <v>0</v>
      </c>
    </row>
    <row r="26" spans="1:12" ht="6" customHeight="1" x14ac:dyDescent="0.45">
      <c r="A26" s="10"/>
      <c r="B26" s="10"/>
      <c r="C26" s="10"/>
      <c r="D26" s="179"/>
      <c r="E26" s="10"/>
      <c r="F26" s="38"/>
      <c r="G26" s="106"/>
      <c r="H26" s="41"/>
      <c r="I26" s="10"/>
      <c r="J26" s="38"/>
      <c r="K26" s="106"/>
      <c r="L26" s="41"/>
    </row>
    <row r="27" spans="1:12" ht="20.100000000000001" customHeight="1" x14ac:dyDescent="0.45">
      <c r="A27" s="1" t="s">
        <v>97</v>
      </c>
      <c r="B27" s="10"/>
      <c r="C27" s="10"/>
      <c r="D27" s="102"/>
      <c r="E27" s="10"/>
      <c r="F27" s="31">
        <f>SUM(F13:F25)</f>
        <v>107773</v>
      </c>
      <c r="G27" s="106"/>
      <c r="H27" s="41">
        <f>SUM(H13:H25)</f>
        <v>89797</v>
      </c>
      <c r="I27" s="10"/>
      <c r="J27" s="38">
        <f>SUM(J13:J25)</f>
        <v>35445</v>
      </c>
      <c r="K27" s="106"/>
      <c r="L27" s="41">
        <f>SUM(L13:L25)</f>
        <v>38092</v>
      </c>
    </row>
    <row r="28" spans="1:12" ht="6" customHeight="1" x14ac:dyDescent="0.45">
      <c r="A28" s="10"/>
      <c r="B28" s="10"/>
      <c r="C28" s="10"/>
      <c r="D28" s="102"/>
      <c r="E28" s="10"/>
      <c r="F28" s="31"/>
      <c r="G28" s="106"/>
      <c r="H28" s="32"/>
      <c r="I28" s="10"/>
      <c r="J28" s="31"/>
      <c r="K28" s="106"/>
      <c r="L28" s="32"/>
    </row>
    <row r="29" spans="1:12" ht="20.100000000000001" customHeight="1" x14ac:dyDescent="0.45">
      <c r="A29" s="10" t="s">
        <v>98</v>
      </c>
      <c r="B29" s="10"/>
      <c r="C29" s="10"/>
      <c r="D29" s="102">
        <v>15</v>
      </c>
      <c r="E29" s="10"/>
      <c r="F29" s="97">
        <v>-18980</v>
      </c>
      <c r="G29" s="106"/>
      <c r="H29" s="187">
        <v>-10640</v>
      </c>
      <c r="I29" s="10"/>
      <c r="J29" s="98">
        <v>-6567</v>
      </c>
      <c r="K29" s="106"/>
      <c r="L29" s="107">
        <v>-3278</v>
      </c>
    </row>
    <row r="30" spans="1:12" ht="6" customHeight="1" x14ac:dyDescent="0.45">
      <c r="A30" s="10"/>
      <c r="B30" s="10"/>
      <c r="C30" s="10"/>
      <c r="D30" s="102"/>
      <c r="E30" s="10"/>
      <c r="F30" s="35"/>
      <c r="G30" s="106"/>
      <c r="H30" s="186"/>
      <c r="I30" s="10"/>
      <c r="J30" s="35"/>
      <c r="K30" s="106"/>
      <c r="L30" s="94"/>
    </row>
    <row r="31" spans="1:12" ht="20.25" customHeight="1" x14ac:dyDescent="0.45">
      <c r="A31" s="120" t="s">
        <v>99</v>
      </c>
      <c r="B31" s="10"/>
      <c r="C31" s="10"/>
      <c r="D31" s="102"/>
      <c r="E31" s="10"/>
      <c r="F31" s="31">
        <f>F27+F29</f>
        <v>88793</v>
      </c>
      <c r="G31" s="106"/>
      <c r="H31" s="32">
        <f>SUM(H27:H29)</f>
        <v>79157</v>
      </c>
      <c r="I31" s="10"/>
      <c r="J31" s="31">
        <f>J27+J29</f>
        <v>28878</v>
      </c>
      <c r="K31" s="106"/>
      <c r="L31" s="32">
        <f>SUM(L27:L29)</f>
        <v>34814</v>
      </c>
    </row>
    <row r="32" spans="1:12" ht="6" customHeight="1" x14ac:dyDescent="0.45">
      <c r="A32" s="10"/>
      <c r="B32" s="10"/>
      <c r="C32" s="10"/>
      <c r="D32" s="102"/>
      <c r="E32" s="10"/>
      <c r="F32" s="119"/>
      <c r="G32" s="106"/>
      <c r="H32" s="32"/>
      <c r="I32" s="10"/>
      <c r="J32" s="119"/>
      <c r="K32" s="106"/>
      <c r="L32" s="94"/>
    </row>
    <row r="33" spans="1:12" ht="20.100000000000001" customHeight="1" x14ac:dyDescent="0.45">
      <c r="A33" s="120" t="s">
        <v>205</v>
      </c>
      <c r="B33" s="10"/>
      <c r="C33" s="10"/>
      <c r="D33" s="102"/>
      <c r="E33" s="10"/>
      <c r="F33" s="31"/>
      <c r="G33" s="106"/>
      <c r="H33" s="32"/>
      <c r="I33" s="10"/>
      <c r="J33" s="31"/>
      <c r="K33" s="106"/>
      <c r="L33" s="32"/>
    </row>
    <row r="34" spans="1:12" ht="20.100000000000001" customHeight="1" x14ac:dyDescent="0.45">
      <c r="A34" s="39" t="s">
        <v>100</v>
      </c>
      <c r="B34" s="40"/>
      <c r="C34" s="40"/>
      <c r="D34" s="102"/>
      <c r="E34" s="10"/>
      <c r="F34" s="38"/>
      <c r="G34" s="106"/>
      <c r="H34" s="41"/>
      <c r="I34" s="10"/>
      <c r="J34" s="38"/>
      <c r="K34" s="106"/>
      <c r="L34" s="41"/>
    </row>
    <row r="35" spans="1:12" ht="20.100000000000001" customHeight="1" x14ac:dyDescent="0.45">
      <c r="A35" s="39"/>
      <c r="B35" s="40" t="s">
        <v>101</v>
      </c>
      <c r="C35" s="40"/>
      <c r="D35" s="102"/>
      <c r="E35" s="10"/>
      <c r="F35" s="38"/>
      <c r="G35" s="106"/>
      <c r="H35" s="41"/>
      <c r="I35" s="10"/>
      <c r="J35" s="38"/>
      <c r="K35" s="106"/>
      <c r="L35" s="41"/>
    </row>
    <row r="36" spans="1:12" ht="20.100000000000001" customHeight="1" x14ac:dyDescent="0.45">
      <c r="A36" s="9" t="s">
        <v>102</v>
      </c>
      <c r="B36" s="9"/>
      <c r="C36" s="40"/>
      <c r="D36" s="102"/>
      <c r="E36" s="10"/>
      <c r="F36" s="38"/>
      <c r="G36" s="106"/>
      <c r="H36" s="41"/>
      <c r="I36" s="10"/>
      <c r="J36" s="38"/>
      <c r="K36" s="106"/>
      <c r="L36" s="41"/>
    </row>
    <row r="37" spans="1:12" ht="20.100000000000001" customHeight="1" x14ac:dyDescent="0.45">
      <c r="A37" s="39"/>
      <c r="B37" s="10" t="s">
        <v>103</v>
      </c>
      <c r="C37" s="10"/>
      <c r="D37" s="102"/>
      <c r="E37" s="10"/>
      <c r="F37" s="38">
        <v>0</v>
      </c>
      <c r="G37" s="106"/>
      <c r="H37" s="41">
        <v>16</v>
      </c>
      <c r="I37" s="10"/>
      <c r="J37" s="38">
        <v>0</v>
      </c>
      <c r="K37" s="106"/>
      <c r="L37" s="41">
        <v>0</v>
      </c>
    </row>
    <row r="38" spans="1:12" ht="20.100000000000001" customHeight="1" x14ac:dyDescent="0.45">
      <c r="A38" s="26" t="s">
        <v>104</v>
      </c>
      <c r="C38" s="10"/>
      <c r="D38" s="102"/>
      <c r="E38" s="10"/>
      <c r="F38" s="99"/>
      <c r="G38" s="106"/>
      <c r="H38" s="41"/>
      <c r="I38" s="10"/>
      <c r="J38" s="38"/>
      <c r="K38" s="106"/>
      <c r="L38" s="41"/>
    </row>
    <row r="39" spans="1:12" ht="20.100000000000001" customHeight="1" x14ac:dyDescent="0.45">
      <c r="A39" s="9"/>
      <c r="B39" s="10" t="s">
        <v>105</v>
      </c>
      <c r="C39" s="10"/>
      <c r="D39" s="102"/>
      <c r="E39" s="10"/>
      <c r="F39" s="97">
        <v>-41363</v>
      </c>
      <c r="G39" s="106"/>
      <c r="H39" s="34">
        <v>-485</v>
      </c>
      <c r="I39" s="10"/>
      <c r="J39" s="33">
        <v>0</v>
      </c>
      <c r="K39" s="106"/>
      <c r="L39" s="34">
        <v>0</v>
      </c>
    </row>
    <row r="40" spans="1:12" ht="6" customHeight="1" x14ac:dyDescent="0.45">
      <c r="A40" s="10"/>
      <c r="B40" s="10"/>
      <c r="C40" s="10"/>
      <c r="D40" s="102"/>
      <c r="E40" s="10"/>
      <c r="F40" s="35"/>
      <c r="G40" s="106"/>
      <c r="H40" s="186"/>
      <c r="I40" s="10"/>
      <c r="J40" s="35"/>
      <c r="K40" s="106"/>
      <c r="L40" s="94"/>
    </row>
    <row r="41" spans="1:12" ht="20.100000000000001" customHeight="1" x14ac:dyDescent="0.45">
      <c r="A41" s="9" t="s">
        <v>106</v>
      </c>
      <c r="B41" s="10"/>
      <c r="D41" s="102"/>
      <c r="E41" s="10"/>
      <c r="F41" s="35"/>
      <c r="G41" s="106"/>
      <c r="H41" s="41"/>
      <c r="I41" s="10"/>
      <c r="J41" s="35"/>
      <c r="K41" s="106"/>
      <c r="L41" s="41"/>
    </row>
    <row r="42" spans="1:12" ht="20.100000000000001" customHeight="1" x14ac:dyDescent="0.45">
      <c r="B42" s="10" t="s">
        <v>101</v>
      </c>
      <c r="D42" s="102"/>
      <c r="E42" s="10"/>
      <c r="F42" s="33">
        <f>SUM(F35:F39)</f>
        <v>-41363</v>
      </c>
      <c r="G42" s="106"/>
      <c r="H42" s="34">
        <f>SUM(H35:H39)</f>
        <v>-469</v>
      </c>
      <c r="I42" s="10"/>
      <c r="J42" s="33">
        <f>SUM(J35:J39)</f>
        <v>0</v>
      </c>
      <c r="K42" s="106"/>
      <c r="L42" s="34">
        <f>SUM(L35:L39)</f>
        <v>0</v>
      </c>
    </row>
    <row r="43" spans="1:12" ht="6" customHeight="1" x14ac:dyDescent="0.45">
      <c r="A43" s="120"/>
      <c r="B43" s="10"/>
      <c r="C43" s="10"/>
      <c r="D43" s="102"/>
      <c r="E43" s="10"/>
      <c r="F43" s="31"/>
      <c r="G43" s="106"/>
      <c r="H43" s="32"/>
      <c r="I43" s="10"/>
      <c r="J43" s="31"/>
      <c r="K43" s="106"/>
      <c r="L43" s="32"/>
    </row>
    <row r="44" spans="1:12" ht="20.100000000000001" customHeight="1" x14ac:dyDescent="0.45">
      <c r="A44" s="120" t="s">
        <v>206</v>
      </c>
      <c r="B44" s="10"/>
      <c r="C44" s="10"/>
      <c r="D44" s="102"/>
      <c r="E44" s="10"/>
      <c r="F44" s="31"/>
      <c r="G44" s="106"/>
      <c r="H44" s="32"/>
      <c r="I44" s="10"/>
      <c r="J44" s="31"/>
      <c r="K44" s="106"/>
      <c r="L44" s="32"/>
    </row>
    <row r="45" spans="1:12" ht="20.100000000000001" customHeight="1" x14ac:dyDescent="0.45">
      <c r="B45" s="122" t="s">
        <v>107</v>
      </c>
      <c r="C45" s="10"/>
      <c r="D45" s="102"/>
      <c r="E45" s="10"/>
      <c r="F45" s="33">
        <f>SUM(F42)</f>
        <v>-41363</v>
      </c>
      <c r="G45" s="106"/>
      <c r="H45" s="34">
        <f>SUM(H42)</f>
        <v>-469</v>
      </c>
      <c r="I45" s="10"/>
      <c r="J45" s="33">
        <f>SUM(J42)</f>
        <v>0</v>
      </c>
      <c r="K45" s="106"/>
      <c r="L45" s="34">
        <f>SUM(L42)</f>
        <v>0</v>
      </c>
    </row>
    <row r="46" spans="1:12" ht="6" customHeight="1" x14ac:dyDescent="0.45">
      <c r="A46" s="120"/>
      <c r="B46" s="10"/>
      <c r="C46" s="10"/>
      <c r="D46" s="102"/>
      <c r="E46" s="10"/>
      <c r="F46" s="31"/>
      <c r="G46" s="106"/>
      <c r="H46" s="32"/>
      <c r="I46" s="10"/>
      <c r="J46" s="31"/>
      <c r="K46" s="106"/>
      <c r="L46" s="32"/>
    </row>
    <row r="47" spans="1:12" ht="20.100000000000001" customHeight="1" thickBot="1" x14ac:dyDescent="0.6">
      <c r="A47" s="42" t="s">
        <v>108</v>
      </c>
      <c r="B47" s="10"/>
      <c r="C47" s="10"/>
      <c r="D47" s="102"/>
      <c r="E47" s="10"/>
      <c r="F47" s="43">
        <f>F31+F45</f>
        <v>47430</v>
      </c>
      <c r="G47" s="106"/>
      <c r="H47" s="44">
        <f>SUM(H31,H45)</f>
        <v>78688</v>
      </c>
      <c r="I47" s="10"/>
      <c r="J47" s="43">
        <f>J31+J45</f>
        <v>28878</v>
      </c>
      <c r="K47" s="106"/>
      <c r="L47" s="44">
        <f>SUM(L31,L45)</f>
        <v>34814</v>
      </c>
    </row>
    <row r="48" spans="1:12" ht="4.5" customHeight="1" thickTop="1" x14ac:dyDescent="0.45">
      <c r="A48" s="120"/>
      <c r="B48" s="10"/>
      <c r="C48" s="10"/>
      <c r="D48" s="102"/>
      <c r="E48" s="10"/>
      <c r="F48" s="32"/>
      <c r="G48" s="106"/>
      <c r="H48" s="32"/>
      <c r="I48" s="10"/>
      <c r="J48" s="32"/>
      <c r="K48" s="106"/>
      <c r="L48" s="32"/>
    </row>
    <row r="49" spans="1:12" ht="22.2" customHeight="1" x14ac:dyDescent="0.45">
      <c r="A49" s="6" t="s">
        <v>37</v>
      </c>
      <c r="B49" s="7"/>
      <c r="C49" s="7"/>
      <c r="D49" s="8"/>
      <c r="E49" s="7"/>
      <c r="F49" s="34"/>
      <c r="G49" s="108"/>
      <c r="H49" s="34"/>
      <c r="I49" s="7"/>
      <c r="J49" s="34"/>
      <c r="K49" s="108"/>
      <c r="L49" s="34"/>
    </row>
    <row r="50" spans="1:12" ht="21.75" customHeight="1" x14ac:dyDescent="0.45">
      <c r="A50" s="1" t="s">
        <v>0</v>
      </c>
      <c r="B50" s="1"/>
      <c r="C50" s="1"/>
      <c r="D50" s="1"/>
      <c r="E50" s="1"/>
      <c r="F50" s="2"/>
      <c r="G50" s="3"/>
      <c r="H50" s="180"/>
      <c r="I50" s="1"/>
      <c r="J50" s="2"/>
      <c r="K50" s="3"/>
      <c r="L50" s="2"/>
    </row>
    <row r="51" spans="1:12" ht="21.75" customHeight="1" x14ac:dyDescent="0.45">
      <c r="A51" s="1" t="s">
        <v>109</v>
      </c>
      <c r="B51" s="1"/>
      <c r="C51" s="1"/>
      <c r="D51" s="1"/>
      <c r="E51" s="1"/>
      <c r="F51" s="28"/>
      <c r="G51" s="1"/>
      <c r="H51" s="181"/>
      <c r="I51" s="1"/>
      <c r="J51" s="28"/>
      <c r="K51" s="1"/>
      <c r="L51" s="28"/>
    </row>
    <row r="52" spans="1:12" ht="21.75" customHeight="1" x14ac:dyDescent="0.45">
      <c r="A52" s="29" t="s">
        <v>81</v>
      </c>
      <c r="B52" s="29"/>
      <c r="C52" s="29"/>
      <c r="D52" s="29"/>
      <c r="E52" s="29"/>
      <c r="F52" s="5"/>
      <c r="G52" s="29"/>
      <c r="H52" s="182"/>
      <c r="I52" s="29"/>
      <c r="J52" s="5"/>
      <c r="K52" s="29"/>
      <c r="L52" s="5"/>
    </row>
    <row r="53" spans="1:12" ht="21.75" customHeight="1" x14ac:dyDescent="0.45">
      <c r="A53" s="1"/>
      <c r="B53" s="1"/>
      <c r="C53" s="1"/>
      <c r="D53" s="102"/>
      <c r="E53" s="1"/>
      <c r="F53" s="28"/>
      <c r="G53" s="1"/>
      <c r="H53" s="181"/>
      <c r="I53" s="1"/>
      <c r="J53" s="28"/>
      <c r="K53" s="1"/>
      <c r="L53" s="28"/>
    </row>
    <row r="54" spans="1:12" ht="21.75" customHeight="1" x14ac:dyDescent="0.45">
      <c r="A54" s="120"/>
      <c r="B54" s="22"/>
      <c r="C54" s="22"/>
      <c r="D54" s="102"/>
      <c r="E54" s="22"/>
      <c r="F54" s="254" t="s">
        <v>3</v>
      </c>
      <c r="G54" s="254"/>
      <c r="H54" s="254"/>
      <c r="I54" s="2"/>
      <c r="J54" s="254" t="s">
        <v>4</v>
      </c>
      <c r="K54" s="254"/>
      <c r="L54" s="254"/>
    </row>
    <row r="55" spans="1:12" ht="21.75" customHeight="1" x14ac:dyDescent="0.45">
      <c r="A55" s="10"/>
      <c r="B55" s="10"/>
      <c r="C55" s="10"/>
      <c r="D55" s="10"/>
      <c r="E55" s="102"/>
      <c r="F55" s="11" t="s">
        <v>10</v>
      </c>
      <c r="G55" s="94"/>
      <c r="H55" s="183" t="s">
        <v>11</v>
      </c>
      <c r="I55" s="102"/>
      <c r="J55" s="11" t="s">
        <v>10</v>
      </c>
      <c r="K55" s="94"/>
      <c r="L55" s="11" t="s">
        <v>11</v>
      </c>
    </row>
    <row r="56" spans="1:12" ht="21.75" customHeight="1" x14ac:dyDescent="0.45">
      <c r="A56" s="10"/>
      <c r="B56" s="10"/>
      <c r="C56" s="10"/>
      <c r="D56" s="214"/>
      <c r="E56" s="102"/>
      <c r="F56" s="13" t="s">
        <v>13</v>
      </c>
      <c r="G56" s="105"/>
      <c r="H56" s="184" t="s">
        <v>13</v>
      </c>
      <c r="I56" s="102"/>
      <c r="J56" s="13" t="s">
        <v>13</v>
      </c>
      <c r="K56" s="105"/>
      <c r="L56" s="13" t="s">
        <v>13</v>
      </c>
    </row>
    <row r="57" spans="1:12" ht="21.75" customHeight="1" x14ac:dyDescent="0.45">
      <c r="A57" s="120"/>
      <c r="B57" s="10"/>
      <c r="C57" s="10"/>
      <c r="D57" s="102"/>
      <c r="E57" s="10"/>
      <c r="F57" s="31"/>
      <c r="G57" s="106"/>
      <c r="H57" s="32"/>
      <c r="I57" s="10"/>
      <c r="J57" s="31"/>
      <c r="K57" s="106"/>
      <c r="L57" s="32"/>
    </row>
    <row r="58" spans="1:12" ht="21.75" customHeight="1" x14ac:dyDescent="0.45">
      <c r="A58" s="120" t="s">
        <v>110</v>
      </c>
      <c r="B58" s="10"/>
      <c r="C58" s="10"/>
      <c r="D58" s="102"/>
      <c r="E58" s="10"/>
      <c r="F58" s="31"/>
      <c r="G58" s="106"/>
      <c r="H58" s="32"/>
      <c r="I58" s="10"/>
      <c r="J58" s="31"/>
      <c r="K58" s="106"/>
      <c r="L58" s="32"/>
    </row>
    <row r="59" spans="1:12" ht="21.75" customHeight="1" x14ac:dyDescent="0.45">
      <c r="A59" s="9" t="s">
        <v>111</v>
      </c>
      <c r="B59" s="10"/>
      <c r="C59" s="10"/>
      <c r="D59" s="102"/>
      <c r="E59" s="10"/>
      <c r="F59" s="31">
        <v>74586</v>
      </c>
      <c r="G59" s="106"/>
      <c r="H59" s="32">
        <v>63040</v>
      </c>
      <c r="I59" s="10"/>
      <c r="J59" s="31">
        <v>28878</v>
      </c>
      <c r="K59" s="106"/>
      <c r="L59" s="32">
        <v>34814</v>
      </c>
    </row>
    <row r="60" spans="1:12" ht="21.75" customHeight="1" x14ac:dyDescent="0.45">
      <c r="A60" s="9" t="s">
        <v>112</v>
      </c>
      <c r="B60" s="10"/>
      <c r="C60" s="10"/>
      <c r="D60" s="102"/>
      <c r="E60" s="10"/>
      <c r="F60" s="97">
        <v>14207</v>
      </c>
      <c r="G60" s="106"/>
      <c r="H60" s="34">
        <v>16117</v>
      </c>
      <c r="I60" s="10"/>
      <c r="J60" s="33">
        <v>0</v>
      </c>
      <c r="K60" s="106"/>
      <c r="L60" s="34">
        <v>0</v>
      </c>
    </row>
    <row r="61" spans="1:12" ht="6" customHeight="1" x14ac:dyDescent="0.45">
      <c r="A61" s="10"/>
      <c r="B61" s="10"/>
      <c r="C61" s="10"/>
      <c r="D61" s="102"/>
      <c r="E61" s="10"/>
      <c r="F61" s="35"/>
      <c r="G61" s="106"/>
      <c r="H61" s="186"/>
      <c r="I61" s="10"/>
      <c r="J61" s="35"/>
      <c r="K61" s="106"/>
      <c r="L61" s="94"/>
    </row>
    <row r="62" spans="1:12" ht="21.75" customHeight="1" thickBot="1" x14ac:dyDescent="0.5">
      <c r="A62" s="120"/>
      <c r="B62" s="10"/>
      <c r="C62" s="10"/>
      <c r="D62" s="102"/>
      <c r="E62" s="10"/>
      <c r="F62" s="43">
        <f>SUM(F59:F60)</f>
        <v>88793</v>
      </c>
      <c r="G62" s="106"/>
      <c r="H62" s="44">
        <f>SUM(H59:H60)</f>
        <v>79157</v>
      </c>
      <c r="I62" s="10"/>
      <c r="J62" s="43">
        <f>SUM(J59:J60)</f>
        <v>28878</v>
      </c>
      <c r="K62" s="106"/>
      <c r="L62" s="44">
        <f>SUM(L59:L60)</f>
        <v>34814</v>
      </c>
    </row>
    <row r="63" spans="1:12" ht="21.75" customHeight="1" thickTop="1" x14ac:dyDescent="0.45">
      <c r="A63" s="120"/>
      <c r="B63" s="10"/>
      <c r="C63" s="10"/>
      <c r="D63" s="102"/>
      <c r="E63" s="10"/>
      <c r="F63" s="31"/>
      <c r="G63" s="106"/>
      <c r="H63" s="32"/>
      <c r="I63" s="10"/>
      <c r="J63" s="31"/>
      <c r="K63" s="106"/>
      <c r="L63" s="32"/>
    </row>
    <row r="64" spans="1:12" ht="21.75" customHeight="1" x14ac:dyDescent="0.45">
      <c r="A64" s="120" t="s">
        <v>113</v>
      </c>
      <c r="B64" s="10"/>
      <c r="C64" s="10"/>
      <c r="D64" s="102"/>
      <c r="E64" s="10"/>
      <c r="F64" s="31"/>
      <c r="G64" s="106"/>
      <c r="H64" s="32"/>
      <c r="I64" s="10"/>
      <c r="J64" s="31"/>
      <c r="K64" s="106"/>
      <c r="L64" s="32"/>
    </row>
    <row r="65" spans="1:12" ht="21.75" customHeight="1" x14ac:dyDescent="0.45">
      <c r="A65" s="9" t="s">
        <v>111</v>
      </c>
      <c r="B65" s="10"/>
      <c r="C65" s="10"/>
      <c r="D65" s="102"/>
      <c r="E65" s="10"/>
      <c r="F65" s="31">
        <f>F47-F66</f>
        <v>32739</v>
      </c>
      <c r="G65" s="106"/>
      <c r="H65" s="32">
        <v>61953</v>
      </c>
      <c r="I65" s="10"/>
      <c r="J65" s="31">
        <f>J62</f>
        <v>28878</v>
      </c>
      <c r="K65" s="106"/>
      <c r="L65" s="32">
        <f>L62</f>
        <v>34814</v>
      </c>
    </row>
    <row r="66" spans="1:12" ht="21.75" customHeight="1" x14ac:dyDescent="0.45">
      <c r="A66" s="9" t="s">
        <v>112</v>
      </c>
      <c r="B66" s="10"/>
      <c r="C66" s="10"/>
      <c r="D66" s="102"/>
      <c r="E66" s="10"/>
      <c r="F66" s="97">
        <f>'TH_PL 7-8 (6M)'!F65-9757</f>
        <v>14691</v>
      </c>
      <c r="G66" s="106"/>
      <c r="H66" s="34">
        <v>16735</v>
      </c>
      <c r="I66" s="10"/>
      <c r="J66" s="97">
        <v>0</v>
      </c>
      <c r="K66" s="106"/>
      <c r="L66" s="34">
        <v>0</v>
      </c>
    </row>
    <row r="67" spans="1:12" ht="6" customHeight="1" x14ac:dyDescent="0.45">
      <c r="A67" s="10"/>
      <c r="B67" s="10"/>
      <c r="C67" s="10"/>
      <c r="D67" s="102"/>
      <c r="E67" s="10"/>
      <c r="F67" s="35"/>
      <c r="G67" s="106"/>
      <c r="H67" s="186"/>
      <c r="I67" s="10"/>
      <c r="J67" s="35"/>
      <c r="K67" s="106"/>
      <c r="L67" s="94"/>
    </row>
    <row r="68" spans="1:12" ht="21.75" customHeight="1" thickBot="1" x14ac:dyDescent="0.5">
      <c r="A68" s="120"/>
      <c r="B68" s="10"/>
      <c r="C68" s="10"/>
      <c r="D68" s="102"/>
      <c r="E68" s="10"/>
      <c r="F68" s="43">
        <f>SUM(F65:F66)</f>
        <v>47430</v>
      </c>
      <c r="G68" s="106"/>
      <c r="H68" s="44">
        <f>SUM(H65:H66)</f>
        <v>78688</v>
      </c>
      <c r="I68" s="10"/>
      <c r="J68" s="43">
        <f>SUM(J65:J66)</f>
        <v>28878</v>
      </c>
      <c r="K68" s="106"/>
      <c r="L68" s="44">
        <f>SUM(L65:L66)</f>
        <v>34814</v>
      </c>
    </row>
    <row r="69" spans="1:12" ht="21.75" customHeight="1" thickTop="1" x14ac:dyDescent="0.45">
      <c r="A69" s="120"/>
      <c r="B69" s="10"/>
      <c r="C69" s="10"/>
      <c r="D69" s="102"/>
      <c r="E69" s="10"/>
      <c r="F69" s="31"/>
      <c r="G69" s="106"/>
      <c r="H69" s="32"/>
      <c r="I69" s="10"/>
      <c r="J69" s="31"/>
      <c r="K69" s="106"/>
      <c r="L69" s="32"/>
    </row>
    <row r="70" spans="1:12" ht="21.75" customHeight="1" x14ac:dyDescent="0.45">
      <c r="A70" s="120" t="s">
        <v>114</v>
      </c>
      <c r="B70" s="10"/>
      <c r="C70" s="10"/>
      <c r="D70" s="102"/>
      <c r="E70" s="10"/>
      <c r="F70" s="45"/>
      <c r="G70" s="109"/>
      <c r="H70" s="46"/>
      <c r="I70" s="10"/>
      <c r="J70" s="45"/>
      <c r="K70" s="109"/>
      <c r="L70" s="46"/>
    </row>
    <row r="71" spans="1:12" ht="6" customHeight="1" x14ac:dyDescent="0.45">
      <c r="A71" s="120"/>
      <c r="B71" s="10"/>
      <c r="C71" s="10"/>
      <c r="D71" s="102"/>
      <c r="E71" s="10"/>
      <c r="F71" s="47"/>
      <c r="G71" s="109"/>
      <c r="H71" s="48"/>
      <c r="I71" s="10"/>
      <c r="J71" s="47"/>
      <c r="K71" s="109"/>
      <c r="L71" s="48"/>
    </row>
    <row r="72" spans="1:12" ht="21.75" customHeight="1" x14ac:dyDescent="0.45">
      <c r="A72" s="10" t="s">
        <v>115</v>
      </c>
      <c r="B72" s="10"/>
      <c r="C72" s="1"/>
      <c r="D72" s="102"/>
      <c r="E72" s="10"/>
      <c r="F72" s="117">
        <v>0.11</v>
      </c>
      <c r="G72" s="110"/>
      <c r="H72" s="49">
        <v>0.1</v>
      </c>
      <c r="I72" s="111"/>
      <c r="J72" s="117">
        <v>0.04</v>
      </c>
      <c r="K72" s="110"/>
      <c r="L72" s="49">
        <v>0.05</v>
      </c>
    </row>
    <row r="73" spans="1:12" ht="21.75" customHeight="1" x14ac:dyDescent="0.45">
      <c r="A73" s="10"/>
      <c r="B73" s="10"/>
      <c r="C73" s="1"/>
      <c r="D73" s="102"/>
      <c r="E73" s="10"/>
      <c r="F73" s="49"/>
      <c r="G73" s="110"/>
      <c r="H73" s="49"/>
      <c r="I73" s="50"/>
      <c r="J73" s="49"/>
      <c r="K73" s="110"/>
      <c r="L73" s="49"/>
    </row>
    <row r="74" spans="1:12" ht="21.75" customHeight="1" x14ac:dyDescent="0.45">
      <c r="A74" s="10"/>
      <c r="B74" s="10"/>
      <c r="C74" s="1"/>
      <c r="D74" s="102"/>
      <c r="E74" s="10"/>
      <c r="F74" s="49"/>
      <c r="G74" s="110"/>
      <c r="H74" s="49"/>
      <c r="I74" s="50"/>
      <c r="J74" s="49"/>
      <c r="K74" s="110"/>
      <c r="L74" s="49"/>
    </row>
    <row r="75" spans="1:12" ht="21.75" customHeight="1" x14ac:dyDescent="0.45">
      <c r="A75" s="10"/>
      <c r="B75" s="10"/>
      <c r="C75" s="1"/>
      <c r="D75" s="102"/>
      <c r="E75" s="10"/>
      <c r="F75" s="49"/>
      <c r="G75" s="110"/>
      <c r="H75" s="49"/>
      <c r="I75" s="50"/>
      <c r="J75" s="49"/>
      <c r="K75" s="110"/>
      <c r="L75" s="49"/>
    </row>
    <row r="76" spans="1:12" ht="21.75" customHeight="1" x14ac:dyDescent="0.45">
      <c r="A76" s="10"/>
      <c r="B76" s="10"/>
      <c r="C76" s="1"/>
      <c r="D76" s="102"/>
      <c r="E76" s="10"/>
      <c r="F76" s="49"/>
      <c r="G76" s="110"/>
      <c r="H76" s="49"/>
      <c r="I76" s="50"/>
      <c r="J76" s="49"/>
      <c r="K76" s="110"/>
      <c r="L76" s="49"/>
    </row>
    <row r="77" spans="1:12" ht="21.75" customHeight="1" x14ac:dyDescent="0.45">
      <c r="A77" s="10"/>
      <c r="B77" s="10"/>
      <c r="C77" s="1"/>
      <c r="D77" s="102"/>
      <c r="E77" s="10"/>
      <c r="F77" s="49"/>
      <c r="G77" s="110"/>
      <c r="H77" s="49"/>
      <c r="I77" s="50"/>
      <c r="J77" s="49"/>
      <c r="K77" s="110"/>
      <c r="L77" s="49"/>
    </row>
    <row r="78" spans="1:12" ht="21.75" customHeight="1" x14ac:dyDescent="0.45">
      <c r="A78" s="10"/>
      <c r="B78" s="10"/>
      <c r="C78" s="1"/>
      <c r="D78" s="102"/>
      <c r="E78" s="10"/>
      <c r="F78" s="49"/>
      <c r="G78" s="110"/>
      <c r="H78" s="49"/>
      <c r="I78" s="50"/>
      <c r="J78" s="49"/>
      <c r="K78" s="110"/>
      <c r="L78" s="49"/>
    </row>
    <row r="79" spans="1:12" ht="21.75" customHeight="1" x14ac:dyDescent="0.45">
      <c r="A79" s="10"/>
      <c r="B79" s="10"/>
      <c r="C79" s="1"/>
      <c r="D79" s="102"/>
      <c r="E79" s="10"/>
      <c r="F79" s="49"/>
      <c r="G79" s="110"/>
      <c r="H79" s="49"/>
      <c r="I79" s="50"/>
      <c r="J79" s="49"/>
      <c r="K79" s="110"/>
      <c r="L79" s="49"/>
    </row>
    <row r="80" spans="1:12" ht="21.75" customHeight="1" x14ac:dyDescent="0.45">
      <c r="A80" s="10"/>
      <c r="B80" s="10"/>
      <c r="C80" s="1"/>
      <c r="D80" s="102"/>
      <c r="E80" s="10"/>
      <c r="F80" s="49"/>
      <c r="G80" s="110"/>
      <c r="H80" s="49"/>
      <c r="I80" s="50"/>
      <c r="J80" s="49"/>
      <c r="K80" s="110"/>
      <c r="L80" s="49"/>
    </row>
    <row r="81" spans="1:12" ht="21.75" customHeight="1" x14ac:dyDescent="0.45">
      <c r="A81" s="10"/>
      <c r="B81" s="10"/>
      <c r="C81" s="1"/>
      <c r="D81" s="102"/>
      <c r="E81" s="10"/>
      <c r="F81" s="49"/>
      <c r="G81" s="110"/>
      <c r="H81" s="49"/>
      <c r="I81" s="50"/>
      <c r="J81" s="49"/>
      <c r="K81" s="110"/>
      <c r="L81" s="49"/>
    </row>
    <row r="82" spans="1:12" ht="21.75" customHeight="1" x14ac:dyDescent="0.45">
      <c r="A82" s="10"/>
      <c r="B82" s="10"/>
      <c r="C82" s="1"/>
      <c r="D82" s="102"/>
      <c r="E82" s="10"/>
      <c r="F82" s="49"/>
      <c r="G82" s="110"/>
      <c r="H82" s="49"/>
      <c r="I82" s="50"/>
      <c r="J82" s="49"/>
      <c r="K82" s="110"/>
      <c r="L82" s="49"/>
    </row>
    <row r="83" spans="1:12" ht="21.75" customHeight="1" x14ac:dyDescent="0.45">
      <c r="A83" s="10"/>
      <c r="B83" s="10"/>
      <c r="C83" s="1"/>
      <c r="D83" s="102"/>
      <c r="E83" s="10"/>
      <c r="F83" s="49"/>
      <c r="G83" s="110"/>
      <c r="H83" s="49"/>
      <c r="I83" s="50"/>
      <c r="J83" s="49"/>
      <c r="K83" s="110"/>
      <c r="L83" s="49"/>
    </row>
    <row r="84" spans="1:12" ht="21.75" customHeight="1" x14ac:dyDescent="0.45">
      <c r="A84" s="10"/>
      <c r="B84" s="10"/>
      <c r="C84" s="1"/>
      <c r="D84" s="102"/>
      <c r="E84" s="10"/>
      <c r="F84" s="49"/>
      <c r="G84" s="110"/>
      <c r="H84" s="49"/>
      <c r="I84" s="50"/>
      <c r="J84" s="49"/>
      <c r="K84" s="110"/>
      <c r="L84" s="49"/>
    </row>
    <row r="85" spans="1:12" ht="21.75" customHeight="1" x14ac:dyDescent="0.45">
      <c r="A85" s="10"/>
      <c r="B85" s="10"/>
      <c r="C85" s="1"/>
      <c r="D85" s="102"/>
      <c r="E85" s="10"/>
      <c r="F85" s="49"/>
      <c r="G85" s="110"/>
      <c r="H85" s="49"/>
      <c r="I85" s="50"/>
      <c r="J85" s="49"/>
      <c r="K85" s="110"/>
      <c r="L85" s="49"/>
    </row>
    <row r="86" spans="1:12" ht="21.75" customHeight="1" x14ac:dyDescent="0.45">
      <c r="A86" s="10"/>
      <c r="B86" s="10"/>
      <c r="C86" s="1"/>
      <c r="D86" s="102"/>
      <c r="E86" s="10"/>
      <c r="F86" s="49"/>
      <c r="G86" s="110"/>
      <c r="H86" s="49"/>
      <c r="I86" s="50"/>
      <c r="J86" s="49"/>
      <c r="K86" s="110"/>
      <c r="L86" s="49"/>
    </row>
    <row r="87" spans="1:12" ht="21.75" customHeight="1" x14ac:dyDescent="0.45">
      <c r="A87" s="10"/>
      <c r="B87" s="10"/>
      <c r="C87" s="1"/>
      <c r="D87" s="102"/>
      <c r="E87" s="10"/>
      <c r="F87" s="49"/>
      <c r="G87" s="110"/>
      <c r="H87" s="49"/>
      <c r="I87" s="50"/>
      <c r="J87" s="49"/>
      <c r="K87" s="110"/>
      <c r="L87" s="49"/>
    </row>
    <row r="88" spans="1:12" ht="21.75" customHeight="1" x14ac:dyDescent="0.45">
      <c r="A88" s="10"/>
      <c r="B88" s="10"/>
      <c r="C88" s="1"/>
      <c r="D88" s="102"/>
      <c r="E88" s="10"/>
      <c r="F88" s="49"/>
      <c r="G88" s="110"/>
      <c r="H88" s="49"/>
      <c r="I88" s="50"/>
      <c r="J88" s="49"/>
      <c r="K88" s="110"/>
      <c r="L88" s="49"/>
    </row>
    <row r="89" spans="1:12" ht="12.75" customHeight="1" x14ac:dyDescent="0.45">
      <c r="A89" s="10"/>
      <c r="B89" s="10"/>
      <c r="C89" s="1"/>
      <c r="D89" s="102"/>
      <c r="E89" s="10"/>
      <c r="F89" s="49"/>
      <c r="G89" s="110"/>
      <c r="H89" s="49"/>
      <c r="I89" s="50"/>
      <c r="J89" s="49"/>
      <c r="K89" s="110"/>
      <c r="L89" s="49"/>
    </row>
    <row r="90" spans="1:12" ht="22.2" customHeight="1" x14ac:dyDescent="0.45">
      <c r="A90" s="6" t="s">
        <v>37</v>
      </c>
      <c r="B90" s="7"/>
      <c r="C90" s="29"/>
      <c r="D90" s="52"/>
      <c r="E90" s="7"/>
      <c r="F90" s="52"/>
      <c r="G90" s="112"/>
      <c r="H90" s="52"/>
      <c r="I90" s="7"/>
      <c r="J90" s="52"/>
      <c r="K90" s="112"/>
      <c r="L90" s="52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2B3BD-CA17-4B78-982A-AD0504B01FD0}">
  <dimension ref="A1:L89"/>
  <sheetViews>
    <sheetView topLeftCell="A52" zoomScaleNormal="100" zoomScaleSheetLayoutView="100" workbookViewId="0">
      <pane xSplit="1" topLeftCell="B1" activePane="topRight" state="frozen"/>
      <selection pane="topRight" activeCell="L72" sqref="L72"/>
    </sheetView>
  </sheetViews>
  <sheetFormatPr defaultColWidth="9.33203125" defaultRowHeight="18.600000000000001" x14ac:dyDescent="0.45"/>
  <cols>
    <col min="1" max="2" width="1.6640625" style="26" customWidth="1"/>
    <col min="3" max="3" width="33" style="26" customWidth="1"/>
    <col min="4" max="4" width="7.6640625" style="26" customWidth="1"/>
    <col min="5" max="5" width="0.6640625" style="26" customWidth="1"/>
    <col min="6" max="6" width="11.88671875" style="26" customWidth="1"/>
    <col min="7" max="7" width="0.6640625" style="26" customWidth="1"/>
    <col min="8" max="8" width="11.88671875" style="188" customWidth="1"/>
    <col min="9" max="9" width="0.6640625" style="26" customWidth="1"/>
    <col min="10" max="10" width="11.88671875" style="26" customWidth="1"/>
    <col min="11" max="11" width="0.6640625" style="26" customWidth="1"/>
    <col min="12" max="12" width="11.88671875" style="26" customWidth="1"/>
    <col min="13" max="16384" width="9.33203125" style="26"/>
  </cols>
  <sheetData>
    <row r="1" spans="1:12" ht="21.75" customHeight="1" x14ac:dyDescent="0.45">
      <c r="A1" s="1" t="s">
        <v>0</v>
      </c>
      <c r="B1" s="1"/>
      <c r="C1" s="1"/>
      <c r="D1" s="1"/>
      <c r="E1" s="1"/>
      <c r="F1" s="2"/>
      <c r="G1" s="3"/>
      <c r="H1" s="180"/>
      <c r="I1" s="1"/>
      <c r="J1" s="2"/>
      <c r="K1" s="3"/>
      <c r="L1" s="2"/>
    </row>
    <row r="2" spans="1:12" ht="21.75" customHeight="1" x14ac:dyDescent="0.45">
      <c r="A2" s="1" t="s">
        <v>80</v>
      </c>
      <c r="B2" s="1"/>
      <c r="C2" s="1"/>
      <c r="D2" s="1"/>
      <c r="E2" s="1"/>
      <c r="F2" s="28"/>
      <c r="G2" s="1"/>
      <c r="H2" s="181"/>
      <c r="I2" s="1"/>
      <c r="J2" s="204"/>
      <c r="K2" s="1"/>
      <c r="L2" s="28"/>
    </row>
    <row r="3" spans="1:12" ht="21.75" customHeight="1" x14ac:dyDescent="0.45">
      <c r="A3" s="29" t="s">
        <v>82</v>
      </c>
      <c r="B3" s="29"/>
      <c r="C3" s="29"/>
      <c r="D3" s="29"/>
      <c r="E3" s="29"/>
      <c r="F3" s="5"/>
      <c r="G3" s="29"/>
      <c r="H3" s="182"/>
      <c r="I3" s="29"/>
      <c r="J3" s="5"/>
      <c r="K3" s="29"/>
      <c r="L3" s="5"/>
    </row>
    <row r="4" spans="1:12" ht="14.25" customHeight="1" x14ac:dyDescent="0.45">
      <c r="A4" s="1"/>
      <c r="B4" s="1"/>
      <c r="C4" s="1"/>
      <c r="D4" s="102"/>
      <c r="E4" s="1"/>
      <c r="F4" s="28"/>
      <c r="G4" s="1"/>
      <c r="H4" s="181"/>
      <c r="I4" s="1"/>
      <c r="J4" s="28"/>
      <c r="K4" s="1"/>
      <c r="L4" s="28"/>
    </row>
    <row r="5" spans="1:12" ht="20.100000000000001" customHeight="1" x14ac:dyDescent="0.45">
      <c r="A5" s="120"/>
      <c r="B5" s="22"/>
      <c r="C5" s="22"/>
      <c r="D5" s="102"/>
      <c r="E5" s="22"/>
      <c r="F5" s="254" t="s">
        <v>3</v>
      </c>
      <c r="G5" s="254"/>
      <c r="H5" s="254"/>
      <c r="I5" s="2"/>
      <c r="J5" s="254" t="s">
        <v>4</v>
      </c>
      <c r="K5" s="254"/>
      <c r="L5" s="254"/>
    </row>
    <row r="6" spans="1:12" ht="20.100000000000001" customHeight="1" x14ac:dyDescent="0.45">
      <c r="A6" s="120"/>
      <c r="B6" s="22"/>
      <c r="C6" s="22"/>
      <c r="D6" s="102"/>
      <c r="E6" s="22"/>
      <c r="F6" s="118"/>
      <c r="G6" s="118"/>
      <c r="H6" s="183" t="s">
        <v>5</v>
      </c>
      <c r="I6" s="2"/>
      <c r="J6" s="118"/>
      <c r="K6" s="118"/>
      <c r="L6" s="118"/>
    </row>
    <row r="7" spans="1:12" ht="20.100000000000001" customHeight="1" x14ac:dyDescent="0.45">
      <c r="A7" s="10"/>
      <c r="B7" s="10"/>
      <c r="C7" s="10"/>
      <c r="D7" s="102"/>
      <c r="E7" s="102"/>
      <c r="F7" s="11" t="s">
        <v>10</v>
      </c>
      <c r="G7" s="94"/>
      <c r="H7" s="183" t="s">
        <v>11</v>
      </c>
      <c r="I7" s="102"/>
      <c r="J7" s="11" t="s">
        <v>10</v>
      </c>
      <c r="K7" s="94"/>
      <c r="L7" s="11" t="s">
        <v>11</v>
      </c>
    </row>
    <row r="8" spans="1:12" ht="20.100000000000001" customHeight="1" x14ac:dyDescent="0.45">
      <c r="A8" s="10"/>
      <c r="B8" s="10"/>
      <c r="C8" s="10"/>
      <c r="D8" s="12" t="s">
        <v>12</v>
      </c>
      <c r="E8" s="102"/>
      <c r="F8" s="13" t="s">
        <v>13</v>
      </c>
      <c r="G8" s="105"/>
      <c r="H8" s="184" t="s">
        <v>13</v>
      </c>
      <c r="I8" s="102"/>
      <c r="J8" s="13" t="s">
        <v>13</v>
      </c>
      <c r="K8" s="105"/>
      <c r="L8" s="13" t="s">
        <v>13</v>
      </c>
    </row>
    <row r="9" spans="1:12" ht="6" customHeight="1" x14ac:dyDescent="0.45">
      <c r="A9" s="10"/>
      <c r="B9" s="10"/>
      <c r="C9" s="10"/>
      <c r="D9" s="102"/>
      <c r="E9" s="102"/>
      <c r="F9" s="30"/>
      <c r="G9" s="102"/>
      <c r="H9" s="185"/>
      <c r="I9" s="102"/>
      <c r="J9" s="30"/>
      <c r="K9" s="102"/>
      <c r="L9" s="17"/>
    </row>
    <row r="10" spans="1:12" ht="20.100000000000001" customHeight="1" x14ac:dyDescent="0.45">
      <c r="A10" s="10" t="s">
        <v>83</v>
      </c>
      <c r="B10" s="10"/>
      <c r="C10" s="10"/>
      <c r="D10" s="102"/>
      <c r="E10" s="10"/>
      <c r="F10" s="31">
        <v>2037036</v>
      </c>
      <c r="G10" s="106"/>
      <c r="H10" s="32">
        <v>2005514</v>
      </c>
      <c r="I10" s="10"/>
      <c r="J10" s="31">
        <v>614041</v>
      </c>
      <c r="K10" s="106"/>
      <c r="L10" s="32">
        <v>624490</v>
      </c>
    </row>
    <row r="11" spans="1:12" ht="20.100000000000001" customHeight="1" x14ac:dyDescent="0.45">
      <c r="A11" s="10" t="s">
        <v>84</v>
      </c>
      <c r="B11" s="10"/>
      <c r="C11" s="10"/>
      <c r="D11" s="102"/>
      <c r="E11" s="10"/>
      <c r="F11" s="95">
        <v>-1648840</v>
      </c>
      <c r="G11" s="106"/>
      <c r="H11" s="34">
        <v>-1610867</v>
      </c>
      <c r="I11" s="10"/>
      <c r="J11" s="95">
        <v>-498141</v>
      </c>
      <c r="K11" s="106"/>
      <c r="L11" s="34">
        <v>-508531</v>
      </c>
    </row>
    <row r="12" spans="1:12" ht="6" customHeight="1" x14ac:dyDescent="0.45">
      <c r="A12" s="10"/>
      <c r="B12" s="10"/>
      <c r="C12" s="10"/>
      <c r="D12" s="102"/>
      <c r="E12" s="10"/>
      <c r="F12" s="35"/>
      <c r="G12" s="106"/>
      <c r="H12" s="186"/>
      <c r="I12" s="10"/>
      <c r="J12" s="35"/>
      <c r="K12" s="106"/>
      <c r="L12" s="94"/>
    </row>
    <row r="13" spans="1:12" ht="20.100000000000001" customHeight="1" x14ac:dyDescent="0.45">
      <c r="A13" s="1" t="s">
        <v>85</v>
      </c>
      <c r="B13" s="10"/>
      <c r="C13" s="10"/>
      <c r="D13" s="102"/>
      <c r="E13" s="10"/>
      <c r="F13" s="36">
        <f>SUM(F10:F11)</f>
        <v>388196</v>
      </c>
      <c r="G13" s="106"/>
      <c r="H13" s="37">
        <f>SUM(H10:H12)</f>
        <v>394647</v>
      </c>
      <c r="I13" s="10"/>
      <c r="J13" s="36">
        <f>J10+J11</f>
        <v>115900</v>
      </c>
      <c r="K13" s="106"/>
      <c r="L13" s="37">
        <f>(SUM(L10:L12))</f>
        <v>115959</v>
      </c>
    </row>
    <row r="14" spans="1:12" ht="20.100000000000001" customHeight="1" x14ac:dyDescent="0.45">
      <c r="A14" s="10" t="s">
        <v>86</v>
      </c>
      <c r="B14" s="10"/>
      <c r="C14" s="10"/>
      <c r="D14" s="102"/>
      <c r="E14" s="10"/>
      <c r="F14" s="36">
        <v>0</v>
      </c>
      <c r="G14" s="106"/>
      <c r="H14" s="37">
        <v>0</v>
      </c>
      <c r="I14" s="10"/>
      <c r="J14" s="36">
        <v>41967</v>
      </c>
      <c r="K14" s="106"/>
      <c r="L14" s="37">
        <v>167070</v>
      </c>
    </row>
    <row r="15" spans="1:12" ht="20.100000000000001" customHeight="1" x14ac:dyDescent="0.45">
      <c r="A15" s="10" t="s">
        <v>87</v>
      </c>
      <c r="B15" s="10"/>
      <c r="C15" s="10"/>
      <c r="D15" s="102"/>
      <c r="E15" s="10"/>
      <c r="F15" s="36"/>
      <c r="G15" s="106"/>
      <c r="H15" s="37"/>
      <c r="I15" s="10"/>
      <c r="J15" s="36"/>
      <c r="K15" s="106"/>
      <c r="L15" s="37"/>
    </row>
    <row r="16" spans="1:12" ht="20.100000000000001" customHeight="1" x14ac:dyDescent="0.45">
      <c r="A16" s="10" t="s">
        <v>88</v>
      </c>
      <c r="B16" s="10"/>
      <c r="C16" s="10"/>
      <c r="D16" s="102"/>
      <c r="E16" s="10"/>
      <c r="F16" s="36"/>
      <c r="G16" s="106"/>
      <c r="H16" s="37"/>
      <c r="I16" s="10"/>
      <c r="J16" s="36"/>
      <c r="K16" s="106"/>
      <c r="L16" s="37"/>
    </row>
    <row r="17" spans="1:12" ht="20.100000000000001" customHeight="1" x14ac:dyDescent="0.45">
      <c r="A17" s="26" t="s">
        <v>89</v>
      </c>
      <c r="B17" s="10"/>
      <c r="C17" s="10"/>
      <c r="D17" s="102"/>
      <c r="E17" s="10"/>
      <c r="F17" s="36">
        <v>3697</v>
      </c>
      <c r="G17" s="106"/>
      <c r="H17" s="37">
        <v>2488</v>
      </c>
      <c r="I17" s="10"/>
      <c r="J17" s="36">
        <v>2200</v>
      </c>
      <c r="K17" s="106"/>
      <c r="L17" s="37">
        <v>2488</v>
      </c>
    </row>
    <row r="18" spans="1:12" ht="20.100000000000001" customHeight="1" x14ac:dyDescent="0.45">
      <c r="A18" s="10" t="s">
        <v>90</v>
      </c>
      <c r="B18" s="10"/>
      <c r="C18" s="10"/>
      <c r="D18" s="102"/>
      <c r="E18" s="10"/>
      <c r="F18" s="96">
        <v>25804</v>
      </c>
      <c r="G18" s="106"/>
      <c r="H18" s="32">
        <v>10336</v>
      </c>
      <c r="I18" s="10"/>
      <c r="J18" s="31">
        <v>4929</v>
      </c>
      <c r="K18" s="106"/>
      <c r="L18" s="32">
        <v>11975</v>
      </c>
    </row>
    <row r="19" spans="1:12" ht="20.100000000000001" customHeight="1" x14ac:dyDescent="0.45">
      <c r="A19" s="10" t="s">
        <v>225</v>
      </c>
      <c r="B19" s="10"/>
      <c r="C19" s="10"/>
      <c r="D19" s="102"/>
      <c r="E19" s="10"/>
      <c r="F19" s="96">
        <v>-51025</v>
      </c>
      <c r="G19" s="106"/>
      <c r="H19" s="32">
        <v>-48086</v>
      </c>
      <c r="I19" s="10"/>
      <c r="J19" s="31">
        <v>-25464</v>
      </c>
      <c r="K19" s="106"/>
      <c r="L19" s="32">
        <v>-27923</v>
      </c>
    </row>
    <row r="20" spans="1:12" ht="20.100000000000001" customHeight="1" x14ac:dyDescent="0.45">
      <c r="A20" s="10" t="s">
        <v>91</v>
      </c>
      <c r="B20" s="10"/>
      <c r="C20" s="10"/>
      <c r="D20" s="102"/>
      <c r="E20" s="10"/>
      <c r="F20" s="96">
        <v>-195754</v>
      </c>
      <c r="G20" s="106"/>
      <c r="H20" s="32">
        <v>-175648</v>
      </c>
      <c r="I20" s="10"/>
      <c r="J20" s="31">
        <v>-49347</v>
      </c>
      <c r="K20" s="106"/>
      <c r="L20" s="32">
        <v>-45202</v>
      </c>
    </row>
    <row r="21" spans="1:12" ht="20.100000000000001" customHeight="1" x14ac:dyDescent="0.45">
      <c r="A21" s="10" t="s">
        <v>92</v>
      </c>
      <c r="B21" s="10"/>
      <c r="C21" s="10"/>
      <c r="D21" s="102"/>
      <c r="E21" s="10"/>
      <c r="F21" s="96">
        <v>4256</v>
      </c>
      <c r="G21" s="106"/>
      <c r="H21" s="32">
        <v>3280</v>
      </c>
      <c r="I21" s="10"/>
      <c r="J21" s="31">
        <v>1988</v>
      </c>
      <c r="K21" s="106"/>
      <c r="L21" s="32">
        <v>2021</v>
      </c>
    </row>
    <row r="22" spans="1:12" x14ac:dyDescent="0.45">
      <c r="A22" s="26" t="s">
        <v>93</v>
      </c>
      <c r="F22" s="96">
        <v>-6622</v>
      </c>
      <c r="G22" s="106"/>
      <c r="H22" s="32">
        <v>-10822</v>
      </c>
      <c r="I22" s="10"/>
      <c r="J22" s="31">
        <v>-1188</v>
      </c>
      <c r="K22" s="106"/>
      <c r="L22" s="32">
        <v>-1991</v>
      </c>
    </row>
    <row r="23" spans="1:12" ht="20.100000000000001" customHeight="1" x14ac:dyDescent="0.45">
      <c r="A23" s="10" t="s">
        <v>94</v>
      </c>
      <c r="B23" s="10"/>
      <c r="C23" s="10"/>
      <c r="D23" s="102"/>
      <c r="E23" s="10"/>
      <c r="F23" s="38">
        <v>0</v>
      </c>
      <c r="G23" s="106"/>
      <c r="H23" s="41">
        <v>-371</v>
      </c>
      <c r="I23" s="10"/>
      <c r="J23" s="38">
        <v>0</v>
      </c>
      <c r="K23" s="106"/>
      <c r="L23" s="41">
        <v>-371</v>
      </c>
    </row>
    <row r="24" spans="1:12" ht="20.100000000000001" customHeight="1" x14ac:dyDescent="0.45">
      <c r="A24" s="10" t="s">
        <v>95</v>
      </c>
      <c r="B24" s="10"/>
      <c r="C24" s="10"/>
      <c r="D24" s="102"/>
      <c r="E24" s="10"/>
      <c r="F24" s="38"/>
      <c r="G24" s="106"/>
      <c r="H24" s="41"/>
      <c r="I24" s="10"/>
      <c r="J24" s="38"/>
      <c r="K24" s="106"/>
      <c r="L24" s="41"/>
    </row>
    <row r="25" spans="1:12" ht="20.100000000000001" customHeight="1" x14ac:dyDescent="0.45">
      <c r="A25" s="10"/>
      <c r="B25" s="10" t="s">
        <v>96</v>
      </c>
      <c r="C25" s="10"/>
      <c r="D25" s="102"/>
      <c r="E25" s="10"/>
      <c r="F25" s="33">
        <v>0</v>
      </c>
      <c r="G25" s="106"/>
      <c r="H25" s="34">
        <v>-1299</v>
      </c>
      <c r="I25" s="10"/>
      <c r="J25" s="33">
        <v>0</v>
      </c>
      <c r="K25" s="106"/>
      <c r="L25" s="34">
        <v>0</v>
      </c>
    </row>
    <row r="26" spans="1:12" ht="20.100000000000001" customHeight="1" x14ac:dyDescent="0.45">
      <c r="A26" s="1" t="s">
        <v>97</v>
      </c>
      <c r="B26" s="10"/>
      <c r="C26" s="10"/>
      <c r="D26" s="102"/>
      <c r="E26" s="10"/>
      <c r="F26" s="31">
        <f>SUM(F13:F25)</f>
        <v>168552</v>
      </c>
      <c r="G26" s="106"/>
      <c r="H26" s="41">
        <f>SUM(H13:H25)</f>
        <v>174525</v>
      </c>
      <c r="I26" s="10"/>
      <c r="J26" s="38">
        <f>SUM(J13:J25)</f>
        <v>90985</v>
      </c>
      <c r="K26" s="106"/>
      <c r="L26" s="41">
        <f>SUM(L13:L25)</f>
        <v>224026</v>
      </c>
    </row>
    <row r="27" spans="1:12" ht="6" customHeight="1" x14ac:dyDescent="0.45">
      <c r="A27" s="10"/>
      <c r="B27" s="10"/>
      <c r="C27" s="10"/>
      <c r="D27" s="102"/>
      <c r="E27" s="10"/>
      <c r="F27" s="31"/>
      <c r="G27" s="106"/>
      <c r="H27" s="32"/>
      <c r="I27" s="10"/>
      <c r="J27" s="31"/>
      <c r="K27" s="106"/>
      <c r="L27" s="121"/>
    </row>
    <row r="28" spans="1:12" ht="20.100000000000001" customHeight="1" x14ac:dyDescent="0.45">
      <c r="A28" s="10" t="s">
        <v>98</v>
      </c>
      <c r="B28" s="10"/>
      <c r="C28" s="10"/>
      <c r="D28" s="102">
        <v>15</v>
      </c>
      <c r="E28" s="10"/>
      <c r="F28" s="97">
        <v>-31324</v>
      </c>
      <c r="G28" s="106"/>
      <c r="H28" s="187">
        <v>-30108</v>
      </c>
      <c r="I28" s="10"/>
      <c r="J28" s="98">
        <v>-9572</v>
      </c>
      <c r="K28" s="106"/>
      <c r="L28" s="107">
        <v>-11622</v>
      </c>
    </row>
    <row r="29" spans="1:12" ht="6" customHeight="1" x14ac:dyDescent="0.45">
      <c r="A29" s="10"/>
      <c r="B29" s="10"/>
      <c r="C29" s="10"/>
      <c r="D29" s="102"/>
      <c r="E29" s="10"/>
      <c r="F29" s="35"/>
      <c r="G29" s="106"/>
      <c r="H29" s="186"/>
      <c r="I29" s="10"/>
      <c r="J29" s="35"/>
      <c r="K29" s="106"/>
      <c r="L29" s="94"/>
    </row>
    <row r="30" spans="1:12" ht="20.25" customHeight="1" x14ac:dyDescent="0.45">
      <c r="A30" s="120" t="s">
        <v>99</v>
      </c>
      <c r="B30" s="10"/>
      <c r="C30" s="10"/>
      <c r="D30" s="102"/>
      <c r="E30" s="10"/>
      <c r="F30" s="31">
        <f>F26+F28</f>
        <v>137228</v>
      </c>
      <c r="G30" s="106"/>
      <c r="H30" s="32">
        <f>SUM(H26:H28)</f>
        <v>144417</v>
      </c>
      <c r="I30" s="10"/>
      <c r="J30" s="31">
        <f>J26+J28</f>
        <v>81413</v>
      </c>
      <c r="K30" s="106"/>
      <c r="L30" s="32">
        <f>SUM(L26:L28)</f>
        <v>212404</v>
      </c>
    </row>
    <row r="31" spans="1:12" ht="6" customHeight="1" x14ac:dyDescent="0.45">
      <c r="A31" s="10"/>
      <c r="B31" s="10"/>
      <c r="C31" s="10"/>
      <c r="D31" s="102"/>
      <c r="E31" s="10"/>
      <c r="F31" s="119"/>
      <c r="G31" s="106"/>
      <c r="H31" s="32"/>
      <c r="I31" s="10"/>
      <c r="J31" s="119"/>
      <c r="K31" s="106"/>
      <c r="L31" s="94"/>
    </row>
    <row r="32" spans="1:12" ht="20.100000000000001" customHeight="1" x14ac:dyDescent="0.45">
      <c r="A32" s="120" t="s">
        <v>205</v>
      </c>
      <c r="B32" s="10"/>
      <c r="C32" s="10"/>
      <c r="D32" s="102"/>
      <c r="E32" s="10"/>
      <c r="F32" s="31"/>
      <c r="G32" s="106"/>
      <c r="H32" s="32"/>
      <c r="I32" s="10"/>
      <c r="J32" s="31"/>
      <c r="K32" s="106"/>
      <c r="L32" s="32"/>
    </row>
    <row r="33" spans="1:12" ht="20.100000000000001" customHeight="1" x14ac:dyDescent="0.45">
      <c r="A33" s="39" t="s">
        <v>100</v>
      </c>
      <c r="B33" s="39"/>
      <c r="C33" s="39"/>
      <c r="D33" s="178"/>
      <c r="E33" s="10"/>
      <c r="F33" s="31"/>
      <c r="G33" s="106"/>
      <c r="H33" s="32"/>
      <c r="I33" s="10"/>
      <c r="J33" s="31"/>
      <c r="K33" s="106"/>
      <c r="L33" s="32"/>
    </row>
    <row r="34" spans="1:12" ht="20.100000000000001" customHeight="1" x14ac:dyDescent="0.45">
      <c r="A34" s="39"/>
      <c r="B34" s="39" t="s">
        <v>101</v>
      </c>
      <c r="C34" s="39"/>
      <c r="D34" s="178"/>
      <c r="E34" s="10"/>
      <c r="F34" s="31"/>
      <c r="G34" s="106"/>
      <c r="H34" s="32"/>
      <c r="I34" s="10"/>
      <c r="J34" s="31"/>
      <c r="K34" s="106"/>
      <c r="L34" s="32"/>
    </row>
    <row r="35" spans="1:12" ht="20.100000000000001" customHeight="1" x14ac:dyDescent="0.45">
      <c r="A35" s="9" t="s">
        <v>102</v>
      </c>
      <c r="B35" s="9"/>
      <c r="C35" s="40"/>
      <c r="D35" s="102"/>
      <c r="E35" s="10"/>
      <c r="F35" s="38"/>
      <c r="G35" s="106"/>
      <c r="H35" s="41"/>
      <c r="I35" s="10"/>
      <c r="J35" s="38"/>
      <c r="K35" s="106"/>
      <c r="L35" s="41"/>
    </row>
    <row r="36" spans="1:12" ht="20.100000000000001" customHeight="1" x14ac:dyDescent="0.45">
      <c r="A36" s="39"/>
      <c r="B36" s="10" t="s">
        <v>103</v>
      </c>
      <c r="C36" s="10"/>
      <c r="D36" s="102"/>
      <c r="E36" s="10"/>
      <c r="F36" s="38">
        <v>0</v>
      </c>
      <c r="G36" s="106"/>
      <c r="H36" s="41">
        <v>1</v>
      </c>
      <c r="I36" s="10"/>
      <c r="J36" s="38">
        <v>0</v>
      </c>
      <c r="K36" s="106"/>
      <c r="L36" s="41">
        <v>0</v>
      </c>
    </row>
    <row r="37" spans="1:12" ht="20.100000000000001" customHeight="1" x14ac:dyDescent="0.45">
      <c r="A37" s="26" t="s">
        <v>104</v>
      </c>
      <c r="C37" s="10"/>
      <c r="D37" s="102"/>
      <c r="E37" s="10"/>
      <c r="F37" s="99"/>
      <c r="G37" s="106"/>
      <c r="H37" s="41"/>
      <c r="I37" s="10"/>
      <c r="J37" s="38"/>
      <c r="K37" s="106"/>
      <c r="L37" s="41"/>
    </row>
    <row r="38" spans="1:12" ht="20.100000000000001" customHeight="1" x14ac:dyDescent="0.45">
      <c r="A38" s="9"/>
      <c r="B38" s="10" t="s">
        <v>105</v>
      </c>
      <c r="C38" s="10"/>
      <c r="D38" s="102"/>
      <c r="E38" s="10"/>
      <c r="F38" s="97">
        <v>4926</v>
      </c>
      <c r="G38" s="106"/>
      <c r="H38" s="34">
        <v>-10487</v>
      </c>
      <c r="I38" s="10"/>
      <c r="J38" s="33">
        <v>0</v>
      </c>
      <c r="K38" s="106"/>
      <c r="L38" s="34">
        <v>0</v>
      </c>
    </row>
    <row r="39" spans="1:12" ht="6" customHeight="1" x14ac:dyDescent="0.45">
      <c r="A39" s="10"/>
      <c r="B39" s="10"/>
      <c r="C39" s="10"/>
      <c r="D39" s="102"/>
      <c r="E39" s="10"/>
      <c r="F39" s="35"/>
      <c r="G39" s="106"/>
      <c r="H39" s="186"/>
      <c r="I39" s="10"/>
      <c r="J39" s="35"/>
      <c r="K39" s="106"/>
      <c r="L39" s="94"/>
    </row>
    <row r="40" spans="1:12" ht="20.100000000000001" customHeight="1" x14ac:dyDescent="0.45">
      <c r="A40" s="9" t="s">
        <v>106</v>
      </c>
      <c r="B40" s="10"/>
      <c r="D40" s="102"/>
      <c r="E40" s="10"/>
      <c r="F40" s="35"/>
      <c r="G40" s="106"/>
      <c r="H40" s="41"/>
      <c r="I40" s="10"/>
      <c r="J40" s="35"/>
      <c r="K40" s="106"/>
      <c r="L40" s="41"/>
    </row>
    <row r="41" spans="1:12" ht="20.100000000000001" customHeight="1" x14ac:dyDescent="0.45">
      <c r="B41" s="10" t="s">
        <v>101</v>
      </c>
      <c r="D41" s="102"/>
      <c r="E41" s="10"/>
      <c r="F41" s="33">
        <f>SUM(F35:F38)</f>
        <v>4926</v>
      </c>
      <c r="G41" s="106"/>
      <c r="H41" s="34">
        <f>SUM(H35:H38)</f>
        <v>-10486</v>
      </c>
      <c r="I41" s="10"/>
      <c r="J41" s="33">
        <f>SUM(J35:J38)</f>
        <v>0</v>
      </c>
      <c r="K41" s="106"/>
      <c r="L41" s="34">
        <f>SUM(L35:L38)</f>
        <v>0</v>
      </c>
    </row>
    <row r="42" spans="1:12" ht="6" customHeight="1" x14ac:dyDescent="0.45">
      <c r="A42" s="120"/>
      <c r="B42" s="10"/>
      <c r="C42" s="10"/>
      <c r="D42" s="102"/>
      <c r="E42" s="10"/>
      <c r="F42" s="31"/>
      <c r="G42" s="106"/>
      <c r="H42" s="32"/>
      <c r="I42" s="10"/>
      <c r="J42" s="31"/>
      <c r="K42" s="106"/>
      <c r="L42" s="32"/>
    </row>
    <row r="43" spans="1:12" ht="20.100000000000001" customHeight="1" x14ac:dyDescent="0.45">
      <c r="A43" s="120" t="s">
        <v>206</v>
      </c>
      <c r="B43" s="10"/>
      <c r="C43" s="10"/>
      <c r="D43" s="102"/>
      <c r="E43" s="10"/>
      <c r="F43" s="31"/>
      <c r="G43" s="106"/>
      <c r="H43" s="32"/>
      <c r="I43" s="10"/>
      <c r="J43" s="31"/>
      <c r="K43" s="106"/>
      <c r="L43" s="32"/>
    </row>
    <row r="44" spans="1:12" ht="20.100000000000001" customHeight="1" x14ac:dyDescent="0.45">
      <c r="B44" s="122" t="s">
        <v>107</v>
      </c>
      <c r="C44" s="10"/>
      <c r="D44" s="102"/>
      <c r="E44" s="10"/>
      <c r="F44" s="33">
        <f>SUM(F41)</f>
        <v>4926</v>
      </c>
      <c r="G44" s="106"/>
      <c r="H44" s="34">
        <f>SUM(H41)</f>
        <v>-10486</v>
      </c>
      <c r="I44" s="10"/>
      <c r="J44" s="33">
        <f>SUM(J41)</f>
        <v>0</v>
      </c>
      <c r="K44" s="106"/>
      <c r="L44" s="34">
        <f>SUM(L41)</f>
        <v>0</v>
      </c>
    </row>
    <row r="45" spans="1:12" ht="6" customHeight="1" x14ac:dyDescent="0.45">
      <c r="A45" s="120"/>
      <c r="B45" s="10"/>
      <c r="C45" s="10"/>
      <c r="D45" s="102"/>
      <c r="E45" s="10"/>
      <c r="F45" s="31"/>
      <c r="G45" s="106"/>
      <c r="H45" s="32"/>
      <c r="I45" s="10"/>
      <c r="J45" s="31"/>
      <c r="K45" s="106"/>
      <c r="L45" s="32"/>
    </row>
    <row r="46" spans="1:12" ht="20.100000000000001" customHeight="1" thickBot="1" x14ac:dyDescent="0.6">
      <c r="A46" s="42" t="s">
        <v>108</v>
      </c>
      <c r="B46" s="10"/>
      <c r="C46" s="10"/>
      <c r="D46" s="102"/>
      <c r="E46" s="10"/>
      <c r="F46" s="43">
        <f>F30+F44</f>
        <v>142154</v>
      </c>
      <c r="G46" s="106"/>
      <c r="H46" s="44">
        <f>SUM(H30,H44)</f>
        <v>133931</v>
      </c>
      <c r="I46" s="10"/>
      <c r="J46" s="43">
        <f>J30+J44</f>
        <v>81413</v>
      </c>
      <c r="K46" s="106"/>
      <c r="L46" s="44">
        <f>SUM(L30,L44)</f>
        <v>212404</v>
      </c>
    </row>
    <row r="47" spans="1:12" ht="6.75" customHeight="1" thickTop="1" x14ac:dyDescent="0.45">
      <c r="A47" s="120"/>
      <c r="B47" s="10"/>
      <c r="C47" s="10"/>
      <c r="D47" s="102"/>
      <c r="E47" s="10"/>
      <c r="F47" s="32"/>
      <c r="G47" s="106"/>
      <c r="H47" s="32"/>
      <c r="I47" s="10"/>
      <c r="J47" s="32"/>
      <c r="K47" s="106"/>
      <c r="L47" s="32"/>
    </row>
    <row r="48" spans="1:12" ht="22.2" customHeight="1" x14ac:dyDescent="0.45">
      <c r="A48" s="6" t="s">
        <v>37</v>
      </c>
      <c r="B48" s="7"/>
      <c r="C48" s="7"/>
      <c r="D48" s="8"/>
      <c r="E48" s="7"/>
      <c r="F48" s="34"/>
      <c r="G48" s="108"/>
      <c r="H48" s="34"/>
      <c r="I48" s="7"/>
      <c r="J48" s="34"/>
      <c r="K48" s="108"/>
      <c r="L48" s="34"/>
    </row>
    <row r="49" spans="1:12" ht="21.75" customHeight="1" x14ac:dyDescent="0.45">
      <c r="A49" s="1" t="s">
        <v>0</v>
      </c>
      <c r="B49" s="1"/>
      <c r="C49" s="1"/>
      <c r="D49" s="1"/>
      <c r="E49" s="1"/>
      <c r="F49" s="2"/>
      <c r="G49" s="3"/>
      <c r="H49" s="180"/>
      <c r="I49" s="1"/>
      <c r="J49" s="2"/>
      <c r="K49" s="3"/>
      <c r="L49" s="2"/>
    </row>
    <row r="50" spans="1:12" ht="21.75" customHeight="1" x14ac:dyDescent="0.45">
      <c r="A50" s="1" t="s">
        <v>109</v>
      </c>
      <c r="B50" s="1"/>
      <c r="C50" s="1"/>
      <c r="D50" s="1"/>
      <c r="E50" s="1"/>
      <c r="F50" s="28"/>
      <c r="G50" s="1"/>
      <c r="H50" s="181"/>
      <c r="I50" s="1"/>
      <c r="J50" s="28"/>
      <c r="K50" s="1"/>
      <c r="L50" s="28"/>
    </row>
    <row r="51" spans="1:12" ht="21.75" customHeight="1" x14ac:dyDescent="0.45">
      <c r="A51" s="29" t="s">
        <v>82</v>
      </c>
      <c r="B51" s="29"/>
      <c r="C51" s="29"/>
      <c r="D51" s="29"/>
      <c r="E51" s="29"/>
      <c r="F51" s="5"/>
      <c r="G51" s="29"/>
      <c r="H51" s="182"/>
      <c r="I51" s="29"/>
      <c r="J51" s="5"/>
      <c r="K51" s="29"/>
      <c r="L51" s="5"/>
    </row>
    <row r="52" spans="1:12" ht="21.75" customHeight="1" x14ac:dyDescent="0.45">
      <c r="A52" s="1"/>
      <c r="B52" s="1"/>
      <c r="C52" s="1"/>
      <c r="D52" s="102"/>
      <c r="E52" s="1"/>
      <c r="F52" s="28"/>
      <c r="G52" s="1"/>
      <c r="H52" s="181"/>
      <c r="I52" s="1"/>
      <c r="J52" s="28"/>
      <c r="K52" s="1"/>
      <c r="L52" s="28"/>
    </row>
    <row r="53" spans="1:12" ht="21.75" customHeight="1" x14ac:dyDescent="0.45">
      <c r="A53" s="120"/>
      <c r="B53" s="22"/>
      <c r="C53" s="22"/>
      <c r="D53" s="102"/>
      <c r="E53" s="22"/>
      <c r="F53" s="254" t="s">
        <v>3</v>
      </c>
      <c r="G53" s="254"/>
      <c r="H53" s="254"/>
      <c r="I53" s="2"/>
      <c r="J53" s="254" t="s">
        <v>4</v>
      </c>
      <c r="K53" s="254"/>
      <c r="L53" s="254"/>
    </row>
    <row r="54" spans="1:12" ht="21.75" customHeight="1" x14ac:dyDescent="0.45">
      <c r="A54" s="10"/>
      <c r="B54" s="10"/>
      <c r="C54" s="10"/>
      <c r="D54" s="10"/>
      <c r="E54" s="102"/>
      <c r="F54" s="11" t="s">
        <v>10</v>
      </c>
      <c r="G54" s="94"/>
      <c r="H54" s="183" t="s">
        <v>11</v>
      </c>
      <c r="I54" s="102"/>
      <c r="J54" s="11" t="s">
        <v>10</v>
      </c>
      <c r="K54" s="94"/>
      <c r="L54" s="11" t="s">
        <v>11</v>
      </c>
    </row>
    <row r="55" spans="1:12" ht="21.75" customHeight="1" x14ac:dyDescent="0.45">
      <c r="A55" s="10"/>
      <c r="B55" s="10"/>
      <c r="C55" s="10"/>
      <c r="D55" s="214"/>
      <c r="E55" s="102"/>
      <c r="F55" s="13" t="s">
        <v>13</v>
      </c>
      <c r="G55" s="105"/>
      <c r="H55" s="184" t="s">
        <v>13</v>
      </c>
      <c r="I55" s="102"/>
      <c r="J55" s="13" t="s">
        <v>13</v>
      </c>
      <c r="K55" s="105"/>
      <c r="L55" s="13" t="s">
        <v>13</v>
      </c>
    </row>
    <row r="56" spans="1:12" ht="21.75" customHeight="1" x14ac:dyDescent="0.45">
      <c r="A56" s="120"/>
      <c r="B56" s="10"/>
      <c r="C56" s="10"/>
      <c r="D56" s="102"/>
      <c r="E56" s="10"/>
      <c r="F56" s="31"/>
      <c r="G56" s="106"/>
      <c r="H56" s="32"/>
      <c r="I56" s="10"/>
      <c r="J56" s="31"/>
      <c r="K56" s="106"/>
      <c r="L56" s="32"/>
    </row>
    <row r="57" spans="1:12" ht="21.75" customHeight="1" x14ac:dyDescent="0.45">
      <c r="A57" s="120" t="s">
        <v>110</v>
      </c>
      <c r="B57" s="10"/>
      <c r="C57" s="10"/>
      <c r="D57" s="102"/>
      <c r="E57" s="10"/>
      <c r="F57" s="31"/>
      <c r="G57" s="106"/>
      <c r="H57" s="32"/>
      <c r="I57" s="10"/>
      <c r="J57" s="31"/>
      <c r="K57" s="106"/>
      <c r="L57" s="32"/>
    </row>
    <row r="58" spans="1:12" ht="21.75" customHeight="1" x14ac:dyDescent="0.45">
      <c r="A58" s="9" t="s">
        <v>111</v>
      </c>
      <c r="B58" s="10"/>
      <c r="C58" s="10"/>
      <c r="D58" s="102"/>
      <c r="E58" s="10"/>
      <c r="F58" s="31">
        <f>F30-F59</f>
        <v>113264</v>
      </c>
      <c r="G58" s="106"/>
      <c r="H58" s="32">
        <v>118383</v>
      </c>
      <c r="I58" s="10"/>
      <c r="J58" s="31">
        <f>J30</f>
        <v>81413</v>
      </c>
      <c r="K58" s="106"/>
      <c r="L58" s="32">
        <f>L30</f>
        <v>212404</v>
      </c>
    </row>
    <row r="59" spans="1:12" ht="21.75" customHeight="1" x14ac:dyDescent="0.45">
      <c r="A59" s="9" t="s">
        <v>112</v>
      </c>
      <c r="B59" s="10"/>
      <c r="C59" s="10"/>
      <c r="D59" s="102"/>
      <c r="E59" s="10"/>
      <c r="F59" s="97">
        <v>23964</v>
      </c>
      <c r="G59" s="106"/>
      <c r="H59" s="34">
        <v>26034</v>
      </c>
      <c r="I59" s="10"/>
      <c r="J59" s="97">
        <v>0</v>
      </c>
      <c r="K59" s="106"/>
      <c r="L59" s="34">
        <v>0</v>
      </c>
    </row>
    <row r="60" spans="1:12" ht="6" customHeight="1" x14ac:dyDescent="0.45">
      <c r="A60" s="10"/>
      <c r="B60" s="10"/>
      <c r="C60" s="10"/>
      <c r="D60" s="102"/>
      <c r="E60" s="10"/>
      <c r="F60" s="35"/>
      <c r="G60" s="106"/>
      <c r="H60" s="186"/>
      <c r="I60" s="10"/>
      <c r="J60" s="35"/>
      <c r="K60" s="106"/>
      <c r="L60" s="94"/>
    </row>
    <row r="61" spans="1:12" ht="21.75" customHeight="1" thickBot="1" x14ac:dyDescent="0.5">
      <c r="A61" s="120"/>
      <c r="B61" s="10"/>
      <c r="C61" s="10"/>
      <c r="D61" s="102"/>
      <c r="E61" s="10"/>
      <c r="F61" s="43">
        <f>SUM(F58:F59)</f>
        <v>137228</v>
      </c>
      <c r="G61" s="106"/>
      <c r="H61" s="44">
        <f>SUM(H58:H59)</f>
        <v>144417</v>
      </c>
      <c r="I61" s="10"/>
      <c r="J61" s="43">
        <f>SUM(J58:J59)</f>
        <v>81413</v>
      </c>
      <c r="K61" s="106"/>
      <c r="L61" s="44">
        <f>SUM(L58:L59)</f>
        <v>212404</v>
      </c>
    </row>
    <row r="62" spans="1:12" ht="21.75" customHeight="1" thickTop="1" x14ac:dyDescent="0.45">
      <c r="A62" s="120"/>
      <c r="B62" s="10"/>
      <c r="C62" s="10"/>
      <c r="D62" s="102"/>
      <c r="E62" s="10"/>
      <c r="F62" s="31"/>
      <c r="G62" s="106"/>
      <c r="H62" s="32"/>
      <c r="I62" s="10"/>
      <c r="J62" s="31"/>
      <c r="K62" s="106"/>
      <c r="L62" s="32"/>
    </row>
    <row r="63" spans="1:12" ht="21.75" customHeight="1" x14ac:dyDescent="0.45">
      <c r="A63" s="120" t="s">
        <v>113</v>
      </c>
      <c r="B63" s="10"/>
      <c r="C63" s="10"/>
      <c r="D63" s="102"/>
      <c r="E63" s="10"/>
      <c r="F63" s="31"/>
      <c r="G63" s="106"/>
      <c r="H63" s="32"/>
      <c r="I63" s="10"/>
      <c r="J63" s="31"/>
      <c r="K63" s="106"/>
      <c r="L63" s="32"/>
    </row>
    <row r="64" spans="1:12" ht="21.75" customHeight="1" x14ac:dyDescent="0.45">
      <c r="A64" s="9" t="s">
        <v>111</v>
      </c>
      <c r="B64" s="10"/>
      <c r="C64" s="10"/>
      <c r="D64" s="102"/>
      <c r="E64" s="10"/>
      <c r="F64" s="31">
        <f>F46-F65</f>
        <v>117706</v>
      </c>
      <c r="G64" s="106"/>
      <c r="H64" s="32">
        <f>H46-H65</f>
        <v>106985</v>
      </c>
      <c r="I64" s="10"/>
      <c r="J64" s="31">
        <f>J58</f>
        <v>81413</v>
      </c>
      <c r="K64" s="106"/>
      <c r="L64" s="32">
        <f>L58</f>
        <v>212404</v>
      </c>
    </row>
    <row r="65" spans="1:12" ht="21.75" customHeight="1" x14ac:dyDescent="0.45">
      <c r="A65" s="9" t="s">
        <v>112</v>
      </c>
      <c r="B65" s="10"/>
      <c r="C65" s="10"/>
      <c r="D65" s="102"/>
      <c r="E65" s="10"/>
      <c r="F65" s="97">
        <f>'TH_Equity 9'!Z24</f>
        <v>24448</v>
      </c>
      <c r="G65" s="106"/>
      <c r="H65" s="34">
        <v>26946</v>
      </c>
      <c r="I65" s="10"/>
      <c r="J65" s="97">
        <v>0</v>
      </c>
      <c r="K65" s="106"/>
      <c r="L65" s="34">
        <v>0</v>
      </c>
    </row>
    <row r="66" spans="1:12" ht="6" customHeight="1" x14ac:dyDescent="0.45">
      <c r="A66" s="10"/>
      <c r="B66" s="10"/>
      <c r="C66" s="10"/>
      <c r="D66" s="102"/>
      <c r="E66" s="10"/>
      <c r="F66" s="35"/>
      <c r="G66" s="106"/>
      <c r="H66" s="186"/>
      <c r="I66" s="10"/>
      <c r="J66" s="35"/>
      <c r="K66" s="106"/>
      <c r="L66" s="94"/>
    </row>
    <row r="67" spans="1:12" ht="21.75" customHeight="1" thickBot="1" x14ac:dyDescent="0.5">
      <c r="A67" s="120"/>
      <c r="B67" s="10"/>
      <c r="C67" s="10"/>
      <c r="D67" s="102"/>
      <c r="E67" s="10"/>
      <c r="F67" s="43">
        <f>SUM(F64:F65)</f>
        <v>142154</v>
      </c>
      <c r="G67" s="106"/>
      <c r="H67" s="44">
        <f>H46</f>
        <v>133931</v>
      </c>
      <c r="I67" s="10"/>
      <c r="J67" s="43">
        <f>SUM(J64:J65)</f>
        <v>81413</v>
      </c>
      <c r="K67" s="106"/>
      <c r="L67" s="44">
        <f>SUM(L64:L65)</f>
        <v>212404</v>
      </c>
    </row>
    <row r="68" spans="1:12" ht="21.75" customHeight="1" thickTop="1" x14ac:dyDescent="0.45">
      <c r="A68" s="120"/>
      <c r="B68" s="10"/>
      <c r="C68" s="10"/>
      <c r="D68" s="102"/>
      <c r="E68" s="10"/>
      <c r="F68" s="31"/>
      <c r="G68" s="106"/>
      <c r="H68" s="32"/>
      <c r="I68" s="10"/>
      <c r="J68" s="31"/>
      <c r="K68" s="106"/>
      <c r="L68" s="32"/>
    </row>
    <row r="69" spans="1:12" ht="21.75" customHeight="1" x14ac:dyDescent="0.45">
      <c r="A69" s="120" t="s">
        <v>114</v>
      </c>
      <c r="B69" s="10"/>
      <c r="C69" s="10"/>
      <c r="D69" s="102"/>
      <c r="E69" s="10"/>
      <c r="F69" s="45"/>
      <c r="G69" s="109"/>
      <c r="H69" s="46"/>
      <c r="I69" s="10"/>
      <c r="J69" s="45"/>
      <c r="K69" s="109"/>
      <c r="L69" s="46"/>
    </row>
    <row r="70" spans="1:12" ht="6" customHeight="1" x14ac:dyDescent="0.45">
      <c r="A70" s="120"/>
      <c r="B70" s="10"/>
      <c r="C70" s="10"/>
      <c r="D70" s="102"/>
      <c r="E70" s="10"/>
      <c r="F70" s="47"/>
      <c r="G70" s="109"/>
      <c r="H70" s="48"/>
      <c r="I70" s="10"/>
      <c r="J70" s="47"/>
      <c r="K70" s="109"/>
      <c r="L70" s="48"/>
    </row>
    <row r="71" spans="1:12" ht="21.75" customHeight="1" x14ac:dyDescent="0.45">
      <c r="A71" s="10" t="s">
        <v>115</v>
      </c>
      <c r="B71" s="10"/>
      <c r="C71" s="1"/>
      <c r="D71" s="102"/>
      <c r="E71" s="10"/>
      <c r="F71" s="235">
        <v>0.17</v>
      </c>
      <c r="G71" s="217"/>
      <c r="H71" s="217">
        <v>0.18</v>
      </c>
      <c r="I71" s="217"/>
      <c r="J71" s="235">
        <v>0.12</v>
      </c>
      <c r="K71" s="217"/>
      <c r="L71" s="217">
        <v>0.33</v>
      </c>
    </row>
    <row r="72" spans="1:12" ht="21.75" customHeight="1" x14ac:dyDescent="0.45">
      <c r="A72" s="10"/>
      <c r="B72" s="10"/>
      <c r="C72" s="1"/>
      <c r="D72" s="102"/>
      <c r="E72" s="10"/>
      <c r="F72" s="49"/>
      <c r="G72" s="110"/>
      <c r="H72" s="49"/>
      <c r="I72" s="50"/>
      <c r="J72" s="49"/>
      <c r="K72" s="110"/>
      <c r="L72" s="49"/>
    </row>
    <row r="73" spans="1:12" ht="21.75" customHeight="1" x14ac:dyDescent="0.45">
      <c r="A73" s="10"/>
      <c r="B73" s="10"/>
      <c r="C73" s="1"/>
      <c r="D73" s="102"/>
      <c r="E73" s="10"/>
      <c r="F73" s="49"/>
      <c r="G73" s="110"/>
      <c r="H73" s="49"/>
      <c r="I73" s="50"/>
      <c r="J73" s="49"/>
      <c r="K73" s="110"/>
      <c r="L73" s="49"/>
    </row>
    <row r="74" spans="1:12" ht="21.75" customHeight="1" x14ac:dyDescent="0.45">
      <c r="A74" s="10"/>
      <c r="B74" s="10"/>
      <c r="C74" s="1"/>
      <c r="D74" s="102"/>
      <c r="E74" s="10"/>
      <c r="F74" s="49"/>
      <c r="G74" s="110"/>
      <c r="H74" s="49"/>
      <c r="I74" s="50"/>
      <c r="J74" s="49"/>
      <c r="K74" s="110"/>
      <c r="L74" s="49"/>
    </row>
    <row r="75" spans="1:12" ht="21.75" customHeight="1" x14ac:dyDescent="0.45">
      <c r="A75" s="10"/>
      <c r="B75" s="10"/>
      <c r="C75" s="1"/>
      <c r="D75" s="102"/>
      <c r="E75" s="10"/>
      <c r="F75" s="49"/>
      <c r="G75" s="110"/>
      <c r="H75" s="49"/>
      <c r="I75" s="50"/>
      <c r="J75" s="49"/>
      <c r="K75" s="110"/>
      <c r="L75" s="49"/>
    </row>
    <row r="76" spans="1:12" ht="21.75" customHeight="1" x14ac:dyDescent="0.45">
      <c r="A76" s="10"/>
      <c r="B76" s="10"/>
      <c r="C76" s="1"/>
      <c r="D76" s="102"/>
      <c r="E76" s="10"/>
      <c r="F76" s="49"/>
      <c r="G76" s="110"/>
      <c r="H76" s="49"/>
      <c r="I76" s="50"/>
      <c r="J76" s="49"/>
      <c r="K76" s="110"/>
      <c r="L76" s="49"/>
    </row>
    <row r="77" spans="1:12" ht="21.75" customHeight="1" x14ac:dyDescent="0.45">
      <c r="A77" s="10"/>
      <c r="B77" s="10"/>
      <c r="C77" s="1"/>
      <c r="D77" s="102"/>
      <c r="E77" s="10"/>
      <c r="F77" s="49"/>
      <c r="G77" s="110"/>
      <c r="H77" s="49"/>
      <c r="I77" s="50"/>
      <c r="J77" s="49"/>
      <c r="K77" s="110"/>
      <c r="L77" s="49"/>
    </row>
    <row r="78" spans="1:12" ht="21.75" customHeight="1" x14ac:dyDescent="0.45">
      <c r="A78" s="10"/>
      <c r="B78" s="10"/>
      <c r="C78" s="1"/>
      <c r="D78" s="102"/>
      <c r="E78" s="10"/>
      <c r="F78" s="49"/>
      <c r="G78" s="110"/>
      <c r="H78" s="49"/>
      <c r="I78" s="50"/>
      <c r="J78" s="49"/>
      <c r="K78" s="110"/>
      <c r="L78" s="49"/>
    </row>
    <row r="79" spans="1:12" ht="21.75" customHeight="1" x14ac:dyDescent="0.45">
      <c r="A79" s="10"/>
      <c r="B79" s="10"/>
      <c r="C79" s="1"/>
      <c r="D79" s="102"/>
      <c r="E79" s="10"/>
      <c r="F79" s="49"/>
      <c r="G79" s="110"/>
      <c r="H79" s="49"/>
      <c r="I79" s="50"/>
      <c r="J79" s="49"/>
      <c r="K79" s="110"/>
      <c r="L79" s="49"/>
    </row>
    <row r="80" spans="1:12" ht="21.75" customHeight="1" x14ac:dyDescent="0.45">
      <c r="A80" s="10"/>
      <c r="B80" s="10"/>
      <c r="C80" s="1"/>
      <c r="D80" s="102"/>
      <c r="E80" s="10"/>
      <c r="F80" s="49"/>
      <c r="G80" s="110"/>
      <c r="H80" s="49"/>
      <c r="I80" s="50"/>
      <c r="J80" s="49"/>
      <c r="K80" s="110"/>
      <c r="L80" s="49"/>
    </row>
    <row r="81" spans="1:12" ht="21.75" customHeight="1" x14ac:dyDescent="0.45">
      <c r="A81" s="10"/>
      <c r="B81" s="10"/>
      <c r="C81" s="1"/>
      <c r="D81" s="102"/>
      <c r="E81" s="10"/>
      <c r="F81" s="49"/>
      <c r="G81" s="110"/>
      <c r="H81" s="49"/>
      <c r="I81" s="50"/>
      <c r="J81" s="49"/>
      <c r="K81" s="110"/>
      <c r="L81" s="49"/>
    </row>
    <row r="82" spans="1:12" ht="21.75" customHeight="1" x14ac:dyDescent="0.45">
      <c r="A82" s="10"/>
      <c r="B82" s="10"/>
      <c r="C82" s="1"/>
      <c r="D82" s="102"/>
      <c r="E82" s="10"/>
      <c r="F82" s="49"/>
      <c r="G82" s="110"/>
      <c r="H82" s="49"/>
      <c r="I82" s="50"/>
      <c r="J82" s="49"/>
      <c r="K82" s="110"/>
      <c r="L82" s="49"/>
    </row>
    <row r="83" spans="1:12" ht="21.75" customHeight="1" x14ac:dyDescent="0.45">
      <c r="A83" s="10"/>
      <c r="B83" s="10"/>
      <c r="C83" s="1"/>
      <c r="D83" s="102"/>
      <c r="E83" s="10"/>
      <c r="F83" s="49"/>
      <c r="G83" s="110"/>
      <c r="H83" s="49"/>
      <c r="I83" s="50"/>
      <c r="J83" s="49"/>
      <c r="K83" s="110"/>
      <c r="L83" s="49"/>
    </row>
    <row r="84" spans="1:12" ht="21.75" customHeight="1" x14ac:dyDescent="0.45">
      <c r="A84" s="10"/>
      <c r="B84" s="10"/>
      <c r="C84" s="1"/>
      <c r="D84" s="102"/>
      <c r="E84" s="10"/>
      <c r="F84" s="49"/>
      <c r="G84" s="110"/>
      <c r="H84" s="49"/>
      <c r="I84" s="50"/>
      <c r="J84" s="49"/>
      <c r="K84" s="110"/>
      <c r="L84" s="49"/>
    </row>
    <row r="85" spans="1:12" ht="21.75" customHeight="1" x14ac:dyDescent="0.45">
      <c r="A85" s="10"/>
      <c r="B85" s="10"/>
      <c r="C85" s="1"/>
      <c r="D85" s="102"/>
      <c r="E85" s="10"/>
      <c r="F85" s="49"/>
      <c r="G85" s="110"/>
      <c r="H85" s="49"/>
      <c r="I85" s="50"/>
      <c r="J85" s="49"/>
      <c r="K85" s="110"/>
      <c r="L85" s="49"/>
    </row>
    <row r="86" spans="1:12" ht="21.75" customHeight="1" x14ac:dyDescent="0.45">
      <c r="A86" s="10"/>
      <c r="B86" s="10"/>
      <c r="C86" s="1"/>
      <c r="D86" s="102"/>
      <c r="E86" s="10"/>
      <c r="F86" s="49"/>
      <c r="G86" s="110"/>
      <c r="H86" s="49"/>
      <c r="I86" s="50"/>
      <c r="J86" s="49"/>
      <c r="K86" s="110"/>
      <c r="L86" s="49"/>
    </row>
    <row r="87" spans="1:12" ht="21.75" customHeight="1" x14ac:dyDescent="0.45">
      <c r="A87" s="10"/>
      <c r="B87" s="10"/>
      <c r="C87" s="1"/>
      <c r="D87" s="102"/>
      <c r="E87" s="10"/>
      <c r="F87" s="49"/>
      <c r="G87" s="110"/>
      <c r="H87" s="49"/>
      <c r="I87" s="50"/>
      <c r="J87" s="49"/>
      <c r="K87" s="110"/>
      <c r="L87" s="49"/>
    </row>
    <row r="88" spans="1:12" ht="12.75" customHeight="1" x14ac:dyDescent="0.45">
      <c r="A88" s="10"/>
      <c r="B88" s="10"/>
      <c r="C88" s="1"/>
      <c r="D88" s="102"/>
      <c r="E88" s="10"/>
      <c r="F88" s="49"/>
      <c r="G88" s="110"/>
      <c r="H88" s="49"/>
      <c r="I88" s="50"/>
      <c r="J88" s="49"/>
      <c r="K88" s="110"/>
      <c r="L88" s="49"/>
    </row>
    <row r="89" spans="1:12" ht="22.2" customHeight="1" x14ac:dyDescent="0.45">
      <c r="A89" s="6" t="s">
        <v>37</v>
      </c>
      <c r="B89" s="7"/>
      <c r="C89" s="29"/>
      <c r="D89" s="51"/>
      <c r="E89" s="7"/>
      <c r="F89" s="52"/>
      <c r="G89" s="112"/>
      <c r="H89" s="52"/>
      <c r="I89" s="7"/>
      <c r="J89" s="52"/>
      <c r="K89" s="112"/>
      <c r="L89" s="52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0364-E37F-4F7C-AB0E-7A26531D55AF}">
  <dimension ref="A1:AB43"/>
  <sheetViews>
    <sheetView topLeftCell="A30" zoomScale="70" zoomScaleNormal="70" zoomScaleSheetLayoutView="81" zoomScalePageLayoutView="90" workbookViewId="0">
      <selection activeCell="P45" sqref="P45"/>
    </sheetView>
  </sheetViews>
  <sheetFormatPr defaultColWidth="9.33203125" defaultRowHeight="21.75" customHeight="1" x14ac:dyDescent="0.45"/>
  <cols>
    <col min="1" max="2" width="1.6640625" style="26" customWidth="1"/>
    <col min="3" max="3" width="43.44140625" style="26" customWidth="1"/>
    <col min="4" max="4" width="8.109375" style="60" customWidth="1"/>
    <col min="5" max="5" width="1.6640625" style="26" customWidth="1"/>
    <col min="6" max="6" width="10.6640625" style="26" customWidth="1"/>
    <col min="7" max="7" width="0.6640625" style="26" customWidth="1"/>
    <col min="8" max="8" width="11" style="26" customWidth="1"/>
    <col min="9" max="9" width="0.6640625" style="26" customWidth="1"/>
    <col min="10" max="10" width="14.5546875" style="26" customWidth="1"/>
    <col min="11" max="11" width="0.6640625" style="26" customWidth="1"/>
    <col min="12" max="12" width="10.5546875" style="26" customWidth="1"/>
    <col min="13" max="13" width="0.6640625" style="26" customWidth="1"/>
    <col min="14" max="14" width="15.6640625" style="26" customWidth="1"/>
    <col min="15" max="15" width="0.6640625" style="26" customWidth="1"/>
    <col min="16" max="16" width="11.109375" style="26" customWidth="1"/>
    <col min="17" max="17" width="0.6640625" style="26" customWidth="1"/>
    <col min="18" max="18" width="12.5546875" style="26" bestFit="1" customWidth="1"/>
    <col min="19" max="19" width="0.6640625" style="26" customWidth="1"/>
    <col min="20" max="20" width="16.6640625" style="26" customWidth="1"/>
    <col min="21" max="21" width="0.6640625" style="26" customWidth="1"/>
    <col min="22" max="22" width="14.6640625" style="26" customWidth="1"/>
    <col min="23" max="23" width="0.6640625" style="26" customWidth="1"/>
    <col min="24" max="24" width="10.6640625" style="26" customWidth="1"/>
    <col min="25" max="25" width="0.6640625" style="26" customWidth="1"/>
    <col min="26" max="26" width="13.33203125" style="26" customWidth="1"/>
    <col min="27" max="27" width="0.6640625" style="26" customWidth="1"/>
    <col min="28" max="28" width="10.6640625" style="26" bestFit="1" customWidth="1"/>
    <col min="29" max="16384" width="9.33203125" style="26"/>
  </cols>
  <sheetData>
    <row r="1" spans="1:28" ht="21.75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1"/>
      <c r="N1" s="2"/>
      <c r="O1" s="3"/>
      <c r="P1" s="2"/>
      <c r="T1" s="3"/>
      <c r="U1" s="3"/>
      <c r="V1" s="3"/>
      <c r="W1" s="3"/>
      <c r="X1" s="3"/>
      <c r="Y1" s="3"/>
      <c r="Z1" s="3"/>
      <c r="AA1" s="3"/>
    </row>
    <row r="2" spans="1:28" ht="21.75" customHeight="1" x14ac:dyDescent="0.45">
      <c r="A2" s="28" t="s">
        <v>116</v>
      </c>
      <c r="B2" s="28"/>
      <c r="C2" s="50"/>
      <c r="D2" s="53"/>
      <c r="E2" s="54"/>
      <c r="F2" s="159"/>
      <c r="G2" s="159"/>
      <c r="H2" s="159"/>
      <c r="I2" s="159"/>
      <c r="J2" s="159"/>
      <c r="K2" s="159"/>
      <c r="L2" s="159"/>
      <c r="M2" s="54"/>
      <c r="N2" s="159"/>
      <c r="O2" s="54"/>
      <c r="P2" s="159"/>
      <c r="Q2" s="54"/>
      <c r="R2" s="159"/>
      <c r="S2" s="54"/>
      <c r="T2" s="54"/>
      <c r="U2" s="54"/>
      <c r="V2" s="54"/>
      <c r="W2" s="54"/>
      <c r="X2" s="54"/>
      <c r="Y2" s="54"/>
      <c r="Z2" s="54"/>
      <c r="AA2" s="54"/>
      <c r="AB2" s="159"/>
    </row>
    <row r="3" spans="1:28" ht="21.75" customHeight="1" x14ac:dyDescent="0.45">
      <c r="A3" s="29" t="s">
        <v>82</v>
      </c>
      <c r="B3" s="5"/>
      <c r="C3" s="55"/>
      <c r="D3" s="56"/>
      <c r="E3" s="57"/>
      <c r="F3" s="160"/>
      <c r="G3" s="160"/>
      <c r="H3" s="160"/>
      <c r="I3" s="160"/>
      <c r="J3" s="160"/>
      <c r="K3" s="160"/>
      <c r="L3" s="160"/>
      <c r="M3" s="57"/>
      <c r="N3" s="160"/>
      <c r="O3" s="57"/>
      <c r="P3" s="160"/>
      <c r="Q3" s="57"/>
      <c r="R3" s="160"/>
      <c r="S3" s="57"/>
      <c r="T3" s="57"/>
      <c r="U3" s="57"/>
      <c r="V3" s="57"/>
      <c r="W3" s="57"/>
      <c r="X3" s="57"/>
      <c r="Y3" s="57"/>
      <c r="Z3" s="57"/>
      <c r="AA3" s="57"/>
      <c r="AB3" s="160"/>
    </row>
    <row r="4" spans="1:28" ht="20.100000000000001" customHeight="1" x14ac:dyDescent="0.45">
      <c r="A4" s="50"/>
      <c r="B4" s="28"/>
      <c r="C4" s="50"/>
      <c r="D4" s="53"/>
      <c r="E4" s="54"/>
      <c r="F4" s="159"/>
      <c r="G4" s="159"/>
      <c r="H4" s="159"/>
      <c r="I4" s="159"/>
      <c r="J4" s="159"/>
      <c r="K4" s="159"/>
      <c r="L4" s="159"/>
      <c r="M4" s="54"/>
      <c r="N4" s="159"/>
      <c r="O4" s="54"/>
      <c r="P4" s="159"/>
      <c r="Q4" s="54"/>
      <c r="R4" s="159"/>
      <c r="S4" s="54"/>
      <c r="T4" s="54"/>
      <c r="U4" s="54"/>
      <c r="V4" s="54"/>
      <c r="W4" s="54"/>
      <c r="X4" s="54"/>
      <c r="Y4" s="54"/>
      <c r="Z4" s="54"/>
      <c r="AA4" s="54"/>
      <c r="AB4" s="159"/>
    </row>
    <row r="5" spans="1:28" ht="20.100000000000001" customHeight="1" x14ac:dyDescent="0.45">
      <c r="A5" s="50"/>
      <c r="B5" s="28"/>
      <c r="C5" s="50"/>
      <c r="D5" s="53"/>
      <c r="E5" s="54"/>
      <c r="F5" s="260" t="s">
        <v>117</v>
      </c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59" t="s">
        <v>118</v>
      </c>
      <c r="AA5" s="259"/>
      <c r="AB5" s="259"/>
    </row>
    <row r="6" spans="1:28" ht="20.100000000000001" customHeight="1" x14ac:dyDescent="0.45">
      <c r="A6" s="50"/>
      <c r="B6" s="28"/>
      <c r="C6" s="50"/>
      <c r="D6" s="53"/>
      <c r="E6" s="54"/>
      <c r="F6" s="258" t="s">
        <v>111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161"/>
      <c r="Z6" s="161"/>
      <c r="AA6" s="161"/>
      <c r="AB6" s="161"/>
    </row>
    <row r="7" spans="1:28" ht="20.100000000000001" customHeight="1" x14ac:dyDescent="0.45">
      <c r="A7" s="50"/>
      <c r="B7" s="28"/>
      <c r="C7" s="50"/>
      <c r="D7" s="53"/>
      <c r="E7" s="54"/>
      <c r="F7" s="162"/>
      <c r="G7" s="162"/>
      <c r="H7" s="162"/>
      <c r="I7" s="162"/>
      <c r="J7" s="162"/>
      <c r="K7" s="162"/>
      <c r="L7" s="162"/>
      <c r="M7" s="162"/>
      <c r="N7" s="162"/>
      <c r="O7" s="161"/>
      <c r="S7" s="50"/>
      <c r="T7" s="257" t="s">
        <v>75</v>
      </c>
      <c r="U7" s="257"/>
      <c r="V7" s="257"/>
      <c r="W7" s="161"/>
      <c r="X7" s="161"/>
      <c r="Y7" s="161"/>
      <c r="Z7" s="161"/>
      <c r="AA7" s="161"/>
      <c r="AB7" s="161"/>
    </row>
    <row r="8" spans="1:28" ht="20.100000000000001" customHeight="1" x14ac:dyDescent="0.45">
      <c r="A8" s="17"/>
      <c r="B8" s="17"/>
      <c r="C8" s="17"/>
      <c r="D8" s="17"/>
      <c r="E8" s="17"/>
      <c r="F8" s="50"/>
      <c r="G8" s="50"/>
      <c r="H8" s="50"/>
      <c r="I8" s="50"/>
      <c r="J8" s="163" t="s">
        <v>119</v>
      </c>
      <c r="K8" s="50"/>
      <c r="L8" s="50"/>
      <c r="M8" s="17"/>
      <c r="N8" s="164" t="s">
        <v>120</v>
      </c>
      <c r="O8" s="163"/>
      <c r="P8" s="256" t="s">
        <v>72</v>
      </c>
      <c r="Q8" s="256"/>
      <c r="R8" s="256"/>
      <c r="T8" s="163" t="s">
        <v>121</v>
      </c>
      <c r="W8" s="165"/>
      <c r="X8" s="165"/>
      <c r="Y8" s="165"/>
      <c r="Z8" s="165"/>
      <c r="AA8" s="50"/>
      <c r="AB8" s="50"/>
    </row>
    <row r="9" spans="1:28" ht="20.100000000000001" customHeight="1" x14ac:dyDescent="0.55000000000000004">
      <c r="A9" s="17"/>
      <c r="B9" s="17"/>
      <c r="C9" s="17"/>
      <c r="D9" s="17"/>
      <c r="E9" s="17"/>
      <c r="G9" s="163"/>
      <c r="H9" s="163"/>
      <c r="I9" s="163"/>
      <c r="J9" s="163" t="s">
        <v>122</v>
      </c>
      <c r="K9" s="163"/>
      <c r="L9" s="163"/>
      <c r="M9" s="17"/>
      <c r="N9" s="166" t="s">
        <v>123</v>
      </c>
      <c r="O9" s="163"/>
      <c r="P9" s="167" t="s">
        <v>124</v>
      </c>
      <c r="Q9" s="163"/>
      <c r="R9" s="188"/>
      <c r="S9" s="194"/>
      <c r="T9" s="194" t="s">
        <v>125</v>
      </c>
      <c r="U9" s="194"/>
      <c r="V9" s="195" t="s">
        <v>126</v>
      </c>
      <c r="W9" s="194"/>
      <c r="X9" s="194" t="s">
        <v>127</v>
      </c>
      <c r="Y9" s="194"/>
      <c r="Z9" s="188"/>
      <c r="AA9" s="196"/>
      <c r="AB9" s="188"/>
    </row>
    <row r="10" spans="1:28" ht="20.100000000000001" customHeight="1" x14ac:dyDescent="0.55000000000000004">
      <c r="A10" s="17"/>
      <c r="B10" s="17"/>
      <c r="C10" s="17"/>
      <c r="D10" s="17"/>
      <c r="E10" s="17"/>
      <c r="F10" s="163" t="s">
        <v>128</v>
      </c>
      <c r="G10" s="163"/>
      <c r="H10" s="219" t="s">
        <v>229</v>
      </c>
      <c r="I10" s="167"/>
      <c r="J10" s="167" t="s">
        <v>129</v>
      </c>
      <c r="K10" s="167"/>
      <c r="L10" s="167" t="s">
        <v>130</v>
      </c>
      <c r="M10" s="17"/>
      <c r="N10" s="163" t="s">
        <v>131</v>
      </c>
      <c r="O10" s="163"/>
      <c r="P10" s="168" t="s">
        <v>132</v>
      </c>
      <c r="Q10" s="163"/>
      <c r="R10" s="195"/>
      <c r="S10" s="194"/>
      <c r="T10" s="195" t="s">
        <v>133</v>
      </c>
      <c r="U10" s="194"/>
      <c r="V10" s="194" t="s">
        <v>134</v>
      </c>
      <c r="W10" s="194"/>
      <c r="X10" s="194" t="s">
        <v>135</v>
      </c>
      <c r="Y10" s="194"/>
      <c r="Z10" s="194" t="s">
        <v>136</v>
      </c>
      <c r="AA10" s="196"/>
      <c r="AB10" s="194" t="s">
        <v>127</v>
      </c>
    </row>
    <row r="11" spans="1:28" ht="20.100000000000001" customHeight="1" x14ac:dyDescent="0.55000000000000004">
      <c r="A11" s="17"/>
      <c r="B11" s="17"/>
      <c r="C11" s="17"/>
      <c r="D11" s="12" t="s">
        <v>12</v>
      </c>
      <c r="E11" s="17"/>
      <c r="F11" s="169" t="s">
        <v>137</v>
      </c>
      <c r="G11" s="163"/>
      <c r="H11" s="220" t="s">
        <v>230</v>
      </c>
      <c r="I11" s="167"/>
      <c r="J11" s="170" t="s">
        <v>138</v>
      </c>
      <c r="K11" s="167"/>
      <c r="L11" s="169" t="s">
        <v>139</v>
      </c>
      <c r="M11" s="17"/>
      <c r="N11" s="169" t="s">
        <v>140</v>
      </c>
      <c r="O11" s="163"/>
      <c r="P11" s="170" t="s">
        <v>141</v>
      </c>
      <c r="Q11" s="163"/>
      <c r="R11" s="197" t="s">
        <v>74</v>
      </c>
      <c r="S11" s="194"/>
      <c r="T11" s="197" t="s">
        <v>142</v>
      </c>
      <c r="U11" s="194"/>
      <c r="V11" s="197" t="s">
        <v>143</v>
      </c>
      <c r="W11" s="194"/>
      <c r="X11" s="197" t="s">
        <v>144</v>
      </c>
      <c r="Y11" s="194"/>
      <c r="Z11" s="197" t="s">
        <v>145</v>
      </c>
      <c r="AA11" s="196"/>
      <c r="AB11" s="197" t="s">
        <v>146</v>
      </c>
    </row>
    <row r="12" spans="1:28" ht="6" customHeight="1" x14ac:dyDescent="0.45">
      <c r="A12" s="28"/>
      <c r="B12" s="28"/>
      <c r="C12" s="50"/>
      <c r="D12" s="17"/>
      <c r="E12" s="50"/>
      <c r="F12" s="37"/>
      <c r="G12" s="37"/>
      <c r="H12" s="37"/>
      <c r="I12" s="37"/>
      <c r="J12" s="37"/>
      <c r="K12" s="37"/>
      <c r="L12" s="37"/>
      <c r="M12" s="50"/>
      <c r="N12" s="37"/>
      <c r="O12" s="37"/>
      <c r="P12" s="37"/>
      <c r="Q12" s="37"/>
      <c r="R12" s="37"/>
      <c r="S12" s="37"/>
      <c r="T12" s="58"/>
      <c r="U12" s="58"/>
      <c r="V12" s="58"/>
      <c r="W12" s="58"/>
      <c r="X12" s="58"/>
      <c r="Y12" s="58"/>
      <c r="Z12" s="58"/>
      <c r="AA12" s="194"/>
      <c r="AB12" s="37"/>
    </row>
    <row r="13" spans="1:28" ht="20.100000000000001" customHeight="1" x14ac:dyDescent="0.45">
      <c r="A13" s="28" t="s">
        <v>147</v>
      </c>
      <c r="B13" s="28"/>
      <c r="C13" s="50"/>
      <c r="D13" s="17"/>
      <c r="E13" s="50"/>
      <c r="F13" s="37">
        <v>325950</v>
      </c>
      <c r="G13" s="37"/>
      <c r="H13" s="37">
        <v>347779</v>
      </c>
      <c r="I13" s="37"/>
      <c r="J13" s="37">
        <v>5598</v>
      </c>
      <c r="K13" s="37"/>
      <c r="L13" s="37" t="s">
        <v>148</v>
      </c>
      <c r="M13" s="50"/>
      <c r="N13" s="37">
        <v>-131670</v>
      </c>
      <c r="O13" s="171"/>
      <c r="P13" s="37">
        <v>32595</v>
      </c>
      <c r="Q13" s="171"/>
      <c r="R13" s="37">
        <v>1084202</v>
      </c>
      <c r="S13" s="198"/>
      <c r="T13" s="58">
        <v>11</v>
      </c>
      <c r="U13" s="58"/>
      <c r="V13" s="58">
        <v>-25044</v>
      </c>
      <c r="W13" s="58"/>
      <c r="X13" s="58">
        <f>SUM(F13,H13,J13,L13,N13,P13,R13,T13,V13)</f>
        <v>1639421</v>
      </c>
      <c r="Y13" s="58"/>
      <c r="Z13" s="58">
        <v>232220</v>
      </c>
      <c r="AA13" s="194"/>
      <c r="AB13" s="198">
        <f>SUM(X13:Z13)</f>
        <v>1871641</v>
      </c>
    </row>
    <row r="14" spans="1:28" ht="20.100000000000001" customHeight="1" x14ac:dyDescent="0.45">
      <c r="A14" s="28" t="s">
        <v>149</v>
      </c>
      <c r="B14" s="28"/>
      <c r="C14" s="50"/>
      <c r="D14" s="17"/>
      <c r="E14" s="50"/>
      <c r="F14" s="37"/>
      <c r="G14" s="37"/>
      <c r="H14" s="37"/>
      <c r="I14" s="37"/>
      <c r="J14" s="37"/>
      <c r="K14" s="37"/>
      <c r="L14" s="37"/>
      <c r="M14" s="50"/>
      <c r="N14" s="37"/>
      <c r="O14" s="171"/>
      <c r="P14" s="37"/>
      <c r="Q14" s="171"/>
      <c r="R14" s="37"/>
      <c r="S14" s="198"/>
      <c r="T14" s="58"/>
      <c r="U14" s="58"/>
      <c r="V14" s="58"/>
      <c r="W14" s="58"/>
      <c r="X14" s="58"/>
      <c r="Y14" s="58"/>
      <c r="Z14" s="58"/>
      <c r="AA14" s="194"/>
      <c r="AB14" s="198"/>
    </row>
    <row r="15" spans="1:28" ht="20.100000000000001" customHeight="1" x14ac:dyDescent="0.45">
      <c r="A15" s="50" t="s">
        <v>69</v>
      </c>
      <c r="B15" s="28"/>
      <c r="C15" s="50"/>
      <c r="D15" s="17"/>
      <c r="E15" s="50"/>
      <c r="F15" s="37" t="s">
        <v>148</v>
      </c>
      <c r="G15" s="37"/>
      <c r="H15" s="37" t="s">
        <v>148</v>
      </c>
      <c r="I15" s="37"/>
      <c r="J15" s="37" t="s">
        <v>148</v>
      </c>
      <c r="K15" s="37"/>
      <c r="L15" s="37">
        <v>-82117</v>
      </c>
      <c r="M15" s="50"/>
      <c r="N15" s="37" t="s">
        <v>148</v>
      </c>
      <c r="O15" s="171"/>
      <c r="P15" s="37" t="s">
        <v>148</v>
      </c>
      <c r="Q15" s="171"/>
      <c r="R15" s="37" t="s">
        <v>148</v>
      </c>
      <c r="S15" s="198"/>
      <c r="T15" s="58" t="s">
        <v>148</v>
      </c>
      <c r="U15" s="58"/>
      <c r="V15" s="58" t="s">
        <v>148</v>
      </c>
      <c r="W15" s="58"/>
      <c r="X15" s="58">
        <f t="shared" ref="X15:X17" si="0">SUM(F15,H15,J15,L15,N15,P15,R15,T15,V15)</f>
        <v>-82117</v>
      </c>
      <c r="Y15" s="58"/>
      <c r="Z15" s="58" t="s">
        <v>148</v>
      </c>
      <c r="AA15" s="194"/>
      <c r="AB15" s="198">
        <f>SUM(X15:Z15)</f>
        <v>-82117</v>
      </c>
    </row>
    <row r="16" spans="1:28" ht="20.100000000000001" customHeight="1" x14ac:dyDescent="0.45">
      <c r="A16" s="50" t="s">
        <v>150</v>
      </c>
      <c r="B16" s="28"/>
      <c r="C16" s="50"/>
      <c r="D16" s="17"/>
      <c r="E16" s="50"/>
      <c r="F16" s="37" t="s">
        <v>148</v>
      </c>
      <c r="G16" s="37"/>
      <c r="H16" s="37" t="s">
        <v>148</v>
      </c>
      <c r="I16" s="37"/>
      <c r="J16" s="37" t="s">
        <v>148</v>
      </c>
      <c r="K16" s="37"/>
      <c r="L16" s="37" t="s">
        <v>148</v>
      </c>
      <c r="M16" s="50"/>
      <c r="N16" s="37" t="s">
        <v>148</v>
      </c>
      <c r="O16" s="171"/>
      <c r="P16" s="37" t="s">
        <v>148</v>
      </c>
      <c r="Q16" s="171"/>
      <c r="R16" s="37">
        <v>-286184</v>
      </c>
      <c r="S16" s="198"/>
      <c r="T16" s="58" t="s">
        <v>148</v>
      </c>
      <c r="U16" s="58"/>
      <c r="V16" s="58" t="s">
        <v>148</v>
      </c>
      <c r="W16" s="58"/>
      <c r="X16" s="58">
        <f t="shared" si="0"/>
        <v>-286184</v>
      </c>
      <c r="Y16" s="58"/>
      <c r="Z16" s="58">
        <v>-18033</v>
      </c>
      <c r="AA16" s="198"/>
      <c r="AB16" s="198">
        <f>SUM(X16:Z16)</f>
        <v>-304217</v>
      </c>
    </row>
    <row r="17" spans="1:28" ht="20.100000000000001" customHeight="1" x14ac:dyDescent="0.45">
      <c r="A17" s="50" t="s">
        <v>151</v>
      </c>
      <c r="B17" s="50"/>
      <c r="C17" s="50"/>
      <c r="D17" s="17"/>
      <c r="E17" s="50"/>
      <c r="F17" s="61" t="s">
        <v>148</v>
      </c>
      <c r="G17" s="62"/>
      <c r="H17" s="61" t="s">
        <v>148</v>
      </c>
      <c r="I17" s="62"/>
      <c r="J17" s="61" t="s">
        <v>148</v>
      </c>
      <c r="K17" s="62"/>
      <c r="L17" s="61" t="s">
        <v>148</v>
      </c>
      <c r="M17" s="50"/>
      <c r="N17" s="61" t="s">
        <v>148</v>
      </c>
      <c r="O17" s="59"/>
      <c r="P17" s="61" t="s">
        <v>148</v>
      </c>
      <c r="Q17" s="94"/>
      <c r="R17" s="61">
        <v>118383</v>
      </c>
      <c r="S17" s="59"/>
      <c r="T17" s="61">
        <v>1</v>
      </c>
      <c r="U17" s="62"/>
      <c r="V17" s="61">
        <v>-11399</v>
      </c>
      <c r="W17" s="62"/>
      <c r="X17" s="61">
        <f t="shared" si="0"/>
        <v>106985</v>
      </c>
      <c r="Y17" s="62"/>
      <c r="Z17" s="61">
        <v>26946</v>
      </c>
      <c r="AA17" s="198"/>
      <c r="AB17" s="199">
        <f>SUM(X17:Z17)</f>
        <v>133931</v>
      </c>
    </row>
    <row r="18" spans="1:28" ht="6" customHeight="1" x14ac:dyDescent="0.45">
      <c r="A18" s="50"/>
      <c r="B18" s="50"/>
      <c r="C18" s="50"/>
      <c r="D18" s="17"/>
      <c r="E18" s="50"/>
      <c r="F18" s="59"/>
      <c r="G18" s="59"/>
      <c r="H18" s="59"/>
      <c r="I18" s="59"/>
      <c r="J18" s="59"/>
      <c r="K18" s="59"/>
      <c r="L18" s="59"/>
      <c r="M18" s="50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</row>
    <row r="19" spans="1:28" ht="20.100000000000001" customHeight="1" thickBot="1" x14ac:dyDescent="0.5">
      <c r="A19" s="28" t="s">
        <v>152</v>
      </c>
      <c r="B19" s="28"/>
      <c r="C19" s="50"/>
      <c r="D19" s="17"/>
      <c r="E19" s="50"/>
      <c r="F19" s="63">
        <f>SUM(F13:F17)</f>
        <v>325950</v>
      </c>
      <c r="G19" s="62"/>
      <c r="H19" s="63">
        <f>SUM(H13:H17)</f>
        <v>347779</v>
      </c>
      <c r="I19" s="62"/>
      <c r="J19" s="63">
        <f>SUM(J13:J17)</f>
        <v>5598</v>
      </c>
      <c r="K19" s="62"/>
      <c r="L19" s="63">
        <f>SUM(L13:L17)</f>
        <v>-82117</v>
      </c>
      <c r="M19" s="50"/>
      <c r="N19" s="63">
        <f>SUM(N13:N17)</f>
        <v>-131670</v>
      </c>
      <c r="O19" s="37"/>
      <c r="P19" s="63">
        <f>SUM(P13:P17)</f>
        <v>32595</v>
      </c>
      <c r="Q19" s="37"/>
      <c r="R19" s="63">
        <f>SUM(R13:R17)</f>
        <v>916401</v>
      </c>
      <c r="S19" s="37"/>
      <c r="T19" s="63">
        <f>SUM(T13:T17)</f>
        <v>12</v>
      </c>
      <c r="U19" s="103"/>
      <c r="V19" s="63">
        <f>SUM(V13:V17)</f>
        <v>-36443</v>
      </c>
      <c r="W19" s="103"/>
      <c r="X19" s="63">
        <f>SUM(X13:X17)</f>
        <v>1378105</v>
      </c>
      <c r="Y19" s="103"/>
      <c r="Z19" s="63">
        <f>SUM(Z13:Z17)</f>
        <v>241133</v>
      </c>
      <c r="AA19" s="198"/>
      <c r="AB19" s="63">
        <f>SUM(AB13:AB17)</f>
        <v>1619238</v>
      </c>
    </row>
    <row r="20" spans="1:28" ht="20.100000000000001" customHeight="1" thickTop="1" x14ac:dyDescent="0.45">
      <c r="A20" s="50"/>
      <c r="B20" s="28"/>
      <c r="C20" s="50"/>
      <c r="D20" s="17"/>
      <c r="E20" s="50"/>
      <c r="F20" s="37"/>
      <c r="G20" s="37"/>
      <c r="H20" s="37"/>
      <c r="I20" s="37"/>
      <c r="J20" s="37"/>
      <c r="K20" s="37"/>
      <c r="L20" s="37"/>
      <c r="M20" s="50"/>
      <c r="N20" s="37"/>
      <c r="O20" s="171"/>
      <c r="P20" s="37"/>
      <c r="Q20" s="171"/>
      <c r="R20" s="37"/>
      <c r="S20" s="198"/>
      <c r="T20" s="58"/>
      <c r="U20" s="58"/>
      <c r="V20" s="58"/>
      <c r="W20" s="58"/>
      <c r="X20" s="58"/>
      <c r="Y20" s="58"/>
      <c r="Z20" s="58"/>
      <c r="AA20" s="58"/>
      <c r="AB20" s="58"/>
    </row>
    <row r="21" spans="1:28" ht="20.100000000000001" customHeight="1" x14ac:dyDescent="0.45">
      <c r="A21" s="28" t="s">
        <v>153</v>
      </c>
      <c r="B21" s="28"/>
      <c r="C21" s="50"/>
      <c r="D21" s="17"/>
      <c r="E21" s="50"/>
      <c r="F21" s="36">
        <v>325950</v>
      </c>
      <c r="G21" s="37"/>
      <c r="H21" s="36">
        <v>347779</v>
      </c>
      <c r="I21" s="37"/>
      <c r="J21" s="36">
        <v>5598</v>
      </c>
      <c r="K21" s="37"/>
      <c r="L21" s="36">
        <v>-99603</v>
      </c>
      <c r="M21" s="50"/>
      <c r="N21" s="36">
        <v>-63776</v>
      </c>
      <c r="O21" s="171"/>
      <c r="P21" s="36">
        <v>32595</v>
      </c>
      <c r="Q21" s="171"/>
      <c r="R21" s="36">
        <v>962366</v>
      </c>
      <c r="S21" s="198"/>
      <c r="T21" s="36">
        <v>42</v>
      </c>
      <c r="U21" s="58"/>
      <c r="V21" s="36">
        <v>-37962</v>
      </c>
      <c r="W21" s="58"/>
      <c r="X21" s="99">
        <f>SUM(F21,H21,J21,L21,N21,P21,R21,T21,V21)</f>
        <v>1472989</v>
      </c>
      <c r="Y21" s="58"/>
      <c r="Z21" s="36">
        <v>420623</v>
      </c>
      <c r="AA21" s="59"/>
      <c r="AB21" s="99">
        <f>X21+Z21</f>
        <v>1893612</v>
      </c>
    </row>
    <row r="22" spans="1:28" ht="20.100000000000001" customHeight="1" x14ac:dyDescent="0.45">
      <c r="A22" s="28" t="s">
        <v>154</v>
      </c>
      <c r="B22" s="28"/>
      <c r="C22" s="50"/>
      <c r="D22" s="17"/>
      <c r="E22" s="50"/>
      <c r="F22" s="36"/>
      <c r="G22" s="37"/>
      <c r="H22" s="36"/>
      <c r="I22" s="37"/>
      <c r="J22" s="36"/>
      <c r="K22" s="37"/>
      <c r="L22" s="36"/>
      <c r="M22" s="50"/>
      <c r="N22" s="36"/>
      <c r="O22" s="171"/>
      <c r="P22" s="36"/>
      <c r="Q22" s="171"/>
      <c r="R22" s="36"/>
      <c r="S22" s="198"/>
      <c r="T22" s="238"/>
      <c r="U22" s="58"/>
      <c r="V22" s="238"/>
      <c r="W22" s="58"/>
      <c r="X22" s="99"/>
      <c r="Y22" s="58"/>
      <c r="Z22" s="238"/>
      <c r="AA22" s="59"/>
      <c r="AB22" s="99"/>
    </row>
    <row r="23" spans="1:28" ht="20.100000000000001" customHeight="1" x14ac:dyDescent="0.45">
      <c r="A23" s="50" t="s">
        <v>150</v>
      </c>
      <c r="B23" s="28"/>
      <c r="C23" s="50"/>
      <c r="D23" s="17">
        <v>16</v>
      </c>
      <c r="E23" s="50"/>
      <c r="F23" s="36">
        <v>0</v>
      </c>
      <c r="G23" s="37"/>
      <c r="H23" s="36">
        <v>0</v>
      </c>
      <c r="I23" s="37"/>
      <c r="J23" s="36">
        <v>0</v>
      </c>
      <c r="K23" s="37"/>
      <c r="L23" s="36">
        <v>0</v>
      </c>
      <c r="M23" s="50"/>
      <c r="N23" s="36">
        <v>0</v>
      </c>
      <c r="O23" s="171"/>
      <c r="P23" s="36">
        <v>0</v>
      </c>
      <c r="Q23" s="171"/>
      <c r="R23" s="36">
        <v>-153814</v>
      </c>
      <c r="S23" s="198"/>
      <c r="T23" s="36">
        <v>0</v>
      </c>
      <c r="U23" s="58"/>
      <c r="V23" s="36">
        <v>0</v>
      </c>
      <c r="W23" s="58"/>
      <c r="X23" s="99">
        <f t="shared" ref="X23" si="1">SUM(F23,H23,J23,L23,N23,P23,R23,T23,V23)</f>
        <v>-153814</v>
      </c>
      <c r="Y23" s="58"/>
      <c r="Z23" s="36">
        <v>0</v>
      </c>
      <c r="AA23" s="59"/>
      <c r="AB23" s="99">
        <f t="shared" ref="AB23" si="2">X23+Z23</f>
        <v>-153814</v>
      </c>
    </row>
    <row r="24" spans="1:28" ht="20.100000000000001" customHeight="1" x14ac:dyDescent="0.45">
      <c r="A24" s="50" t="s">
        <v>108</v>
      </c>
      <c r="B24" s="50"/>
      <c r="C24" s="50"/>
      <c r="D24" s="17"/>
      <c r="E24" s="50"/>
      <c r="F24" s="97">
        <v>0</v>
      </c>
      <c r="G24" s="130"/>
      <c r="H24" s="97">
        <v>0</v>
      </c>
      <c r="I24" s="130"/>
      <c r="J24" s="97">
        <v>0</v>
      </c>
      <c r="K24" s="130"/>
      <c r="L24" s="97">
        <v>0</v>
      </c>
      <c r="M24" s="130"/>
      <c r="N24" s="97">
        <v>0</v>
      </c>
      <c r="O24" s="130"/>
      <c r="P24" s="97">
        <v>0</v>
      </c>
      <c r="Q24" s="130"/>
      <c r="R24" s="97">
        <v>113264</v>
      </c>
      <c r="S24" s="200"/>
      <c r="T24" s="97">
        <v>0</v>
      </c>
      <c r="U24" s="200"/>
      <c r="V24" s="239">
        <v>4442</v>
      </c>
      <c r="W24" s="62"/>
      <c r="X24" s="240">
        <f>SUM(F24,H24,J24,L24,N24,P24,R24,T24,V24)</f>
        <v>117706</v>
      </c>
      <c r="Y24" s="62"/>
      <c r="Z24" s="239">
        <v>24448</v>
      </c>
      <c r="AA24" s="200"/>
      <c r="AB24" s="97">
        <f>SUM(W24:AA24)</f>
        <v>142154</v>
      </c>
    </row>
    <row r="25" spans="1:28" ht="6" customHeight="1" x14ac:dyDescent="0.45">
      <c r="A25" s="50"/>
      <c r="B25" s="50"/>
      <c r="C25" s="50"/>
      <c r="D25" s="17"/>
      <c r="E25" s="50"/>
      <c r="F25" s="236"/>
      <c r="G25" s="59"/>
      <c r="H25" s="236"/>
      <c r="I25" s="59"/>
      <c r="J25" s="236"/>
      <c r="K25" s="59"/>
      <c r="L25" s="236"/>
      <c r="M25" s="50"/>
      <c r="N25" s="236"/>
      <c r="O25" s="59"/>
      <c r="P25" s="236"/>
      <c r="Q25" s="59"/>
      <c r="R25" s="236"/>
      <c r="S25" s="59"/>
      <c r="T25" s="236"/>
      <c r="U25" s="59"/>
      <c r="V25" s="236"/>
      <c r="W25" s="59"/>
      <c r="X25" s="236"/>
      <c r="Y25" s="59"/>
      <c r="Z25" s="236"/>
      <c r="AA25" s="198"/>
      <c r="AB25" s="36"/>
    </row>
    <row r="26" spans="1:28" ht="20.100000000000001" customHeight="1" thickBot="1" x14ac:dyDescent="0.5">
      <c r="A26" s="28" t="s">
        <v>155</v>
      </c>
      <c r="B26" s="28"/>
      <c r="C26" s="50"/>
      <c r="D26" s="17"/>
      <c r="E26" s="50"/>
      <c r="F26" s="237">
        <f>SUM(F21:F24)</f>
        <v>325950</v>
      </c>
      <c r="G26" s="62"/>
      <c r="H26" s="237">
        <f>SUM(H21:H24)</f>
        <v>347779</v>
      </c>
      <c r="I26" s="62"/>
      <c r="J26" s="237">
        <f>SUM(J21:J24)</f>
        <v>5598</v>
      </c>
      <c r="K26" s="62"/>
      <c r="L26" s="237">
        <f>SUM(L21:L24)</f>
        <v>-99603</v>
      </c>
      <c r="M26" s="50"/>
      <c r="N26" s="237">
        <f>SUM(N21:N24)</f>
        <v>-63776</v>
      </c>
      <c r="O26" s="37"/>
      <c r="P26" s="237">
        <f>SUM(P21:P24)</f>
        <v>32595</v>
      </c>
      <c r="Q26" s="37"/>
      <c r="R26" s="237">
        <f>SUM(R21:R24)</f>
        <v>921816</v>
      </c>
      <c r="S26" s="37"/>
      <c r="T26" s="237">
        <f>SUM(T21:T24)</f>
        <v>42</v>
      </c>
      <c r="U26" s="62"/>
      <c r="V26" s="237">
        <f>SUM(V21:V24)</f>
        <v>-33520</v>
      </c>
      <c r="W26" s="103"/>
      <c r="X26" s="237">
        <f>SUM(X21:X24)</f>
        <v>1436881</v>
      </c>
      <c r="Y26" s="103"/>
      <c r="Z26" s="237">
        <f>SUM(Z21:Z24)</f>
        <v>445071</v>
      </c>
      <c r="AA26" s="198"/>
      <c r="AB26" s="237">
        <f>SUM(AB21:AB24)</f>
        <v>1881952</v>
      </c>
    </row>
    <row r="27" spans="1:28" ht="20.100000000000001" customHeight="1" thickTop="1" x14ac:dyDescent="0.45">
      <c r="A27" s="28"/>
      <c r="B27" s="28"/>
      <c r="C27" s="50"/>
      <c r="D27" s="17"/>
      <c r="E27" s="50"/>
      <c r="F27" s="37"/>
      <c r="G27" s="37"/>
      <c r="H27" s="37"/>
      <c r="I27" s="37"/>
      <c r="J27" s="37"/>
      <c r="K27" s="37"/>
      <c r="L27" s="37"/>
      <c r="M27" s="50"/>
      <c r="N27" s="37"/>
      <c r="O27" s="37"/>
      <c r="P27" s="37"/>
      <c r="Q27" s="37"/>
      <c r="R27" s="37"/>
      <c r="S27" s="37"/>
      <c r="T27" s="58"/>
      <c r="U27" s="58"/>
      <c r="V27" s="62"/>
      <c r="W27" s="62"/>
      <c r="X27" s="62"/>
      <c r="Y27" s="62"/>
      <c r="Z27" s="62"/>
      <c r="AA27" s="171"/>
      <c r="AB27" s="189">
        <f>AB26-'TH BS 2-4'!F128</f>
        <v>0</v>
      </c>
    </row>
    <row r="28" spans="1:28" ht="20.100000000000001" customHeight="1" x14ac:dyDescent="0.45">
      <c r="A28" s="28"/>
      <c r="B28" s="28"/>
      <c r="C28" s="50"/>
      <c r="D28" s="17"/>
      <c r="E28" s="50"/>
      <c r="F28" s="37"/>
      <c r="G28" s="37"/>
      <c r="H28" s="37"/>
      <c r="I28" s="37"/>
      <c r="J28" s="37"/>
      <c r="K28" s="37"/>
      <c r="L28" s="37"/>
      <c r="M28" s="50"/>
      <c r="N28" s="37"/>
      <c r="O28" s="37"/>
      <c r="P28" s="37"/>
      <c r="Q28" s="37"/>
      <c r="R28" s="37"/>
      <c r="S28" s="37"/>
      <c r="T28" s="58"/>
      <c r="U28" s="58"/>
      <c r="V28" s="62"/>
      <c r="W28" s="62"/>
      <c r="X28" s="62"/>
      <c r="Y28" s="62"/>
      <c r="Z28" s="62"/>
      <c r="AA28" s="171"/>
      <c r="AB28" s="189"/>
    </row>
    <row r="29" spans="1:28" ht="20.100000000000001" customHeight="1" x14ac:dyDescent="0.45">
      <c r="A29" s="28"/>
      <c r="B29" s="28"/>
      <c r="C29" s="50"/>
      <c r="D29" s="17"/>
      <c r="E29" s="50"/>
      <c r="F29" s="37"/>
      <c r="G29" s="37"/>
      <c r="H29" s="37"/>
      <c r="I29" s="37"/>
      <c r="J29" s="37"/>
      <c r="K29" s="37"/>
      <c r="L29" s="37"/>
      <c r="M29" s="50"/>
      <c r="N29" s="37"/>
      <c r="O29" s="37"/>
      <c r="P29" s="37"/>
      <c r="Q29" s="37"/>
      <c r="R29" s="37"/>
      <c r="S29" s="37"/>
      <c r="T29" s="58"/>
      <c r="U29" s="58"/>
      <c r="V29" s="62"/>
      <c r="W29" s="62"/>
      <c r="X29" s="62"/>
      <c r="Y29" s="62"/>
      <c r="Z29" s="62"/>
      <c r="AA29" s="171"/>
      <c r="AB29" s="189"/>
    </row>
    <row r="30" spans="1:28" ht="20.100000000000001" customHeight="1" x14ac:dyDescent="0.45">
      <c r="A30" s="28"/>
      <c r="B30" s="28"/>
      <c r="C30" s="50"/>
      <c r="D30" s="17"/>
      <c r="E30" s="50"/>
      <c r="F30" s="37"/>
      <c r="G30" s="37"/>
      <c r="H30" s="37"/>
      <c r="I30" s="37"/>
      <c r="J30" s="37"/>
      <c r="K30" s="37"/>
      <c r="L30" s="37"/>
      <c r="M30" s="50"/>
      <c r="N30" s="37"/>
      <c r="O30" s="37"/>
      <c r="P30" s="37"/>
      <c r="Q30" s="37"/>
      <c r="R30" s="37"/>
      <c r="S30" s="37"/>
      <c r="T30" s="58"/>
      <c r="U30" s="58"/>
      <c r="V30" s="62"/>
      <c r="W30" s="62"/>
      <c r="X30" s="62"/>
      <c r="Y30" s="62"/>
      <c r="Z30" s="62"/>
      <c r="AA30" s="171"/>
      <c r="AB30" s="189"/>
    </row>
    <row r="31" spans="1:28" ht="20.100000000000001" customHeight="1" x14ac:dyDescent="0.45">
      <c r="A31" s="28"/>
      <c r="B31" s="28"/>
      <c r="C31" s="50"/>
      <c r="D31" s="17"/>
      <c r="E31" s="50"/>
      <c r="F31" s="37"/>
      <c r="G31" s="37"/>
      <c r="H31" s="37"/>
      <c r="I31" s="37"/>
      <c r="J31" s="37"/>
      <c r="K31" s="37"/>
      <c r="L31" s="37"/>
      <c r="M31" s="50"/>
      <c r="N31" s="37"/>
      <c r="O31" s="37"/>
      <c r="P31" s="37"/>
      <c r="Q31" s="37"/>
      <c r="R31" s="37"/>
      <c r="S31" s="37"/>
      <c r="T31" s="58"/>
      <c r="U31" s="58"/>
      <c r="V31" s="62"/>
      <c r="W31" s="62"/>
      <c r="X31" s="62"/>
      <c r="Y31" s="62"/>
      <c r="Z31" s="62"/>
      <c r="AA31" s="171"/>
      <c r="AB31" s="189"/>
    </row>
    <row r="32" spans="1:28" ht="20.100000000000001" customHeight="1" x14ac:dyDescent="0.45">
      <c r="A32" s="28"/>
      <c r="B32" s="28"/>
      <c r="C32" s="50"/>
      <c r="D32" s="17"/>
      <c r="E32" s="50"/>
      <c r="F32" s="37"/>
      <c r="G32" s="37"/>
      <c r="H32" s="37"/>
      <c r="I32" s="37"/>
      <c r="J32" s="37"/>
      <c r="K32" s="37"/>
      <c r="L32" s="37"/>
      <c r="M32" s="50"/>
      <c r="N32" s="37"/>
      <c r="O32" s="37"/>
      <c r="P32" s="37"/>
      <c r="Q32" s="37"/>
      <c r="R32" s="37"/>
      <c r="S32" s="37"/>
      <c r="T32" s="58"/>
      <c r="U32" s="58"/>
      <c r="V32" s="62"/>
      <c r="W32" s="62"/>
      <c r="X32" s="62"/>
      <c r="Y32" s="62"/>
      <c r="Z32" s="62"/>
      <c r="AA32" s="171"/>
      <c r="AB32" s="189"/>
    </row>
    <row r="33" spans="1:28" ht="20.100000000000001" customHeight="1" x14ac:dyDescent="0.45">
      <c r="A33" s="28"/>
      <c r="B33" s="28"/>
      <c r="C33" s="50"/>
      <c r="D33" s="17"/>
      <c r="E33" s="50"/>
      <c r="F33" s="37"/>
      <c r="G33" s="37"/>
      <c r="H33" s="37"/>
      <c r="I33" s="37"/>
      <c r="J33" s="37"/>
      <c r="K33" s="37"/>
      <c r="L33" s="37"/>
      <c r="M33" s="50"/>
      <c r="N33" s="37"/>
      <c r="O33" s="37"/>
      <c r="P33" s="37"/>
      <c r="Q33" s="37"/>
      <c r="R33" s="37"/>
      <c r="S33" s="37"/>
      <c r="T33" s="58"/>
      <c r="U33" s="58"/>
      <c r="V33" s="62"/>
      <c r="W33" s="62"/>
      <c r="X33" s="62"/>
      <c r="Y33" s="62"/>
      <c r="Z33" s="62"/>
      <c r="AA33" s="171"/>
      <c r="AB33" s="189"/>
    </row>
    <row r="34" spans="1:28" ht="20.100000000000001" customHeight="1" x14ac:dyDescent="0.45">
      <c r="A34" s="28"/>
      <c r="B34" s="28"/>
      <c r="C34" s="50"/>
      <c r="D34" s="17"/>
      <c r="E34" s="50"/>
      <c r="F34" s="37"/>
      <c r="G34" s="37"/>
      <c r="H34" s="37"/>
      <c r="I34" s="37"/>
      <c r="J34" s="37"/>
      <c r="K34" s="37"/>
      <c r="L34" s="37"/>
      <c r="M34" s="50"/>
      <c r="N34" s="37"/>
      <c r="O34" s="37"/>
      <c r="P34" s="37"/>
      <c r="Q34" s="37"/>
      <c r="R34" s="37"/>
      <c r="S34" s="37"/>
      <c r="T34" s="58"/>
      <c r="U34" s="58"/>
      <c r="V34" s="62"/>
      <c r="W34" s="62"/>
      <c r="X34" s="62"/>
      <c r="Y34" s="62"/>
      <c r="Z34" s="62"/>
      <c r="AA34" s="171"/>
      <c r="AB34" s="189"/>
    </row>
    <row r="35" spans="1:28" ht="20.100000000000001" customHeight="1" x14ac:dyDescent="0.45">
      <c r="A35" s="28"/>
      <c r="B35" s="28"/>
      <c r="C35" s="50"/>
      <c r="D35" s="17"/>
      <c r="E35" s="50"/>
      <c r="F35" s="37"/>
      <c r="G35" s="37"/>
      <c r="H35" s="37"/>
      <c r="I35" s="37"/>
      <c r="J35" s="37"/>
      <c r="K35" s="37"/>
      <c r="L35" s="37"/>
      <c r="M35" s="50"/>
      <c r="N35" s="37"/>
      <c r="O35" s="37"/>
      <c r="P35" s="37"/>
      <c r="Q35" s="37"/>
      <c r="R35" s="37"/>
      <c r="S35" s="37"/>
      <c r="T35" s="58"/>
      <c r="U35" s="58"/>
      <c r="V35" s="62"/>
      <c r="W35" s="62"/>
      <c r="X35" s="62"/>
      <c r="Y35" s="62"/>
      <c r="Z35" s="62"/>
      <c r="AA35" s="171"/>
      <c r="AB35" s="189"/>
    </row>
    <row r="36" spans="1:28" ht="20.100000000000001" customHeight="1" x14ac:dyDescent="0.45">
      <c r="A36" s="28"/>
      <c r="B36" s="28"/>
      <c r="C36" s="50"/>
      <c r="D36" s="17"/>
      <c r="E36" s="50"/>
      <c r="F36" s="37"/>
      <c r="G36" s="37"/>
      <c r="H36" s="37"/>
      <c r="I36" s="37"/>
      <c r="J36" s="37"/>
      <c r="K36" s="37"/>
      <c r="L36" s="37"/>
      <c r="M36" s="50"/>
      <c r="N36" s="37"/>
      <c r="O36" s="37"/>
      <c r="P36" s="37"/>
      <c r="Q36" s="37"/>
      <c r="R36" s="37"/>
      <c r="S36" s="37"/>
      <c r="T36" s="58"/>
      <c r="U36" s="58"/>
      <c r="V36" s="62"/>
      <c r="W36" s="62"/>
      <c r="X36" s="62"/>
      <c r="Y36" s="62"/>
      <c r="Z36" s="62"/>
      <c r="AA36" s="171"/>
      <c r="AB36" s="189"/>
    </row>
    <row r="37" spans="1:28" ht="20.100000000000001" customHeight="1" x14ac:dyDescent="0.45">
      <c r="A37" s="28"/>
      <c r="B37" s="28"/>
      <c r="C37" s="50"/>
      <c r="D37" s="17"/>
      <c r="E37" s="50"/>
      <c r="F37" s="37"/>
      <c r="G37" s="37"/>
      <c r="H37" s="37"/>
      <c r="I37" s="37"/>
      <c r="J37" s="37"/>
      <c r="K37" s="37"/>
      <c r="L37" s="37"/>
      <c r="M37" s="50"/>
      <c r="N37" s="37"/>
      <c r="O37" s="37"/>
      <c r="P37" s="37"/>
      <c r="Q37" s="37"/>
      <c r="R37" s="37"/>
      <c r="S37" s="37"/>
      <c r="T37" s="58"/>
      <c r="U37" s="58"/>
      <c r="V37" s="103"/>
      <c r="W37" s="103"/>
      <c r="X37" s="103"/>
      <c r="Y37" s="103"/>
      <c r="Z37" s="103"/>
      <c r="AA37" s="171"/>
      <c r="AB37" s="37"/>
    </row>
    <row r="38" spans="1:28" ht="20.100000000000001" customHeight="1" x14ac:dyDescent="0.45">
      <c r="A38" s="28"/>
      <c r="B38" s="28"/>
      <c r="C38" s="50"/>
      <c r="D38" s="17"/>
      <c r="E38" s="50"/>
      <c r="F38" s="37"/>
      <c r="G38" s="37"/>
      <c r="H38" s="37"/>
      <c r="I38" s="37"/>
      <c r="J38" s="37"/>
      <c r="K38" s="37"/>
      <c r="L38" s="37"/>
      <c r="M38" s="50"/>
      <c r="N38" s="37"/>
      <c r="O38" s="37"/>
      <c r="P38" s="37"/>
      <c r="Q38" s="37"/>
      <c r="R38" s="37"/>
      <c r="S38" s="37"/>
      <c r="T38" s="58"/>
      <c r="U38" s="58"/>
      <c r="V38" s="103"/>
      <c r="W38" s="103"/>
      <c r="X38" s="103"/>
      <c r="Y38" s="103"/>
      <c r="Z38" s="103"/>
      <c r="AA38" s="171"/>
      <c r="AB38" s="37"/>
    </row>
    <row r="39" spans="1:28" ht="20.100000000000001" customHeight="1" x14ac:dyDescent="0.45">
      <c r="A39" s="28"/>
      <c r="B39" s="28"/>
      <c r="C39" s="50"/>
      <c r="D39" s="17"/>
      <c r="E39" s="50"/>
      <c r="F39" s="37"/>
      <c r="G39" s="37"/>
      <c r="H39" s="37"/>
      <c r="I39" s="37"/>
      <c r="J39" s="37"/>
      <c r="K39" s="37"/>
      <c r="L39" s="37"/>
      <c r="M39" s="50"/>
      <c r="N39" s="37"/>
      <c r="O39" s="37"/>
      <c r="P39" s="37"/>
      <c r="Q39" s="37"/>
      <c r="R39" s="37"/>
      <c r="S39" s="37"/>
      <c r="T39" s="58"/>
      <c r="U39" s="58"/>
      <c r="V39" s="103"/>
      <c r="W39" s="103"/>
      <c r="X39" s="103"/>
      <c r="Y39" s="103"/>
      <c r="Z39" s="103"/>
      <c r="AA39" s="171"/>
      <c r="AB39" s="37"/>
    </row>
    <row r="40" spans="1:28" ht="24" customHeight="1" x14ac:dyDescent="0.45">
      <c r="A40" s="28"/>
      <c r="B40" s="28"/>
      <c r="C40" s="50"/>
      <c r="D40" s="17"/>
      <c r="E40" s="50"/>
      <c r="F40" s="37"/>
      <c r="G40" s="37"/>
      <c r="H40" s="37"/>
      <c r="I40" s="37"/>
      <c r="J40" s="37"/>
      <c r="K40" s="37"/>
      <c r="L40" s="37"/>
      <c r="M40" s="50"/>
      <c r="N40" s="37"/>
      <c r="O40" s="37"/>
      <c r="P40" s="37"/>
      <c r="Q40" s="37"/>
      <c r="R40" s="37"/>
      <c r="S40" s="37"/>
      <c r="T40" s="58"/>
      <c r="U40" s="58"/>
      <c r="V40" s="103"/>
      <c r="W40" s="103"/>
      <c r="X40" s="103"/>
      <c r="Y40" s="103"/>
      <c r="Z40" s="103"/>
      <c r="AA40" s="171"/>
      <c r="AB40" s="37"/>
    </row>
    <row r="41" spans="1:28" ht="20.100000000000001" customHeight="1" x14ac:dyDescent="0.45">
      <c r="A41" s="28"/>
      <c r="B41" s="28"/>
      <c r="C41" s="50"/>
      <c r="D41" s="17"/>
      <c r="E41" s="50"/>
      <c r="F41" s="37"/>
      <c r="G41" s="37"/>
      <c r="H41" s="37"/>
      <c r="I41" s="37"/>
      <c r="J41" s="37"/>
      <c r="K41" s="37"/>
      <c r="L41" s="37"/>
      <c r="M41" s="50"/>
      <c r="N41" s="37"/>
      <c r="O41" s="37"/>
      <c r="P41" s="37"/>
      <c r="Q41" s="37"/>
      <c r="R41" s="37"/>
      <c r="S41" s="37"/>
      <c r="T41" s="58"/>
      <c r="U41" s="58"/>
      <c r="V41" s="103"/>
      <c r="W41" s="103"/>
      <c r="X41" s="103"/>
      <c r="Y41" s="103"/>
      <c r="Z41" s="103"/>
      <c r="AA41" s="171"/>
      <c r="AB41" s="37"/>
    </row>
    <row r="42" spans="1:28" ht="17.25" customHeight="1" x14ac:dyDescent="0.45">
      <c r="A42" s="28"/>
      <c r="B42" s="28"/>
      <c r="C42" s="50"/>
      <c r="D42" s="17"/>
      <c r="E42" s="50"/>
      <c r="F42" s="37"/>
      <c r="G42" s="37"/>
      <c r="H42" s="37"/>
      <c r="I42" s="37"/>
      <c r="J42" s="37"/>
      <c r="K42" s="37"/>
      <c r="L42" s="37"/>
      <c r="M42" s="50"/>
      <c r="N42" s="37"/>
      <c r="O42" s="37"/>
      <c r="P42" s="37"/>
      <c r="Q42" s="37"/>
      <c r="R42" s="37"/>
      <c r="S42" s="37"/>
      <c r="T42" s="58"/>
      <c r="U42" s="58"/>
      <c r="V42" s="103"/>
      <c r="W42" s="103"/>
      <c r="X42" s="103"/>
      <c r="Y42" s="103"/>
      <c r="Z42" s="103"/>
      <c r="AA42" s="171"/>
      <c r="AB42" s="37"/>
    </row>
    <row r="43" spans="1:28" ht="22.2" customHeight="1" x14ac:dyDescent="0.45">
      <c r="A43" s="6" t="s">
        <v>37</v>
      </c>
      <c r="B43" s="5"/>
      <c r="C43" s="55"/>
      <c r="D43" s="56"/>
      <c r="E43" s="57"/>
      <c r="F43" s="160"/>
      <c r="G43" s="160"/>
      <c r="H43" s="160"/>
      <c r="I43" s="160"/>
      <c r="J43" s="160"/>
      <c r="K43" s="160"/>
      <c r="L43" s="160"/>
      <c r="M43" s="57"/>
      <c r="N43" s="160"/>
      <c r="O43" s="57"/>
      <c r="P43" s="160"/>
      <c r="Q43" s="57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</row>
  </sheetData>
  <mergeCells count="5">
    <mergeCell ref="P8:R8"/>
    <mergeCell ref="T7:V7"/>
    <mergeCell ref="F6:X6"/>
    <mergeCell ref="Z5:AB5"/>
    <mergeCell ref="F5:Y5"/>
  </mergeCells>
  <pageMargins left="0.4" right="0.4" top="0.5" bottom="0.6" header="0.49" footer="0.4"/>
  <pageSetup paperSize="9" scale="6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BF679-6D04-4F07-8F28-E34FE04399A6}">
  <dimension ref="A1:P29"/>
  <sheetViews>
    <sheetView topLeftCell="A19" zoomScaleNormal="100" zoomScaleSheetLayoutView="81" zoomScalePageLayoutView="90" workbookViewId="0">
      <selection activeCell="J32" sqref="J32"/>
    </sheetView>
  </sheetViews>
  <sheetFormatPr defaultColWidth="9.33203125" defaultRowHeight="21.75" customHeight="1" x14ac:dyDescent="0.45"/>
  <cols>
    <col min="1" max="2" width="1.6640625" style="26" customWidth="1"/>
    <col min="3" max="3" width="39" style="26" customWidth="1"/>
    <col min="4" max="4" width="8" style="60" customWidth="1"/>
    <col min="5" max="5" width="1" style="26" customWidth="1"/>
    <col min="6" max="6" width="12.6640625" style="26" customWidth="1"/>
    <col min="7" max="7" width="0.6640625" style="26" customWidth="1"/>
    <col min="8" max="8" width="13.6640625" style="26" customWidth="1"/>
    <col min="9" max="9" width="0.6640625" style="26" customWidth="1"/>
    <col min="10" max="10" width="14.6640625" style="26" customWidth="1"/>
    <col min="11" max="11" width="0.6640625" style="26" customWidth="1"/>
    <col min="12" max="12" width="15.109375" style="26" customWidth="1"/>
    <col min="13" max="13" width="0.6640625" style="26" customWidth="1"/>
    <col min="14" max="14" width="13.6640625" style="26" customWidth="1"/>
    <col min="15" max="15" width="0.6640625" style="26" customWidth="1"/>
    <col min="16" max="16" width="12.6640625" style="26" customWidth="1"/>
    <col min="17" max="16384" width="9.33203125" style="26"/>
  </cols>
  <sheetData>
    <row r="1" spans="1:16" ht="21.75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3"/>
      <c r="L1" s="2"/>
    </row>
    <row r="2" spans="1:16" ht="21.75" customHeight="1" x14ac:dyDescent="0.45">
      <c r="A2" s="28" t="s">
        <v>156</v>
      </c>
      <c r="B2" s="28"/>
      <c r="C2" s="50"/>
      <c r="D2" s="53"/>
      <c r="E2" s="54"/>
      <c r="F2" s="159"/>
      <c r="G2" s="159"/>
      <c r="H2" s="159"/>
      <c r="I2" s="159"/>
      <c r="J2" s="159"/>
      <c r="K2" s="54"/>
      <c r="L2" s="159"/>
      <c r="M2" s="54"/>
      <c r="N2" s="159"/>
      <c r="O2" s="54"/>
      <c r="P2" s="159"/>
    </row>
    <row r="3" spans="1:16" ht="21.75" customHeight="1" x14ac:dyDescent="0.45">
      <c r="A3" s="29" t="str">
        <f>'TH_Equity 9'!A3</f>
        <v>สำหรับรอบระยะเวลาหกเดือนสิ้นสุดวันที่ 30 มิถุนายน พ.ศ. 2567</v>
      </c>
      <c r="B3" s="5"/>
      <c r="C3" s="55"/>
      <c r="D3" s="56"/>
      <c r="E3" s="57"/>
      <c r="F3" s="160"/>
      <c r="G3" s="160"/>
      <c r="H3" s="160"/>
      <c r="I3" s="160"/>
      <c r="J3" s="160"/>
      <c r="K3" s="57"/>
      <c r="L3" s="160"/>
      <c r="M3" s="57"/>
      <c r="N3" s="160"/>
      <c r="O3" s="57"/>
      <c r="P3" s="160"/>
    </row>
    <row r="4" spans="1:16" ht="20.100000000000001" customHeight="1" x14ac:dyDescent="0.45">
      <c r="A4" s="50"/>
      <c r="B4" s="28"/>
      <c r="C4" s="50"/>
      <c r="D4" s="53"/>
      <c r="E4" s="54"/>
      <c r="F4" s="159"/>
      <c r="G4" s="159"/>
      <c r="H4" s="159"/>
      <c r="I4" s="159"/>
      <c r="J4" s="159"/>
      <c r="K4" s="54"/>
      <c r="L4" s="159"/>
      <c r="M4" s="54"/>
      <c r="N4" s="159"/>
      <c r="O4" s="54"/>
      <c r="P4" s="159"/>
    </row>
    <row r="5" spans="1:16" ht="20.100000000000001" customHeight="1" x14ac:dyDescent="0.45">
      <c r="A5" s="50"/>
      <c r="B5" s="28"/>
      <c r="C5" s="50"/>
      <c r="D5" s="53"/>
      <c r="E5" s="54"/>
      <c r="F5" s="260" t="s">
        <v>157</v>
      </c>
      <c r="G5" s="260"/>
      <c r="H5" s="260"/>
      <c r="I5" s="260"/>
      <c r="J5" s="260"/>
      <c r="K5" s="260"/>
      <c r="L5" s="260"/>
      <c r="M5" s="260"/>
      <c r="N5" s="260"/>
      <c r="O5" s="173"/>
      <c r="P5" s="218" t="s">
        <v>118</v>
      </c>
    </row>
    <row r="6" spans="1:16" ht="20.100000000000001" customHeight="1" x14ac:dyDescent="0.45">
      <c r="A6" s="17"/>
      <c r="B6" s="17"/>
      <c r="C6" s="17"/>
      <c r="D6" s="17"/>
      <c r="E6" s="17"/>
      <c r="F6" s="50"/>
      <c r="G6" s="50"/>
      <c r="H6" s="50"/>
      <c r="I6" s="50"/>
      <c r="J6" s="50"/>
      <c r="K6" s="163"/>
      <c r="L6" s="256" t="s">
        <v>72</v>
      </c>
      <c r="M6" s="256"/>
      <c r="N6" s="256"/>
      <c r="O6" s="50"/>
      <c r="P6" s="50"/>
    </row>
    <row r="7" spans="1:16" ht="20.100000000000001" customHeight="1" x14ac:dyDescent="0.45">
      <c r="A7" s="17"/>
      <c r="B7" s="17"/>
      <c r="C7" s="17"/>
      <c r="D7" s="17"/>
      <c r="E7" s="17"/>
      <c r="F7" s="163" t="s">
        <v>128</v>
      </c>
      <c r="G7" s="163"/>
      <c r="H7" s="163"/>
      <c r="I7" s="163"/>
      <c r="J7" s="163"/>
      <c r="K7" s="163"/>
      <c r="L7" s="167" t="s">
        <v>124</v>
      </c>
      <c r="M7" s="163"/>
      <c r="O7" s="163"/>
      <c r="P7" s="163" t="s">
        <v>127</v>
      </c>
    </row>
    <row r="8" spans="1:16" ht="20.100000000000001" customHeight="1" x14ac:dyDescent="0.45">
      <c r="A8" s="17"/>
      <c r="B8" s="17"/>
      <c r="C8" s="17"/>
      <c r="D8" s="12" t="s">
        <v>12</v>
      </c>
      <c r="E8" s="17"/>
      <c r="F8" s="169" t="s">
        <v>137</v>
      </c>
      <c r="G8" s="163"/>
      <c r="H8" s="170" t="s">
        <v>66</v>
      </c>
      <c r="I8" s="167"/>
      <c r="J8" s="251" t="s">
        <v>69</v>
      </c>
      <c r="K8" s="163"/>
      <c r="L8" s="174" t="s">
        <v>158</v>
      </c>
      <c r="M8" s="163"/>
      <c r="N8" s="169" t="s">
        <v>74</v>
      </c>
      <c r="O8" s="163"/>
      <c r="P8" s="169" t="s">
        <v>146</v>
      </c>
    </row>
    <row r="9" spans="1:16" ht="6" customHeight="1" x14ac:dyDescent="0.45">
      <c r="A9" s="28"/>
      <c r="B9" s="28"/>
      <c r="C9" s="50"/>
      <c r="D9" s="17"/>
      <c r="E9" s="50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20.100000000000001" customHeight="1" x14ac:dyDescent="0.45">
      <c r="A10" s="28" t="s">
        <v>147</v>
      </c>
      <c r="B10" s="28"/>
      <c r="C10" s="50"/>
      <c r="D10" s="17"/>
      <c r="E10" s="50"/>
      <c r="F10" s="37">
        <v>325950</v>
      </c>
      <c r="G10" s="37"/>
      <c r="H10" s="37">
        <v>347779</v>
      </c>
      <c r="I10" s="37"/>
      <c r="J10" s="37">
        <v>0</v>
      </c>
      <c r="K10" s="171"/>
      <c r="L10" s="37">
        <v>32595</v>
      </c>
      <c r="M10" s="171"/>
      <c r="N10" s="37">
        <v>951581</v>
      </c>
      <c r="O10" s="171"/>
      <c r="P10" s="171">
        <f>SUM(F10:O10)</f>
        <v>1657905</v>
      </c>
    </row>
    <row r="11" spans="1:16" ht="20.100000000000001" customHeight="1" x14ac:dyDescent="0.45">
      <c r="A11" s="28" t="s">
        <v>222</v>
      </c>
      <c r="B11" s="28"/>
      <c r="C11" s="50"/>
      <c r="D11" s="17"/>
      <c r="E11" s="50"/>
      <c r="F11" s="37"/>
      <c r="G11" s="37"/>
      <c r="H11" s="37"/>
      <c r="I11" s="37"/>
      <c r="J11" s="37"/>
      <c r="K11" s="171"/>
      <c r="L11" s="37"/>
      <c r="M11" s="171"/>
      <c r="N11" s="37"/>
      <c r="O11" s="171"/>
      <c r="P11" s="171"/>
    </row>
    <row r="12" spans="1:16" ht="20.100000000000001" customHeight="1" x14ac:dyDescent="0.45">
      <c r="A12" s="28"/>
      <c r="B12" s="28" t="s">
        <v>223</v>
      </c>
      <c r="C12" s="50"/>
      <c r="D12" s="17"/>
      <c r="E12" s="50"/>
      <c r="F12" s="37"/>
      <c r="G12" s="37"/>
      <c r="H12" s="37"/>
      <c r="I12" s="37"/>
      <c r="J12" s="37"/>
      <c r="K12" s="171"/>
      <c r="L12" s="37"/>
      <c r="M12" s="171"/>
      <c r="N12" s="37"/>
      <c r="O12" s="171"/>
      <c r="P12" s="171"/>
    </row>
    <row r="13" spans="1:16" ht="20.100000000000001" customHeight="1" x14ac:dyDescent="0.45">
      <c r="A13" s="50" t="s">
        <v>69</v>
      </c>
      <c r="B13" s="28"/>
      <c r="C13" s="50"/>
      <c r="D13" s="17"/>
      <c r="E13" s="50"/>
      <c r="F13" s="37" t="s">
        <v>148</v>
      </c>
      <c r="G13" s="37"/>
      <c r="H13" s="37" t="s">
        <v>148</v>
      </c>
      <c r="I13" s="37"/>
      <c r="J13" s="37">
        <v>-82117</v>
      </c>
      <c r="K13" s="171"/>
      <c r="L13" s="37" t="s">
        <v>148</v>
      </c>
      <c r="M13" s="171"/>
      <c r="N13" s="37" t="s">
        <v>148</v>
      </c>
      <c r="O13" s="171"/>
      <c r="P13" s="171">
        <f>SUM(F13:O13)</f>
        <v>-82117</v>
      </c>
    </row>
    <row r="14" spans="1:16" ht="20.100000000000001" customHeight="1" x14ac:dyDescent="0.45">
      <c r="A14" s="50" t="s">
        <v>150</v>
      </c>
      <c r="B14" s="28"/>
      <c r="C14" s="50"/>
      <c r="D14" s="17"/>
      <c r="E14" s="50"/>
      <c r="F14" s="37" t="s">
        <v>148</v>
      </c>
      <c r="G14" s="37"/>
      <c r="H14" s="37" t="s">
        <v>148</v>
      </c>
      <c r="I14" s="37"/>
      <c r="J14" s="37" t="s">
        <v>148</v>
      </c>
      <c r="K14" s="171"/>
      <c r="L14" s="37" t="s">
        <v>148</v>
      </c>
      <c r="M14" s="171"/>
      <c r="N14" s="37">
        <v>-286184</v>
      </c>
      <c r="O14" s="171"/>
      <c r="P14" s="171">
        <f>SUM(F14:O14)</f>
        <v>-286184</v>
      </c>
    </row>
    <row r="15" spans="1:16" ht="20.100000000000001" customHeight="1" x14ac:dyDescent="0.45">
      <c r="A15" s="50" t="s">
        <v>108</v>
      </c>
      <c r="B15" s="28"/>
      <c r="C15" s="50"/>
      <c r="D15" s="17"/>
      <c r="E15" s="50"/>
      <c r="F15" s="61" t="s">
        <v>148</v>
      </c>
      <c r="G15" s="37"/>
      <c r="H15" s="61" t="s">
        <v>148</v>
      </c>
      <c r="I15" s="37"/>
      <c r="J15" s="61" t="s">
        <v>148</v>
      </c>
      <c r="K15" s="171"/>
      <c r="L15" s="61" t="s">
        <v>148</v>
      </c>
      <c r="M15" s="171"/>
      <c r="N15" s="61">
        <v>212404</v>
      </c>
      <c r="O15" s="171"/>
      <c r="P15" s="172">
        <f>SUM(F15:O15)</f>
        <v>212404</v>
      </c>
    </row>
    <row r="16" spans="1:16" ht="6" customHeight="1" x14ac:dyDescent="0.45">
      <c r="A16" s="50"/>
      <c r="B16" s="50"/>
      <c r="C16" s="50"/>
      <c r="D16" s="17"/>
      <c r="E16" s="50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6" ht="20.100000000000001" customHeight="1" thickBot="1" x14ac:dyDescent="0.5">
      <c r="A17" s="28" t="s">
        <v>152</v>
      </c>
      <c r="B17" s="28"/>
      <c r="C17" s="50"/>
      <c r="D17" s="17"/>
      <c r="E17" s="50"/>
      <c r="F17" s="63">
        <f>SUM(F10:F15)</f>
        <v>325950</v>
      </c>
      <c r="G17" s="62"/>
      <c r="H17" s="63">
        <f>SUM(H10:H15)</f>
        <v>347779</v>
      </c>
      <c r="I17" s="62"/>
      <c r="J17" s="63">
        <f>SUM(J10:J15)</f>
        <v>-82117</v>
      </c>
      <c r="K17" s="37"/>
      <c r="L17" s="63">
        <f>SUM(L10:L15)</f>
        <v>32595</v>
      </c>
      <c r="M17" s="37"/>
      <c r="N17" s="63">
        <f>SUM(N10:N15)</f>
        <v>877801</v>
      </c>
      <c r="O17" s="37"/>
      <c r="P17" s="63">
        <f>SUM(P10:P15)</f>
        <v>1502008</v>
      </c>
    </row>
    <row r="18" spans="1:16" ht="20.100000000000001" customHeight="1" thickTop="1" x14ac:dyDescent="0.45">
      <c r="A18" s="50"/>
      <c r="B18" s="28"/>
      <c r="C18" s="50"/>
      <c r="D18" s="17"/>
      <c r="E18" s="50"/>
      <c r="F18" s="37"/>
      <c r="G18" s="37"/>
      <c r="H18" s="37"/>
      <c r="I18" s="37"/>
      <c r="J18" s="37"/>
      <c r="K18" s="171"/>
      <c r="L18" s="37"/>
      <c r="M18" s="171"/>
      <c r="N18" s="37"/>
      <c r="O18" s="171"/>
      <c r="P18" s="58"/>
    </row>
    <row r="19" spans="1:16" ht="20.100000000000001" customHeight="1" x14ac:dyDescent="0.45">
      <c r="A19" s="28" t="s">
        <v>153</v>
      </c>
      <c r="B19" s="28"/>
      <c r="C19" s="50"/>
      <c r="D19" s="17"/>
      <c r="E19" s="50"/>
      <c r="F19" s="36">
        <v>325950</v>
      </c>
      <c r="G19" s="37"/>
      <c r="H19" s="36">
        <v>347779</v>
      </c>
      <c r="I19" s="37"/>
      <c r="J19" s="36">
        <v>-99603</v>
      </c>
      <c r="K19" s="171"/>
      <c r="L19" s="36">
        <f>L17</f>
        <v>32595</v>
      </c>
      <c r="M19" s="171"/>
      <c r="N19" s="36">
        <v>960350</v>
      </c>
      <c r="O19" s="171"/>
      <c r="P19" s="241">
        <f>SUM(F19:O19)</f>
        <v>1567071</v>
      </c>
    </row>
    <row r="20" spans="1:16" ht="20.100000000000001" customHeight="1" x14ac:dyDescent="0.45">
      <c r="A20" s="28" t="s">
        <v>222</v>
      </c>
      <c r="B20" s="28"/>
      <c r="C20" s="50"/>
      <c r="D20" s="17"/>
      <c r="E20" s="50"/>
      <c r="F20" s="36"/>
      <c r="G20" s="205"/>
      <c r="H20" s="36"/>
      <c r="I20" s="205"/>
      <c r="J20" s="36"/>
      <c r="K20" s="171"/>
      <c r="L20" s="36"/>
      <c r="M20" s="171"/>
      <c r="N20" s="36"/>
      <c r="O20" s="171"/>
      <c r="P20" s="241"/>
    </row>
    <row r="21" spans="1:16" ht="20.100000000000001" customHeight="1" x14ac:dyDescent="0.45">
      <c r="A21" s="28"/>
      <c r="B21" s="28" t="s">
        <v>224</v>
      </c>
      <c r="C21" s="50"/>
      <c r="D21" s="17"/>
      <c r="E21" s="50"/>
      <c r="F21" s="36"/>
      <c r="G21" s="205"/>
      <c r="H21" s="36"/>
      <c r="I21" s="205"/>
      <c r="J21" s="36"/>
      <c r="K21" s="171"/>
      <c r="L21" s="36"/>
      <c r="M21" s="171"/>
      <c r="N21" s="36"/>
      <c r="O21" s="171"/>
      <c r="P21" s="241"/>
    </row>
    <row r="22" spans="1:16" ht="20.100000000000001" customHeight="1" x14ac:dyDescent="0.45">
      <c r="A22" s="50" t="s">
        <v>150</v>
      </c>
      <c r="B22" s="28"/>
      <c r="C22" s="50"/>
      <c r="D22" s="17">
        <v>16</v>
      </c>
      <c r="E22" s="50"/>
      <c r="F22" s="36">
        <v>0</v>
      </c>
      <c r="G22" s="37"/>
      <c r="H22" s="36">
        <v>0</v>
      </c>
      <c r="I22" s="37"/>
      <c r="J22" s="36">
        <v>0</v>
      </c>
      <c r="K22" s="171"/>
      <c r="L22" s="36">
        <v>0</v>
      </c>
      <c r="M22" s="171"/>
      <c r="N22" s="36">
        <v>-153814</v>
      </c>
      <c r="O22" s="171"/>
      <c r="P22" s="241">
        <f>SUM(F22:O22)</f>
        <v>-153814</v>
      </c>
    </row>
    <row r="23" spans="1:16" ht="20.100000000000001" customHeight="1" x14ac:dyDescent="0.45">
      <c r="A23" s="50" t="s">
        <v>108</v>
      </c>
      <c r="B23" s="50"/>
      <c r="C23" s="50"/>
      <c r="D23" s="17"/>
      <c r="E23" s="50"/>
      <c r="F23" s="97">
        <v>0</v>
      </c>
      <c r="G23" s="130"/>
      <c r="H23" s="97">
        <v>0</v>
      </c>
      <c r="I23" s="130"/>
      <c r="J23" s="97">
        <v>0</v>
      </c>
      <c r="K23" s="130"/>
      <c r="L23" s="97">
        <v>0</v>
      </c>
      <c r="M23" s="130"/>
      <c r="N23" s="97">
        <f>'TH_PL 7-8 (6M)'!J30</f>
        <v>81413</v>
      </c>
      <c r="O23" s="130"/>
      <c r="P23" s="97">
        <f>SUM(F23:N23)</f>
        <v>81413</v>
      </c>
    </row>
    <row r="24" spans="1:16" ht="6" customHeight="1" x14ac:dyDescent="0.45">
      <c r="A24" s="50"/>
      <c r="B24" s="50"/>
      <c r="C24" s="50"/>
      <c r="D24" s="17"/>
      <c r="E24" s="50"/>
      <c r="F24" s="236"/>
      <c r="G24" s="59"/>
      <c r="H24" s="236"/>
      <c r="I24" s="59"/>
      <c r="J24" s="236"/>
      <c r="K24" s="59"/>
      <c r="L24" s="236"/>
      <c r="M24" s="59"/>
      <c r="N24" s="236"/>
      <c r="O24" s="59"/>
      <c r="P24" s="36"/>
    </row>
    <row r="25" spans="1:16" ht="20.100000000000001" customHeight="1" thickBot="1" x14ac:dyDescent="0.5">
      <c r="A25" s="28" t="s">
        <v>155</v>
      </c>
      <c r="B25" s="28"/>
      <c r="C25" s="50"/>
      <c r="D25" s="17"/>
      <c r="E25" s="50"/>
      <c r="F25" s="237">
        <f>SUM(F19:F23)</f>
        <v>325950</v>
      </c>
      <c r="G25" s="62"/>
      <c r="H25" s="237">
        <f>SUM(H19:H23)</f>
        <v>347779</v>
      </c>
      <c r="I25" s="62"/>
      <c r="J25" s="237">
        <f>SUM(J19:J23)</f>
        <v>-99603</v>
      </c>
      <c r="K25" s="37"/>
      <c r="L25" s="237">
        <f>SUM(L19:L23)</f>
        <v>32595</v>
      </c>
      <c r="M25" s="37"/>
      <c r="N25" s="237">
        <f>SUM(N19:N23)</f>
        <v>887949</v>
      </c>
      <c r="O25" s="37"/>
      <c r="P25" s="237">
        <f>SUM(P19:P23)</f>
        <v>1494670</v>
      </c>
    </row>
    <row r="26" spans="1:16" ht="20.100000000000001" customHeight="1" thickTop="1" x14ac:dyDescent="0.45">
      <c r="A26" s="28"/>
      <c r="B26" s="28"/>
      <c r="C26" s="50"/>
      <c r="D26" s="17"/>
      <c r="E26" s="50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189">
        <f>P25-'TH BS 2-4'!J128</f>
        <v>0</v>
      </c>
    </row>
    <row r="27" spans="1:16" ht="20.100000000000001" customHeight="1" x14ac:dyDescent="0.45">
      <c r="A27" s="28"/>
      <c r="B27" s="28"/>
      <c r="C27" s="50"/>
      <c r="D27" s="17"/>
      <c r="E27" s="50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 ht="9" customHeight="1" x14ac:dyDescent="0.45">
      <c r="A28" s="28"/>
      <c r="B28" s="28"/>
      <c r="C28" s="50"/>
      <c r="D28" s="17"/>
      <c r="E28" s="50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 ht="22.2" customHeight="1" x14ac:dyDescent="0.45">
      <c r="A29" s="6" t="s">
        <v>37</v>
      </c>
      <c r="B29" s="5"/>
      <c r="C29" s="55"/>
      <c r="D29" s="56"/>
      <c r="E29" s="57"/>
      <c r="F29" s="160"/>
      <c r="G29" s="160"/>
      <c r="H29" s="160"/>
      <c r="I29" s="160"/>
      <c r="J29" s="160"/>
      <c r="K29" s="57"/>
      <c r="L29" s="160"/>
      <c r="M29" s="57"/>
      <c r="N29" s="160"/>
      <c r="O29" s="160"/>
      <c r="P29" s="160"/>
    </row>
  </sheetData>
  <mergeCells count="2">
    <mergeCell ref="L6:N6"/>
    <mergeCell ref="F5:N5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BBAC-08D1-41A1-97E7-30F0B07E95A8}">
  <dimension ref="A1:L137"/>
  <sheetViews>
    <sheetView zoomScale="90" zoomScaleNormal="90" zoomScaleSheetLayoutView="85" workbookViewId="0">
      <pane xSplit="1" topLeftCell="B1" activePane="topRight" state="frozen"/>
      <selection pane="topRight" activeCell="C14" sqref="C14"/>
    </sheetView>
  </sheetViews>
  <sheetFormatPr defaultColWidth="9.33203125" defaultRowHeight="21.75" customHeight="1" x14ac:dyDescent="0.45"/>
  <cols>
    <col min="1" max="2" width="1.6640625" style="100" customWidth="1"/>
    <col min="3" max="3" width="40" style="100" customWidth="1"/>
    <col min="4" max="4" width="7.88671875" style="100" customWidth="1"/>
    <col min="5" max="5" width="0.6640625" style="100" customWidth="1"/>
    <col min="6" max="6" width="10.6640625" style="100" customWidth="1"/>
    <col min="7" max="7" width="0.6640625" style="100" customWidth="1"/>
    <col min="8" max="8" width="10.6640625" style="100" customWidth="1"/>
    <col min="9" max="9" width="0.88671875" style="100" customWidth="1"/>
    <col min="10" max="10" width="11.6640625" style="203" customWidth="1"/>
    <col min="11" max="11" width="0.6640625" style="100" customWidth="1"/>
    <col min="12" max="12" width="12.33203125" style="100" customWidth="1"/>
    <col min="13" max="16384" width="9.33203125" style="100"/>
  </cols>
  <sheetData>
    <row r="1" spans="1:12" ht="21.75" customHeight="1" x14ac:dyDescent="0.45">
      <c r="A1" s="1" t="s">
        <v>0</v>
      </c>
      <c r="B1" s="72"/>
      <c r="C1" s="72"/>
      <c r="D1" s="72"/>
      <c r="E1" s="72"/>
      <c r="F1" s="77"/>
      <c r="G1" s="77"/>
      <c r="H1" s="73"/>
      <c r="I1" s="72"/>
      <c r="J1" s="206"/>
      <c r="K1" s="77"/>
      <c r="L1" s="77"/>
    </row>
    <row r="2" spans="1:12" ht="21.75" customHeight="1" x14ac:dyDescent="0.45">
      <c r="A2" s="72" t="s">
        <v>159</v>
      </c>
      <c r="B2" s="72"/>
      <c r="C2" s="72"/>
      <c r="D2" s="82"/>
      <c r="E2" s="72"/>
      <c r="F2" s="81"/>
      <c r="G2" s="81"/>
      <c r="H2" s="113"/>
      <c r="I2" s="72"/>
      <c r="J2" s="207"/>
      <c r="K2" s="81"/>
      <c r="L2" s="81"/>
    </row>
    <row r="3" spans="1:12" ht="21.75" customHeight="1" x14ac:dyDescent="0.45">
      <c r="A3" s="79" t="str">
        <f>'TH_Equity 10'!A3</f>
        <v>สำหรับรอบระยะเวลาหกเดือนสิ้นสุดวันที่ 30 มิถุนายน พ.ศ. 2567</v>
      </c>
      <c r="B3" s="79"/>
      <c r="C3" s="79"/>
      <c r="D3" s="80"/>
      <c r="E3" s="79"/>
      <c r="F3" s="78"/>
      <c r="G3" s="78"/>
      <c r="H3" s="175"/>
      <c r="I3" s="79"/>
      <c r="J3" s="208"/>
      <c r="K3" s="78"/>
      <c r="L3" s="78"/>
    </row>
    <row r="4" spans="1:12" ht="20.100000000000001" customHeight="1" x14ac:dyDescent="0.45">
      <c r="A4" s="72"/>
      <c r="B4" s="72"/>
      <c r="C4" s="72"/>
      <c r="D4" s="82"/>
      <c r="E4" s="72"/>
      <c r="F4" s="81"/>
      <c r="G4" s="81"/>
      <c r="H4" s="113"/>
      <c r="I4" s="72"/>
      <c r="J4" s="207"/>
      <c r="K4" s="81"/>
      <c r="L4" s="81"/>
    </row>
    <row r="5" spans="1:12" ht="20.100000000000001" customHeight="1" x14ac:dyDescent="0.45">
      <c r="B5" s="72"/>
      <c r="C5" s="72"/>
      <c r="D5" s="82"/>
      <c r="E5" s="72"/>
      <c r="F5" s="261" t="s">
        <v>3</v>
      </c>
      <c r="G5" s="261"/>
      <c r="H5" s="261"/>
      <c r="I5" s="77"/>
      <c r="J5" s="261" t="s">
        <v>4</v>
      </c>
      <c r="K5" s="261"/>
      <c r="L5" s="261"/>
    </row>
    <row r="6" spans="1:12" ht="20.100000000000001" customHeight="1" x14ac:dyDescent="0.45">
      <c r="A6" s="69"/>
      <c r="B6" s="69"/>
      <c r="C6" s="69"/>
      <c r="D6" s="70"/>
      <c r="E6" s="70"/>
      <c r="F6" s="73" t="s">
        <v>10</v>
      </c>
      <c r="G6" s="73"/>
      <c r="H6" s="73" t="s">
        <v>11</v>
      </c>
      <c r="I6" s="70"/>
      <c r="J6" s="209" t="s">
        <v>10</v>
      </c>
      <c r="K6" s="73"/>
      <c r="L6" s="73" t="s">
        <v>11</v>
      </c>
    </row>
    <row r="7" spans="1:12" ht="20.100000000000001" customHeight="1" x14ac:dyDescent="0.45">
      <c r="A7" s="69"/>
      <c r="B7" s="69"/>
      <c r="C7" s="69"/>
      <c r="D7" s="76" t="s">
        <v>12</v>
      </c>
      <c r="E7" s="93"/>
      <c r="F7" s="75" t="s">
        <v>13</v>
      </c>
      <c r="G7" s="73"/>
      <c r="H7" s="75" t="s">
        <v>13</v>
      </c>
      <c r="I7" s="93"/>
      <c r="J7" s="210" t="s">
        <v>13</v>
      </c>
      <c r="K7" s="115"/>
      <c r="L7" s="75" t="s">
        <v>13</v>
      </c>
    </row>
    <row r="8" spans="1:12" ht="20.100000000000001" customHeight="1" x14ac:dyDescent="0.45">
      <c r="A8" s="72" t="s">
        <v>160</v>
      </c>
      <c r="B8" s="69"/>
      <c r="C8" s="69"/>
      <c r="D8" s="70"/>
      <c r="E8" s="69"/>
      <c r="F8" s="242"/>
      <c r="G8" s="101"/>
      <c r="H8" s="71"/>
      <c r="I8" s="69"/>
      <c r="J8" s="242"/>
      <c r="K8" s="101"/>
      <c r="L8" s="101"/>
    </row>
    <row r="9" spans="1:12" ht="20.100000000000001" customHeight="1" x14ac:dyDescent="0.45">
      <c r="A9" s="92" t="s">
        <v>97</v>
      </c>
      <c r="B9" s="69"/>
      <c r="C9" s="69"/>
      <c r="D9" s="70"/>
      <c r="E9" s="69"/>
      <c r="F9" s="242">
        <v>168552</v>
      </c>
      <c r="G9" s="101"/>
      <c r="H9" s="193">
        <v>174525</v>
      </c>
      <c r="I9" s="69"/>
      <c r="J9" s="242">
        <v>90985</v>
      </c>
      <c r="K9" s="101"/>
      <c r="L9" s="101">
        <v>224026</v>
      </c>
    </row>
    <row r="10" spans="1:12" ht="20.100000000000001" customHeight="1" x14ac:dyDescent="0.45">
      <c r="A10" s="69" t="s">
        <v>161</v>
      </c>
      <c r="B10" s="69"/>
      <c r="C10" s="69"/>
      <c r="D10" s="70"/>
      <c r="E10" s="69"/>
      <c r="F10" s="242"/>
      <c r="G10" s="101"/>
      <c r="H10" s="201"/>
      <c r="I10" s="69"/>
      <c r="J10" s="242"/>
      <c r="K10" s="101"/>
      <c r="L10" s="213"/>
    </row>
    <row r="11" spans="1:12" ht="20.100000000000001" customHeight="1" x14ac:dyDescent="0.45">
      <c r="A11" s="69"/>
      <c r="B11" s="69" t="s">
        <v>162</v>
      </c>
      <c r="C11" s="69"/>
      <c r="D11" s="70">
        <v>11</v>
      </c>
      <c r="E11" s="69"/>
      <c r="F11" s="242">
        <v>73361</v>
      </c>
      <c r="G11" s="101"/>
      <c r="H11" s="193">
        <v>64856</v>
      </c>
      <c r="I11" s="69"/>
      <c r="J11" s="242">
        <v>5805</v>
      </c>
      <c r="K11" s="101"/>
      <c r="L11" s="101">
        <v>8682</v>
      </c>
    </row>
    <row r="12" spans="1:12" ht="20.100000000000001" customHeight="1" x14ac:dyDescent="0.45">
      <c r="A12" s="69"/>
      <c r="B12" s="69" t="s">
        <v>210</v>
      </c>
      <c r="C12" s="69"/>
      <c r="D12" s="70">
        <v>8</v>
      </c>
      <c r="E12" s="69"/>
      <c r="F12" s="242">
        <v>2205</v>
      </c>
      <c r="G12" s="101"/>
      <c r="H12" s="201">
        <v>2401</v>
      </c>
      <c r="I12" s="69"/>
      <c r="J12" s="242">
        <v>-61</v>
      </c>
      <c r="K12" s="101"/>
      <c r="L12" s="71">
        <v>908</v>
      </c>
    </row>
    <row r="13" spans="1:12" ht="20.100000000000001" customHeight="1" x14ac:dyDescent="0.45">
      <c r="A13" s="69"/>
      <c r="B13" s="191" t="s">
        <v>220</v>
      </c>
      <c r="C13" s="191"/>
      <c r="D13" s="70"/>
      <c r="E13" s="69"/>
      <c r="F13" s="242">
        <v>2299</v>
      </c>
      <c r="G13" s="101"/>
      <c r="H13" s="193">
        <v>-993</v>
      </c>
      <c r="I13" s="69"/>
      <c r="J13" s="242">
        <v>2089</v>
      </c>
      <c r="K13" s="101"/>
      <c r="L13" s="101">
        <v>0</v>
      </c>
    </row>
    <row r="14" spans="1:12" ht="20.100000000000001" customHeight="1" x14ac:dyDescent="0.45">
      <c r="A14" s="69"/>
      <c r="B14" s="191" t="s">
        <v>215</v>
      </c>
      <c r="C14" s="191"/>
      <c r="D14" s="70"/>
      <c r="E14" s="69"/>
      <c r="F14" s="242">
        <v>-442</v>
      </c>
      <c r="G14" s="101"/>
      <c r="H14" s="193">
        <v>0</v>
      </c>
      <c r="I14" s="69"/>
      <c r="J14" s="242">
        <v>0</v>
      </c>
      <c r="K14" s="101"/>
      <c r="L14" s="101">
        <v>0</v>
      </c>
    </row>
    <row r="15" spans="1:12" ht="20.100000000000001" customHeight="1" x14ac:dyDescent="0.45">
      <c r="A15" s="69"/>
      <c r="B15" s="69" t="s">
        <v>163</v>
      </c>
      <c r="C15" s="69"/>
      <c r="D15" s="70"/>
      <c r="E15" s="69"/>
      <c r="F15" s="242">
        <v>2053</v>
      </c>
      <c r="G15" s="101"/>
      <c r="H15" s="193">
        <v>2283</v>
      </c>
      <c r="I15" s="69"/>
      <c r="J15" s="242">
        <v>1776</v>
      </c>
      <c r="K15" s="101"/>
      <c r="L15" s="101">
        <v>1534</v>
      </c>
    </row>
    <row r="16" spans="1:12" ht="20.100000000000001" customHeight="1" x14ac:dyDescent="0.45">
      <c r="A16" s="69"/>
      <c r="B16" s="69" t="s">
        <v>164</v>
      </c>
      <c r="C16" s="69"/>
      <c r="D16" s="70"/>
      <c r="E16" s="69"/>
      <c r="F16" s="242"/>
      <c r="G16" s="101"/>
      <c r="H16" s="193"/>
      <c r="I16" s="69"/>
      <c r="J16" s="242"/>
      <c r="K16" s="101"/>
      <c r="L16" s="101"/>
    </row>
    <row r="17" spans="1:12" ht="20.100000000000001" customHeight="1" x14ac:dyDescent="0.45">
      <c r="A17" s="69"/>
      <c r="B17" s="69"/>
      <c r="C17" s="69" t="s">
        <v>165</v>
      </c>
      <c r="D17" s="70">
        <v>7</v>
      </c>
      <c r="E17" s="69"/>
      <c r="F17" s="242">
        <v>-3652</v>
      </c>
      <c r="G17" s="101"/>
      <c r="H17" s="193">
        <v>-2679</v>
      </c>
      <c r="I17" s="69"/>
      <c r="J17" s="242">
        <v>-3089</v>
      </c>
      <c r="K17" s="101"/>
      <c r="L17" s="101">
        <v>-2679</v>
      </c>
    </row>
    <row r="18" spans="1:12" ht="20.100000000000001" customHeight="1" x14ac:dyDescent="0.45">
      <c r="A18" s="69"/>
      <c r="B18" s="69" t="s">
        <v>218</v>
      </c>
      <c r="C18" s="69"/>
      <c r="D18" s="70"/>
      <c r="E18" s="69"/>
      <c r="F18" s="242"/>
      <c r="G18" s="101"/>
      <c r="H18" s="193"/>
      <c r="I18" s="69"/>
      <c r="J18" s="242"/>
      <c r="K18" s="101"/>
      <c r="L18" s="101"/>
    </row>
    <row r="19" spans="1:12" ht="20.100000000000001" customHeight="1" x14ac:dyDescent="0.45">
      <c r="A19" s="69"/>
      <c r="B19" s="69"/>
      <c r="C19" s="69" t="s">
        <v>165</v>
      </c>
      <c r="D19" s="70">
        <v>7</v>
      </c>
      <c r="E19" s="69"/>
      <c r="F19" s="242">
        <v>-45</v>
      </c>
      <c r="G19" s="193"/>
      <c r="H19" s="193">
        <v>191</v>
      </c>
      <c r="I19" s="191"/>
      <c r="J19" s="242">
        <v>889</v>
      </c>
      <c r="K19" s="193"/>
      <c r="L19" s="193">
        <v>191</v>
      </c>
    </row>
    <row r="20" spans="1:12" ht="20.100000000000001" customHeight="1" x14ac:dyDescent="0.45">
      <c r="A20" s="69"/>
      <c r="B20" s="69" t="s">
        <v>94</v>
      </c>
      <c r="C20" s="69"/>
      <c r="D20" s="70"/>
      <c r="E20" s="69"/>
      <c r="F20" s="242">
        <v>0</v>
      </c>
      <c r="G20" s="193"/>
      <c r="H20" s="193">
        <v>371</v>
      </c>
      <c r="I20" s="191"/>
      <c r="J20" s="242">
        <v>0</v>
      </c>
      <c r="K20" s="193"/>
      <c r="L20" s="193">
        <v>371</v>
      </c>
    </row>
    <row r="21" spans="1:12" ht="20.100000000000001" customHeight="1" x14ac:dyDescent="0.45">
      <c r="A21" s="69"/>
      <c r="B21" s="69" t="s">
        <v>86</v>
      </c>
      <c r="C21" s="69"/>
      <c r="D21" s="70"/>
      <c r="E21" s="69"/>
      <c r="F21" s="242">
        <v>0</v>
      </c>
      <c r="G21" s="101"/>
      <c r="H21" s="193">
        <v>0</v>
      </c>
      <c r="I21" s="69"/>
      <c r="J21" s="242">
        <v>-41967</v>
      </c>
      <c r="K21" s="101"/>
      <c r="L21" s="101">
        <v>-167070</v>
      </c>
    </row>
    <row r="22" spans="1:12" ht="20.100000000000001" customHeight="1" x14ac:dyDescent="0.45">
      <c r="A22" s="69"/>
      <c r="B22" s="69" t="s">
        <v>92</v>
      </c>
      <c r="C22" s="69"/>
      <c r="D22" s="70"/>
      <c r="E22" s="69"/>
      <c r="F22" s="242">
        <v>-4256</v>
      </c>
      <c r="G22" s="101"/>
      <c r="H22" s="193">
        <v>-3280</v>
      </c>
      <c r="I22" s="69"/>
      <c r="J22" s="242">
        <v>-1988</v>
      </c>
      <c r="K22" s="101"/>
      <c r="L22" s="101">
        <v>-2021</v>
      </c>
    </row>
    <row r="23" spans="1:12" ht="20.100000000000001" customHeight="1" x14ac:dyDescent="0.45">
      <c r="A23" s="69"/>
      <c r="B23" s="69" t="s">
        <v>93</v>
      </c>
      <c r="C23" s="69"/>
      <c r="D23" s="70"/>
      <c r="E23" s="69"/>
      <c r="F23" s="242">
        <v>6622</v>
      </c>
      <c r="G23" s="101"/>
      <c r="H23" s="193">
        <v>10822</v>
      </c>
      <c r="I23" s="69"/>
      <c r="J23" s="242">
        <v>1188</v>
      </c>
      <c r="K23" s="101"/>
      <c r="L23" s="101">
        <v>1991</v>
      </c>
    </row>
    <row r="24" spans="1:12" ht="20.100000000000001" customHeight="1" x14ac:dyDescent="0.45">
      <c r="A24" s="69"/>
      <c r="B24" s="69" t="s">
        <v>216</v>
      </c>
      <c r="C24" s="69"/>
      <c r="D24" s="70"/>
      <c r="E24" s="69"/>
      <c r="F24" s="242">
        <v>13</v>
      </c>
      <c r="G24" s="101"/>
      <c r="H24" s="193">
        <v>0</v>
      </c>
      <c r="I24" s="69"/>
      <c r="J24" s="242">
        <v>0</v>
      </c>
      <c r="K24" s="101"/>
      <c r="L24" s="101">
        <v>0</v>
      </c>
    </row>
    <row r="25" spans="1:12" ht="20.100000000000001" customHeight="1" x14ac:dyDescent="0.45">
      <c r="A25" s="69"/>
      <c r="B25" s="69" t="s">
        <v>166</v>
      </c>
      <c r="C25" s="69"/>
      <c r="D25" s="70"/>
      <c r="E25" s="69"/>
      <c r="F25" s="242">
        <v>0</v>
      </c>
      <c r="G25" s="101"/>
      <c r="H25" s="193">
        <v>1299</v>
      </c>
      <c r="I25" s="69"/>
      <c r="J25" s="242">
        <v>0</v>
      </c>
      <c r="K25" s="101"/>
      <c r="L25" s="101">
        <v>0</v>
      </c>
    </row>
    <row r="26" spans="1:12" ht="20.100000000000001" customHeight="1" x14ac:dyDescent="0.45">
      <c r="A26" s="69"/>
      <c r="B26" s="69" t="s">
        <v>211</v>
      </c>
      <c r="C26" s="69"/>
      <c r="D26" s="70"/>
      <c r="E26" s="69"/>
      <c r="F26" s="242">
        <v>2382</v>
      </c>
      <c r="G26" s="101"/>
      <c r="H26" s="193">
        <v>-4728</v>
      </c>
      <c r="I26" s="69"/>
      <c r="J26" s="242">
        <v>-1184</v>
      </c>
      <c r="K26" s="101"/>
      <c r="L26" s="101">
        <v>-3421</v>
      </c>
    </row>
    <row r="27" spans="1:12" ht="20.100000000000001" customHeight="1" x14ac:dyDescent="0.45">
      <c r="A27" s="69" t="s">
        <v>167</v>
      </c>
      <c r="B27" s="69"/>
      <c r="C27" s="69"/>
      <c r="D27" s="70"/>
      <c r="E27" s="69"/>
      <c r="F27" s="243"/>
      <c r="G27" s="71"/>
      <c r="H27" s="201"/>
      <c r="I27" s="69"/>
      <c r="J27" s="243"/>
      <c r="K27" s="71"/>
      <c r="L27" s="71"/>
    </row>
    <row r="28" spans="1:12" ht="20.100000000000001" customHeight="1" x14ac:dyDescent="0.45">
      <c r="A28" s="69"/>
      <c r="B28" s="89" t="s">
        <v>168</v>
      </c>
      <c r="C28" s="69"/>
      <c r="D28" s="70"/>
      <c r="E28" s="69"/>
      <c r="F28" s="244">
        <v>-219038</v>
      </c>
      <c r="G28" s="68"/>
      <c r="H28" s="68">
        <v>160156</v>
      </c>
      <c r="I28" s="69"/>
      <c r="J28" s="244">
        <v>-202249</v>
      </c>
      <c r="K28" s="71"/>
      <c r="L28" s="68">
        <v>134588</v>
      </c>
    </row>
    <row r="29" spans="1:12" ht="20.100000000000001" customHeight="1" x14ac:dyDescent="0.45">
      <c r="A29" s="191"/>
      <c r="B29" s="190" t="s">
        <v>169</v>
      </c>
      <c r="C29" s="191"/>
      <c r="D29" s="192"/>
      <c r="E29" s="191"/>
      <c r="F29" s="244">
        <v>-16760</v>
      </c>
      <c r="G29" s="68"/>
      <c r="H29" s="68">
        <v>0</v>
      </c>
      <c r="I29" s="191"/>
      <c r="J29" s="244">
        <v>-6979</v>
      </c>
      <c r="K29" s="71"/>
      <c r="L29" s="68">
        <v>0</v>
      </c>
    </row>
    <row r="30" spans="1:12" ht="20.100000000000001" customHeight="1" x14ac:dyDescent="0.45">
      <c r="A30" s="191"/>
      <c r="B30" s="190" t="s">
        <v>170</v>
      </c>
      <c r="C30" s="191"/>
      <c r="D30" s="192"/>
      <c r="E30" s="191"/>
      <c r="F30" s="244"/>
      <c r="G30" s="68"/>
      <c r="H30" s="68"/>
      <c r="I30" s="191"/>
      <c r="J30" s="244"/>
      <c r="K30" s="71"/>
      <c r="L30" s="68"/>
    </row>
    <row r="31" spans="1:12" ht="20.100000000000001" customHeight="1" x14ac:dyDescent="0.45">
      <c r="A31" s="191"/>
      <c r="B31" s="190"/>
      <c r="C31" s="191" t="s">
        <v>171</v>
      </c>
      <c r="D31" s="192"/>
      <c r="E31" s="191"/>
      <c r="F31" s="244">
        <v>0</v>
      </c>
      <c r="G31" s="68"/>
      <c r="H31" s="68">
        <v>-284</v>
      </c>
      <c r="I31" s="191"/>
      <c r="J31" s="244">
        <v>0</v>
      </c>
      <c r="K31" s="71"/>
      <c r="L31" s="68">
        <v>-7</v>
      </c>
    </row>
    <row r="32" spans="1:12" ht="20.100000000000001" customHeight="1" x14ac:dyDescent="0.45">
      <c r="A32" s="191"/>
      <c r="B32" s="190" t="s">
        <v>172</v>
      </c>
      <c r="C32" s="191"/>
      <c r="D32" s="192"/>
      <c r="E32" s="191"/>
      <c r="F32" s="244">
        <v>13624</v>
      </c>
      <c r="G32" s="68"/>
      <c r="H32" s="68">
        <v>536</v>
      </c>
      <c r="I32" s="191"/>
      <c r="J32" s="244">
        <v>620</v>
      </c>
      <c r="K32" s="71"/>
      <c r="L32" s="68">
        <v>416</v>
      </c>
    </row>
    <row r="33" spans="1:12" ht="20.100000000000001" customHeight="1" x14ac:dyDescent="0.45">
      <c r="A33" s="191"/>
      <c r="B33" s="190" t="s">
        <v>173</v>
      </c>
      <c r="C33" s="191"/>
      <c r="D33" s="192"/>
      <c r="E33" s="191"/>
      <c r="F33" s="244">
        <v>739</v>
      </c>
      <c r="G33" s="68"/>
      <c r="H33" s="68">
        <v>-171</v>
      </c>
      <c r="I33" s="191"/>
      <c r="J33" s="244">
        <v>838</v>
      </c>
      <c r="K33" s="71"/>
      <c r="L33" s="68">
        <v>210</v>
      </c>
    </row>
    <row r="34" spans="1:12" ht="20.100000000000001" customHeight="1" x14ac:dyDescent="0.45">
      <c r="A34" s="191"/>
      <c r="B34" s="190" t="s">
        <v>174</v>
      </c>
      <c r="C34" s="191"/>
      <c r="D34" s="192"/>
      <c r="E34" s="191"/>
      <c r="F34" s="244">
        <v>-52238</v>
      </c>
      <c r="G34" s="68"/>
      <c r="H34" s="68">
        <v>-236051</v>
      </c>
      <c r="I34" s="191"/>
      <c r="J34" s="244">
        <v>61495</v>
      </c>
      <c r="K34" s="71"/>
      <c r="L34" s="68">
        <v>-123141</v>
      </c>
    </row>
    <row r="35" spans="1:12" ht="20.100000000000001" customHeight="1" x14ac:dyDescent="0.45">
      <c r="A35" s="191"/>
      <c r="B35" s="190" t="s">
        <v>175</v>
      </c>
      <c r="C35" s="191"/>
      <c r="D35" s="192"/>
      <c r="E35" s="191"/>
      <c r="F35" s="244">
        <v>29538</v>
      </c>
      <c r="G35" s="68"/>
      <c r="H35" s="68">
        <v>0</v>
      </c>
      <c r="I35" s="191"/>
      <c r="J35" s="244">
        <v>29538</v>
      </c>
      <c r="K35" s="71"/>
      <c r="L35" s="68">
        <v>0</v>
      </c>
    </row>
    <row r="36" spans="1:12" ht="20.100000000000001" customHeight="1" x14ac:dyDescent="0.45">
      <c r="A36" s="69"/>
      <c r="B36" s="89" t="s">
        <v>176</v>
      </c>
      <c r="C36" s="69"/>
      <c r="D36" s="70"/>
      <c r="E36" s="69"/>
      <c r="F36" s="244">
        <v>-8239</v>
      </c>
      <c r="G36" s="68"/>
      <c r="H36" s="68">
        <v>-10472</v>
      </c>
      <c r="I36" s="69"/>
      <c r="J36" s="244">
        <v>2337</v>
      </c>
      <c r="K36" s="71"/>
      <c r="L36" s="68">
        <v>-6531</v>
      </c>
    </row>
    <row r="37" spans="1:12" ht="20.100000000000001" customHeight="1" x14ac:dyDescent="0.45">
      <c r="A37" s="69"/>
      <c r="B37" s="89" t="s">
        <v>177</v>
      </c>
      <c r="C37" s="69"/>
      <c r="D37" s="70"/>
      <c r="E37" s="69"/>
      <c r="F37" s="245">
        <v>354</v>
      </c>
      <c r="G37" s="71"/>
      <c r="H37" s="64">
        <v>40</v>
      </c>
      <c r="I37" s="69"/>
      <c r="J37" s="245">
        <v>0</v>
      </c>
      <c r="K37" s="71"/>
      <c r="L37" s="211">
        <v>0</v>
      </c>
    </row>
    <row r="38" spans="1:12" ht="6" customHeight="1" x14ac:dyDescent="0.45">
      <c r="A38" s="69"/>
      <c r="B38" s="89"/>
      <c r="C38" s="69"/>
      <c r="D38" s="70"/>
      <c r="E38" s="69"/>
      <c r="F38" s="243"/>
      <c r="G38" s="71"/>
      <c r="H38" s="71"/>
      <c r="I38" s="69"/>
      <c r="J38" s="243"/>
      <c r="K38" s="71"/>
      <c r="L38" s="201"/>
    </row>
    <row r="39" spans="1:12" ht="20.100000000000001" customHeight="1" x14ac:dyDescent="0.45">
      <c r="A39" s="69" t="s">
        <v>226</v>
      </c>
      <c r="B39" s="69"/>
      <c r="C39" s="69"/>
      <c r="D39" s="70"/>
      <c r="E39" s="69"/>
      <c r="F39" s="243">
        <f>SUM(F9:G37)</f>
        <v>-2928</v>
      </c>
      <c r="G39" s="71"/>
      <c r="H39" s="71">
        <f>SUM(H9:I37)</f>
        <v>158822</v>
      </c>
      <c r="I39" s="69"/>
      <c r="J39" s="243">
        <f>SUM(J9:K37)</f>
        <v>-59957</v>
      </c>
      <c r="K39" s="71"/>
      <c r="L39" s="201">
        <f>SUM(L9:L37)</f>
        <v>68047</v>
      </c>
    </row>
    <row r="40" spans="1:12" ht="20.100000000000001" customHeight="1" x14ac:dyDescent="0.45">
      <c r="A40" s="89" t="s">
        <v>219</v>
      </c>
      <c r="B40" s="91"/>
      <c r="C40" s="69"/>
      <c r="D40" s="70"/>
      <c r="E40" s="69"/>
      <c r="F40" s="243">
        <f>'[16]Cashflow (CONSO)'!$D$41</f>
        <v>-23574</v>
      </c>
      <c r="G40" s="71"/>
      <c r="H40" s="71">
        <v>-75503</v>
      </c>
      <c r="I40" s="69"/>
      <c r="J40" s="243">
        <v>-4771</v>
      </c>
      <c r="K40" s="71"/>
      <c r="L40" s="201">
        <v>-52475</v>
      </c>
    </row>
    <row r="41" spans="1:12" ht="20.100000000000001" customHeight="1" x14ac:dyDescent="0.45">
      <c r="A41" s="89" t="s">
        <v>213</v>
      </c>
      <c r="B41" s="91"/>
      <c r="C41" s="69"/>
      <c r="D41" s="70"/>
      <c r="E41" s="69"/>
      <c r="F41" s="245">
        <v>-164</v>
      </c>
      <c r="G41" s="71"/>
      <c r="H41" s="64">
        <v>-238</v>
      </c>
      <c r="I41" s="69"/>
      <c r="J41" s="245">
        <v>-164</v>
      </c>
      <c r="K41" s="71"/>
      <c r="L41" s="211">
        <v>-238</v>
      </c>
    </row>
    <row r="42" spans="1:12" ht="6" customHeight="1" x14ac:dyDescent="0.45">
      <c r="A42" s="69"/>
      <c r="B42" s="89"/>
      <c r="C42" s="69"/>
      <c r="D42" s="70"/>
      <c r="E42" s="69"/>
      <c r="F42" s="243"/>
      <c r="G42" s="71"/>
      <c r="H42" s="71"/>
      <c r="I42" s="69"/>
      <c r="J42" s="243"/>
      <c r="K42" s="71"/>
      <c r="L42" s="201"/>
    </row>
    <row r="43" spans="1:12" ht="20.100000000000001" customHeight="1" x14ac:dyDescent="0.45">
      <c r="A43" s="69" t="s">
        <v>212</v>
      </c>
      <c r="B43" s="69"/>
      <c r="C43" s="69"/>
      <c r="D43" s="70"/>
      <c r="E43" s="69"/>
      <c r="F43" s="83">
        <f>SUM(F39:F41)</f>
        <v>-26666</v>
      </c>
      <c r="G43" s="84"/>
      <c r="H43" s="176">
        <f>SUM(H39:H41)</f>
        <v>83081</v>
      </c>
      <c r="I43" s="69"/>
      <c r="J43" s="83">
        <f>SUM(J39:J41)</f>
        <v>-64892</v>
      </c>
      <c r="K43" s="101"/>
      <c r="L43" s="176">
        <f>SUM(L39:L41)</f>
        <v>15334</v>
      </c>
    </row>
    <row r="44" spans="1:12" ht="20.100000000000001" customHeight="1" x14ac:dyDescent="0.45">
      <c r="A44" s="69"/>
      <c r="B44" s="69"/>
      <c r="C44" s="69"/>
      <c r="D44" s="70"/>
      <c r="E44" s="69"/>
      <c r="F44" s="84"/>
      <c r="G44" s="84"/>
      <c r="H44" s="85"/>
      <c r="I44" s="69"/>
      <c r="J44" s="84"/>
      <c r="K44" s="101"/>
      <c r="L44" s="84"/>
    </row>
    <row r="45" spans="1:12" ht="3.9" customHeight="1" x14ac:dyDescent="0.45">
      <c r="A45" s="69"/>
      <c r="B45" s="69"/>
      <c r="C45" s="69"/>
      <c r="D45" s="70"/>
      <c r="E45" s="69"/>
      <c r="F45" s="84"/>
      <c r="G45" s="84"/>
      <c r="H45" s="85"/>
      <c r="I45" s="69"/>
      <c r="J45" s="84"/>
      <c r="K45" s="101"/>
      <c r="L45" s="84"/>
    </row>
    <row r="46" spans="1:12" ht="22.2" customHeight="1" x14ac:dyDescent="0.45">
      <c r="A46" s="67" t="s">
        <v>37</v>
      </c>
      <c r="B46" s="65"/>
      <c r="C46" s="65"/>
      <c r="D46" s="66"/>
      <c r="E46" s="65"/>
      <c r="F46" s="90"/>
      <c r="G46" s="90"/>
      <c r="H46" s="64"/>
      <c r="I46" s="65"/>
      <c r="J46" s="212"/>
      <c r="K46" s="90"/>
      <c r="L46" s="212"/>
    </row>
    <row r="47" spans="1:12" ht="21.75" customHeight="1" x14ac:dyDescent="0.45">
      <c r="A47" s="72" t="str">
        <f>A1</f>
        <v>บริษัท ไวส์ โลจิสติกส์ จำกัด (มหาชน)</v>
      </c>
      <c r="B47" s="72"/>
      <c r="C47" s="72"/>
      <c r="D47" s="72"/>
      <c r="E47" s="72"/>
      <c r="F47" s="81"/>
      <c r="G47" s="81"/>
      <c r="H47" s="113"/>
      <c r="I47" s="72"/>
      <c r="J47" s="207"/>
      <c r="K47" s="81"/>
      <c r="L47" s="207"/>
    </row>
    <row r="48" spans="1:12" ht="21.75" customHeight="1" x14ac:dyDescent="0.45">
      <c r="A48" s="72" t="s">
        <v>178</v>
      </c>
      <c r="B48" s="72"/>
      <c r="C48" s="72"/>
      <c r="D48" s="82"/>
      <c r="E48" s="72"/>
      <c r="F48" s="81"/>
      <c r="G48" s="81"/>
      <c r="H48" s="113"/>
      <c r="I48" s="72"/>
      <c r="J48" s="207"/>
      <c r="K48" s="81"/>
      <c r="L48" s="81"/>
    </row>
    <row r="49" spans="1:12" ht="21.75" customHeight="1" x14ac:dyDescent="0.45">
      <c r="A49" s="79" t="str">
        <f>A3</f>
        <v>สำหรับรอบระยะเวลาหกเดือนสิ้นสุดวันที่ 30 มิถุนายน พ.ศ. 2567</v>
      </c>
      <c r="B49" s="79"/>
      <c r="C49" s="79"/>
      <c r="D49" s="80"/>
      <c r="E49" s="79"/>
      <c r="F49" s="78"/>
      <c r="G49" s="78"/>
      <c r="H49" s="175"/>
      <c r="I49" s="79"/>
      <c r="J49" s="208"/>
      <c r="K49" s="78"/>
      <c r="L49" s="78"/>
    </row>
    <row r="50" spans="1:12" ht="21" customHeight="1" x14ac:dyDescent="0.45">
      <c r="A50" s="72"/>
      <c r="B50" s="72"/>
      <c r="C50" s="72"/>
      <c r="D50" s="70"/>
      <c r="E50" s="69"/>
      <c r="F50" s="68"/>
      <c r="G50" s="68"/>
      <c r="H50" s="68"/>
      <c r="I50" s="69"/>
      <c r="J50" s="68"/>
      <c r="K50" s="71"/>
      <c r="L50" s="68"/>
    </row>
    <row r="51" spans="1:12" ht="21" customHeight="1" x14ac:dyDescent="0.45">
      <c r="A51" s="72"/>
      <c r="B51" s="72"/>
      <c r="C51" s="72"/>
      <c r="D51" s="70"/>
      <c r="E51" s="69"/>
      <c r="F51" s="261" t="s">
        <v>3</v>
      </c>
      <c r="G51" s="261"/>
      <c r="H51" s="261"/>
      <c r="I51" s="77"/>
      <c r="J51" s="261" t="s">
        <v>4</v>
      </c>
      <c r="K51" s="261"/>
      <c r="L51" s="261"/>
    </row>
    <row r="52" spans="1:12" ht="21" customHeight="1" x14ac:dyDescent="0.45">
      <c r="A52" s="69"/>
      <c r="B52" s="69"/>
      <c r="C52" s="69"/>
      <c r="D52" s="70"/>
      <c r="E52" s="70"/>
      <c r="F52" s="73" t="s">
        <v>10</v>
      </c>
      <c r="G52" s="73"/>
      <c r="H52" s="73" t="s">
        <v>11</v>
      </c>
      <c r="I52" s="70"/>
      <c r="J52" s="209" t="s">
        <v>10</v>
      </c>
      <c r="K52" s="73"/>
      <c r="L52" s="73" t="s">
        <v>11</v>
      </c>
    </row>
    <row r="53" spans="1:12" ht="21" customHeight="1" x14ac:dyDescent="0.45">
      <c r="A53" s="69"/>
      <c r="B53" s="69"/>
      <c r="C53" s="69"/>
      <c r="D53" s="76" t="s">
        <v>12</v>
      </c>
      <c r="E53" s="70"/>
      <c r="F53" s="13" t="s">
        <v>13</v>
      </c>
      <c r="G53" s="73"/>
      <c r="H53" s="13" t="s">
        <v>13</v>
      </c>
      <c r="I53" s="70"/>
      <c r="J53" s="184" t="s">
        <v>13</v>
      </c>
      <c r="K53" s="116"/>
      <c r="L53" s="13" t="s">
        <v>13</v>
      </c>
    </row>
    <row r="54" spans="1:12" ht="6" customHeight="1" x14ac:dyDescent="0.45">
      <c r="A54" s="69"/>
      <c r="B54" s="69"/>
      <c r="C54" s="69"/>
      <c r="D54" s="70"/>
      <c r="E54" s="69"/>
      <c r="F54" s="243"/>
      <c r="G54" s="71"/>
      <c r="H54" s="71"/>
      <c r="I54" s="69"/>
      <c r="J54" s="243"/>
      <c r="K54" s="71"/>
      <c r="L54" s="71"/>
    </row>
    <row r="55" spans="1:12" ht="21" customHeight="1" x14ac:dyDescent="0.45">
      <c r="A55" s="72" t="s">
        <v>179</v>
      </c>
      <c r="B55" s="69"/>
      <c r="C55" s="69"/>
      <c r="D55" s="70"/>
      <c r="E55" s="69"/>
      <c r="F55" s="242"/>
      <c r="G55" s="101"/>
      <c r="H55" s="71"/>
      <c r="I55" s="69"/>
      <c r="J55" s="242"/>
      <c r="K55" s="101"/>
      <c r="L55" s="101"/>
    </row>
    <row r="56" spans="1:12" ht="21" customHeight="1" x14ac:dyDescent="0.45">
      <c r="A56" s="190" t="s">
        <v>180</v>
      </c>
      <c r="B56" s="191"/>
      <c r="C56" s="191"/>
      <c r="D56" s="192"/>
      <c r="E56" s="191"/>
      <c r="F56" s="242">
        <v>-25</v>
      </c>
      <c r="G56" s="193"/>
      <c r="H56" s="193">
        <v>0</v>
      </c>
      <c r="I56" s="191"/>
      <c r="J56" s="242">
        <v>-12</v>
      </c>
      <c r="K56" s="193"/>
      <c r="L56" s="193">
        <v>0</v>
      </c>
    </row>
    <row r="57" spans="1:12" ht="21" customHeight="1" x14ac:dyDescent="0.45">
      <c r="A57" s="190" t="s">
        <v>232</v>
      </c>
      <c r="B57" s="191"/>
      <c r="C57" s="191"/>
      <c r="D57" s="192"/>
      <c r="E57" s="191"/>
      <c r="F57" s="242">
        <v>-9</v>
      </c>
      <c r="G57" s="193"/>
      <c r="H57" s="193">
        <v>0</v>
      </c>
      <c r="I57" s="191"/>
      <c r="J57" s="242">
        <v>-9</v>
      </c>
      <c r="K57" s="193"/>
      <c r="L57" s="193">
        <v>0</v>
      </c>
    </row>
    <row r="58" spans="1:12" ht="21" customHeight="1" x14ac:dyDescent="0.45">
      <c r="A58" s="89" t="s">
        <v>181</v>
      </c>
      <c r="B58" s="69"/>
      <c r="C58" s="69"/>
      <c r="D58" s="70" t="s">
        <v>221</v>
      </c>
      <c r="E58" s="69"/>
      <c r="F58" s="242">
        <v>0</v>
      </c>
      <c r="G58" s="101"/>
      <c r="H58" s="101">
        <v>0</v>
      </c>
      <c r="I58" s="69"/>
      <c r="J58" s="242">
        <v>-54574</v>
      </c>
      <c r="K58" s="101"/>
      <c r="L58" s="101">
        <v>0</v>
      </c>
    </row>
    <row r="59" spans="1:12" ht="21" customHeight="1" x14ac:dyDescent="0.45">
      <c r="A59" s="89" t="s">
        <v>182</v>
      </c>
      <c r="B59" s="69"/>
      <c r="C59" s="69"/>
      <c r="D59" s="70" t="s">
        <v>221</v>
      </c>
      <c r="E59" s="69"/>
      <c r="F59" s="242">
        <v>0</v>
      </c>
      <c r="G59" s="101"/>
      <c r="H59" s="101">
        <v>0</v>
      </c>
      <c r="I59" s="69"/>
      <c r="J59" s="242">
        <v>5890</v>
      </c>
      <c r="K59" s="101"/>
      <c r="L59" s="101">
        <v>5150</v>
      </c>
    </row>
    <row r="60" spans="1:12" ht="21" customHeight="1" x14ac:dyDescent="0.45">
      <c r="A60" s="69" t="s">
        <v>183</v>
      </c>
      <c r="B60" s="69"/>
      <c r="C60" s="69"/>
      <c r="D60" s="70"/>
      <c r="E60" s="69"/>
      <c r="F60" s="242">
        <v>-124879</v>
      </c>
      <c r="G60" s="68"/>
      <c r="H60" s="101">
        <v>-9408</v>
      </c>
      <c r="I60" s="69"/>
      <c r="J60" s="242">
        <v>-12584</v>
      </c>
      <c r="K60" s="71"/>
      <c r="L60" s="101">
        <v>-848</v>
      </c>
    </row>
    <row r="61" spans="1:12" ht="21" customHeight="1" x14ac:dyDescent="0.45">
      <c r="A61" s="69" t="s">
        <v>184</v>
      </c>
      <c r="B61" s="69"/>
      <c r="C61" s="69"/>
      <c r="D61" s="70"/>
      <c r="E61" s="69"/>
      <c r="F61" s="242">
        <v>-1220</v>
      </c>
      <c r="G61" s="68"/>
      <c r="H61" s="101">
        <v>0</v>
      </c>
      <c r="I61" s="69"/>
      <c r="J61" s="242">
        <v>-1169</v>
      </c>
      <c r="K61" s="71"/>
      <c r="L61" s="101">
        <v>0</v>
      </c>
    </row>
    <row r="62" spans="1:12" s="203" customFormat="1" ht="21" customHeight="1" x14ac:dyDescent="0.45">
      <c r="A62" s="191" t="s">
        <v>207</v>
      </c>
      <c r="B62" s="191"/>
      <c r="C62" s="191"/>
      <c r="D62" s="192"/>
      <c r="E62" s="191"/>
      <c r="F62" s="242">
        <v>0</v>
      </c>
      <c r="G62" s="68"/>
      <c r="H62" s="193">
        <v>2350</v>
      </c>
      <c r="I62" s="191"/>
      <c r="J62" s="242">
        <v>0</v>
      </c>
      <c r="K62" s="201"/>
      <c r="L62" s="193">
        <v>0</v>
      </c>
    </row>
    <row r="63" spans="1:12" s="203" customFormat="1" ht="21" customHeight="1" x14ac:dyDescent="0.45">
      <c r="A63" s="191" t="s">
        <v>228</v>
      </c>
      <c r="B63" s="191"/>
      <c r="C63" s="191"/>
      <c r="D63" s="192"/>
      <c r="E63" s="191"/>
      <c r="F63" s="242">
        <v>-5917</v>
      </c>
      <c r="G63" s="68"/>
      <c r="H63" s="193">
        <v>0</v>
      </c>
      <c r="I63" s="191"/>
      <c r="J63" s="242">
        <v>-5917</v>
      </c>
      <c r="K63" s="201"/>
      <c r="L63" s="193">
        <v>0</v>
      </c>
    </row>
    <row r="64" spans="1:12" ht="21" customHeight="1" x14ac:dyDescent="0.45">
      <c r="A64" s="69" t="s">
        <v>208</v>
      </c>
      <c r="B64" s="69"/>
      <c r="C64" s="69"/>
      <c r="D64" s="70">
        <v>10</v>
      </c>
      <c r="E64" s="69"/>
      <c r="F64" s="242">
        <v>0</v>
      </c>
      <c r="G64" s="68"/>
      <c r="H64" s="101">
        <v>0</v>
      </c>
      <c r="I64" s="69"/>
      <c r="J64" s="242">
        <v>-13607</v>
      </c>
      <c r="K64" s="71"/>
      <c r="L64" s="101">
        <v>-33248</v>
      </c>
    </row>
    <row r="65" spans="1:12" ht="21" customHeight="1" x14ac:dyDescent="0.45">
      <c r="A65" s="69" t="s">
        <v>185</v>
      </c>
      <c r="B65" s="69"/>
      <c r="C65" s="69"/>
      <c r="D65" s="70"/>
      <c r="E65" s="69"/>
      <c r="F65" s="242"/>
      <c r="G65" s="68"/>
      <c r="H65" s="101"/>
      <c r="I65" s="69"/>
      <c r="J65" s="242"/>
      <c r="K65" s="71"/>
      <c r="L65" s="101"/>
    </row>
    <row r="66" spans="1:12" ht="21" customHeight="1" x14ac:dyDescent="0.45">
      <c r="B66" s="16" t="s">
        <v>18</v>
      </c>
      <c r="C66" s="69"/>
      <c r="D66" s="70">
        <v>7</v>
      </c>
      <c r="E66" s="69"/>
      <c r="F66" s="242">
        <v>-131771</v>
      </c>
      <c r="G66" s="68"/>
      <c r="H66" s="101">
        <v>-424354</v>
      </c>
      <c r="I66" s="69"/>
      <c r="J66" s="242">
        <v>-131771</v>
      </c>
      <c r="K66" s="71"/>
      <c r="L66" s="101">
        <v>-424354</v>
      </c>
    </row>
    <row r="67" spans="1:12" ht="21" customHeight="1" x14ac:dyDescent="0.45">
      <c r="A67" s="69" t="s">
        <v>186</v>
      </c>
      <c r="B67" s="69"/>
      <c r="C67" s="69"/>
      <c r="D67" s="70"/>
      <c r="E67" s="69"/>
      <c r="F67" s="242"/>
      <c r="G67" s="68"/>
      <c r="H67" s="101"/>
      <c r="I67" s="69"/>
      <c r="J67" s="242"/>
      <c r="K67" s="71"/>
      <c r="L67" s="101"/>
    </row>
    <row r="68" spans="1:12" ht="21" customHeight="1" x14ac:dyDescent="0.45">
      <c r="B68" s="16" t="s">
        <v>18</v>
      </c>
      <c r="C68" s="69"/>
      <c r="D68" s="70">
        <v>7</v>
      </c>
      <c r="E68" s="69"/>
      <c r="F68" s="242">
        <v>359045</v>
      </c>
      <c r="G68" s="68"/>
      <c r="H68" s="101">
        <v>521008</v>
      </c>
      <c r="I68" s="69"/>
      <c r="J68" s="242">
        <v>314212</v>
      </c>
      <c r="K68" s="71"/>
      <c r="L68" s="101">
        <v>521008</v>
      </c>
    </row>
    <row r="69" spans="1:12" ht="21" customHeight="1" x14ac:dyDescent="0.45">
      <c r="A69" s="69" t="s">
        <v>187</v>
      </c>
      <c r="B69" s="69"/>
      <c r="C69" s="69"/>
      <c r="D69" s="70"/>
      <c r="E69" s="69"/>
      <c r="F69" s="242">
        <v>6039</v>
      </c>
      <c r="G69" s="68"/>
      <c r="H69" s="101">
        <v>2909</v>
      </c>
      <c r="I69" s="69"/>
      <c r="J69" s="242">
        <v>2731</v>
      </c>
      <c r="K69" s="71"/>
      <c r="L69" s="101">
        <v>1275</v>
      </c>
    </row>
    <row r="70" spans="1:12" ht="21.75" customHeight="1" x14ac:dyDescent="0.45">
      <c r="A70" s="100" t="s">
        <v>188</v>
      </c>
      <c r="F70" s="246">
        <v>0</v>
      </c>
      <c r="H70" s="88">
        <v>0</v>
      </c>
      <c r="J70" s="246">
        <v>17717</v>
      </c>
      <c r="L70" s="202">
        <v>66626</v>
      </c>
    </row>
    <row r="71" spans="1:12" ht="6" customHeight="1" x14ac:dyDescent="0.45">
      <c r="A71" s="69"/>
      <c r="B71" s="69"/>
      <c r="C71" s="69"/>
      <c r="D71" s="70"/>
      <c r="E71" s="69"/>
      <c r="F71" s="243"/>
      <c r="G71" s="71"/>
      <c r="H71" s="71"/>
      <c r="I71" s="69"/>
      <c r="J71" s="243"/>
      <c r="K71" s="71"/>
      <c r="L71" s="71"/>
    </row>
    <row r="72" spans="1:12" ht="21" customHeight="1" x14ac:dyDescent="0.45">
      <c r="A72" s="69" t="s">
        <v>227</v>
      </c>
      <c r="B72" s="69"/>
      <c r="C72" s="69"/>
      <c r="D72" s="87"/>
      <c r="E72" s="86"/>
      <c r="F72" s="245">
        <f>SUM(F56:F70)</f>
        <v>101263</v>
      </c>
      <c r="G72" s="71"/>
      <c r="H72" s="64">
        <f>SUM(H56:H70)</f>
        <v>92505</v>
      </c>
      <c r="I72" s="86"/>
      <c r="J72" s="245">
        <f>SUM(J56:J70)</f>
        <v>120907</v>
      </c>
      <c r="K72" s="71"/>
      <c r="L72" s="64">
        <f>SUM(L56:L70)</f>
        <v>135609</v>
      </c>
    </row>
    <row r="73" spans="1:12" ht="10.199999999999999" customHeight="1" x14ac:dyDescent="0.45">
      <c r="A73" s="72"/>
      <c r="B73" s="72"/>
      <c r="C73" s="72"/>
      <c r="D73" s="70"/>
      <c r="E73" s="69"/>
      <c r="F73" s="244"/>
      <c r="G73" s="68"/>
      <c r="H73" s="68"/>
      <c r="I73" s="69"/>
      <c r="J73" s="244"/>
      <c r="K73" s="71"/>
      <c r="L73" s="68"/>
    </row>
    <row r="74" spans="1:12" ht="21" customHeight="1" x14ac:dyDescent="0.45">
      <c r="A74" s="72" t="s">
        <v>189</v>
      </c>
      <c r="B74" s="69"/>
      <c r="C74" s="69"/>
      <c r="D74" s="70"/>
      <c r="E74" s="69"/>
      <c r="F74" s="243"/>
      <c r="G74" s="71"/>
      <c r="H74" s="71"/>
      <c r="I74" s="69"/>
      <c r="J74" s="243"/>
      <c r="K74" s="71"/>
      <c r="L74" s="71"/>
    </row>
    <row r="75" spans="1:12" ht="21" customHeight="1" x14ac:dyDescent="0.45">
      <c r="A75" s="69" t="s">
        <v>190</v>
      </c>
      <c r="B75" s="69"/>
      <c r="C75" s="69"/>
      <c r="D75" s="70"/>
      <c r="E75" s="69"/>
      <c r="F75" s="243">
        <v>-48</v>
      </c>
      <c r="G75" s="71"/>
      <c r="H75" s="71">
        <v>0</v>
      </c>
      <c r="I75" s="69"/>
      <c r="J75" s="243">
        <v>0</v>
      </c>
      <c r="K75" s="71"/>
      <c r="L75" s="71">
        <v>0</v>
      </c>
    </row>
    <row r="76" spans="1:12" ht="21" customHeight="1" x14ac:dyDescent="0.45">
      <c r="A76" s="69" t="s">
        <v>191</v>
      </c>
      <c r="B76" s="69"/>
      <c r="C76" s="69"/>
      <c r="D76" s="70">
        <v>14</v>
      </c>
      <c r="E76" s="69"/>
      <c r="F76" s="243">
        <v>-36079</v>
      </c>
      <c r="G76" s="71"/>
      <c r="H76" s="71">
        <v>-40962</v>
      </c>
      <c r="I76" s="69"/>
      <c r="J76" s="243">
        <v>-18739</v>
      </c>
      <c r="K76" s="71"/>
      <c r="L76" s="71">
        <v>-22506</v>
      </c>
    </row>
    <row r="77" spans="1:12" ht="21" customHeight="1" x14ac:dyDescent="0.45">
      <c r="A77" s="69" t="s">
        <v>192</v>
      </c>
      <c r="B77" s="69"/>
      <c r="C77" s="69"/>
      <c r="D77" s="70"/>
      <c r="E77" s="69"/>
      <c r="F77" s="243">
        <v>0</v>
      </c>
      <c r="G77" s="71"/>
      <c r="H77" s="71">
        <v>-324</v>
      </c>
      <c r="I77" s="69"/>
      <c r="J77" s="243">
        <v>0</v>
      </c>
      <c r="K77" s="71"/>
      <c r="L77" s="71">
        <v>0</v>
      </c>
    </row>
    <row r="78" spans="1:12" ht="21" customHeight="1" x14ac:dyDescent="0.45">
      <c r="A78" s="69" t="s">
        <v>193</v>
      </c>
      <c r="B78" s="69"/>
      <c r="C78" s="69"/>
      <c r="D78" s="70">
        <v>13</v>
      </c>
      <c r="E78" s="69"/>
      <c r="F78" s="243">
        <v>-49623</v>
      </c>
      <c r="G78" s="71"/>
      <c r="H78" s="71">
        <v>-41523</v>
      </c>
      <c r="I78" s="69"/>
      <c r="J78" s="243">
        <v>-2880</v>
      </c>
      <c r="K78" s="71"/>
      <c r="L78" s="71">
        <v>-3081</v>
      </c>
    </row>
    <row r="79" spans="1:12" ht="21" customHeight="1" x14ac:dyDescent="0.45">
      <c r="A79" s="69" t="s">
        <v>194</v>
      </c>
      <c r="B79" s="69"/>
      <c r="C79" s="69"/>
      <c r="D79" s="70"/>
      <c r="E79" s="69"/>
      <c r="F79" s="244">
        <v>-2414</v>
      </c>
      <c r="G79" s="85"/>
      <c r="H79" s="68">
        <v>-6321</v>
      </c>
      <c r="I79" s="69"/>
      <c r="J79" s="244">
        <v>-858</v>
      </c>
      <c r="K79" s="68"/>
      <c r="L79" s="68">
        <v>-1572</v>
      </c>
    </row>
    <row r="80" spans="1:12" ht="21" customHeight="1" x14ac:dyDescent="0.45">
      <c r="A80" s="69" t="s">
        <v>195</v>
      </c>
      <c r="B80" s="69"/>
      <c r="C80" s="69"/>
      <c r="D80" s="70"/>
      <c r="E80" s="69"/>
      <c r="F80" s="244">
        <v>-153391</v>
      </c>
      <c r="G80" s="85"/>
      <c r="H80" s="68">
        <v>-299742</v>
      </c>
      <c r="I80" s="69"/>
      <c r="J80" s="244">
        <v>-153391</v>
      </c>
      <c r="K80" s="68"/>
      <c r="L80" s="68">
        <v>-286107</v>
      </c>
    </row>
    <row r="81" spans="1:12" ht="21" customHeight="1" x14ac:dyDescent="0.45">
      <c r="A81" s="69" t="s">
        <v>209</v>
      </c>
      <c r="B81" s="69"/>
      <c r="C81" s="69"/>
      <c r="D81" s="70"/>
      <c r="E81" s="69"/>
      <c r="F81" s="246">
        <v>0</v>
      </c>
      <c r="G81" s="85"/>
      <c r="H81" s="88">
        <v>-82117</v>
      </c>
      <c r="I81" s="69"/>
      <c r="J81" s="246">
        <v>0</v>
      </c>
      <c r="K81" s="68"/>
      <c r="L81" s="88">
        <v>-82117</v>
      </c>
    </row>
    <row r="82" spans="1:12" ht="6" customHeight="1" x14ac:dyDescent="0.45">
      <c r="A82" s="69"/>
      <c r="B82" s="69"/>
      <c r="C82" s="69"/>
      <c r="D82" s="70"/>
      <c r="E82" s="69"/>
      <c r="F82" s="243"/>
      <c r="G82" s="71"/>
      <c r="H82" s="71"/>
      <c r="I82" s="69"/>
      <c r="J82" s="243"/>
      <c r="K82" s="71"/>
      <c r="L82" s="71"/>
    </row>
    <row r="83" spans="1:12" ht="21" customHeight="1" x14ac:dyDescent="0.45">
      <c r="A83" s="69" t="s">
        <v>196</v>
      </c>
      <c r="B83" s="69"/>
      <c r="C83" s="69"/>
      <c r="D83" s="70"/>
      <c r="E83" s="69"/>
      <c r="F83" s="245">
        <f>SUM(F75:F81)</f>
        <v>-241555</v>
      </c>
      <c r="G83" s="71"/>
      <c r="H83" s="64">
        <f>SUM(H75:H81)</f>
        <v>-470989</v>
      </c>
      <c r="I83" s="69"/>
      <c r="J83" s="245">
        <f>SUM(J75:J81)</f>
        <v>-175868</v>
      </c>
      <c r="K83" s="71"/>
      <c r="L83" s="64">
        <f>SUM(L75:L81)</f>
        <v>-395383</v>
      </c>
    </row>
    <row r="84" spans="1:12" ht="17.25" customHeight="1" x14ac:dyDescent="0.45">
      <c r="A84" s="72"/>
      <c r="B84" s="72"/>
      <c r="C84" s="72"/>
      <c r="D84" s="70"/>
      <c r="E84" s="69"/>
      <c r="F84" s="71"/>
      <c r="G84" s="71"/>
      <c r="H84" s="71"/>
      <c r="I84" s="69"/>
      <c r="J84" s="201"/>
      <c r="K84" s="71"/>
      <c r="L84" s="71"/>
    </row>
    <row r="85" spans="1:12" ht="17.25" customHeight="1" x14ac:dyDescent="0.45">
      <c r="A85" s="72"/>
      <c r="B85" s="72"/>
      <c r="C85" s="72"/>
      <c r="D85" s="70"/>
      <c r="E85" s="69"/>
      <c r="F85" s="71"/>
      <c r="G85" s="71"/>
      <c r="H85" s="71"/>
      <c r="I85" s="69"/>
      <c r="J85" s="201"/>
      <c r="K85" s="71"/>
      <c r="L85" s="71"/>
    </row>
    <row r="86" spans="1:12" ht="17.25" customHeight="1" x14ac:dyDescent="0.45">
      <c r="A86" s="72"/>
      <c r="B86" s="72"/>
      <c r="C86" s="72"/>
      <c r="D86" s="70"/>
      <c r="E86" s="69"/>
      <c r="F86" s="71"/>
      <c r="G86" s="71"/>
      <c r="H86" s="71"/>
      <c r="I86" s="69"/>
      <c r="J86" s="201"/>
      <c r="K86" s="71"/>
      <c r="L86" s="71"/>
    </row>
    <row r="87" spans="1:12" ht="17.25" customHeight="1" x14ac:dyDescent="0.45">
      <c r="A87" s="72"/>
      <c r="B87" s="72"/>
      <c r="C87" s="72"/>
      <c r="D87" s="70"/>
      <c r="E87" s="69"/>
      <c r="F87" s="71"/>
      <c r="G87" s="71"/>
      <c r="H87" s="71"/>
      <c r="I87" s="69"/>
      <c r="J87" s="201"/>
      <c r="K87" s="71"/>
      <c r="L87" s="71"/>
    </row>
    <row r="88" spans="1:12" ht="17.25" customHeight="1" x14ac:dyDescent="0.45">
      <c r="A88" s="72"/>
      <c r="B88" s="72"/>
      <c r="C88" s="72"/>
      <c r="D88" s="70"/>
      <c r="E88" s="69"/>
      <c r="F88" s="71"/>
      <c r="G88" s="71"/>
      <c r="H88" s="71"/>
      <c r="I88" s="69"/>
      <c r="J88" s="201"/>
      <c r="K88" s="71"/>
      <c r="L88" s="71"/>
    </row>
    <row r="89" spans="1:12" ht="17.25" customHeight="1" x14ac:dyDescent="0.45">
      <c r="A89" s="72"/>
      <c r="B89" s="72"/>
      <c r="C89" s="72"/>
      <c r="D89" s="70"/>
      <c r="E89" s="69"/>
      <c r="F89" s="71"/>
      <c r="G89" s="71"/>
      <c r="H89" s="71"/>
      <c r="I89" s="69"/>
      <c r="J89" s="201"/>
      <c r="K89" s="71"/>
      <c r="L89" s="71"/>
    </row>
    <row r="90" spans="1:12" ht="17.25" customHeight="1" x14ac:dyDescent="0.45">
      <c r="A90" s="72"/>
      <c r="B90" s="72"/>
      <c r="C90" s="72"/>
      <c r="D90" s="70"/>
      <c r="E90" s="69"/>
      <c r="F90" s="71"/>
      <c r="G90" s="71"/>
      <c r="H90" s="71"/>
      <c r="I90" s="69"/>
      <c r="J90" s="201"/>
      <c r="K90" s="71"/>
      <c r="L90" s="71"/>
    </row>
    <row r="91" spans="1:12" ht="11.25" customHeight="1" x14ac:dyDescent="0.45">
      <c r="A91" s="72"/>
      <c r="B91" s="72"/>
      <c r="C91" s="72"/>
      <c r="D91" s="70"/>
      <c r="E91" s="69"/>
      <c r="F91" s="71"/>
      <c r="G91" s="71"/>
      <c r="H91" s="71"/>
      <c r="I91" s="69"/>
      <c r="J91" s="201"/>
      <c r="K91" s="71"/>
      <c r="L91" s="71"/>
    </row>
    <row r="92" spans="1:12" ht="5.25" customHeight="1" x14ac:dyDescent="0.45">
      <c r="A92" s="72"/>
      <c r="B92" s="72"/>
      <c r="C92" s="72"/>
      <c r="D92" s="70"/>
      <c r="E92" s="69"/>
      <c r="F92" s="71"/>
      <c r="G92" s="71"/>
      <c r="H92" s="71"/>
      <c r="I92" s="69"/>
      <c r="J92" s="201"/>
      <c r="K92" s="71"/>
      <c r="L92" s="71"/>
    </row>
    <row r="93" spans="1:12" ht="22.2" customHeight="1" x14ac:dyDescent="0.45">
      <c r="A93" s="67" t="s">
        <v>37</v>
      </c>
      <c r="B93" s="79"/>
      <c r="C93" s="79"/>
      <c r="D93" s="66"/>
      <c r="E93" s="65"/>
      <c r="F93" s="64"/>
      <c r="G93" s="64"/>
      <c r="H93" s="64"/>
      <c r="I93" s="65"/>
      <c r="J93" s="211"/>
      <c r="K93" s="64"/>
      <c r="L93" s="64"/>
    </row>
    <row r="94" spans="1:12" ht="21" customHeight="1" x14ac:dyDescent="0.45">
      <c r="A94" s="72" t="str">
        <f>A47</f>
        <v>บริษัท ไวส์ โลจิสติกส์ จำกัด (มหาชน)</v>
      </c>
      <c r="B94" s="72"/>
      <c r="C94" s="72"/>
      <c r="D94" s="72"/>
      <c r="E94" s="72"/>
      <c r="F94" s="81"/>
      <c r="G94" s="81"/>
      <c r="H94" s="113"/>
      <c r="I94" s="72"/>
      <c r="J94" s="207"/>
      <c r="K94" s="81"/>
      <c r="L94" s="81"/>
    </row>
    <row r="95" spans="1:12" ht="21" customHeight="1" x14ac:dyDescent="0.45">
      <c r="A95" s="72" t="s">
        <v>178</v>
      </c>
      <c r="B95" s="72"/>
      <c r="C95" s="72"/>
      <c r="D95" s="82"/>
      <c r="E95" s="72"/>
      <c r="F95" s="81"/>
      <c r="G95" s="81"/>
      <c r="H95" s="113"/>
      <c r="I95" s="72"/>
      <c r="J95" s="207"/>
      <c r="K95" s="81"/>
      <c r="L95" s="81"/>
    </row>
    <row r="96" spans="1:12" ht="21" customHeight="1" x14ac:dyDescent="0.45">
      <c r="A96" s="79" t="str">
        <f>A49</f>
        <v>สำหรับรอบระยะเวลาหกเดือนสิ้นสุดวันที่ 30 มิถุนายน พ.ศ. 2567</v>
      </c>
      <c r="B96" s="79"/>
      <c r="C96" s="79"/>
      <c r="D96" s="80"/>
      <c r="E96" s="79"/>
      <c r="F96" s="78"/>
      <c r="G96" s="78"/>
      <c r="H96" s="175"/>
      <c r="I96" s="79"/>
      <c r="J96" s="208"/>
      <c r="K96" s="78"/>
      <c r="L96" s="78"/>
    </row>
    <row r="97" spans="1:12" ht="21" customHeight="1" x14ac:dyDescent="0.45">
      <c r="A97" s="72"/>
      <c r="B97" s="72"/>
      <c r="C97" s="72"/>
      <c r="D97" s="70"/>
      <c r="E97" s="69"/>
      <c r="F97" s="68"/>
      <c r="G97" s="68"/>
      <c r="H97" s="68"/>
      <c r="I97" s="69"/>
      <c r="J97" s="68"/>
      <c r="K97" s="71"/>
      <c r="L97" s="68"/>
    </row>
    <row r="98" spans="1:12" ht="21" customHeight="1" x14ac:dyDescent="0.45">
      <c r="A98" s="72"/>
      <c r="B98" s="72"/>
      <c r="C98" s="72"/>
      <c r="D98" s="70"/>
      <c r="E98" s="69"/>
      <c r="F98" s="261" t="s">
        <v>3</v>
      </c>
      <c r="G98" s="261"/>
      <c r="H98" s="261"/>
      <c r="I98" s="77"/>
      <c r="J98" s="261" t="s">
        <v>4</v>
      </c>
      <c r="K98" s="261"/>
      <c r="L98" s="261"/>
    </row>
    <row r="99" spans="1:12" ht="21" customHeight="1" x14ac:dyDescent="0.45">
      <c r="A99" s="69"/>
      <c r="B99" s="69"/>
      <c r="C99" s="69"/>
      <c r="D99" s="70"/>
      <c r="E99" s="70"/>
      <c r="F99" s="73" t="s">
        <v>10</v>
      </c>
      <c r="G99" s="73"/>
      <c r="H99" s="73" t="s">
        <v>11</v>
      </c>
      <c r="I99" s="70"/>
      <c r="J99" s="209" t="s">
        <v>10</v>
      </c>
      <c r="K99" s="73"/>
      <c r="L99" s="73" t="s">
        <v>11</v>
      </c>
    </row>
    <row r="100" spans="1:12" ht="21" customHeight="1" x14ac:dyDescent="0.45">
      <c r="A100" s="69"/>
      <c r="B100" s="69"/>
      <c r="C100" s="69"/>
      <c r="D100" s="76" t="s">
        <v>12</v>
      </c>
      <c r="E100" s="70"/>
      <c r="F100" s="13" t="s">
        <v>13</v>
      </c>
      <c r="G100" s="73"/>
      <c r="H100" s="13" t="s">
        <v>13</v>
      </c>
      <c r="I100" s="70"/>
      <c r="J100" s="184" t="s">
        <v>13</v>
      </c>
      <c r="K100" s="116"/>
      <c r="L100" s="13" t="s">
        <v>13</v>
      </c>
    </row>
    <row r="101" spans="1:12" ht="21" customHeight="1" x14ac:dyDescent="0.45">
      <c r="A101" s="69"/>
      <c r="B101" s="69"/>
      <c r="C101" s="69"/>
      <c r="D101" s="74"/>
      <c r="E101" s="70"/>
      <c r="F101" s="249"/>
      <c r="G101" s="73"/>
      <c r="H101" s="73"/>
      <c r="I101" s="70"/>
      <c r="J101" s="250"/>
      <c r="K101" s="116"/>
      <c r="L101" s="113"/>
    </row>
    <row r="102" spans="1:12" ht="21" customHeight="1" x14ac:dyDescent="0.45">
      <c r="A102" s="72" t="s">
        <v>197</v>
      </c>
      <c r="B102" s="72"/>
      <c r="C102" s="72"/>
      <c r="D102" s="70"/>
      <c r="E102" s="69"/>
      <c r="F102" s="244">
        <f>F43+F72+F83</f>
        <v>-166958</v>
      </c>
      <c r="G102" s="68"/>
      <c r="H102" s="68">
        <f>H43+H72+H83</f>
        <v>-295403</v>
      </c>
      <c r="I102" s="69"/>
      <c r="J102" s="244">
        <f>J43+J72+J83</f>
        <v>-119853</v>
      </c>
      <c r="K102" s="71"/>
      <c r="L102" s="68">
        <f>L43+L72+L83</f>
        <v>-244440</v>
      </c>
    </row>
    <row r="103" spans="1:12" ht="21" customHeight="1" x14ac:dyDescent="0.45">
      <c r="A103" s="69" t="s">
        <v>198</v>
      </c>
      <c r="B103" s="72"/>
      <c r="C103" s="72"/>
      <c r="D103" s="70"/>
      <c r="E103" s="69"/>
      <c r="F103" s="247">
        <f>'TH BS 2-4'!H16</f>
        <v>508551</v>
      </c>
      <c r="G103" s="84"/>
      <c r="H103" s="84">
        <v>852468</v>
      </c>
      <c r="I103" s="69"/>
      <c r="J103" s="247">
        <f>'TH BS 2-4'!L16</f>
        <v>246982</v>
      </c>
      <c r="K103" s="71"/>
      <c r="L103" s="84">
        <v>446438</v>
      </c>
    </row>
    <row r="104" spans="1:12" ht="21" customHeight="1" x14ac:dyDescent="0.45">
      <c r="A104" s="69" t="s">
        <v>214</v>
      </c>
      <c r="B104" s="72"/>
      <c r="C104" s="72"/>
      <c r="D104" s="70"/>
      <c r="E104" s="69"/>
      <c r="F104" s="247"/>
      <c r="G104" s="84"/>
      <c r="H104" s="84"/>
      <c r="I104" s="69"/>
      <c r="J104" s="247"/>
      <c r="K104" s="71"/>
      <c r="L104" s="84"/>
    </row>
    <row r="105" spans="1:12" ht="21" customHeight="1" x14ac:dyDescent="0.45">
      <c r="B105" s="69" t="s">
        <v>16</v>
      </c>
      <c r="C105" s="69"/>
      <c r="D105" s="70"/>
      <c r="E105" s="69"/>
      <c r="F105" s="245">
        <v>441</v>
      </c>
      <c r="G105" s="71"/>
      <c r="H105" s="64">
        <v>-7485</v>
      </c>
      <c r="I105" s="69"/>
      <c r="J105" s="245">
        <v>0</v>
      </c>
      <c r="K105" s="71"/>
      <c r="L105" s="64">
        <v>0</v>
      </c>
    </row>
    <row r="106" spans="1:12" ht="6" customHeight="1" x14ac:dyDescent="0.45">
      <c r="A106" s="69"/>
      <c r="B106" s="69"/>
      <c r="C106" s="69"/>
      <c r="D106" s="70"/>
      <c r="E106" s="69"/>
      <c r="F106" s="243"/>
      <c r="G106" s="71"/>
      <c r="H106" s="71"/>
      <c r="I106" s="69"/>
      <c r="J106" s="243"/>
      <c r="K106" s="71"/>
      <c r="L106" s="71"/>
    </row>
    <row r="107" spans="1:12" ht="21" customHeight="1" thickBot="1" x14ac:dyDescent="0.5">
      <c r="A107" s="72" t="s">
        <v>199</v>
      </c>
      <c r="B107" s="72"/>
      <c r="C107" s="72"/>
      <c r="D107" s="70"/>
      <c r="E107" s="69"/>
      <c r="F107" s="248">
        <f>F102+F103+F105</f>
        <v>342034</v>
      </c>
      <c r="G107" s="71"/>
      <c r="H107" s="114">
        <f>SUM(H102:H106)</f>
        <v>549580</v>
      </c>
      <c r="I107" s="69"/>
      <c r="J107" s="248">
        <f>J102+J103+J105</f>
        <v>127129</v>
      </c>
      <c r="K107" s="71"/>
      <c r="L107" s="114">
        <f>SUM(L102:L106)</f>
        <v>201998</v>
      </c>
    </row>
    <row r="108" spans="1:12" ht="21" customHeight="1" thickTop="1" x14ac:dyDescent="0.45">
      <c r="A108" s="69"/>
      <c r="B108" s="69"/>
      <c r="C108" s="69"/>
      <c r="D108" s="74"/>
      <c r="E108" s="70"/>
      <c r="F108" s="249"/>
      <c r="G108" s="73"/>
      <c r="H108" s="73"/>
      <c r="I108" s="70"/>
      <c r="J108" s="250"/>
      <c r="K108" s="116"/>
      <c r="L108" s="113"/>
    </row>
    <row r="109" spans="1:12" ht="21" customHeight="1" x14ac:dyDescent="0.45">
      <c r="A109" s="72" t="s">
        <v>217</v>
      </c>
      <c r="B109" s="69"/>
      <c r="C109" s="69"/>
      <c r="D109" s="70"/>
      <c r="E109" s="69"/>
      <c r="F109" s="244"/>
      <c r="G109" s="68"/>
      <c r="H109" s="68"/>
      <c r="I109" s="69"/>
      <c r="J109" s="244"/>
      <c r="K109" s="71"/>
      <c r="L109" s="68"/>
    </row>
    <row r="110" spans="1:12" ht="6" customHeight="1" x14ac:dyDescent="0.45">
      <c r="A110" s="69"/>
      <c r="B110" s="69"/>
      <c r="C110" s="69"/>
      <c r="D110" s="70"/>
      <c r="E110" s="69"/>
      <c r="F110" s="243"/>
      <c r="G110" s="71"/>
      <c r="H110" s="71"/>
      <c r="I110" s="69"/>
      <c r="J110" s="243"/>
      <c r="K110" s="71"/>
      <c r="L110" s="71"/>
    </row>
    <row r="111" spans="1:12" ht="21" customHeight="1" x14ac:dyDescent="0.45">
      <c r="A111" s="69" t="s">
        <v>200</v>
      </c>
      <c r="B111" s="69"/>
      <c r="C111" s="69"/>
      <c r="D111" s="70"/>
      <c r="E111" s="69"/>
      <c r="F111" s="244">
        <v>0</v>
      </c>
      <c r="G111" s="68"/>
      <c r="H111" s="68">
        <v>1212</v>
      </c>
      <c r="I111" s="68"/>
      <c r="J111" s="244">
        <v>1002.28361</v>
      </c>
      <c r="K111" s="68"/>
      <c r="L111" s="68">
        <v>26</v>
      </c>
    </row>
    <row r="112" spans="1:12" ht="21" customHeight="1" x14ac:dyDescent="0.45">
      <c r="A112" s="69" t="s">
        <v>201</v>
      </c>
      <c r="B112" s="69"/>
      <c r="C112" s="69"/>
      <c r="D112" s="70">
        <v>11</v>
      </c>
      <c r="E112" s="69"/>
      <c r="F112" s="244">
        <v>64662</v>
      </c>
      <c r="G112" s="68"/>
      <c r="H112" s="68">
        <v>0</v>
      </c>
      <c r="I112" s="68"/>
      <c r="J112" s="244">
        <v>0</v>
      </c>
      <c r="K112" s="68"/>
      <c r="L112" s="68">
        <v>0</v>
      </c>
    </row>
    <row r="113" spans="1:12" ht="21" customHeight="1" x14ac:dyDescent="0.45">
      <c r="A113" s="69" t="s">
        <v>202</v>
      </c>
      <c r="B113" s="69"/>
      <c r="C113" s="69"/>
      <c r="D113" s="70"/>
      <c r="E113" s="69"/>
      <c r="F113" s="244">
        <v>0</v>
      </c>
      <c r="G113" s="68"/>
      <c r="H113" s="68">
        <v>0</v>
      </c>
      <c r="I113" s="68"/>
      <c r="J113" s="244">
        <v>24250</v>
      </c>
      <c r="K113" s="68"/>
      <c r="L113" s="68">
        <v>107101</v>
      </c>
    </row>
    <row r="114" spans="1:12" ht="21" customHeight="1" x14ac:dyDescent="0.45">
      <c r="A114" s="69" t="s">
        <v>203</v>
      </c>
      <c r="B114" s="69"/>
      <c r="C114" s="69"/>
      <c r="D114" s="70"/>
      <c r="E114" s="69"/>
      <c r="F114" s="244">
        <v>423</v>
      </c>
      <c r="G114" s="68"/>
      <c r="H114" s="68">
        <v>4806</v>
      </c>
      <c r="I114" s="68"/>
      <c r="J114" s="244">
        <v>423</v>
      </c>
      <c r="K114" s="68"/>
      <c r="L114" s="68">
        <v>409</v>
      </c>
    </row>
    <row r="115" spans="1:12" ht="21" customHeight="1" x14ac:dyDescent="0.45">
      <c r="A115" s="69"/>
      <c r="B115" s="69"/>
      <c r="C115" s="69"/>
      <c r="D115" s="70"/>
      <c r="E115" s="69"/>
      <c r="F115" s="68"/>
      <c r="G115" s="68"/>
      <c r="H115" s="68"/>
      <c r="I115" s="69"/>
      <c r="J115" s="68"/>
      <c r="K115" s="101"/>
      <c r="L115" s="68"/>
    </row>
    <row r="116" spans="1:12" ht="21" customHeight="1" x14ac:dyDescent="0.45">
      <c r="A116" s="69"/>
      <c r="B116" s="69"/>
      <c r="C116" s="69"/>
      <c r="D116" s="70"/>
      <c r="E116" s="69"/>
      <c r="F116" s="68"/>
      <c r="G116" s="68"/>
      <c r="H116" s="68"/>
      <c r="I116" s="69"/>
      <c r="J116" s="68"/>
      <c r="K116" s="101"/>
      <c r="L116" s="68"/>
    </row>
    <row r="117" spans="1:12" ht="21" customHeight="1" x14ac:dyDescent="0.45">
      <c r="A117" s="252"/>
      <c r="B117" s="252"/>
      <c r="C117" s="252"/>
      <c r="D117" s="70"/>
      <c r="E117" s="69"/>
      <c r="F117" s="68"/>
      <c r="G117" s="68"/>
      <c r="H117" s="68"/>
      <c r="I117" s="69"/>
      <c r="J117" s="68"/>
      <c r="K117" s="101"/>
      <c r="L117" s="68"/>
    </row>
    <row r="118" spans="1:12" ht="21" customHeight="1" x14ac:dyDescent="0.45">
      <c r="A118" s="69"/>
      <c r="B118" s="69"/>
      <c r="C118" s="69"/>
      <c r="D118" s="70"/>
      <c r="E118" s="69"/>
      <c r="F118" s="68"/>
      <c r="G118" s="68"/>
      <c r="H118" s="68"/>
      <c r="I118" s="69"/>
      <c r="J118" s="68"/>
      <c r="K118" s="101"/>
      <c r="L118" s="68"/>
    </row>
    <row r="119" spans="1:12" ht="21" customHeight="1" x14ac:dyDescent="0.45">
      <c r="A119" s="69"/>
      <c r="B119" s="69"/>
      <c r="C119" s="69"/>
      <c r="D119" s="70"/>
      <c r="E119" s="69"/>
      <c r="F119" s="68"/>
      <c r="G119" s="68"/>
      <c r="H119" s="68"/>
      <c r="I119" s="69"/>
      <c r="J119" s="68"/>
      <c r="K119" s="101"/>
      <c r="L119" s="68"/>
    </row>
    <row r="120" spans="1:12" ht="21" customHeight="1" x14ac:dyDescent="0.45">
      <c r="A120" s="69"/>
      <c r="B120" s="69"/>
      <c r="C120" s="69"/>
      <c r="D120" s="70"/>
      <c r="E120" s="69"/>
      <c r="F120" s="68"/>
      <c r="G120" s="68"/>
      <c r="H120" s="68"/>
      <c r="I120" s="69"/>
      <c r="J120" s="68"/>
      <c r="K120" s="101"/>
      <c r="L120" s="68"/>
    </row>
    <row r="121" spans="1:12" ht="21" customHeight="1" x14ac:dyDescent="0.45">
      <c r="A121" s="69"/>
      <c r="B121" s="69"/>
      <c r="C121" s="69"/>
      <c r="D121" s="70"/>
      <c r="E121" s="69"/>
      <c r="F121" s="68"/>
      <c r="G121" s="68"/>
      <c r="H121" s="68"/>
      <c r="I121" s="69"/>
      <c r="J121" s="68"/>
      <c r="K121" s="101"/>
      <c r="L121" s="68"/>
    </row>
    <row r="122" spans="1:12" ht="21" customHeight="1" x14ac:dyDescent="0.45">
      <c r="A122" s="69"/>
      <c r="B122" s="69"/>
      <c r="C122" s="69"/>
      <c r="D122" s="70"/>
      <c r="E122" s="69"/>
      <c r="F122" s="68"/>
      <c r="G122" s="68"/>
      <c r="H122" s="68"/>
      <c r="I122" s="69"/>
      <c r="J122" s="68"/>
      <c r="K122" s="101"/>
      <c r="L122" s="68"/>
    </row>
    <row r="123" spans="1:12" ht="21" customHeight="1" x14ac:dyDescent="0.45">
      <c r="A123" s="69"/>
      <c r="B123" s="69"/>
      <c r="C123" s="69"/>
      <c r="D123" s="70"/>
      <c r="E123" s="69"/>
      <c r="F123" s="68"/>
      <c r="G123" s="68"/>
      <c r="H123" s="68"/>
      <c r="I123" s="69"/>
      <c r="J123" s="68"/>
      <c r="K123" s="101"/>
      <c r="L123" s="68"/>
    </row>
    <row r="124" spans="1:12" ht="21" customHeight="1" x14ac:dyDescent="0.45">
      <c r="A124" s="69"/>
      <c r="B124" s="69"/>
      <c r="C124" s="69"/>
      <c r="D124" s="70"/>
      <c r="E124" s="69"/>
      <c r="F124" s="68"/>
      <c r="G124" s="68"/>
      <c r="H124" s="68"/>
      <c r="I124" s="69"/>
      <c r="J124" s="68"/>
      <c r="K124" s="101"/>
      <c r="L124" s="68"/>
    </row>
    <row r="125" spans="1:12" ht="21" customHeight="1" x14ac:dyDescent="0.45">
      <c r="A125" s="69"/>
      <c r="B125" s="69"/>
      <c r="C125" s="69"/>
      <c r="D125" s="70"/>
      <c r="E125" s="69"/>
      <c r="F125" s="68"/>
      <c r="G125" s="68"/>
      <c r="H125" s="68"/>
      <c r="I125" s="69"/>
      <c r="J125" s="68"/>
      <c r="K125" s="101"/>
      <c r="L125" s="68"/>
    </row>
    <row r="126" spans="1:12" ht="21" customHeight="1" x14ac:dyDescent="0.45">
      <c r="A126" s="69"/>
      <c r="B126" s="69"/>
      <c r="C126" s="69"/>
      <c r="D126" s="70"/>
      <c r="E126" s="69"/>
      <c r="F126" s="68"/>
      <c r="G126" s="68"/>
      <c r="H126" s="68"/>
      <c r="I126" s="69"/>
      <c r="J126" s="68"/>
      <c r="K126" s="101"/>
      <c r="L126" s="68"/>
    </row>
    <row r="127" spans="1:12" ht="21" customHeight="1" x14ac:dyDescent="0.45">
      <c r="A127" s="69"/>
      <c r="B127" s="69"/>
      <c r="C127" s="69"/>
      <c r="D127" s="70"/>
      <c r="E127" s="69"/>
      <c r="F127" s="68"/>
      <c r="G127" s="68"/>
      <c r="H127" s="68"/>
      <c r="I127" s="69"/>
      <c r="J127" s="68"/>
      <c r="K127" s="101"/>
      <c r="L127" s="68"/>
    </row>
    <row r="128" spans="1:12" ht="21" customHeight="1" x14ac:dyDescent="0.45">
      <c r="A128" s="69"/>
      <c r="B128" s="69"/>
      <c r="C128" s="69"/>
      <c r="D128" s="70"/>
      <c r="E128" s="69"/>
      <c r="F128" s="68"/>
      <c r="G128" s="68"/>
      <c r="H128" s="68"/>
      <c r="I128" s="69"/>
      <c r="J128" s="68"/>
      <c r="K128" s="101"/>
      <c r="L128" s="68"/>
    </row>
    <row r="129" spans="1:12" ht="21" customHeight="1" x14ac:dyDescent="0.45">
      <c r="A129" s="69"/>
      <c r="B129" s="69"/>
      <c r="C129" s="69"/>
      <c r="D129" s="70"/>
      <c r="E129" s="69"/>
      <c r="F129" s="68"/>
      <c r="G129" s="68"/>
      <c r="H129" s="68"/>
      <c r="I129" s="69"/>
      <c r="J129" s="68"/>
      <c r="K129" s="101"/>
      <c r="L129" s="68"/>
    </row>
    <row r="130" spans="1:12" ht="21" customHeight="1" x14ac:dyDescent="0.45">
      <c r="A130" s="69"/>
      <c r="B130" s="69"/>
      <c r="C130" s="69"/>
      <c r="D130" s="70"/>
      <c r="E130" s="69"/>
      <c r="F130" s="68"/>
      <c r="G130" s="68"/>
      <c r="H130" s="68"/>
      <c r="I130" s="69"/>
      <c r="J130" s="68"/>
      <c r="K130" s="101"/>
      <c r="L130" s="68"/>
    </row>
    <row r="131" spans="1:12" ht="21" customHeight="1" x14ac:dyDescent="0.45">
      <c r="A131" s="69"/>
      <c r="B131" s="69"/>
      <c r="C131" s="69"/>
      <c r="D131" s="70"/>
      <c r="E131" s="69"/>
      <c r="F131" s="68"/>
      <c r="G131" s="68"/>
      <c r="H131" s="68"/>
      <c r="I131" s="69"/>
      <c r="J131" s="68"/>
      <c r="K131" s="101"/>
      <c r="L131" s="68"/>
    </row>
    <row r="132" spans="1:12" ht="21" customHeight="1" x14ac:dyDescent="0.45">
      <c r="A132" s="69"/>
      <c r="B132" s="69"/>
      <c r="C132" s="69"/>
      <c r="D132" s="70"/>
      <c r="E132" s="69"/>
      <c r="F132" s="68"/>
      <c r="G132" s="68"/>
      <c r="H132" s="68"/>
      <c r="I132" s="69"/>
      <c r="J132" s="68"/>
      <c r="K132" s="101"/>
      <c r="L132" s="68"/>
    </row>
    <row r="133" spans="1:12" ht="21" customHeight="1" x14ac:dyDescent="0.45">
      <c r="A133" s="69"/>
      <c r="B133" s="69"/>
      <c r="C133" s="69"/>
      <c r="D133" s="70"/>
      <c r="E133" s="69"/>
      <c r="F133" s="68"/>
      <c r="G133" s="68"/>
      <c r="H133" s="68"/>
      <c r="I133" s="69"/>
      <c r="J133" s="68"/>
      <c r="K133" s="101"/>
      <c r="L133" s="68"/>
    </row>
    <row r="134" spans="1:12" ht="21" customHeight="1" x14ac:dyDescent="0.45">
      <c r="A134" s="69"/>
      <c r="B134" s="69"/>
      <c r="C134" s="69"/>
      <c r="D134" s="70"/>
      <c r="E134" s="69"/>
      <c r="F134" s="68"/>
      <c r="G134" s="68"/>
      <c r="H134" s="68"/>
      <c r="I134" s="69"/>
      <c r="J134" s="68"/>
      <c r="K134" s="101"/>
      <c r="L134" s="68"/>
    </row>
    <row r="135" spans="1:12" ht="21" customHeight="1" x14ac:dyDescent="0.45">
      <c r="A135" s="69"/>
      <c r="B135" s="69"/>
      <c r="C135" s="69"/>
      <c r="D135" s="70"/>
      <c r="E135" s="69"/>
      <c r="F135" s="68"/>
      <c r="G135" s="68"/>
      <c r="H135" s="68"/>
      <c r="I135" s="69"/>
      <c r="J135" s="68"/>
      <c r="K135" s="101"/>
      <c r="L135" s="68"/>
    </row>
    <row r="136" spans="1:12" ht="8.25" customHeight="1" x14ac:dyDescent="0.45">
      <c r="A136" s="69"/>
      <c r="B136" s="69"/>
      <c r="C136" s="69"/>
      <c r="D136" s="70"/>
      <c r="E136" s="69"/>
      <c r="F136" s="68"/>
      <c r="G136" s="68"/>
      <c r="H136" s="68"/>
      <c r="I136" s="69"/>
      <c r="J136" s="68"/>
      <c r="K136" s="101"/>
      <c r="L136" s="68"/>
    </row>
    <row r="137" spans="1:12" ht="22.2" customHeight="1" x14ac:dyDescent="0.45">
      <c r="A137" s="67" t="s">
        <v>37</v>
      </c>
      <c r="B137" s="65"/>
      <c r="C137" s="65"/>
      <c r="D137" s="66"/>
      <c r="E137" s="65"/>
      <c r="F137" s="64"/>
      <c r="G137" s="64"/>
      <c r="H137" s="64"/>
      <c r="I137" s="65"/>
      <c r="J137" s="211"/>
      <c r="K137" s="64"/>
      <c r="L137" s="64"/>
    </row>
  </sheetData>
  <mergeCells count="6">
    <mergeCell ref="F5:H5"/>
    <mergeCell ref="J5:L5"/>
    <mergeCell ref="F51:H51"/>
    <mergeCell ref="J51:L51"/>
    <mergeCell ref="F98:H98"/>
    <mergeCell ref="J98:L98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 BS 2-4</vt:lpstr>
      <vt:lpstr>TH_PL 5-6 (3M)</vt:lpstr>
      <vt:lpstr>TH_PL 7-8 (6M)</vt:lpstr>
      <vt:lpstr>TH_Equity 9</vt:lpstr>
      <vt:lpstr>TH_Equity 10</vt:lpstr>
      <vt:lpstr>TH_CF 11-13</vt:lpstr>
      <vt:lpstr>'TH_Equity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Khanittha Khuyjim</dc:creator>
  <cp:keywords/>
  <dc:description/>
  <cp:lastModifiedBy>Khanittha Khuyjim (TH)</cp:lastModifiedBy>
  <cp:revision/>
  <cp:lastPrinted>2024-08-09T02:19:19Z</cp:lastPrinted>
  <dcterms:created xsi:type="dcterms:W3CDTF">2022-05-06T14:12:27Z</dcterms:created>
  <dcterms:modified xsi:type="dcterms:W3CDTF">2024-08-09T11:49:47Z</dcterms:modified>
  <cp:category/>
  <cp:contentStatus/>
</cp:coreProperties>
</file>