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June'Q2\"/>
    </mc:Choice>
  </mc:AlternateContent>
  <xr:revisionPtr revIDLastSave="0" documentId="13_ncr:1_{BC93E29C-16E7-46CD-834E-E0E3EE9B311B}" xr6:coauthVersionLast="47" xr6:coauthVersionMax="47" xr10:uidLastSave="{00000000-0000-0000-0000-000000000000}"/>
  <bookViews>
    <workbookView xWindow="-120" yWindow="-120" windowWidth="21840" windowHeight="13020" activeTab="5" xr2:uid="{00000000-000D-0000-FFFF-FFFF00000000}"/>
  </bookViews>
  <sheets>
    <sheet name="2-4" sheetId="1" r:id="rId1"/>
    <sheet name="5-6" sheetId="9" r:id="rId2"/>
    <sheet name="7-8" sheetId="10" r:id="rId3"/>
    <sheet name="9" sheetId="3" r:id="rId4"/>
    <sheet name="10" sheetId="4" r:id="rId5"/>
    <sheet name="11-12" sheetId="11" r:id="rId6"/>
  </sheets>
  <definedNames>
    <definedName name="\orkje" localSheetId="1" hidden="1">{"'Eng (page2)'!$A$1:$D$52"}</definedName>
    <definedName name="\orkje" localSheetId="2" hidden="1">{"'Eng (page2)'!$A$1:$D$52"}</definedName>
    <definedName name="\orkje" hidden="1">{"'Eng (page2)'!$A$1:$D$52"}</definedName>
    <definedName name="_______________________l1" localSheetId="1" hidden="1">{#N/A,#N/A,FALSE,"Eff-SSC2"}</definedName>
    <definedName name="_______________________l1" localSheetId="2" hidden="1">{#N/A,#N/A,FALSE,"Eff-SSC2"}</definedName>
    <definedName name="_______________________l1" hidden="1">{#N/A,#N/A,FALSE,"Eff-SSC2"}</definedName>
    <definedName name="_______________________nes254" localSheetId="1" hidden="1">{#N/A,#N/A,FALSE,"Eff-SSC2"}</definedName>
    <definedName name="_______________________nes254" localSheetId="2" hidden="1">{#N/A,#N/A,FALSE,"Eff-SSC2"}</definedName>
    <definedName name="_______________________nes254" hidden="1">{#N/A,#N/A,FALSE,"Eff-SSC2"}</definedName>
    <definedName name="_______________________pp2" localSheetId="1" hidden="1">{#N/A,#N/A,FALSE,"Eff-SSC2"}</definedName>
    <definedName name="_______________________pp2" localSheetId="2" hidden="1">{#N/A,#N/A,FALSE,"Eff-SSC2"}</definedName>
    <definedName name="_______________________pp2" hidden="1">{#N/A,#N/A,FALSE,"Eff-SSC2"}</definedName>
    <definedName name="_______________________W37" localSheetId="1" hidden="1">{#N/A,#N/A,FALSE,"Eff-SSC2"}</definedName>
    <definedName name="_______________________W37" localSheetId="2" hidden="1">{#N/A,#N/A,FALSE,"Eff-SSC2"}</definedName>
    <definedName name="_______________________W37" hidden="1">{#N/A,#N/A,FALSE,"Eff-SSC2"}</definedName>
    <definedName name="_______________________w39" localSheetId="1" hidden="1">{#N/A,#N/A,FALSE,"Eff-SSC2"}</definedName>
    <definedName name="_______________________w39" localSheetId="2" hidden="1">{#N/A,#N/A,FALSE,"Eff-SSC2"}</definedName>
    <definedName name="_______________________w39" hidden="1">{#N/A,#N/A,FALSE,"Eff-SSC2"}</definedName>
    <definedName name="______________________l1" localSheetId="1" hidden="1">{#N/A,#N/A,FALSE,"Eff-SSC2"}</definedName>
    <definedName name="______________________l1" localSheetId="2" hidden="1">{#N/A,#N/A,FALSE,"Eff-SSC2"}</definedName>
    <definedName name="______________________l1" hidden="1">{#N/A,#N/A,FALSE,"Eff-SSC2"}</definedName>
    <definedName name="______________________lt04" hidden="1">#REF!</definedName>
    <definedName name="______________________nes254" localSheetId="1" hidden="1">{#N/A,#N/A,FALSE,"Eff-SSC2"}</definedName>
    <definedName name="______________________nes254" localSheetId="2" hidden="1">{#N/A,#N/A,FALSE,"Eff-SSC2"}</definedName>
    <definedName name="______________________nes254" hidden="1">{#N/A,#N/A,FALSE,"Eff-SSC2"}</definedName>
    <definedName name="______________________pp2" localSheetId="1" hidden="1">{#N/A,#N/A,FALSE,"Eff-SSC2"}</definedName>
    <definedName name="______________________pp2" localSheetId="2" hidden="1">{#N/A,#N/A,FALSE,"Eff-SSC2"}</definedName>
    <definedName name="______________________pp2" hidden="1">{#N/A,#N/A,FALSE,"Eff-SSC2"}</definedName>
    <definedName name="______________________W37" localSheetId="1" hidden="1">{#N/A,#N/A,FALSE,"Eff-SSC2"}</definedName>
    <definedName name="______________________W37" localSheetId="2" hidden="1">{#N/A,#N/A,FALSE,"Eff-SSC2"}</definedName>
    <definedName name="______________________W37" hidden="1">{#N/A,#N/A,FALSE,"Eff-SSC2"}</definedName>
    <definedName name="______________________W38" localSheetId="1" hidden="1">{#N/A,#N/A,FALSE,"Eff-SSC2"}</definedName>
    <definedName name="______________________W38" localSheetId="2" hidden="1">{#N/A,#N/A,FALSE,"Eff-SSC2"}</definedName>
    <definedName name="______________________W38" hidden="1">{#N/A,#N/A,FALSE,"Eff-SSC2"}</definedName>
    <definedName name="______________________w39" localSheetId="1" hidden="1">{#N/A,#N/A,FALSE,"Eff-SSC2"}</definedName>
    <definedName name="______________________w39" localSheetId="2" hidden="1">{#N/A,#N/A,FALSE,"Eff-SSC2"}</definedName>
    <definedName name="______________________w39" hidden="1">{#N/A,#N/A,FALSE,"Eff-SSC2"}</definedName>
    <definedName name="_____________________lt04" hidden="1">#REF!</definedName>
    <definedName name="_____________________nes123" localSheetId="1" hidden="1">{#N/A,#N/A,FALSE,"Eff-SSC2"}</definedName>
    <definedName name="_____________________nes123" localSheetId="2" hidden="1">{#N/A,#N/A,FALSE,"Eff-SSC2"}</definedName>
    <definedName name="_____________________nes123" hidden="1">{#N/A,#N/A,FALSE,"Eff-SSC2"}</definedName>
    <definedName name="_____________________W38" localSheetId="1" hidden="1">{#N/A,#N/A,FALSE,"Eff-SSC2"}</definedName>
    <definedName name="_____________________W38" localSheetId="2" hidden="1">{#N/A,#N/A,FALSE,"Eff-SSC2"}</definedName>
    <definedName name="_____________________W38" hidden="1">{#N/A,#N/A,FALSE,"Eff-SSC2"}</definedName>
    <definedName name="____________________l1" localSheetId="1" hidden="1">{#N/A,#N/A,FALSE,"Eff-SSC2"}</definedName>
    <definedName name="____________________l1" localSheetId="2" hidden="1">{#N/A,#N/A,FALSE,"Eff-SSC2"}</definedName>
    <definedName name="____________________l1" hidden="1">{#N/A,#N/A,FALSE,"Eff-SSC2"}</definedName>
    <definedName name="____________________lt04" hidden="1">#REF!</definedName>
    <definedName name="____________________nes123" localSheetId="1" hidden="1">{#N/A,#N/A,FALSE,"Eff-SSC2"}</definedName>
    <definedName name="____________________nes123" localSheetId="2" hidden="1">{#N/A,#N/A,FALSE,"Eff-SSC2"}</definedName>
    <definedName name="____________________nes123" hidden="1">{#N/A,#N/A,FALSE,"Eff-SSC2"}</definedName>
    <definedName name="____________________nes254" localSheetId="1" hidden="1">{#N/A,#N/A,FALSE,"Eff-SSC2"}</definedName>
    <definedName name="____________________nes254" localSheetId="2" hidden="1">{#N/A,#N/A,FALSE,"Eff-SSC2"}</definedName>
    <definedName name="____________________nes254" hidden="1">{#N/A,#N/A,FALSE,"Eff-SSC2"}</definedName>
    <definedName name="____________________pp2" localSheetId="1" hidden="1">{#N/A,#N/A,FALSE,"Eff-SSC2"}</definedName>
    <definedName name="____________________pp2" localSheetId="2" hidden="1">{#N/A,#N/A,FALSE,"Eff-SSC2"}</definedName>
    <definedName name="____________________pp2" hidden="1">{#N/A,#N/A,FALSE,"Eff-SSC2"}</definedName>
    <definedName name="____________________W37" localSheetId="1" hidden="1">{#N/A,#N/A,FALSE,"Eff-SSC2"}</definedName>
    <definedName name="____________________W37" localSheetId="2" hidden="1">{#N/A,#N/A,FALSE,"Eff-SSC2"}</definedName>
    <definedName name="____________________W37" hidden="1">{#N/A,#N/A,FALSE,"Eff-SSC2"}</definedName>
    <definedName name="____________________w39" localSheetId="1" hidden="1">{#N/A,#N/A,FALSE,"Eff-SSC2"}</definedName>
    <definedName name="____________________w39" localSheetId="2" hidden="1">{#N/A,#N/A,FALSE,"Eff-SSC2"}</definedName>
    <definedName name="____________________w39" hidden="1">{#N/A,#N/A,FALSE,"Eff-SSC2"}</definedName>
    <definedName name="____________________w40" localSheetId="1" hidden="1">{#N/A,#N/A,FALSE,"Eff-SSC2"}</definedName>
    <definedName name="____________________w40" localSheetId="2" hidden="1">{#N/A,#N/A,FALSE,"Eff-SSC2"}</definedName>
    <definedName name="____________________w40" hidden="1">{#N/A,#N/A,FALSE,"Eff-SSC2"}</definedName>
    <definedName name="____________________w6" localSheetId="1" hidden="1">{#N/A,#N/A,FALSE,"Eff-SSC2"}</definedName>
    <definedName name="____________________w6" localSheetId="2" hidden="1">{#N/A,#N/A,FALSE,"Eff-SSC2"}</definedName>
    <definedName name="____________________w6" hidden="1">{#N/A,#N/A,FALSE,"Eff-SSC2"}</definedName>
    <definedName name="____________________wee2" localSheetId="1" hidden="1">{#N/A,#N/A,FALSE,"Eff-SSC2"}</definedName>
    <definedName name="____________________wee2" localSheetId="2" hidden="1">{#N/A,#N/A,FALSE,"Eff-SSC2"}</definedName>
    <definedName name="____________________wee2" hidden="1">{#N/A,#N/A,FALSE,"Eff-SSC2"}</definedName>
    <definedName name="___________________l1" localSheetId="1" hidden="1">{#N/A,#N/A,FALSE,"Eff-SSC2"}</definedName>
    <definedName name="___________________l1" localSheetId="2" hidden="1">{#N/A,#N/A,FALSE,"Eff-SSC2"}</definedName>
    <definedName name="___________________l1" hidden="1">{#N/A,#N/A,FALSE,"Eff-SSC2"}</definedName>
    <definedName name="___________________lt04" hidden="1">#REF!</definedName>
    <definedName name="___________________nes123" localSheetId="1" hidden="1">{#N/A,#N/A,FALSE,"Eff-SSC2"}</definedName>
    <definedName name="___________________nes123" localSheetId="2" hidden="1">{#N/A,#N/A,FALSE,"Eff-SSC2"}</definedName>
    <definedName name="___________________nes123" hidden="1">{#N/A,#N/A,FALSE,"Eff-SSC2"}</definedName>
    <definedName name="___________________nes254" localSheetId="1" hidden="1">{#N/A,#N/A,FALSE,"Eff-SSC2"}</definedName>
    <definedName name="___________________nes254" localSheetId="2" hidden="1">{#N/A,#N/A,FALSE,"Eff-SSC2"}</definedName>
    <definedName name="___________________nes254" hidden="1">{#N/A,#N/A,FALSE,"Eff-SSC2"}</definedName>
    <definedName name="___________________pp2" localSheetId="1" hidden="1">{#N/A,#N/A,FALSE,"Eff-SSC2"}</definedName>
    <definedName name="___________________pp2" localSheetId="2" hidden="1">{#N/A,#N/A,FALSE,"Eff-SSC2"}</definedName>
    <definedName name="___________________pp2" hidden="1">{#N/A,#N/A,FALSE,"Eff-SSC2"}</definedName>
    <definedName name="___________________W37" localSheetId="1" hidden="1">{#N/A,#N/A,FALSE,"Eff-SSC2"}</definedName>
    <definedName name="___________________W37" localSheetId="2" hidden="1">{#N/A,#N/A,FALSE,"Eff-SSC2"}</definedName>
    <definedName name="___________________W37" hidden="1">{#N/A,#N/A,FALSE,"Eff-SSC2"}</definedName>
    <definedName name="___________________W38" localSheetId="1" hidden="1">{#N/A,#N/A,FALSE,"Eff-SSC2"}</definedName>
    <definedName name="___________________W38" localSheetId="2" hidden="1">{#N/A,#N/A,FALSE,"Eff-SSC2"}</definedName>
    <definedName name="___________________W38" hidden="1">{#N/A,#N/A,FALSE,"Eff-SSC2"}</definedName>
    <definedName name="___________________w39" localSheetId="1" hidden="1">{#N/A,#N/A,FALSE,"Eff-SSC2"}</definedName>
    <definedName name="___________________w39" localSheetId="2" hidden="1">{#N/A,#N/A,FALSE,"Eff-SSC2"}</definedName>
    <definedName name="___________________w39" hidden="1">{#N/A,#N/A,FALSE,"Eff-SSC2"}</definedName>
    <definedName name="___________________w40" localSheetId="1" hidden="1">{#N/A,#N/A,FALSE,"Eff-SSC2"}</definedName>
    <definedName name="___________________w40" localSheetId="2" hidden="1">{#N/A,#N/A,FALSE,"Eff-SSC2"}</definedName>
    <definedName name="___________________w40" hidden="1">{#N/A,#N/A,FALSE,"Eff-SSC2"}</definedName>
    <definedName name="___________________w6" localSheetId="1" hidden="1">{#N/A,#N/A,FALSE,"Eff-SSC2"}</definedName>
    <definedName name="___________________w6" localSheetId="2" hidden="1">{#N/A,#N/A,FALSE,"Eff-SSC2"}</definedName>
    <definedName name="___________________w6" hidden="1">{#N/A,#N/A,FALSE,"Eff-SSC2"}</definedName>
    <definedName name="___________________wee2" localSheetId="1" hidden="1">{#N/A,#N/A,FALSE,"Eff-SSC2"}</definedName>
    <definedName name="___________________wee2" localSheetId="2" hidden="1">{#N/A,#N/A,FALSE,"Eff-SSC2"}</definedName>
    <definedName name="___________________wee2" hidden="1">{#N/A,#N/A,FALSE,"Eff-SSC2"}</definedName>
    <definedName name="__________________l1" localSheetId="1" hidden="1">{#N/A,#N/A,FALSE,"Eff-SSC2"}</definedName>
    <definedName name="__________________l1" localSheetId="2" hidden="1">{#N/A,#N/A,FALSE,"Eff-SSC2"}</definedName>
    <definedName name="__________________l1" hidden="1">{#N/A,#N/A,FALSE,"Eff-SSC2"}</definedName>
    <definedName name="__________________lt04" hidden="1">#REF!</definedName>
    <definedName name="__________________nes123" localSheetId="1" hidden="1">{#N/A,#N/A,FALSE,"Eff-SSC2"}</definedName>
    <definedName name="__________________nes123" localSheetId="2" hidden="1">{#N/A,#N/A,FALSE,"Eff-SSC2"}</definedName>
    <definedName name="__________________nes123" hidden="1">{#N/A,#N/A,FALSE,"Eff-SSC2"}</definedName>
    <definedName name="__________________nes254" localSheetId="1" hidden="1">{#N/A,#N/A,FALSE,"Eff-SSC2"}</definedName>
    <definedName name="__________________nes254" localSheetId="2" hidden="1">{#N/A,#N/A,FALSE,"Eff-SSC2"}</definedName>
    <definedName name="__________________nes254" hidden="1">{#N/A,#N/A,FALSE,"Eff-SSC2"}</definedName>
    <definedName name="__________________pp2" localSheetId="1" hidden="1">{#N/A,#N/A,FALSE,"Eff-SSC2"}</definedName>
    <definedName name="__________________pp2" localSheetId="2" hidden="1">{#N/A,#N/A,FALSE,"Eff-SSC2"}</definedName>
    <definedName name="__________________pp2" hidden="1">{#N/A,#N/A,FALSE,"Eff-SSC2"}</definedName>
    <definedName name="__________________W37" localSheetId="1" hidden="1">{#N/A,#N/A,FALSE,"Eff-SSC2"}</definedName>
    <definedName name="__________________W37" localSheetId="2" hidden="1">{#N/A,#N/A,FALSE,"Eff-SSC2"}</definedName>
    <definedName name="__________________W37" hidden="1">{#N/A,#N/A,FALSE,"Eff-SSC2"}</definedName>
    <definedName name="__________________W38" localSheetId="1" hidden="1">{#N/A,#N/A,FALSE,"Eff-SSC2"}</definedName>
    <definedName name="__________________W38" localSheetId="2" hidden="1">{#N/A,#N/A,FALSE,"Eff-SSC2"}</definedName>
    <definedName name="__________________W38" hidden="1">{#N/A,#N/A,FALSE,"Eff-SSC2"}</definedName>
    <definedName name="__________________w39" localSheetId="1" hidden="1">{#N/A,#N/A,FALSE,"Eff-SSC2"}</definedName>
    <definedName name="__________________w39" localSheetId="2" hidden="1">{#N/A,#N/A,FALSE,"Eff-SSC2"}</definedName>
    <definedName name="__________________w39" hidden="1">{#N/A,#N/A,FALSE,"Eff-SSC2"}</definedName>
    <definedName name="_________________l1" localSheetId="1" hidden="1">{#N/A,#N/A,FALSE,"Eff-SSC2"}</definedName>
    <definedName name="_________________l1" localSheetId="2" hidden="1">{#N/A,#N/A,FALSE,"Eff-SSC2"}</definedName>
    <definedName name="_________________l1" hidden="1">{#N/A,#N/A,FALSE,"Eff-SSC2"}</definedName>
    <definedName name="_________________lt04" hidden="1">#REF!</definedName>
    <definedName name="_________________nes123" localSheetId="1" hidden="1">{#N/A,#N/A,FALSE,"Eff-SSC2"}</definedName>
    <definedName name="_________________nes123" localSheetId="2" hidden="1">{#N/A,#N/A,FALSE,"Eff-SSC2"}</definedName>
    <definedName name="_________________nes123" hidden="1">{#N/A,#N/A,FALSE,"Eff-SSC2"}</definedName>
    <definedName name="_________________nes254" localSheetId="1" hidden="1">{#N/A,#N/A,FALSE,"Eff-SSC2"}</definedName>
    <definedName name="_________________nes254" localSheetId="2" hidden="1">{#N/A,#N/A,FALSE,"Eff-SSC2"}</definedName>
    <definedName name="_________________nes254" hidden="1">{#N/A,#N/A,FALSE,"Eff-SSC2"}</definedName>
    <definedName name="_________________pp2" localSheetId="1" hidden="1">{#N/A,#N/A,FALSE,"Eff-SSC2"}</definedName>
    <definedName name="_________________pp2" localSheetId="2" hidden="1">{#N/A,#N/A,FALSE,"Eff-SSC2"}</definedName>
    <definedName name="_________________pp2" hidden="1">{#N/A,#N/A,FALSE,"Eff-SSC2"}</definedName>
    <definedName name="_________________W37" localSheetId="1" hidden="1">{#N/A,#N/A,FALSE,"Eff-SSC2"}</definedName>
    <definedName name="_________________W37" localSheetId="2" hidden="1">{#N/A,#N/A,FALSE,"Eff-SSC2"}</definedName>
    <definedName name="_________________W37" hidden="1">{#N/A,#N/A,FALSE,"Eff-SSC2"}</definedName>
    <definedName name="_________________W38" localSheetId="1" hidden="1">{#N/A,#N/A,FALSE,"Eff-SSC2"}</definedName>
    <definedName name="_________________W38" localSheetId="2" hidden="1">{#N/A,#N/A,FALSE,"Eff-SSC2"}</definedName>
    <definedName name="_________________W38" hidden="1">{#N/A,#N/A,FALSE,"Eff-SSC2"}</definedName>
    <definedName name="_________________w39" localSheetId="1" hidden="1">{#N/A,#N/A,FALSE,"Eff-SSC2"}</definedName>
    <definedName name="_________________w39" localSheetId="2" hidden="1">{#N/A,#N/A,FALSE,"Eff-SSC2"}</definedName>
    <definedName name="_________________w39" hidden="1">{#N/A,#N/A,FALSE,"Eff-SSC2"}</definedName>
    <definedName name="_________________w40" localSheetId="1" hidden="1">{#N/A,#N/A,FALSE,"Eff-SSC2"}</definedName>
    <definedName name="_________________w40" localSheetId="2" hidden="1">{#N/A,#N/A,FALSE,"Eff-SSC2"}</definedName>
    <definedName name="_________________w40" hidden="1">{#N/A,#N/A,FALSE,"Eff-SSC2"}</definedName>
    <definedName name="_________________w6" localSheetId="1" hidden="1">{#N/A,#N/A,FALSE,"Eff-SSC2"}</definedName>
    <definedName name="_________________w6" localSheetId="2" hidden="1">{#N/A,#N/A,FALSE,"Eff-SSC2"}</definedName>
    <definedName name="_________________w6" hidden="1">{#N/A,#N/A,FALSE,"Eff-SSC2"}</definedName>
    <definedName name="_________________wee2" localSheetId="1" hidden="1">{#N/A,#N/A,FALSE,"Eff-SSC2"}</definedName>
    <definedName name="_________________wee2" localSheetId="2" hidden="1">{#N/A,#N/A,FALSE,"Eff-SSC2"}</definedName>
    <definedName name="_________________wee2" hidden="1">{#N/A,#N/A,FALSE,"Eff-SSC2"}</definedName>
    <definedName name="________________l1" localSheetId="1" hidden="1">{#N/A,#N/A,FALSE,"Eff-SSC2"}</definedName>
    <definedName name="________________l1" localSheetId="2" hidden="1">{#N/A,#N/A,FALSE,"Eff-SSC2"}</definedName>
    <definedName name="________________l1" hidden="1">{#N/A,#N/A,FALSE,"Eff-SSC2"}</definedName>
    <definedName name="________________lt04" hidden="1">#REF!</definedName>
    <definedName name="________________nes123" localSheetId="1" hidden="1">{#N/A,#N/A,FALSE,"Eff-SSC2"}</definedName>
    <definedName name="________________nes123" localSheetId="2" hidden="1">{#N/A,#N/A,FALSE,"Eff-SSC2"}</definedName>
    <definedName name="________________nes123" hidden="1">{#N/A,#N/A,FALSE,"Eff-SSC2"}</definedName>
    <definedName name="________________nes254" localSheetId="1" hidden="1">{#N/A,#N/A,FALSE,"Eff-SSC2"}</definedName>
    <definedName name="________________nes254" localSheetId="2" hidden="1">{#N/A,#N/A,FALSE,"Eff-SSC2"}</definedName>
    <definedName name="________________nes254" hidden="1">{#N/A,#N/A,FALSE,"Eff-SSC2"}</definedName>
    <definedName name="________________pp2" localSheetId="1" hidden="1">{#N/A,#N/A,FALSE,"Eff-SSC2"}</definedName>
    <definedName name="________________pp2" localSheetId="2" hidden="1">{#N/A,#N/A,FALSE,"Eff-SSC2"}</definedName>
    <definedName name="________________pp2" hidden="1">{#N/A,#N/A,FALSE,"Eff-SSC2"}</definedName>
    <definedName name="________________W37" localSheetId="1" hidden="1">{#N/A,#N/A,FALSE,"Eff-SSC2"}</definedName>
    <definedName name="________________W37" localSheetId="2" hidden="1">{#N/A,#N/A,FALSE,"Eff-SSC2"}</definedName>
    <definedName name="________________W37" hidden="1">{#N/A,#N/A,FALSE,"Eff-SSC2"}</definedName>
    <definedName name="________________W38" localSheetId="1" hidden="1">{#N/A,#N/A,FALSE,"Eff-SSC2"}</definedName>
    <definedName name="________________W38" localSheetId="2" hidden="1">{#N/A,#N/A,FALSE,"Eff-SSC2"}</definedName>
    <definedName name="________________W38" hidden="1">{#N/A,#N/A,FALSE,"Eff-SSC2"}</definedName>
    <definedName name="________________w39" localSheetId="1" hidden="1">{#N/A,#N/A,FALSE,"Eff-SSC2"}</definedName>
    <definedName name="________________w39" localSheetId="2" hidden="1">{#N/A,#N/A,FALSE,"Eff-SSC2"}</definedName>
    <definedName name="________________w39" hidden="1">{#N/A,#N/A,FALSE,"Eff-SSC2"}</definedName>
    <definedName name="________________w40" localSheetId="1" hidden="1">{#N/A,#N/A,FALSE,"Eff-SSC2"}</definedName>
    <definedName name="________________w40" localSheetId="2" hidden="1">{#N/A,#N/A,FALSE,"Eff-SSC2"}</definedName>
    <definedName name="________________w40" hidden="1">{#N/A,#N/A,FALSE,"Eff-SSC2"}</definedName>
    <definedName name="________________w6" localSheetId="1" hidden="1">{#N/A,#N/A,FALSE,"Eff-SSC2"}</definedName>
    <definedName name="________________w6" localSheetId="2" hidden="1">{#N/A,#N/A,FALSE,"Eff-SSC2"}</definedName>
    <definedName name="________________w6" hidden="1">{#N/A,#N/A,FALSE,"Eff-SSC2"}</definedName>
    <definedName name="________________wee2" localSheetId="1" hidden="1">{#N/A,#N/A,FALSE,"Eff-SSC2"}</definedName>
    <definedName name="________________wee2" localSheetId="2" hidden="1">{#N/A,#N/A,FALSE,"Eff-SSC2"}</definedName>
    <definedName name="________________wee2" hidden="1">{#N/A,#N/A,FALSE,"Eff-SSC2"}</definedName>
    <definedName name="_______________l1" localSheetId="1" hidden="1">{#N/A,#N/A,FALSE,"Eff-SSC2"}</definedName>
    <definedName name="_______________l1" localSheetId="2" hidden="1">{#N/A,#N/A,FALSE,"Eff-SSC2"}</definedName>
    <definedName name="_______________l1" hidden="1">{#N/A,#N/A,FALSE,"Eff-SSC2"}</definedName>
    <definedName name="_______________lt04" hidden="1">#REF!</definedName>
    <definedName name="_______________nes123" localSheetId="1" hidden="1">{#N/A,#N/A,FALSE,"Eff-SSC2"}</definedName>
    <definedName name="_______________nes123" localSheetId="2" hidden="1">{#N/A,#N/A,FALSE,"Eff-SSC2"}</definedName>
    <definedName name="_______________nes123" hidden="1">{#N/A,#N/A,FALSE,"Eff-SSC2"}</definedName>
    <definedName name="_______________nes254" localSheetId="1" hidden="1">{#N/A,#N/A,FALSE,"Eff-SSC2"}</definedName>
    <definedName name="_______________nes254" localSheetId="2" hidden="1">{#N/A,#N/A,FALSE,"Eff-SSC2"}</definedName>
    <definedName name="_______________nes254" hidden="1">{#N/A,#N/A,FALSE,"Eff-SSC2"}</definedName>
    <definedName name="_______________pp2" localSheetId="1" hidden="1">{#N/A,#N/A,FALSE,"Eff-SSC2"}</definedName>
    <definedName name="_______________pp2" localSheetId="2" hidden="1">{#N/A,#N/A,FALSE,"Eff-SSC2"}</definedName>
    <definedName name="_______________pp2" hidden="1">{#N/A,#N/A,FALSE,"Eff-SSC2"}</definedName>
    <definedName name="_______________W37" localSheetId="1" hidden="1">{#N/A,#N/A,FALSE,"Eff-SSC2"}</definedName>
    <definedName name="_______________W37" localSheetId="2" hidden="1">{#N/A,#N/A,FALSE,"Eff-SSC2"}</definedName>
    <definedName name="_______________W37" hidden="1">{#N/A,#N/A,FALSE,"Eff-SSC2"}</definedName>
    <definedName name="_______________W38" localSheetId="1" hidden="1">{#N/A,#N/A,FALSE,"Eff-SSC2"}</definedName>
    <definedName name="_______________W38" localSheetId="2" hidden="1">{#N/A,#N/A,FALSE,"Eff-SSC2"}</definedName>
    <definedName name="_______________W38" hidden="1">{#N/A,#N/A,FALSE,"Eff-SSC2"}</definedName>
    <definedName name="_______________w39" localSheetId="1" hidden="1">{#N/A,#N/A,FALSE,"Eff-SSC2"}</definedName>
    <definedName name="_______________w39" localSheetId="2" hidden="1">{#N/A,#N/A,FALSE,"Eff-SSC2"}</definedName>
    <definedName name="_______________w39" hidden="1">{#N/A,#N/A,FALSE,"Eff-SSC2"}</definedName>
    <definedName name="_______________w40" localSheetId="1" hidden="1">{#N/A,#N/A,FALSE,"Eff-SSC2"}</definedName>
    <definedName name="_______________w40" localSheetId="2" hidden="1">{#N/A,#N/A,FALSE,"Eff-SSC2"}</definedName>
    <definedName name="_______________w40" hidden="1">{#N/A,#N/A,FALSE,"Eff-SSC2"}</definedName>
    <definedName name="_______________w6" localSheetId="1" hidden="1">{#N/A,#N/A,FALSE,"Eff-SSC2"}</definedName>
    <definedName name="_______________w6" localSheetId="2" hidden="1">{#N/A,#N/A,FALSE,"Eff-SSC2"}</definedName>
    <definedName name="_______________w6" hidden="1">{#N/A,#N/A,FALSE,"Eff-SSC2"}</definedName>
    <definedName name="_______________wee2" localSheetId="1" hidden="1">{#N/A,#N/A,FALSE,"Eff-SSC2"}</definedName>
    <definedName name="_______________wee2" localSheetId="2" hidden="1">{#N/A,#N/A,FALSE,"Eff-SSC2"}</definedName>
    <definedName name="_______________wee2" hidden="1">{#N/A,#N/A,FALSE,"Eff-SSC2"}</definedName>
    <definedName name="______________l1" localSheetId="1" hidden="1">{#N/A,#N/A,FALSE,"Eff-SSC2"}</definedName>
    <definedName name="______________l1" localSheetId="2" hidden="1">{#N/A,#N/A,FALSE,"Eff-SSC2"}</definedName>
    <definedName name="______________l1" hidden="1">{#N/A,#N/A,FALSE,"Eff-SSC2"}</definedName>
    <definedName name="______________lt04" hidden="1">#REF!</definedName>
    <definedName name="______________nes123" localSheetId="1" hidden="1">{#N/A,#N/A,FALSE,"Eff-SSC2"}</definedName>
    <definedName name="______________nes123" localSheetId="2" hidden="1">{#N/A,#N/A,FALSE,"Eff-SSC2"}</definedName>
    <definedName name="______________nes123" hidden="1">{#N/A,#N/A,FALSE,"Eff-SSC2"}</definedName>
    <definedName name="______________nes254" localSheetId="1" hidden="1">{#N/A,#N/A,FALSE,"Eff-SSC2"}</definedName>
    <definedName name="______________nes254" localSheetId="2" hidden="1">{#N/A,#N/A,FALSE,"Eff-SSC2"}</definedName>
    <definedName name="______________nes254" hidden="1">{#N/A,#N/A,FALSE,"Eff-SSC2"}</definedName>
    <definedName name="______________pp2" localSheetId="1" hidden="1">{#N/A,#N/A,FALSE,"Eff-SSC2"}</definedName>
    <definedName name="______________pp2" localSheetId="2" hidden="1">{#N/A,#N/A,FALSE,"Eff-SSC2"}</definedName>
    <definedName name="______________pp2" hidden="1">{#N/A,#N/A,FALSE,"Eff-SSC2"}</definedName>
    <definedName name="______________W37" localSheetId="1" hidden="1">{#N/A,#N/A,FALSE,"Eff-SSC2"}</definedName>
    <definedName name="______________W37" localSheetId="2" hidden="1">{#N/A,#N/A,FALSE,"Eff-SSC2"}</definedName>
    <definedName name="______________W37" hidden="1">{#N/A,#N/A,FALSE,"Eff-SSC2"}</definedName>
    <definedName name="______________W38" localSheetId="1" hidden="1">{#N/A,#N/A,FALSE,"Eff-SSC2"}</definedName>
    <definedName name="______________W38" localSheetId="2" hidden="1">{#N/A,#N/A,FALSE,"Eff-SSC2"}</definedName>
    <definedName name="______________W38" hidden="1">{#N/A,#N/A,FALSE,"Eff-SSC2"}</definedName>
    <definedName name="______________w39" localSheetId="1" hidden="1">{#N/A,#N/A,FALSE,"Eff-SSC2"}</definedName>
    <definedName name="______________w39" localSheetId="2" hidden="1">{#N/A,#N/A,FALSE,"Eff-SSC2"}</definedName>
    <definedName name="______________w39" hidden="1">{#N/A,#N/A,FALSE,"Eff-SSC2"}</definedName>
    <definedName name="______________w40" localSheetId="1" hidden="1">{#N/A,#N/A,FALSE,"Eff-SSC2"}</definedName>
    <definedName name="______________w40" localSheetId="2" hidden="1">{#N/A,#N/A,FALSE,"Eff-SSC2"}</definedName>
    <definedName name="______________w40" hidden="1">{#N/A,#N/A,FALSE,"Eff-SSC2"}</definedName>
    <definedName name="______________w6" localSheetId="1" hidden="1">{#N/A,#N/A,FALSE,"Eff-SSC2"}</definedName>
    <definedName name="______________w6" localSheetId="2" hidden="1">{#N/A,#N/A,FALSE,"Eff-SSC2"}</definedName>
    <definedName name="______________w6" hidden="1">{#N/A,#N/A,FALSE,"Eff-SSC2"}</definedName>
    <definedName name="______________wee2" localSheetId="1" hidden="1">{#N/A,#N/A,FALSE,"Eff-SSC2"}</definedName>
    <definedName name="______________wee2" localSheetId="2" hidden="1">{#N/A,#N/A,FALSE,"Eff-SSC2"}</definedName>
    <definedName name="______________wee2" hidden="1">{#N/A,#N/A,FALSE,"Eff-SSC2"}</definedName>
    <definedName name="_____________l1" localSheetId="1" hidden="1">{#N/A,#N/A,FALSE,"Eff-SSC2"}</definedName>
    <definedName name="_____________l1" localSheetId="2" hidden="1">{#N/A,#N/A,FALSE,"Eff-SSC2"}</definedName>
    <definedName name="_____________l1" hidden="1">{#N/A,#N/A,FALSE,"Eff-SSC2"}</definedName>
    <definedName name="_____________lt04" hidden="1">#REF!</definedName>
    <definedName name="_____________nes123" localSheetId="1" hidden="1">{#N/A,#N/A,FALSE,"Eff-SSC2"}</definedName>
    <definedName name="_____________nes123" localSheetId="2" hidden="1">{#N/A,#N/A,FALSE,"Eff-SSC2"}</definedName>
    <definedName name="_____________nes123" hidden="1">{#N/A,#N/A,FALSE,"Eff-SSC2"}</definedName>
    <definedName name="_____________nes254" localSheetId="1" hidden="1">{#N/A,#N/A,FALSE,"Eff-SSC2"}</definedName>
    <definedName name="_____________nes254" localSheetId="2" hidden="1">{#N/A,#N/A,FALSE,"Eff-SSC2"}</definedName>
    <definedName name="_____________nes254" hidden="1">{#N/A,#N/A,FALSE,"Eff-SSC2"}</definedName>
    <definedName name="_____________pp2" localSheetId="1" hidden="1">{#N/A,#N/A,FALSE,"Eff-SSC2"}</definedName>
    <definedName name="_____________pp2" localSheetId="2" hidden="1">{#N/A,#N/A,FALSE,"Eff-SSC2"}</definedName>
    <definedName name="_____________pp2" hidden="1">{#N/A,#N/A,FALSE,"Eff-SSC2"}</definedName>
    <definedName name="_____________W37" localSheetId="1" hidden="1">{#N/A,#N/A,FALSE,"Eff-SSC2"}</definedName>
    <definedName name="_____________W37" localSheetId="2" hidden="1">{#N/A,#N/A,FALSE,"Eff-SSC2"}</definedName>
    <definedName name="_____________W37" hidden="1">{#N/A,#N/A,FALSE,"Eff-SSC2"}</definedName>
    <definedName name="_____________W38" localSheetId="1" hidden="1">{#N/A,#N/A,FALSE,"Eff-SSC2"}</definedName>
    <definedName name="_____________W38" localSheetId="2" hidden="1">{#N/A,#N/A,FALSE,"Eff-SSC2"}</definedName>
    <definedName name="_____________W38" hidden="1">{#N/A,#N/A,FALSE,"Eff-SSC2"}</definedName>
    <definedName name="_____________w39" localSheetId="1" hidden="1">{#N/A,#N/A,FALSE,"Eff-SSC2"}</definedName>
    <definedName name="_____________w39" localSheetId="2" hidden="1">{#N/A,#N/A,FALSE,"Eff-SSC2"}</definedName>
    <definedName name="_____________w39" hidden="1">{#N/A,#N/A,FALSE,"Eff-SSC2"}</definedName>
    <definedName name="_____________w40" localSheetId="1" hidden="1">{#N/A,#N/A,FALSE,"Eff-SSC2"}</definedName>
    <definedName name="_____________w40" localSheetId="2" hidden="1">{#N/A,#N/A,FALSE,"Eff-SSC2"}</definedName>
    <definedName name="_____________w40" hidden="1">{#N/A,#N/A,FALSE,"Eff-SSC2"}</definedName>
    <definedName name="_____________w6" localSheetId="1" hidden="1">{#N/A,#N/A,FALSE,"Eff-SSC2"}</definedName>
    <definedName name="_____________w6" localSheetId="2" hidden="1">{#N/A,#N/A,FALSE,"Eff-SSC2"}</definedName>
    <definedName name="_____________w6" hidden="1">{#N/A,#N/A,FALSE,"Eff-SSC2"}</definedName>
    <definedName name="_____________wee2" localSheetId="1" hidden="1">{#N/A,#N/A,FALSE,"Eff-SSC2"}</definedName>
    <definedName name="_____________wee2" localSheetId="2" hidden="1">{#N/A,#N/A,FALSE,"Eff-SSC2"}</definedName>
    <definedName name="_____________wee2" hidden="1">{#N/A,#N/A,FALSE,"Eff-SSC2"}</definedName>
    <definedName name="____________l1" localSheetId="1" hidden="1">{#N/A,#N/A,FALSE,"Eff-SSC2"}</definedName>
    <definedName name="____________l1" localSheetId="2" hidden="1">{#N/A,#N/A,FALSE,"Eff-SSC2"}</definedName>
    <definedName name="____________l1" hidden="1">{#N/A,#N/A,FALSE,"Eff-SSC2"}</definedName>
    <definedName name="____________lt04" hidden="1">#REF!</definedName>
    <definedName name="____________nes123" localSheetId="1" hidden="1">{#N/A,#N/A,FALSE,"Eff-SSC2"}</definedName>
    <definedName name="____________nes123" localSheetId="2" hidden="1">{#N/A,#N/A,FALSE,"Eff-SSC2"}</definedName>
    <definedName name="____________nes123" hidden="1">{#N/A,#N/A,FALSE,"Eff-SSC2"}</definedName>
    <definedName name="____________nes254" localSheetId="1" hidden="1">{#N/A,#N/A,FALSE,"Eff-SSC2"}</definedName>
    <definedName name="____________nes254" localSheetId="2" hidden="1">{#N/A,#N/A,FALSE,"Eff-SSC2"}</definedName>
    <definedName name="____________nes254" hidden="1">{#N/A,#N/A,FALSE,"Eff-SSC2"}</definedName>
    <definedName name="____________pp2" localSheetId="1" hidden="1">{#N/A,#N/A,FALSE,"Eff-SSC2"}</definedName>
    <definedName name="____________pp2" localSheetId="2" hidden="1">{#N/A,#N/A,FALSE,"Eff-SSC2"}</definedName>
    <definedName name="____________pp2" hidden="1">{#N/A,#N/A,FALSE,"Eff-SSC2"}</definedName>
    <definedName name="____________W37" localSheetId="1" hidden="1">{#N/A,#N/A,FALSE,"Eff-SSC2"}</definedName>
    <definedName name="____________W37" localSheetId="2" hidden="1">{#N/A,#N/A,FALSE,"Eff-SSC2"}</definedName>
    <definedName name="____________W37" hidden="1">{#N/A,#N/A,FALSE,"Eff-SSC2"}</definedName>
    <definedName name="____________W38" localSheetId="1" hidden="1">{#N/A,#N/A,FALSE,"Eff-SSC2"}</definedName>
    <definedName name="____________W38" localSheetId="2" hidden="1">{#N/A,#N/A,FALSE,"Eff-SSC2"}</definedName>
    <definedName name="____________W38" hidden="1">{#N/A,#N/A,FALSE,"Eff-SSC2"}</definedName>
    <definedName name="____________w39" localSheetId="1" hidden="1">{#N/A,#N/A,FALSE,"Eff-SSC2"}</definedName>
    <definedName name="____________w39" localSheetId="2" hidden="1">{#N/A,#N/A,FALSE,"Eff-SSC2"}</definedName>
    <definedName name="____________w39" hidden="1">{#N/A,#N/A,FALSE,"Eff-SSC2"}</definedName>
    <definedName name="____________w40" localSheetId="1" hidden="1">{#N/A,#N/A,FALSE,"Eff-SSC2"}</definedName>
    <definedName name="____________w40" localSheetId="2" hidden="1">{#N/A,#N/A,FALSE,"Eff-SSC2"}</definedName>
    <definedName name="____________w40" hidden="1">{#N/A,#N/A,FALSE,"Eff-SSC2"}</definedName>
    <definedName name="____________w6" localSheetId="1" hidden="1">{#N/A,#N/A,FALSE,"Eff-SSC2"}</definedName>
    <definedName name="____________w6" localSheetId="2" hidden="1">{#N/A,#N/A,FALSE,"Eff-SSC2"}</definedName>
    <definedName name="____________w6" hidden="1">{#N/A,#N/A,FALSE,"Eff-SSC2"}</definedName>
    <definedName name="____________wee2" localSheetId="1" hidden="1">{#N/A,#N/A,FALSE,"Eff-SSC2"}</definedName>
    <definedName name="____________wee2" localSheetId="2" hidden="1">{#N/A,#N/A,FALSE,"Eff-SSC2"}</definedName>
    <definedName name="____________wee2" hidden="1">{#N/A,#N/A,FALSE,"Eff-SSC2"}</definedName>
    <definedName name="___________l1" localSheetId="1" hidden="1">{#N/A,#N/A,FALSE,"Eff-SSC2"}</definedName>
    <definedName name="___________l1" localSheetId="2" hidden="1">{#N/A,#N/A,FALSE,"Eff-SSC2"}</definedName>
    <definedName name="___________l1" hidden="1">{#N/A,#N/A,FALSE,"Eff-SSC2"}</definedName>
    <definedName name="___________lt04" hidden="1">#REF!</definedName>
    <definedName name="___________nes123" localSheetId="1" hidden="1">{#N/A,#N/A,FALSE,"Eff-SSC2"}</definedName>
    <definedName name="___________nes123" localSheetId="2" hidden="1">{#N/A,#N/A,FALSE,"Eff-SSC2"}</definedName>
    <definedName name="___________nes123" hidden="1">{#N/A,#N/A,FALSE,"Eff-SSC2"}</definedName>
    <definedName name="___________nes254" localSheetId="1" hidden="1">{#N/A,#N/A,FALSE,"Eff-SSC2"}</definedName>
    <definedName name="___________nes254" localSheetId="2" hidden="1">{#N/A,#N/A,FALSE,"Eff-SSC2"}</definedName>
    <definedName name="___________nes254" hidden="1">{#N/A,#N/A,FALSE,"Eff-SSC2"}</definedName>
    <definedName name="___________pp2" localSheetId="1" hidden="1">{#N/A,#N/A,FALSE,"Eff-SSC2"}</definedName>
    <definedName name="___________pp2" localSheetId="2" hidden="1">{#N/A,#N/A,FALSE,"Eff-SSC2"}</definedName>
    <definedName name="___________pp2" hidden="1">{#N/A,#N/A,FALSE,"Eff-SSC2"}</definedName>
    <definedName name="___________W37" localSheetId="1" hidden="1">{#N/A,#N/A,FALSE,"Eff-SSC2"}</definedName>
    <definedName name="___________W37" localSheetId="2" hidden="1">{#N/A,#N/A,FALSE,"Eff-SSC2"}</definedName>
    <definedName name="___________W37" hidden="1">{#N/A,#N/A,FALSE,"Eff-SSC2"}</definedName>
    <definedName name="___________W38" localSheetId="1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1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_w40" localSheetId="1" hidden="1">{#N/A,#N/A,FALSE,"Eff-SSC2"}</definedName>
    <definedName name="___________w40" localSheetId="2" hidden="1">{#N/A,#N/A,FALSE,"Eff-SSC2"}</definedName>
    <definedName name="___________w40" hidden="1">{#N/A,#N/A,FALSE,"Eff-SSC2"}</definedName>
    <definedName name="___________w6" localSheetId="1" hidden="1">{#N/A,#N/A,FALSE,"Eff-SSC2"}</definedName>
    <definedName name="___________w6" localSheetId="2" hidden="1">{#N/A,#N/A,FALSE,"Eff-SSC2"}</definedName>
    <definedName name="___________w6" hidden="1">{#N/A,#N/A,FALSE,"Eff-SSC2"}</definedName>
    <definedName name="___________wee2" localSheetId="1" hidden="1">{#N/A,#N/A,FALSE,"Eff-SSC2"}</definedName>
    <definedName name="___________wee2" localSheetId="2" hidden="1">{#N/A,#N/A,FALSE,"Eff-SSC2"}</definedName>
    <definedName name="___________wee2" hidden="1">{#N/A,#N/A,FALSE,"Eff-SSC2"}</definedName>
    <definedName name="__________l1" localSheetId="1" hidden="1">{#N/A,#N/A,FALSE,"Eff-SSC2"}</definedName>
    <definedName name="__________l1" localSheetId="2" hidden="1">{#N/A,#N/A,FALSE,"Eff-SSC2"}</definedName>
    <definedName name="__________l1" hidden="1">{#N/A,#N/A,FALSE,"Eff-SSC2"}</definedName>
    <definedName name="__________lt04" hidden="1">#REF!</definedName>
    <definedName name="__________nes123" localSheetId="1" hidden="1">{#N/A,#N/A,FALSE,"Eff-SSC2"}</definedName>
    <definedName name="__________nes123" localSheetId="2" hidden="1">{#N/A,#N/A,FALSE,"Eff-SSC2"}</definedName>
    <definedName name="__________nes123" hidden="1">{#N/A,#N/A,FALSE,"Eff-SSC2"}</definedName>
    <definedName name="__________nes254" localSheetId="1" hidden="1">{#N/A,#N/A,FALSE,"Eff-SSC2"}</definedName>
    <definedName name="__________nes254" localSheetId="2" hidden="1">{#N/A,#N/A,FALSE,"Eff-SSC2"}</definedName>
    <definedName name="__________nes254" hidden="1">{#N/A,#N/A,FALSE,"Eff-SSC2"}</definedName>
    <definedName name="__________pp2" localSheetId="1" hidden="1">{#N/A,#N/A,FALSE,"Eff-SSC2"}</definedName>
    <definedName name="__________pp2" localSheetId="2" hidden="1">{#N/A,#N/A,FALSE,"Eff-SSC2"}</definedName>
    <definedName name="__________pp2" hidden="1">{#N/A,#N/A,FALSE,"Eff-SSC2"}</definedName>
    <definedName name="__________W37" localSheetId="1" hidden="1">{#N/A,#N/A,FALSE,"Eff-SSC2"}</definedName>
    <definedName name="__________W37" localSheetId="2" hidden="1">{#N/A,#N/A,FALSE,"Eff-SSC2"}</definedName>
    <definedName name="__________W37" hidden="1">{#N/A,#N/A,FALSE,"Eff-SSC2"}</definedName>
    <definedName name="__________W38" localSheetId="1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1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_w40" localSheetId="1" hidden="1">{#N/A,#N/A,FALSE,"Eff-SSC2"}</definedName>
    <definedName name="__________w40" localSheetId="2" hidden="1">{#N/A,#N/A,FALSE,"Eff-SSC2"}</definedName>
    <definedName name="__________w40" hidden="1">{#N/A,#N/A,FALSE,"Eff-SSC2"}</definedName>
    <definedName name="__________w6" localSheetId="1" hidden="1">{#N/A,#N/A,FALSE,"Eff-SSC2"}</definedName>
    <definedName name="__________w6" localSheetId="2" hidden="1">{#N/A,#N/A,FALSE,"Eff-SSC2"}</definedName>
    <definedName name="__________w6" hidden="1">{#N/A,#N/A,FALSE,"Eff-SSC2"}</definedName>
    <definedName name="__________wee2" localSheetId="1" hidden="1">{#N/A,#N/A,FALSE,"Eff-SSC2"}</definedName>
    <definedName name="__________wee2" localSheetId="2" hidden="1">{#N/A,#N/A,FALSE,"Eff-SSC2"}</definedName>
    <definedName name="__________wee2" hidden="1">{#N/A,#N/A,FALSE,"Eff-SSC2"}</definedName>
    <definedName name="_________l1" localSheetId="1" hidden="1">{#N/A,#N/A,FALSE,"Eff-SSC2"}</definedName>
    <definedName name="_________l1" localSheetId="2" hidden="1">{#N/A,#N/A,FALSE,"Eff-SSC2"}</definedName>
    <definedName name="_________l1" hidden="1">{#N/A,#N/A,FALSE,"Eff-SSC2"}</definedName>
    <definedName name="_________lt04" hidden="1">#REF!</definedName>
    <definedName name="_________nes123" localSheetId="1" hidden="1">{#N/A,#N/A,FALSE,"Eff-SSC2"}</definedName>
    <definedName name="_________nes123" localSheetId="2" hidden="1">{#N/A,#N/A,FALSE,"Eff-SSC2"}</definedName>
    <definedName name="_________nes123" hidden="1">{#N/A,#N/A,FALSE,"Eff-SSC2"}</definedName>
    <definedName name="_________nes254" localSheetId="1" hidden="1">{#N/A,#N/A,FALSE,"Eff-SSC2"}</definedName>
    <definedName name="_________nes254" localSheetId="2" hidden="1">{#N/A,#N/A,FALSE,"Eff-SSC2"}</definedName>
    <definedName name="_________nes254" hidden="1">{#N/A,#N/A,FALSE,"Eff-SSC2"}</definedName>
    <definedName name="_________pp2" localSheetId="1" hidden="1">{#N/A,#N/A,FALSE,"Eff-SSC2"}</definedName>
    <definedName name="_________pp2" localSheetId="2" hidden="1">{#N/A,#N/A,FALSE,"Eff-SSC2"}</definedName>
    <definedName name="_________pp2" hidden="1">{#N/A,#N/A,FALSE,"Eff-SSC2"}</definedName>
    <definedName name="_________W37" localSheetId="1" hidden="1">{#N/A,#N/A,FALSE,"Eff-SSC2"}</definedName>
    <definedName name="_________W37" localSheetId="2" hidden="1">{#N/A,#N/A,FALSE,"Eff-SSC2"}</definedName>
    <definedName name="_________W37" hidden="1">{#N/A,#N/A,FALSE,"Eff-SSC2"}</definedName>
    <definedName name="_________W38" localSheetId="1" hidden="1">{#N/A,#N/A,FALSE,"Eff-SSC2"}</definedName>
    <definedName name="_________W38" localSheetId="2" hidden="1">{#N/A,#N/A,FALSE,"Eff-SSC2"}</definedName>
    <definedName name="_________W38" hidden="1">{#N/A,#N/A,FALSE,"Eff-SSC2"}</definedName>
    <definedName name="_________w39" localSheetId="1" hidden="1">{#N/A,#N/A,FALSE,"Eff-SSC2"}</definedName>
    <definedName name="_________w39" localSheetId="2" hidden="1">{#N/A,#N/A,FALSE,"Eff-SSC2"}</definedName>
    <definedName name="_________w39" hidden="1">{#N/A,#N/A,FALSE,"Eff-SSC2"}</definedName>
    <definedName name="_________w40" localSheetId="1" hidden="1">{#N/A,#N/A,FALSE,"Eff-SSC2"}</definedName>
    <definedName name="_________w40" localSheetId="2" hidden="1">{#N/A,#N/A,FALSE,"Eff-SSC2"}</definedName>
    <definedName name="_________w40" hidden="1">{#N/A,#N/A,FALSE,"Eff-SSC2"}</definedName>
    <definedName name="_________w6" localSheetId="1" hidden="1">{#N/A,#N/A,FALSE,"Eff-SSC2"}</definedName>
    <definedName name="_________w6" localSheetId="2" hidden="1">{#N/A,#N/A,FALSE,"Eff-SSC2"}</definedName>
    <definedName name="_________w6" hidden="1">{#N/A,#N/A,FALSE,"Eff-SSC2"}</definedName>
    <definedName name="_________wee2" localSheetId="1" hidden="1">{#N/A,#N/A,FALSE,"Eff-SSC2"}</definedName>
    <definedName name="_________wee2" localSheetId="2" hidden="1">{#N/A,#N/A,FALSE,"Eff-SSC2"}</definedName>
    <definedName name="_________wee2" hidden="1">{#N/A,#N/A,FALSE,"Eff-SSC2"}</definedName>
    <definedName name="________kvs8" localSheetId="1" hidden="1">{#N/A,#N/A,FALSE,"COVER1.XLS ";#N/A,#N/A,FALSE,"RACT1.XLS";#N/A,#N/A,FALSE,"RACT2.XLS";#N/A,#N/A,FALSE,"ECCMP";#N/A,#N/A,FALSE,"WELDER.XLS"}</definedName>
    <definedName name="________kvs8" localSheetId="2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1" localSheetId="1" hidden="1">{#N/A,#N/A,FALSE,"Eff-SSC2"}</definedName>
    <definedName name="________l1" localSheetId="2" hidden="1">{#N/A,#N/A,FALSE,"Eff-SSC2"}</definedName>
    <definedName name="________l1" hidden="1">{#N/A,#N/A,FALSE,"Eff-SSC2"}</definedName>
    <definedName name="_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t04" hidden="1">#REF!</definedName>
    <definedName name="________nes123" localSheetId="1" hidden="1">{#N/A,#N/A,FALSE,"Eff-SSC2"}</definedName>
    <definedName name="________nes123" localSheetId="2" hidden="1">{#N/A,#N/A,FALSE,"Eff-SSC2"}</definedName>
    <definedName name="________nes123" hidden="1">{#N/A,#N/A,FALSE,"Eff-SSC2"}</definedName>
    <definedName name="________nes254" localSheetId="1" hidden="1">{#N/A,#N/A,FALSE,"Eff-SSC2"}</definedName>
    <definedName name="________nes254" localSheetId="2" hidden="1">{#N/A,#N/A,FALSE,"Eff-SSC2"}</definedName>
    <definedName name="________nes254" hidden="1">{#N/A,#N/A,FALSE,"Eff-SSC2"}</definedName>
    <definedName name="________pp2" localSheetId="1" hidden="1">{#N/A,#N/A,FALSE,"Eff-SSC2"}</definedName>
    <definedName name="________pp2" localSheetId="2" hidden="1">{#N/A,#N/A,FALSE,"Eff-SSC2"}</definedName>
    <definedName name="________pp2" hidden="1">{#N/A,#N/A,FALSE,"Eff-SSC2"}</definedName>
    <definedName name="_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1" hidden="1">{#N/A,#N/A,FALSE,"Eff-SSC2"}</definedName>
    <definedName name="________W37" localSheetId="2" hidden="1">{#N/A,#N/A,FALSE,"Eff-SSC2"}</definedName>
    <definedName name="________W37" hidden="1">{#N/A,#N/A,FALSE,"Eff-SSC2"}</definedName>
    <definedName name="________W38" localSheetId="1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1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40" localSheetId="1" hidden="1">{#N/A,#N/A,FALSE,"Eff-SSC2"}</definedName>
    <definedName name="________w40" localSheetId="2" hidden="1">{#N/A,#N/A,FALSE,"Eff-SSC2"}</definedName>
    <definedName name="________w40" hidden="1">{#N/A,#N/A,FALSE,"Eff-SSC2"}</definedName>
    <definedName name="________w6" localSheetId="1" hidden="1">{#N/A,#N/A,FALSE,"Eff-SSC2"}</definedName>
    <definedName name="________w6" localSheetId="2" hidden="1">{#N/A,#N/A,FALSE,"Eff-SSC2"}</definedName>
    <definedName name="________w6" hidden="1">{#N/A,#N/A,FALSE,"Eff-SSC2"}</definedName>
    <definedName name="________wee2" localSheetId="1" hidden="1">{#N/A,#N/A,FALSE,"Eff-SSC2"}</definedName>
    <definedName name="________wee2" localSheetId="2" hidden="1">{#N/A,#N/A,FALSE,"Eff-SSC2"}</definedName>
    <definedName name="________wee2" hidden="1">{#N/A,#N/A,FALSE,"Eff-SSC2"}</definedName>
    <definedName name="_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8" localSheetId="1" hidden="1">{#N/A,#N/A,FALSE,"COVER1.XLS ";#N/A,#N/A,FALSE,"RACT1.XLS";#N/A,#N/A,FALSE,"RACT2.XLS";#N/A,#N/A,FALSE,"ECCMP";#N/A,#N/A,FALSE,"WELDER.XLS"}</definedName>
    <definedName name="_______kvs8" localSheetId="2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1" localSheetId="1" hidden="1">{#N/A,#N/A,FALSE,"Eff-SSC2"}</definedName>
    <definedName name="_______l1" localSheetId="2" hidden="1">{#N/A,#N/A,FALSE,"Eff-SSC2"}</definedName>
    <definedName name="_______l1" hidden="1">{#N/A,#N/A,FALSE,"Eff-SSC2"}</definedName>
    <definedName name="_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t04" hidden="1">#REF!</definedName>
    <definedName name="_______nes123" localSheetId="1" hidden="1">{#N/A,#N/A,FALSE,"Eff-SSC2"}</definedName>
    <definedName name="_______nes123" localSheetId="2" hidden="1">{#N/A,#N/A,FALSE,"Eff-SSC2"}</definedName>
    <definedName name="_______nes123" hidden="1">{#N/A,#N/A,FALSE,"Eff-SSC2"}</definedName>
    <definedName name="_______nes254" localSheetId="1" hidden="1">{#N/A,#N/A,FALSE,"Eff-SSC2"}</definedName>
    <definedName name="_______nes254" localSheetId="2" hidden="1">{#N/A,#N/A,FALSE,"Eff-SSC2"}</definedName>
    <definedName name="_______nes254" hidden="1">{#N/A,#N/A,FALSE,"Eff-SSC2"}</definedName>
    <definedName name="_______pp2" localSheetId="1" hidden="1">{#N/A,#N/A,FALSE,"Eff-SSC2"}</definedName>
    <definedName name="_______pp2" localSheetId="2" hidden="1">{#N/A,#N/A,FALSE,"Eff-SSC2"}</definedName>
    <definedName name="_______pp2" hidden="1">{#N/A,#N/A,FALSE,"Eff-SSC2"}</definedName>
    <definedName name="_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1" hidden="1">{#N/A,#N/A,FALSE,"Eff-SSC2"}</definedName>
    <definedName name="_______W37" localSheetId="2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40" localSheetId="1" hidden="1">{#N/A,#N/A,FALSE,"Eff-SSC2"}</definedName>
    <definedName name="_______w40" localSheetId="2" hidden="1">{#N/A,#N/A,FALSE,"Eff-SSC2"}</definedName>
    <definedName name="_______w40" hidden="1">{#N/A,#N/A,FALSE,"Eff-SSC2"}</definedName>
    <definedName name="_______w6" localSheetId="1" hidden="1">{#N/A,#N/A,FALSE,"Eff-SSC2"}</definedName>
    <definedName name="_______w6" localSheetId="2" hidden="1">{#N/A,#N/A,FALSE,"Eff-SSC2"}</definedName>
    <definedName name="_______w6" hidden="1">{#N/A,#N/A,FALSE,"Eff-SSC2"}</definedName>
    <definedName name="_______wee2" localSheetId="1" hidden="1">{#N/A,#N/A,FALSE,"Eff-SSC2"}</definedName>
    <definedName name="_______wee2" localSheetId="2" hidden="1">{#N/A,#N/A,FALSE,"Eff-SSC2"}</definedName>
    <definedName name="_______wee2" hidden="1">{#N/A,#N/A,FALSE,"Eff-SSC2"}</definedName>
    <definedName name="______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_et432" localSheetId="1" hidden="1">{#N/A,#N/A,FALSE,"COVER.XLS";#N/A,#N/A,FALSE,"RACT1.XLS";#N/A,#N/A,FALSE,"RACT2.XLS";#N/A,#N/A,FALSE,"ECCMP";#N/A,#N/A,FALSE,"WELDER.XLS"}</definedName>
    <definedName name="______et432" localSheetId="2" hidden="1">{#N/A,#N/A,FALSE,"COVER.XLS";#N/A,#N/A,FALSE,"RACT1.XLS";#N/A,#N/A,FALSE,"RACT2.XLS";#N/A,#N/A,FALSE,"ECCMP";#N/A,#N/A,FALSE,"WELDER.XLS"}</definedName>
    <definedName name="______et432" hidden="1">{#N/A,#N/A,FALSE,"COVER.XLS";#N/A,#N/A,FALSE,"RACT1.XLS";#N/A,#N/A,FALSE,"RACT2.XLS";#N/A,#N/A,FALSE,"ECCMP";#N/A,#N/A,FALSE,"WELDER.XLS"}</definedName>
    <definedName name="______kvs1" localSheetId="1" hidden="1">{#N/A,#N/A,FALSE,"COVER1.XLS ";#N/A,#N/A,FALSE,"RACT1.XLS";#N/A,#N/A,FALSE,"RACT2.XLS";#N/A,#N/A,FALSE,"ECCMP";#N/A,#N/A,FALSE,"WELDER.XLS"}</definedName>
    <definedName name="______kvs1" localSheetId="2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_kvs2" localSheetId="1" hidden="1">{#N/A,#N/A,FALSE,"COVER1.XLS ";#N/A,#N/A,FALSE,"RACT1.XLS";#N/A,#N/A,FALSE,"RACT2.XLS";#N/A,#N/A,FALSE,"ECCMP";#N/A,#N/A,FALSE,"WELDER.XLS"}</definedName>
    <definedName name="______kvs2" localSheetId="2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1" hidden="1">{#N/A,#N/A,FALSE,"COVER.XLS";#N/A,#N/A,FALSE,"RACT1.XLS";#N/A,#N/A,FALSE,"RACT2.XLS";#N/A,#N/A,FALSE,"ECCMP";#N/A,#N/A,FALSE,"WELDER.XLS"}</definedName>
    <definedName name="______kvs5" localSheetId="2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6" localSheetId="1" hidden="1">{#N/A,#N/A,FALSE,"COVER.XLS";#N/A,#N/A,FALSE,"RACT1.XLS";#N/A,#N/A,FALSE,"RACT2.XLS";#N/A,#N/A,FALSE,"ECCMP";#N/A,#N/A,FALSE,"WELDER.XLS"}</definedName>
    <definedName name="______kvs6" localSheetId="2" hidden="1">{#N/A,#N/A,FALSE,"COVER.XLS";#N/A,#N/A,FALSE,"RACT1.XLS";#N/A,#N/A,FALSE,"RACT2.XLS";#N/A,#N/A,FALSE,"ECCMP";#N/A,#N/A,FALSE,"WELDER.XLS"}</definedName>
    <definedName name="______kvs6" hidden="1">{#N/A,#N/A,FALSE,"COVER.XLS";#N/A,#N/A,FALSE,"RACT1.XLS";#N/A,#N/A,FALSE,"RACT2.XLS";#N/A,#N/A,FALSE,"ECCMP";#N/A,#N/A,FALSE,"WELDER.XLS"}</definedName>
    <definedName name="______kvs8" localSheetId="1" hidden="1">{#N/A,#N/A,FALSE,"COVER1.XLS ";#N/A,#N/A,FALSE,"RACT1.XLS";#N/A,#N/A,FALSE,"RACT2.XLS";#N/A,#N/A,FALSE,"ECCMP";#N/A,#N/A,FALSE,"WELDER.XLS"}</definedName>
    <definedName name="______kvs8" localSheetId="2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1" localSheetId="1" hidden="1">{#N/A,#N/A,FALSE,"Eff-SSC2"}</definedName>
    <definedName name="______l1" localSheetId="2" hidden="1">{#N/A,#N/A,FALSE,"Eff-SSC2"}</definedName>
    <definedName name="______l1" hidden="1">{#N/A,#N/A,FALSE,"Eff-SSC2"}</definedName>
    <definedName name="_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t04" hidden="1">#REF!</definedName>
    <definedName name="______nes123" localSheetId="1" hidden="1">{#N/A,#N/A,FALSE,"Eff-SSC2"}</definedName>
    <definedName name="______nes123" localSheetId="2" hidden="1">{#N/A,#N/A,FALSE,"Eff-SSC2"}</definedName>
    <definedName name="______nes123" hidden="1">{#N/A,#N/A,FALSE,"Eff-SSC2"}</definedName>
    <definedName name="______nes254" localSheetId="1" hidden="1">{#N/A,#N/A,FALSE,"Eff-SSC2"}</definedName>
    <definedName name="______nes254" localSheetId="2" hidden="1">{#N/A,#N/A,FALSE,"Eff-SSC2"}</definedName>
    <definedName name="______nes254" hidden="1">{#N/A,#N/A,FALSE,"Eff-SSC2"}</definedName>
    <definedName name="______pp2" localSheetId="1" hidden="1">{#N/A,#N/A,FALSE,"Eff-SSC2"}</definedName>
    <definedName name="______pp2" localSheetId="2" hidden="1">{#N/A,#N/A,FALSE,"Eff-SSC2"}</definedName>
    <definedName name="______pp2" hidden="1">{#N/A,#N/A,FALSE,"Eff-SSC2"}</definedName>
    <definedName name="_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42" localSheetId="1" hidden="1">{#N/A,#N/A,FALSE,"COVER.XLS";#N/A,#N/A,FALSE,"RACT1.XLS";#N/A,#N/A,FALSE,"RACT2.XLS";#N/A,#N/A,FALSE,"ECCMP";#N/A,#N/A,FALSE,"WELDER.XLS"}</definedName>
    <definedName name="______w242" localSheetId="2" hidden="1">{#N/A,#N/A,FALSE,"COVER.XLS";#N/A,#N/A,FALSE,"RACT1.XLS";#N/A,#N/A,FALSE,"RACT2.XLS";#N/A,#N/A,FALSE,"ECCMP";#N/A,#N/A,FALSE,"WELDER.XLS"}</definedName>
    <definedName name="______w242" hidden="1">{#N/A,#N/A,FALSE,"COVER.XLS";#N/A,#N/A,FALSE,"RACT1.XLS";#N/A,#N/A,FALSE,"RACT2.XLS";#N/A,#N/A,FALSE,"ECCMP";#N/A,#N/A,FALSE,"WELDER.XLS"}</definedName>
    <definedName name="______W37" localSheetId="1" hidden="1">{#N/A,#N/A,FALSE,"Eff-SSC2"}</definedName>
    <definedName name="______W37" localSheetId="2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hidden="1">{#N/A,#N/A,FALSE,"Eff-SSC2"}</definedName>
    <definedName name="______w40" localSheetId="1" hidden="1">{#N/A,#N/A,FALSE,"Eff-SSC2"}</definedName>
    <definedName name="______w40" localSheetId="2" hidden="1">{#N/A,#N/A,FALSE,"Eff-SSC2"}</definedName>
    <definedName name="______w40" hidden="1">{#N/A,#N/A,FALSE,"Eff-SSC2"}</definedName>
    <definedName name="______w6" localSheetId="1" hidden="1">{#N/A,#N/A,FALSE,"Eff-SSC2"}</definedName>
    <definedName name="______w6" localSheetId="2" hidden="1">{#N/A,#N/A,FALSE,"Eff-SSC2"}</definedName>
    <definedName name="______w6" hidden="1">{#N/A,#N/A,FALSE,"Eff-SSC2"}</definedName>
    <definedName name="______wee2" localSheetId="1" hidden="1">{#N/A,#N/A,FALSE,"Eff-SSC2"}</definedName>
    <definedName name="______wee2" localSheetId="2" hidden="1">{#N/A,#N/A,FALSE,"Eff-SSC2"}</definedName>
    <definedName name="______wee2" hidden="1">{#N/A,#N/A,FALSE,"Eff-SSC2"}</definedName>
    <definedName name="_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_et432" localSheetId="1" hidden="1">{#N/A,#N/A,FALSE,"COVER.XLS";#N/A,#N/A,FALSE,"RACT1.XLS";#N/A,#N/A,FALSE,"RACT2.XLS";#N/A,#N/A,FALSE,"ECCMP";#N/A,#N/A,FALSE,"WELDER.XLS"}</definedName>
    <definedName name="_____et432" localSheetId="2" hidden="1">{#N/A,#N/A,FALSE,"COVER.XLS";#N/A,#N/A,FALSE,"RACT1.XLS";#N/A,#N/A,FALSE,"RACT2.XLS";#N/A,#N/A,FALSE,"ECCMP";#N/A,#N/A,FALSE,"WELDER.XLS"}</definedName>
    <definedName name="_____et432" hidden="1">{#N/A,#N/A,FALSE,"COVER.XLS";#N/A,#N/A,FALSE,"RACT1.XLS";#N/A,#N/A,FALSE,"RACT2.XLS";#N/A,#N/A,FALSE,"ECCMP";#N/A,#N/A,FALSE,"WELDER.XLS"}</definedName>
    <definedName name="_____kvs1" localSheetId="1" hidden="1">{#N/A,#N/A,FALSE,"COVER1.XLS ";#N/A,#N/A,FALSE,"RACT1.XLS";#N/A,#N/A,FALSE,"RACT2.XLS";#N/A,#N/A,FALSE,"ECCMP";#N/A,#N/A,FALSE,"WELDER.XLS"}</definedName>
    <definedName name="_____kvs1" localSheetId="2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_kvs2" localSheetId="1" hidden="1">{#N/A,#N/A,FALSE,"COVER1.XLS ";#N/A,#N/A,FALSE,"RACT1.XLS";#N/A,#N/A,FALSE,"RACT2.XLS";#N/A,#N/A,FALSE,"ECCMP";#N/A,#N/A,FALSE,"WELDER.XLS"}</definedName>
    <definedName name="_____kvs2" localSheetId="2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1" hidden="1">{#N/A,#N/A,FALSE,"COVER.XLS";#N/A,#N/A,FALSE,"RACT1.XLS";#N/A,#N/A,FALSE,"RACT2.XLS";#N/A,#N/A,FALSE,"ECCMP";#N/A,#N/A,FALSE,"WELDER.XLS"}</definedName>
    <definedName name="_____kvs5" localSheetId="2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6" localSheetId="1" hidden="1">{#N/A,#N/A,FALSE,"COVER.XLS";#N/A,#N/A,FALSE,"RACT1.XLS";#N/A,#N/A,FALSE,"RACT2.XLS";#N/A,#N/A,FALSE,"ECCMP";#N/A,#N/A,FALSE,"WELDER.XLS"}</definedName>
    <definedName name="_____kvs6" localSheetId="2" hidden="1">{#N/A,#N/A,FALSE,"COVER.XLS";#N/A,#N/A,FALSE,"RACT1.XLS";#N/A,#N/A,FALSE,"RACT2.XLS";#N/A,#N/A,FALSE,"ECCMP";#N/A,#N/A,FALSE,"WELDER.XLS"}</definedName>
    <definedName name="_____kvs6" hidden="1">{#N/A,#N/A,FALSE,"COVER.XLS";#N/A,#N/A,FALSE,"RACT1.XLS";#N/A,#N/A,FALSE,"RACT2.XLS";#N/A,#N/A,FALSE,"ECCMP";#N/A,#N/A,FALSE,"WELDER.XLS"}</definedName>
    <definedName name="_____kvs8" localSheetId="1" hidden="1">{#N/A,#N/A,FALSE,"COVER1.XLS ";#N/A,#N/A,FALSE,"RACT1.XLS";#N/A,#N/A,FALSE,"RACT2.XLS";#N/A,#N/A,FALSE,"ECCMP";#N/A,#N/A,FALSE,"WELDER.XLS"}</definedName>
    <definedName name="_____kvs8" localSheetId="2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1" localSheetId="1" hidden="1">{#N/A,#N/A,FALSE,"Eff-SSC2"}</definedName>
    <definedName name="_____l1" localSheetId="2" hidden="1">{#N/A,#N/A,FALSE,"Eff-SSC2"}</definedName>
    <definedName name="_____l1" hidden="1">{#N/A,#N/A,FALSE,"Eff-SSC2"}</definedName>
    <definedName name="_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t04" hidden="1">#REF!</definedName>
    <definedName name="_____nes123" localSheetId="1" hidden="1">{#N/A,#N/A,FALSE,"Eff-SSC2"}</definedName>
    <definedName name="_____nes123" localSheetId="2" hidden="1">{#N/A,#N/A,FALSE,"Eff-SSC2"}</definedName>
    <definedName name="_____nes123" hidden="1">{#N/A,#N/A,FALSE,"Eff-SSC2"}</definedName>
    <definedName name="_____nes254" localSheetId="1" hidden="1">{#N/A,#N/A,FALSE,"Eff-SSC2"}</definedName>
    <definedName name="_____nes254" localSheetId="2" hidden="1">{#N/A,#N/A,FALSE,"Eff-SSC2"}</definedName>
    <definedName name="_____nes254" hidden="1">{#N/A,#N/A,FALSE,"Eff-SSC2"}</definedName>
    <definedName name="_____pp2" localSheetId="1" hidden="1">{#N/A,#N/A,FALSE,"Eff-SSC2"}</definedName>
    <definedName name="_____pp2" localSheetId="2" hidden="1">{#N/A,#N/A,FALSE,"Eff-SSC2"}</definedName>
    <definedName name="_____pp2" hidden="1">{#N/A,#N/A,FALSE,"Eff-SSC2"}</definedName>
    <definedName name="_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42" localSheetId="1" hidden="1">{#N/A,#N/A,FALSE,"COVER.XLS";#N/A,#N/A,FALSE,"RACT1.XLS";#N/A,#N/A,FALSE,"RACT2.XLS";#N/A,#N/A,FALSE,"ECCMP";#N/A,#N/A,FALSE,"WELDER.XLS"}</definedName>
    <definedName name="_____w242" localSheetId="2" hidden="1">{#N/A,#N/A,FALSE,"COVER.XLS";#N/A,#N/A,FALSE,"RACT1.XLS";#N/A,#N/A,FALSE,"RACT2.XLS";#N/A,#N/A,FALSE,"ECCMP";#N/A,#N/A,FALSE,"WELDER.XLS"}</definedName>
    <definedName name="_____w242" hidden="1">{#N/A,#N/A,FALSE,"COVER.XLS";#N/A,#N/A,FALSE,"RACT1.XLS";#N/A,#N/A,FALSE,"RACT2.XLS";#N/A,#N/A,FALSE,"ECCMP";#N/A,#N/A,FALSE,"WELDER.XLS"}</definedName>
    <definedName name="_____W37" localSheetId="1" hidden="1">{#N/A,#N/A,FALSE,"Eff-SSC2"}</definedName>
    <definedName name="_____W37" localSheetId="2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hidden="1">{#N/A,#N/A,FALSE,"Eff-SSC2"}</definedName>
    <definedName name="_____w40" localSheetId="1" hidden="1">{#N/A,#N/A,FALSE,"Eff-SSC2"}</definedName>
    <definedName name="_____w40" localSheetId="2" hidden="1">{#N/A,#N/A,FALSE,"Eff-SSC2"}</definedName>
    <definedName name="_____w40" hidden="1">{#N/A,#N/A,FALSE,"Eff-SSC2"}</definedName>
    <definedName name="_____w6" localSheetId="1" hidden="1">{#N/A,#N/A,FALSE,"Eff-SSC2"}</definedName>
    <definedName name="_____w6" localSheetId="2" hidden="1">{#N/A,#N/A,FALSE,"Eff-SSC2"}</definedName>
    <definedName name="_____w6" hidden="1">{#N/A,#N/A,FALSE,"Eff-SSC2"}</definedName>
    <definedName name="_____wee2" localSheetId="1" hidden="1">{#N/A,#N/A,FALSE,"Eff-SSC2"}</definedName>
    <definedName name="_____wee2" localSheetId="2" hidden="1">{#N/A,#N/A,FALSE,"Eff-SSC2"}</definedName>
    <definedName name="_____wee2" hidden="1">{#N/A,#N/A,FALSE,"Eff-SSC2"}</definedName>
    <definedName name="_____xlfn.BAHTTEXT" hidden="1">#NAME?</definedName>
    <definedName name="_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et432" localSheetId="1" hidden="1">{#N/A,#N/A,FALSE,"COVER.XLS";#N/A,#N/A,FALSE,"RACT1.XLS";#N/A,#N/A,FALSE,"RACT2.XLS";#N/A,#N/A,FALSE,"ECCMP";#N/A,#N/A,FALSE,"WELDER.XLS"}</definedName>
    <definedName name="____et432" localSheetId="2" hidden="1">{#N/A,#N/A,FALSE,"COVER.XLS";#N/A,#N/A,FALSE,"RACT1.XLS";#N/A,#N/A,FALSE,"RACT2.XLS";#N/A,#N/A,FALSE,"ECCMP";#N/A,#N/A,FALSE,"WELDER.XLS"}</definedName>
    <definedName name="____et432" hidden="1">{#N/A,#N/A,FALSE,"COVER.XLS";#N/A,#N/A,FALSE,"RACT1.XLS";#N/A,#N/A,FALSE,"RACT2.XLS";#N/A,#N/A,FALSE,"ECCMP";#N/A,#N/A,FALSE,"WELDER.XLS"}</definedName>
    <definedName name="____fd4" hidden="1">#REF!</definedName>
    <definedName name="____KEY1" hidden="1">#REF!</definedName>
    <definedName name="____kvs1" localSheetId="1" hidden="1">{#N/A,#N/A,FALSE,"COVER1.XLS ";#N/A,#N/A,FALSE,"RACT1.XLS";#N/A,#N/A,FALSE,"RACT2.XLS";#N/A,#N/A,FALSE,"ECCMP";#N/A,#N/A,FALSE,"WELDER.XLS"}</definedName>
    <definedName name="____kvs1" localSheetId="2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_kvs2" localSheetId="1" hidden="1">{#N/A,#N/A,FALSE,"COVER1.XLS ";#N/A,#N/A,FALSE,"RACT1.XLS";#N/A,#N/A,FALSE,"RACT2.XLS";#N/A,#N/A,FALSE,"ECCMP";#N/A,#N/A,FALSE,"WELDER.XLS"}</definedName>
    <definedName name="____kvs2" localSheetId="2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1" hidden="1">{#N/A,#N/A,FALSE,"COVER.XLS";#N/A,#N/A,FALSE,"RACT1.XLS";#N/A,#N/A,FALSE,"RACT2.XLS";#N/A,#N/A,FALSE,"ECCMP";#N/A,#N/A,FALSE,"WELDER.XLS"}</definedName>
    <definedName name="____kvs5" localSheetId="2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6" localSheetId="1" hidden="1">{#N/A,#N/A,FALSE,"COVER.XLS";#N/A,#N/A,FALSE,"RACT1.XLS";#N/A,#N/A,FALSE,"RACT2.XLS";#N/A,#N/A,FALSE,"ECCMP";#N/A,#N/A,FALSE,"WELDER.XLS"}</definedName>
    <definedName name="____kvs6" localSheetId="2" hidden="1">{#N/A,#N/A,FALSE,"COVER.XLS";#N/A,#N/A,FALSE,"RACT1.XLS";#N/A,#N/A,FALSE,"RACT2.XLS";#N/A,#N/A,FALSE,"ECCMP";#N/A,#N/A,FALSE,"WELDER.XLS"}</definedName>
    <definedName name="____kvs6" hidden="1">{#N/A,#N/A,FALSE,"COVER.XLS";#N/A,#N/A,FALSE,"RACT1.XLS";#N/A,#N/A,FALSE,"RACT2.XLS";#N/A,#N/A,FALSE,"ECCMP";#N/A,#N/A,FALSE,"WELDER.XLS"}</definedName>
    <definedName name="____kvs8" localSheetId="1" hidden="1">{#N/A,#N/A,FALSE,"COVER1.XLS ";#N/A,#N/A,FALSE,"RACT1.XLS";#N/A,#N/A,FALSE,"RACT2.XLS";#N/A,#N/A,FALSE,"ECCMP";#N/A,#N/A,FALSE,"WELDER.XLS"}</definedName>
    <definedName name="____kvs8" localSheetId="2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1" localSheetId="1" hidden="1">{#N/A,#N/A,FALSE,"Eff-SSC2"}</definedName>
    <definedName name="____l1" localSheetId="2" hidden="1">{#N/A,#N/A,FALSE,"Eff-SSC2"}</definedName>
    <definedName name="____l1" hidden="1">{#N/A,#N/A,FALSE,"Eff-SSC2"}</definedName>
    <definedName name="_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t04" hidden="1">#REF!</definedName>
    <definedName name="____nes123" localSheetId="1" hidden="1">{#N/A,#N/A,FALSE,"Eff-SSC2"}</definedName>
    <definedName name="____nes123" localSheetId="2" hidden="1">{#N/A,#N/A,FALSE,"Eff-SSC2"}</definedName>
    <definedName name="____nes123" hidden="1">{#N/A,#N/A,FALSE,"Eff-SSC2"}</definedName>
    <definedName name="____nes254" localSheetId="1" hidden="1">{#N/A,#N/A,FALSE,"Eff-SSC2"}</definedName>
    <definedName name="____nes254" localSheetId="2" hidden="1">{#N/A,#N/A,FALSE,"Eff-SSC2"}</definedName>
    <definedName name="____nes254" hidden="1">{#N/A,#N/A,FALSE,"Eff-SSC2"}</definedName>
    <definedName name="____pp2" localSheetId="1" hidden="1">{#N/A,#N/A,FALSE,"Eff-SSC2"}</definedName>
    <definedName name="____pp2" localSheetId="2" hidden="1">{#N/A,#N/A,FALSE,"Eff-SSC2"}</definedName>
    <definedName name="____pp2" hidden="1">{#N/A,#N/A,FALSE,"Eff-SSC2"}</definedName>
    <definedName name="_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42" localSheetId="1" hidden="1">{#N/A,#N/A,FALSE,"COVER.XLS";#N/A,#N/A,FALSE,"RACT1.XLS";#N/A,#N/A,FALSE,"RACT2.XLS";#N/A,#N/A,FALSE,"ECCMP";#N/A,#N/A,FALSE,"WELDER.XLS"}</definedName>
    <definedName name="____w242" localSheetId="2" hidden="1">{#N/A,#N/A,FALSE,"COVER.XLS";#N/A,#N/A,FALSE,"RACT1.XLS";#N/A,#N/A,FALSE,"RACT2.XLS";#N/A,#N/A,FALSE,"ECCMP";#N/A,#N/A,FALSE,"WELDER.XLS"}</definedName>
    <definedName name="____w242" hidden="1">{#N/A,#N/A,FALSE,"COVER.XLS";#N/A,#N/A,FALSE,"RACT1.XLS";#N/A,#N/A,FALSE,"RACT2.XLS";#N/A,#N/A,FALSE,"ECCMP";#N/A,#N/A,FALSE,"WELDER.XLS"}</definedName>
    <definedName name="____W37" localSheetId="1" hidden="1">{#N/A,#N/A,FALSE,"Eff-SSC2"}</definedName>
    <definedName name="____W37" localSheetId="2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hidden="1">{#N/A,#N/A,FALSE,"Eff-SSC2"}</definedName>
    <definedName name="____w40" localSheetId="1" hidden="1">{#N/A,#N/A,FALSE,"Eff-SSC2"}</definedName>
    <definedName name="____w40" localSheetId="2" hidden="1">{#N/A,#N/A,FALSE,"Eff-SSC2"}</definedName>
    <definedName name="____w40" hidden="1">{#N/A,#N/A,FALSE,"Eff-SSC2"}</definedName>
    <definedName name="____w6" localSheetId="1" hidden="1">{#N/A,#N/A,FALSE,"Eff-SSC2"}</definedName>
    <definedName name="____w6" localSheetId="2" hidden="1">{#N/A,#N/A,FALSE,"Eff-SSC2"}</definedName>
    <definedName name="____w6" hidden="1">{#N/A,#N/A,FALSE,"Eff-SSC2"}</definedName>
    <definedName name="____wee2" localSheetId="1" hidden="1">{#N/A,#N/A,FALSE,"Eff-SSC2"}</definedName>
    <definedName name="____wee2" localSheetId="2" hidden="1">{#N/A,#N/A,FALSE,"Eff-SSC2"}</definedName>
    <definedName name="____wee2" hidden="1">{#N/A,#N/A,FALSE,"Eff-SSC2"}</definedName>
    <definedName name="____xlfn.BAHTTEXT" hidden="1">#NAME?</definedName>
    <definedName name="___BKK1" localSheetId="1" hidden="1">{#N/A,#N/A,FALSE,"Eff-SSC2"}</definedName>
    <definedName name="___BKK1" localSheetId="2" hidden="1">{#N/A,#N/A,FALSE,"Eff-SSC2"}</definedName>
    <definedName name="___BKK1" hidden="1">{#N/A,#N/A,FALSE,"Eff-SSC2"}</definedName>
    <definedName name="_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et432" localSheetId="1" hidden="1">{#N/A,#N/A,FALSE,"COVER.XLS";#N/A,#N/A,FALSE,"RACT1.XLS";#N/A,#N/A,FALSE,"RACT2.XLS";#N/A,#N/A,FALSE,"ECCMP";#N/A,#N/A,FALSE,"WELDER.XLS"}</definedName>
    <definedName name="___et432" localSheetId="2" hidden="1">{#N/A,#N/A,FALSE,"COVER.XLS";#N/A,#N/A,FALSE,"RACT1.XLS";#N/A,#N/A,FALSE,"RACT2.XLS";#N/A,#N/A,FALSE,"ECCMP";#N/A,#N/A,FALSE,"WELDER.XLS"}</definedName>
    <definedName name="___et432" hidden="1">{#N/A,#N/A,FALSE,"COVER.XLS";#N/A,#N/A,FALSE,"RACT1.XLS";#N/A,#N/A,FALSE,"RACT2.XLS";#N/A,#N/A,FALSE,"ECCMP";#N/A,#N/A,FALSE,"WELDER.XLS"}</definedName>
    <definedName name="___fd4" hidden="1">#REF!</definedName>
    <definedName name="___G1" localSheetId="1" hidden="1">{"'Eng (page2)'!$A$1:$D$52"}</definedName>
    <definedName name="___G1" localSheetId="2" hidden="1">{"'Eng (page2)'!$A$1:$D$52"}</definedName>
    <definedName name="___G1" hidden="1">{"'Eng (page2)'!$A$1:$D$52"}</definedName>
    <definedName name="___KEY1" hidden="1">#REF!</definedName>
    <definedName name="___kvs1" localSheetId="1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kvs2" localSheetId="1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1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6" localSheetId="1" hidden="1">{#N/A,#N/A,FALSE,"COVER.XLS";#N/A,#N/A,FALSE,"RACT1.XLS";#N/A,#N/A,FALSE,"RACT2.XLS";#N/A,#N/A,FALSE,"ECCMP";#N/A,#N/A,FALSE,"WELDER.XLS"}</definedName>
    <definedName name="___kvs6" localSheetId="2" hidden="1">{#N/A,#N/A,FALSE,"COVER.XLS";#N/A,#N/A,FALSE,"RACT1.XLS";#N/A,#N/A,FALSE,"RACT2.XLS";#N/A,#N/A,FALSE,"ECCMP";#N/A,#N/A,FALSE,"WELDER.XLS"}</definedName>
    <definedName name="___kvs6" hidden="1">{#N/A,#N/A,FALSE,"COVER.XLS";#N/A,#N/A,FALSE,"RACT1.XLS";#N/A,#N/A,FALSE,"RACT2.XLS";#N/A,#N/A,FALSE,"ECCMP";#N/A,#N/A,FALSE,"WELDER.XLS"}</definedName>
    <definedName name="___kvs8" localSheetId="1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1" localSheetId="1" hidden="1">{#N/A,#N/A,FALSE,"Eff-SSC2"}</definedName>
    <definedName name="___l1" localSheetId="2" hidden="1">{#N/A,#N/A,FALSE,"Eff-SSC2"}</definedName>
    <definedName name="___l1" hidden="1">{#N/A,#N/A,FALSE,"Eff-SSC2"}</definedName>
    <definedName name="_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t04" hidden="1">#REF!</definedName>
    <definedName name="___MAB2" localSheetId="5" hidden="1">#REF!</definedName>
    <definedName name="___MAB2" hidden="1">#REF!</definedName>
    <definedName name="___N55" hidden="1">#REF!</definedName>
    <definedName name="___N7" hidden="1">#REF!</definedName>
    <definedName name="___nes123" localSheetId="1" hidden="1">{#N/A,#N/A,FALSE,"Eff-SSC2"}</definedName>
    <definedName name="___nes123" localSheetId="2" hidden="1">{#N/A,#N/A,FALSE,"Eff-SSC2"}</definedName>
    <definedName name="___nes123" hidden="1">{#N/A,#N/A,FALSE,"Eff-SSC2"}</definedName>
    <definedName name="___nes254" localSheetId="1" hidden="1">{#N/A,#N/A,FALSE,"Eff-SSC2"}</definedName>
    <definedName name="___nes254" localSheetId="2" hidden="1">{#N/A,#N/A,FALSE,"Eff-SSC2"}</definedName>
    <definedName name="___nes254" hidden="1">{#N/A,#N/A,FALSE,"Eff-SSC2"}</definedName>
    <definedName name="_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localSheetId="2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_pp2" localSheetId="1" hidden="1">{#N/A,#N/A,FALSE,"Eff-SSC2"}</definedName>
    <definedName name="___pp2" localSheetId="2" hidden="1">{#N/A,#N/A,FALSE,"Eff-SSC2"}</definedName>
    <definedName name="___pp2" hidden="1">{#N/A,#N/A,FALSE,"Eff-SSC2"}</definedName>
    <definedName name="___pp30" hidden="1">#REF!</definedName>
    <definedName name="_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ss1" localSheetId="1" hidden="1">{#N/A,#N/A,FALSE,"Eff-SSC2"}</definedName>
    <definedName name="___sss1" localSheetId="2" hidden="1">{#N/A,#N/A,FALSE,"Eff-SSC2"}</definedName>
    <definedName name="___sss1" hidden="1">{#N/A,#N/A,FALSE,"Eff-SSC2"}</definedName>
    <definedName name="___sum02" hidden="1">#REF!</definedName>
    <definedName name="___Tic30" localSheetId="1" hidden="1">{"'Eng (page2)'!$A$1:$D$52"}</definedName>
    <definedName name="___Tic30" localSheetId="2" hidden="1">{"'Eng (page2)'!$A$1:$D$52"}</definedName>
    <definedName name="___Tic30" hidden="1">{"'Eng (page2)'!$A$1:$D$52"}</definedName>
    <definedName name="_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42" localSheetId="1" hidden="1">{#N/A,#N/A,FALSE,"COVER.XLS";#N/A,#N/A,FALSE,"RACT1.XLS";#N/A,#N/A,FALSE,"RACT2.XLS";#N/A,#N/A,FALSE,"ECCMP";#N/A,#N/A,FALSE,"WELDER.XLS"}</definedName>
    <definedName name="___w242" localSheetId="2" hidden="1">{#N/A,#N/A,FALSE,"COVER.XLS";#N/A,#N/A,FALSE,"RACT1.XLS";#N/A,#N/A,FALSE,"RACT2.XLS";#N/A,#N/A,FALSE,"ECCMP";#N/A,#N/A,FALSE,"WELDER.XLS"}</definedName>
    <definedName name="___w242" hidden="1">{#N/A,#N/A,FALSE,"COVER.XLS";#N/A,#N/A,FALSE,"RACT1.XLS";#N/A,#N/A,FALSE,"RACT2.XLS";#N/A,#N/A,FALSE,"ECCMP";#N/A,#N/A,FALSE,"WELDER.XLS"}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40" localSheetId="1" hidden="1">{#N/A,#N/A,FALSE,"Eff-SSC2"}</definedName>
    <definedName name="___w40" localSheetId="2" hidden="1">{#N/A,#N/A,FALSE,"Eff-SSC2"}</definedName>
    <definedName name="___w40" hidden="1">{#N/A,#N/A,FALSE,"Eff-SSC2"}</definedName>
    <definedName name="___w6" localSheetId="1" hidden="1">{#N/A,#N/A,FALSE,"Eff-SSC2"}</definedName>
    <definedName name="___w6" localSheetId="2" hidden="1">{#N/A,#N/A,FALSE,"Eff-SSC2"}</definedName>
    <definedName name="___w6" hidden="1">{#N/A,#N/A,FALSE,"Eff-SSC2"}</definedName>
    <definedName name="___wee2" localSheetId="1" hidden="1">{#N/A,#N/A,FALSE,"Eff-SSC2"}</definedName>
    <definedName name="___wee2" localSheetId="2" hidden="1">{#N/A,#N/A,FALSE,"Eff-SSC2"}</definedName>
    <definedName name="___wee2" hidden="1">{#N/A,#N/A,FALSE,"Eff-SSC2"}</definedName>
    <definedName name="___X2" localSheetId="1" hidden="1">{"'Eng (page2)'!$A$1:$D$52"}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ZH111" localSheetId="1" hidden="1">{"'Model'!$A$1:$N$53"}</definedName>
    <definedName name="___ZH111" localSheetId="2" hidden="1">{"'Model'!$A$1:$N$53"}</definedName>
    <definedName name="___ZH111" hidden="1">{"'Model'!$A$1:$N$53"}</definedName>
    <definedName name="__123Graph_A" hidden="1">#REF!</definedName>
    <definedName name="__123Graph_AChart1" hidden="1">#REF!</definedName>
    <definedName name="__123Graph_ACurrent" hidden="1">#REF!</definedName>
    <definedName name="__123Graph_APIS" hidden="1">#REF!</definedName>
    <definedName name="__123Graph_B" hidden="1">#REF!</definedName>
    <definedName name="__123Graph_BChart1" hidden="1">#REF!</definedName>
    <definedName name="__123Graph_BCurrent" hidden="1">#REF!</definedName>
    <definedName name="__123Graph_BPIS" hidden="1">#REF!</definedName>
    <definedName name="__123Graph_C" hidden="1">#REF!</definedName>
    <definedName name="__123Graph_CChart1" hidden="1">#REF!</definedName>
    <definedName name="__123Graph_CCurrent" hidden="1">#REF!</definedName>
    <definedName name="__123Graph_CPIS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ECurrent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B" hidden="1">#REF!</definedName>
    <definedName name="__123Graph_LBL_C" localSheetId="5" hidden="1">#REF!</definedName>
    <definedName name="__123Graph_LBL_C" hidden="1">#REF!</definedName>
    <definedName name="__123Graph_X" hidden="1">#REF!</definedName>
    <definedName name="__123Graph_XPIS" hidden="1">#REF!</definedName>
    <definedName name="__1S" localSheetId="5" hidden="1">#REF!</definedName>
    <definedName name="__1S" hidden="1">#REF!</definedName>
    <definedName name="__5___0_S" localSheetId="5" hidden="1">#REF!</definedName>
    <definedName name="__5___0_S" hidden="1">#REF!</definedName>
    <definedName name="__BKK1" localSheetId="1" hidden="1">{#N/A,#N/A,FALSE,"Eff-SSC2"}</definedName>
    <definedName name="__BKK1" localSheetId="2" hidden="1">{#N/A,#N/A,FALSE,"Eff-SSC2"}</definedName>
    <definedName name="__BKK1" hidden="1">{#N/A,#N/A,FALSE,"Eff-SSC2"}</definedName>
    <definedName name="_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et432" localSheetId="1" hidden="1">{#N/A,#N/A,FALSE,"COVER.XLS";#N/A,#N/A,FALSE,"RACT1.XLS";#N/A,#N/A,FALSE,"RACT2.XLS";#N/A,#N/A,FALSE,"ECCMP";#N/A,#N/A,FALSE,"WELDER.XLS"}</definedName>
    <definedName name="__et432" localSheetId="2" hidden="1">{#N/A,#N/A,FALSE,"COVER.XLS";#N/A,#N/A,FALSE,"RACT1.XLS";#N/A,#N/A,FALSE,"RACT2.XLS";#N/A,#N/A,FALSE,"ECCMP";#N/A,#N/A,FALSE,"WELDER.XLS"}</definedName>
    <definedName name="__et432" hidden="1">{#N/A,#N/A,FALSE,"COVER.XLS";#N/A,#N/A,FALSE,"RACT1.XLS";#N/A,#N/A,FALSE,"RACT2.XLS";#N/A,#N/A,FALSE,"ECCMP";#N/A,#N/A,FALSE,"WELDER.XLS"}</definedName>
    <definedName name="__fd4" hidden="1">#REF!</definedName>
    <definedName name="__G1" localSheetId="1" hidden="1">{"'Eng (page2)'!$A$1:$D$52"}</definedName>
    <definedName name="__G1" localSheetId="2" hidden="1">{"'Eng (page2)'!$A$1:$D$52"}</definedName>
    <definedName name="__G1" hidden="1">{"'Eng (page2)'!$A$1:$D$52"}</definedName>
    <definedName name="__IntlFixup" hidden="1">TRUE</definedName>
    <definedName name="__KEY1" hidden="1">#REF!</definedName>
    <definedName name="__kvs1" localSheetId="1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kvs2" localSheetId="1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1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6" localSheetId="1" hidden="1">{#N/A,#N/A,FALSE,"COVER.XLS";#N/A,#N/A,FALSE,"RACT1.XLS";#N/A,#N/A,FALSE,"RACT2.XLS";#N/A,#N/A,FALSE,"ECCMP";#N/A,#N/A,FALSE,"WELDER.XLS"}</definedName>
    <definedName name="__kvs6" localSheetId="2" hidden="1">{#N/A,#N/A,FALSE,"COVER.XLS";#N/A,#N/A,FALSE,"RACT1.XLS";#N/A,#N/A,FALSE,"RACT2.XLS";#N/A,#N/A,FALSE,"ECCMP";#N/A,#N/A,FALSE,"WELDER.XLS"}</definedName>
    <definedName name="__kvs6" hidden="1">{#N/A,#N/A,FALSE,"COVER.XLS";#N/A,#N/A,FALSE,"RACT1.XLS";#N/A,#N/A,FALSE,"RACT2.XLS";#N/A,#N/A,FALSE,"ECCMP";#N/A,#N/A,FALSE,"WELDER.XLS"}</definedName>
    <definedName name="__kvs8" localSheetId="1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1" localSheetId="1" hidden="1">{#N/A,#N/A,FALSE,"Eff-SSC2"}</definedName>
    <definedName name="__l1" localSheetId="2" hidden="1">{#N/A,#N/A,FALSE,"Eff-SSC2"}</definedName>
    <definedName name="__l1" hidden="1">{#N/A,#N/A,FALSE,"Eff-SSC2"}</definedName>
    <definedName name="_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04" hidden="1">#REF!</definedName>
    <definedName name="__MAB2" localSheetId="5" hidden="1">#REF!</definedName>
    <definedName name="__MAB2" hidden="1">#REF!</definedName>
    <definedName name="__MB2" localSheetId="1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55" hidden="1">#REF!</definedName>
    <definedName name="__N7" hidden="1">#REF!</definedName>
    <definedName name="__nes123" localSheetId="1" hidden="1">{#N/A,#N/A,FALSE,"Eff-SSC2"}</definedName>
    <definedName name="__nes123" localSheetId="2" hidden="1">{#N/A,#N/A,FALSE,"Eff-SSC2"}</definedName>
    <definedName name="__nes123" hidden="1">{#N/A,#N/A,FALSE,"Eff-SSC2"}</definedName>
    <definedName name="__nes254" localSheetId="1" hidden="1">{#N/A,#N/A,FALSE,"Eff-SSC2"}</definedName>
    <definedName name="__nes254" localSheetId="2" hidden="1">{#N/A,#N/A,FALSE,"Eff-SSC2"}</definedName>
    <definedName name="__nes254" hidden="1">{#N/A,#N/A,FALSE,"Eff-SSC2"}</definedName>
    <definedName name="__p1" localSheetId="1" hidden="1">{#N/A,#N/A,FALSE,"Eff-SSC2"}</definedName>
    <definedName name="__p1" localSheetId="2" hidden="1">{#N/A,#N/A,FALSE,"Eff-SSC2"}</definedName>
    <definedName name="__p1" hidden="1">{#N/A,#N/A,FALSE,"Eff-SSC2"}</definedName>
    <definedName name="_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localSheetId="2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_pp2" localSheetId="1" hidden="1">{#N/A,#N/A,FALSE,"Eff-SSC2"}</definedName>
    <definedName name="__pp2" localSheetId="2" hidden="1">{#N/A,#N/A,FALSE,"Eff-SSC2"}</definedName>
    <definedName name="__pp2" hidden="1">{#N/A,#N/A,FALSE,"Eff-SSC2"}</definedName>
    <definedName name="__PP3" localSheetId="1" hidden="1">{#N/A,#N/A,FALSE,"Eff-SSC2"}</definedName>
    <definedName name="__PP3" localSheetId="2" hidden="1">{#N/A,#N/A,FALSE,"Eff-SSC2"}</definedName>
    <definedName name="__PP3" hidden="1">{#N/A,#N/A,FALSE,"Eff-SSC2"}</definedName>
    <definedName name="__pp30" hidden="1">#REF!</definedName>
    <definedName name="__PPE2" localSheetId="5" hidden="1">#REF!</definedName>
    <definedName name="__PPE2" hidden="1">#REF!</definedName>
    <definedName name="_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sss1" localSheetId="1" hidden="1">{#N/A,#N/A,FALSE,"Eff-SSC2"}</definedName>
    <definedName name="__sss1" localSheetId="2" hidden="1">{#N/A,#N/A,FALSE,"Eff-SSC2"}</definedName>
    <definedName name="__sss1" hidden="1">{#N/A,#N/A,FALSE,"Eff-SSC2"}</definedName>
    <definedName name="__st1" hidden="1">#REF!</definedName>
    <definedName name="__sum02" hidden="1">#REF!</definedName>
    <definedName name="__Tic30" localSheetId="1" hidden="1">{"'Eng (page2)'!$A$1:$D$52"}</definedName>
    <definedName name="__Tic30" localSheetId="2" hidden="1">{"'Eng (page2)'!$A$1:$D$52"}</definedName>
    <definedName name="__Tic30" hidden="1">{"'Eng (page2)'!$A$1:$D$52"}</definedName>
    <definedName name="_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34" hidden="1">#REF!</definedName>
    <definedName name="__w242" localSheetId="1" hidden="1">{#N/A,#N/A,FALSE,"COVER.XLS";#N/A,#N/A,FALSE,"RACT1.XLS";#N/A,#N/A,FALSE,"RACT2.XLS";#N/A,#N/A,FALSE,"ECCMP";#N/A,#N/A,FALSE,"WELDER.XLS"}</definedName>
    <definedName name="__w242" localSheetId="2" hidden="1">{#N/A,#N/A,FALSE,"COVER.XLS";#N/A,#N/A,FALSE,"RACT1.XLS";#N/A,#N/A,FALSE,"RACT2.XLS";#N/A,#N/A,FALSE,"ECCMP";#N/A,#N/A,FALSE,"WELDER.XLS"}</definedName>
    <definedName name="__w242" hidden="1">{#N/A,#N/A,FALSE,"COVER.XLS";#N/A,#N/A,FALSE,"RACT1.XLS";#N/A,#N/A,FALSE,"RACT2.XLS";#N/A,#N/A,FALSE,"ECCMP";#N/A,#N/A,FALSE,"WELDER.XLS"}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40" localSheetId="1" hidden="1">{#N/A,#N/A,FALSE,"Eff-SSC2"}</definedName>
    <definedName name="__w40" localSheetId="2" hidden="1">{#N/A,#N/A,FALSE,"Eff-SSC2"}</definedName>
    <definedName name="__w40" hidden="1">{#N/A,#N/A,FALSE,"Eff-SSC2"}</definedName>
    <definedName name="__w6" localSheetId="1" hidden="1">{#N/A,#N/A,FALSE,"Eff-SSC2"}</definedName>
    <definedName name="__w6" localSheetId="2" hidden="1">{#N/A,#N/A,FALSE,"Eff-SSC2"}</definedName>
    <definedName name="__w6" hidden="1">{#N/A,#N/A,FALSE,"Eff-SSC2"}</definedName>
    <definedName name="__wee2" localSheetId="1" hidden="1">{#N/A,#N/A,FALSE,"Eff-SSC2"}</definedName>
    <definedName name="__wee2" localSheetId="2" hidden="1">{#N/A,#N/A,FALSE,"Eff-SSC2"}</definedName>
    <definedName name="__wee2" hidden="1">{#N/A,#N/A,FALSE,"Eff-SSC2"}</definedName>
    <definedName name="__X2" localSheetId="1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ZH111" localSheetId="1" hidden="1">{"'Model'!$A$1:$N$53"}</definedName>
    <definedName name="__ZH111" localSheetId="2" hidden="1">{"'Model'!$A$1:$N$53"}</definedName>
    <definedName name="__ZH111" hidden="1">{"'Model'!$A$1:$N$53"}</definedName>
    <definedName name="_1_____123Graph_Aｸﾞﾗﾌ_1" hidden="1">#REF!</definedName>
    <definedName name="_1__123Graph_ATEILM_RKTE" hidden="1">#REF!</definedName>
    <definedName name="_10______S" localSheetId="5" hidden="1">#REF!</definedName>
    <definedName name="_10______S" hidden="1">#REF!</definedName>
    <definedName name="_10_____123Graph_Aｸﾞﾗﾌ_18" localSheetId="5" hidden="1">#REF!</definedName>
    <definedName name="_10_____123Graph_Aｸﾞﾗﾌ_18" hidden="1">#REF!</definedName>
    <definedName name="_10__123Graph_A????_10" hidden="1">#REF!</definedName>
    <definedName name="_10__123Graph_Aｸﾞﾗﾌ_10" hidden="1">#REF!</definedName>
    <definedName name="_100____123Graph_Bｸﾞﾗﾌ_17" localSheetId="5" hidden="1">#REF!</definedName>
    <definedName name="_100____123Graph_Bｸﾞﾗﾌ_17" hidden="1">#REF!</definedName>
    <definedName name="_100__123Graph_X????_8" hidden="1">#REF!</definedName>
    <definedName name="_100__123Graph_Xｸﾞﾗﾌ_8" hidden="1">#REF!</definedName>
    <definedName name="_101____123Graph_Bｸﾞﾗﾌ_18" localSheetId="5" hidden="1">#REF!</definedName>
    <definedName name="_101____123Graph_Bｸﾞﾗﾌ_18" hidden="1">#REF!</definedName>
    <definedName name="_101__123Graph_X????_9" hidden="1">#REF!</definedName>
    <definedName name="_101__123Graph_Xｸﾞﾗﾌ_9" hidden="1">#REF!</definedName>
    <definedName name="_102____123Graph_Bｸﾞﾗﾌ_19" localSheetId="5" hidden="1">#REF!</definedName>
    <definedName name="_102____123Graph_Bｸﾞﾗﾌ_19" hidden="1">#REF!</definedName>
    <definedName name="_103____123Graph_Bｸﾞﾗﾌ_2" localSheetId="5" hidden="1">#REF!</definedName>
    <definedName name="_103____123Graph_Bｸﾞﾗﾌ_2" hidden="1">#REF!</definedName>
    <definedName name="_104____123Graph_Bｸﾞﾗﾌ_3" localSheetId="5" hidden="1">#REF!</definedName>
    <definedName name="_104____123Graph_Bｸﾞﾗﾌ_3" hidden="1">#REF!</definedName>
    <definedName name="_105____123Graph_Bｸﾞﾗﾌ_4" localSheetId="5" hidden="1">#REF!</definedName>
    <definedName name="_105____123Graph_Bｸﾞﾗﾌ_4" hidden="1">#REF!</definedName>
    <definedName name="_106____123Graph_Bｸﾞﾗﾌ_5" localSheetId="5" hidden="1">#REF!</definedName>
    <definedName name="_106____123Graph_Bｸﾞﾗﾌ_5" hidden="1">#REF!</definedName>
    <definedName name="_107____123Graph_Bｸﾞﾗﾌ_6" localSheetId="5" hidden="1">#REF!</definedName>
    <definedName name="_107____123Graph_Bｸﾞﾗﾌ_6" hidden="1">#REF!</definedName>
    <definedName name="_108____123Graph_Bｸﾞﾗﾌ_7" localSheetId="5" hidden="1">#REF!</definedName>
    <definedName name="_108____123Graph_Bｸﾞﾗﾌ_7" hidden="1">#REF!</definedName>
    <definedName name="_109____123Graph_Bｸﾞﾗﾌ_8" localSheetId="5" hidden="1">#REF!</definedName>
    <definedName name="_109____123Graph_Bｸﾞﾗﾌ_8" hidden="1">#REF!</definedName>
    <definedName name="_11_____123Graph_Aｸﾞﾗﾌ_19" localSheetId="5" hidden="1">#REF!</definedName>
    <definedName name="_11_____123Graph_Aｸﾞﾗﾌ_19" hidden="1">#REF!</definedName>
    <definedName name="_11__123Graph_A????_11" hidden="1">#REF!</definedName>
    <definedName name="_11__123Graph_Aｸﾞﾗﾌ_11" hidden="1">#REF!</definedName>
    <definedName name="_110____123Graph_Bｸﾞﾗﾌ_9" localSheetId="5" hidden="1">#REF!</definedName>
    <definedName name="_110____123Graph_Bｸﾞﾗﾌ_9" hidden="1">#REF!</definedName>
    <definedName name="_1102" hidden="1">#REF!</definedName>
    <definedName name="_111____123Graph_Cｸﾞﾗﾌ_10" localSheetId="5" hidden="1">#REF!</definedName>
    <definedName name="_111____123Graph_Cｸﾞﾗﾌ_10" hidden="1">#REF!</definedName>
    <definedName name="_112____123Graph_Cｸﾞﾗﾌ_14" localSheetId="5" hidden="1">#REF!</definedName>
    <definedName name="_112____123Graph_Cｸﾞﾗﾌ_14" hidden="1">#REF!</definedName>
    <definedName name="_113____123Graph_Cｸﾞﾗﾌ_15" localSheetId="5" hidden="1">#REF!</definedName>
    <definedName name="_113____123Graph_Cｸﾞﾗﾌ_15" hidden="1">#REF!</definedName>
    <definedName name="_114____123Graph_Cｸﾞﾗﾌ_16" localSheetId="5" hidden="1">#REF!</definedName>
    <definedName name="_114____123Graph_Cｸﾞﾗﾌ_16" hidden="1">#REF!</definedName>
    <definedName name="_115____123Graph_Cｸﾞﾗﾌ_18" localSheetId="5" hidden="1">#REF!</definedName>
    <definedName name="_115____123Graph_Cｸﾞﾗﾌ_18" hidden="1">#REF!</definedName>
    <definedName name="_116____123Graph_Cｸﾞﾗﾌ_5" localSheetId="5" hidden="1">#REF!</definedName>
    <definedName name="_116____123Graph_Cｸﾞﾗﾌ_5" hidden="1">#REF!</definedName>
    <definedName name="_117____123Graph_Cｸﾞﾗﾌ_6" localSheetId="5" hidden="1">#REF!</definedName>
    <definedName name="_117____123Graph_Cｸﾞﾗﾌ_6" hidden="1">#REF!</definedName>
    <definedName name="_118____123Graph_Cｸﾞﾗﾌ_7" localSheetId="5" hidden="1">#REF!</definedName>
    <definedName name="_118____123Graph_Cｸﾞﾗﾌ_7" hidden="1">#REF!</definedName>
    <definedName name="_119____123Graph_Cｸﾞﾗﾌ_8" localSheetId="5" hidden="1">#REF!</definedName>
    <definedName name="_119____123Graph_Cｸﾞﾗﾌ_8" hidden="1">#REF!</definedName>
    <definedName name="_12_____123Graph_Aｸﾞﾗﾌ_2" localSheetId="5" hidden="1">#REF!</definedName>
    <definedName name="_12_____123Graph_Aｸﾞﾗﾌ_2" hidden="1">#REF!</definedName>
    <definedName name="_12__123Graph_A????_12" hidden="1">#REF!</definedName>
    <definedName name="_12__123Graph_Aｸﾞﾗﾌ_12" hidden="1">#REF!</definedName>
    <definedName name="_120____123Graph_Cｸﾞﾗﾌ_9" localSheetId="5" hidden="1">#REF!</definedName>
    <definedName name="_120____123Graph_Cｸﾞﾗﾌ_9" hidden="1">#REF!</definedName>
    <definedName name="_121____123Graph_Dｸﾞﾗﾌ_14" localSheetId="5" hidden="1">#REF!</definedName>
    <definedName name="_121____123Graph_Dｸﾞﾗﾌ_14" hidden="1">#REF!</definedName>
    <definedName name="_122____123Graph_Dｸﾞﾗﾌ_15" localSheetId="5" hidden="1">#REF!</definedName>
    <definedName name="_122____123Graph_Dｸﾞﾗﾌ_15" hidden="1">#REF!</definedName>
    <definedName name="_123____123Graph_Dｸﾞﾗﾌ_18" localSheetId="5" hidden="1">#REF!</definedName>
    <definedName name="_123____123Graph_Dｸﾞﾗﾌ_18" hidden="1">#REF!</definedName>
    <definedName name="_124____123Graph_Dｸﾞﾗﾌ_5" localSheetId="5" hidden="1">#REF!</definedName>
    <definedName name="_124____123Graph_Dｸﾞﾗﾌ_5" hidden="1">#REF!</definedName>
    <definedName name="_125____123Graph_Dｸﾞﾗﾌ_6" localSheetId="5" hidden="1">#REF!</definedName>
    <definedName name="_125____123Graph_Dｸﾞﾗﾌ_6" hidden="1">#REF!</definedName>
    <definedName name="_126____123Graph_Dｸﾞﾗﾌ_7" localSheetId="5" hidden="1">#REF!</definedName>
    <definedName name="_126____123Graph_Dｸﾞﾗﾌ_7" hidden="1">#REF!</definedName>
    <definedName name="_127____123Graph_Dｸﾞﾗﾌ_8" localSheetId="5" hidden="1">#REF!</definedName>
    <definedName name="_127____123Graph_Dｸﾞﾗﾌ_8" hidden="1">#REF!</definedName>
    <definedName name="_128____123Graph_Eｸﾞﾗﾌ_18" localSheetId="5" hidden="1">#REF!</definedName>
    <definedName name="_128____123Graph_Eｸﾞﾗﾌ_18" hidden="1">#REF!</definedName>
    <definedName name="_129____123Graph_Eｸﾞﾗﾌ_5" localSheetId="5" hidden="1">#REF!</definedName>
    <definedName name="_129____123Graph_Eｸﾞﾗﾌ_5" hidden="1">#REF!</definedName>
    <definedName name="_13_____123Graph_Aｸﾞﾗﾌ_3" localSheetId="5" hidden="1">#REF!</definedName>
    <definedName name="_13_____123Graph_Aｸﾞﾗﾌ_3" hidden="1">#REF!</definedName>
    <definedName name="_13__123Graph_A????_13" hidden="1">#REF!</definedName>
    <definedName name="_13__123Graph_Aｸﾞﾗﾌ_13" hidden="1">#REF!</definedName>
    <definedName name="_130____123Graph_Eｸﾞﾗﾌ_6" localSheetId="5" hidden="1">#REF!</definedName>
    <definedName name="_130____123Graph_Eｸﾞﾗﾌ_6" hidden="1">#REF!</definedName>
    <definedName name="_131____123Graph_Fｸﾞﾗﾌ_18" localSheetId="5" hidden="1">#REF!</definedName>
    <definedName name="_131____123Graph_Fｸﾞﾗﾌ_18" hidden="1">#REF!</definedName>
    <definedName name="_132____123Graph_LBL_Aｸﾞﾗﾌ_16" localSheetId="5" hidden="1">#REF!</definedName>
    <definedName name="_132____123Graph_LBL_Aｸﾞﾗﾌ_16" hidden="1">#REF!</definedName>
    <definedName name="_133____123Graph_LBL_Aｸﾞﾗﾌ_19" localSheetId="5" hidden="1">#REF!</definedName>
    <definedName name="_133____123Graph_LBL_Aｸﾞﾗﾌ_19" hidden="1">#REF!</definedName>
    <definedName name="_134____123Graph_LBL_Bｸﾞﾗﾌ_16" localSheetId="5" hidden="1">#REF!</definedName>
    <definedName name="_134____123Graph_LBL_Bｸﾞﾗﾌ_16" hidden="1">#REF!</definedName>
    <definedName name="_135____123Graph_LBL_Bｸﾞﾗﾌ_18" localSheetId="5" hidden="1">#REF!</definedName>
    <definedName name="_135____123Graph_LBL_Bｸﾞﾗﾌ_18" hidden="1">#REF!</definedName>
    <definedName name="_136____123Graph_LBL_Cｸﾞﾗﾌ_18" localSheetId="5" hidden="1">#REF!</definedName>
    <definedName name="_136____123Graph_LBL_Cｸﾞﾗﾌ_18" hidden="1">#REF!</definedName>
    <definedName name="_137____123Graph_Xｸﾞﾗﾌ_10" localSheetId="5" hidden="1">#REF!</definedName>
    <definedName name="_137____123Graph_Xｸﾞﾗﾌ_10" hidden="1">#REF!</definedName>
    <definedName name="_138____123Graph_Xｸﾞﾗﾌ_11" localSheetId="5" hidden="1">#REF!</definedName>
    <definedName name="_138____123Graph_Xｸﾞﾗﾌ_11" hidden="1">#REF!</definedName>
    <definedName name="_139____123Graph_Xｸﾞﾗﾌ_12" localSheetId="5" hidden="1">#REF!</definedName>
    <definedName name="_139____123Graph_Xｸﾞﾗﾌ_12" hidden="1">#REF!</definedName>
    <definedName name="_14_____123Graph_Aｸﾞﾗﾌ_4" localSheetId="5" hidden="1">#REF!</definedName>
    <definedName name="_14_____123Graph_Aｸﾞﾗﾌ_4" hidden="1">#REF!</definedName>
    <definedName name="_14__123Graph_A????_14" hidden="1">#REF!</definedName>
    <definedName name="_14__123Graph_Aｸﾞﾗﾌ_14" hidden="1">#REF!</definedName>
    <definedName name="_140____123Graph_Xｸﾞﾗﾌ_13" localSheetId="5" hidden="1">#REF!</definedName>
    <definedName name="_140____123Graph_Xｸﾞﾗﾌ_13" hidden="1">#REF!</definedName>
    <definedName name="_141____123Graph_Xｸﾞﾗﾌ_14" localSheetId="5" hidden="1">#REF!</definedName>
    <definedName name="_141____123Graph_Xｸﾞﾗﾌ_14" hidden="1">#REF!</definedName>
    <definedName name="_142____123Graph_Xｸﾞﾗﾌ_15" localSheetId="5" hidden="1">#REF!</definedName>
    <definedName name="_142____123Graph_Xｸﾞﾗﾌ_15" hidden="1">#REF!</definedName>
    <definedName name="_143____123Graph_Xｸﾞﾗﾌ_16" localSheetId="5" hidden="1">#REF!</definedName>
    <definedName name="_143____123Graph_Xｸﾞﾗﾌ_16" hidden="1">#REF!</definedName>
    <definedName name="_144____123Graph_Xｸﾞﾗﾌ_17" localSheetId="5" hidden="1">#REF!</definedName>
    <definedName name="_144____123Graph_Xｸﾞﾗﾌ_17" hidden="1">#REF!</definedName>
    <definedName name="_145____123Graph_Xｸﾞﾗﾌ_19" localSheetId="5" hidden="1">#REF!</definedName>
    <definedName name="_145____123Graph_Xｸﾞﾗﾌ_19" hidden="1">#REF!</definedName>
    <definedName name="_146____123Graph_Xｸﾞﾗﾌ_5" localSheetId="5" hidden="1">#REF!</definedName>
    <definedName name="_146____123Graph_Xｸﾞﾗﾌ_5" hidden="1">#REF!</definedName>
    <definedName name="_147____123Graph_Xｸﾞﾗﾌ_6" localSheetId="5" hidden="1">#REF!</definedName>
    <definedName name="_147____123Graph_Xｸﾞﾗﾌ_6" hidden="1">#REF!</definedName>
    <definedName name="_148____123Graph_Xｸﾞﾗﾌ_7" localSheetId="5" hidden="1">#REF!</definedName>
    <definedName name="_148____123Graph_Xｸﾞﾗﾌ_7" hidden="1">#REF!</definedName>
    <definedName name="_149____123Graph_Xｸﾞﾗﾌ_8" localSheetId="5" hidden="1">#REF!</definedName>
    <definedName name="_149____123Graph_Xｸﾞﾗﾌ_8" hidden="1">#REF!</definedName>
    <definedName name="_15_____123Graph_Aｸﾞﾗﾌ_5" localSheetId="5" hidden="1">#REF!</definedName>
    <definedName name="_15_____123Graph_Aｸﾞﾗﾌ_5" hidden="1">#REF!</definedName>
    <definedName name="_15__123Graph_A????_15" hidden="1">#REF!</definedName>
    <definedName name="_15__123Graph_Aｸﾞﾗﾌ_15" hidden="1">#REF!</definedName>
    <definedName name="_150____123Graph_Xｸﾞﾗﾌ_9" localSheetId="5" hidden="1">#REF!</definedName>
    <definedName name="_150____123Graph_Xｸﾞﾗﾌ_9" hidden="1">#REF!</definedName>
    <definedName name="_153__123Graph_Aｸﾞﾗﾌ_1" localSheetId="5" hidden="1">#REF!</definedName>
    <definedName name="_153__123Graph_Aｸﾞﾗﾌ_1" hidden="1">#REF!</definedName>
    <definedName name="_154__123Graph_Aｸﾞﾗﾌ_10" localSheetId="5" hidden="1">#REF!</definedName>
    <definedName name="_154__123Graph_Aｸﾞﾗﾌ_10" hidden="1">#REF!</definedName>
    <definedName name="_155__123Graph_Aｸﾞﾗﾌ_11" localSheetId="5" hidden="1">#REF!</definedName>
    <definedName name="_155__123Graph_Aｸﾞﾗﾌ_11" hidden="1">#REF!</definedName>
    <definedName name="_156__123Graph_Aｸﾞﾗﾌ_12" localSheetId="5" hidden="1">#REF!</definedName>
    <definedName name="_156__123Graph_Aｸﾞﾗﾌ_12" hidden="1">#REF!</definedName>
    <definedName name="_157__123Graph_Aｸﾞﾗﾌ_13" localSheetId="5" hidden="1">#REF!</definedName>
    <definedName name="_157__123Graph_Aｸﾞﾗﾌ_13" hidden="1">#REF!</definedName>
    <definedName name="_158__123Graph_Aｸﾞﾗﾌ_14" localSheetId="5" hidden="1">#REF!</definedName>
    <definedName name="_158__123Graph_Aｸﾞﾗﾌ_14" hidden="1">#REF!</definedName>
    <definedName name="_159__123Graph_Aｸﾞﾗﾌ_15" localSheetId="5" hidden="1">#REF!</definedName>
    <definedName name="_159__123Graph_Aｸﾞﾗﾌ_15" hidden="1">#REF!</definedName>
    <definedName name="_16_____123Graph_Aｸﾞﾗﾌ_6" localSheetId="5" hidden="1">#REF!</definedName>
    <definedName name="_16_____123Graph_Aｸﾞﾗﾌ_6" hidden="1">#REF!</definedName>
    <definedName name="_16__123Graph_A????_16" hidden="1">#REF!</definedName>
    <definedName name="_16__123Graph_Aｸﾞﾗﾌ_16" hidden="1">#REF!</definedName>
    <definedName name="_160__123Graph_Aｸﾞﾗﾌ_16" localSheetId="5" hidden="1">#REF!</definedName>
    <definedName name="_160__123Graph_Aｸﾞﾗﾌ_16" hidden="1">#REF!</definedName>
    <definedName name="_161__123Graph_Aｸﾞﾗﾌ_17" localSheetId="5" hidden="1">#REF!</definedName>
    <definedName name="_161__123Graph_Aｸﾞﾗﾌ_17" hidden="1">#REF!</definedName>
    <definedName name="_162__123Graph_Aｸﾞﾗﾌ_18" localSheetId="5" hidden="1">#REF!</definedName>
    <definedName name="_162__123Graph_Aｸﾞﾗﾌ_18" hidden="1">#REF!</definedName>
    <definedName name="_163__123Graph_Aｸﾞﾗﾌ_19" localSheetId="5" hidden="1">#REF!</definedName>
    <definedName name="_163__123Graph_Aｸﾞﾗﾌ_19" hidden="1">#REF!</definedName>
    <definedName name="_164__123Graph_Aｸﾞﾗﾌ_2" localSheetId="5" hidden="1">#REF!</definedName>
    <definedName name="_164__123Graph_Aｸﾞﾗﾌ_2" hidden="1">#REF!</definedName>
    <definedName name="_165__123Graph_Aｸﾞﾗﾌ_3" localSheetId="5" hidden="1">#REF!</definedName>
    <definedName name="_165__123Graph_Aｸﾞﾗﾌ_3" hidden="1">#REF!</definedName>
    <definedName name="_166__123Graph_Aｸﾞﾗﾌ_4" localSheetId="5" hidden="1">#REF!</definedName>
    <definedName name="_166__123Graph_Aｸﾞﾗﾌ_4" hidden="1">#REF!</definedName>
    <definedName name="_167__123Graph_Aｸﾞﾗﾌ_5" localSheetId="5" hidden="1">#REF!</definedName>
    <definedName name="_167__123Graph_Aｸﾞﾗﾌ_5" hidden="1">#REF!</definedName>
    <definedName name="_168__123Graph_Aｸﾞﾗﾌ_6" localSheetId="5" hidden="1">#REF!</definedName>
    <definedName name="_168__123Graph_Aｸﾞﾗﾌ_6" hidden="1">#REF!</definedName>
    <definedName name="_169__123Graph_Aｸﾞﾗﾌ_7" localSheetId="5" hidden="1">#REF!</definedName>
    <definedName name="_169__123Graph_Aｸﾞﾗﾌ_7" hidden="1">#REF!</definedName>
    <definedName name="_17_____123Graph_Aｸﾞﾗﾌ_7" localSheetId="5" hidden="1">#REF!</definedName>
    <definedName name="_17_____123Graph_Aｸﾞﾗﾌ_7" hidden="1">#REF!</definedName>
    <definedName name="_17__123Graph_A????_17" hidden="1">#REF!</definedName>
    <definedName name="_17__123Graph_Aｸﾞﾗﾌ_17" hidden="1">#REF!</definedName>
    <definedName name="_170__123Graph_Aｸﾞﾗﾌ_8" localSheetId="5" hidden="1">#REF!</definedName>
    <definedName name="_170__123Graph_Aｸﾞﾗﾌ_8" hidden="1">#REF!</definedName>
    <definedName name="_171__123Graph_Aｸﾞﾗﾌ_9" localSheetId="5" hidden="1">#REF!</definedName>
    <definedName name="_171__123Graph_Aｸﾞﾗﾌ_9" hidden="1">#REF!</definedName>
    <definedName name="_172__123Graph_Bｸﾞﾗﾌ_1" localSheetId="5" hidden="1">#REF!</definedName>
    <definedName name="_172__123Graph_Bｸﾞﾗﾌ_1" hidden="1">#REF!</definedName>
    <definedName name="_173__123Graph_Bｸﾞﾗﾌ_10" localSheetId="5" hidden="1">#REF!</definedName>
    <definedName name="_173__123Graph_Bｸﾞﾗﾌ_10" hidden="1">#REF!</definedName>
    <definedName name="_174__123Graph_Bｸﾞﾗﾌ_14" localSheetId="5" hidden="1">#REF!</definedName>
    <definedName name="_174__123Graph_Bｸﾞﾗﾌ_14" hidden="1">#REF!</definedName>
    <definedName name="_175__123Graph_Bｸﾞﾗﾌ_15" localSheetId="5" hidden="1">#REF!</definedName>
    <definedName name="_175__123Graph_Bｸﾞﾗﾌ_15" hidden="1">#REF!</definedName>
    <definedName name="_176__123Graph_Bｸﾞﾗﾌ_16" localSheetId="5" hidden="1">#REF!</definedName>
    <definedName name="_176__123Graph_Bｸﾞﾗﾌ_16" hidden="1">#REF!</definedName>
    <definedName name="_177__123Graph_Bｸﾞﾗﾌ_17" localSheetId="5" hidden="1">#REF!</definedName>
    <definedName name="_177__123Graph_Bｸﾞﾗﾌ_17" hidden="1">#REF!</definedName>
    <definedName name="_178__123Graph_Bｸﾞﾗﾌ_18" localSheetId="5" hidden="1">#REF!</definedName>
    <definedName name="_178__123Graph_Bｸﾞﾗﾌ_18" hidden="1">#REF!</definedName>
    <definedName name="_179__123Graph_Bｸﾞﾗﾌ_19" localSheetId="5" hidden="1">#REF!</definedName>
    <definedName name="_179__123Graph_Bｸﾞﾗﾌ_19" hidden="1">#REF!</definedName>
    <definedName name="_18_____123Graph_Aｸﾞﾗﾌ_8" localSheetId="5" hidden="1">#REF!</definedName>
    <definedName name="_18_____123Graph_Aｸﾞﾗﾌ_8" hidden="1">#REF!</definedName>
    <definedName name="_18__123Graph_A????_18" hidden="1">#REF!</definedName>
    <definedName name="_18__123Graph_Aｸﾞﾗﾌ_18" hidden="1">#REF!</definedName>
    <definedName name="_180__123Graph_Bｸﾞﾗﾌ_2" localSheetId="5" hidden="1">#REF!</definedName>
    <definedName name="_180__123Graph_Bｸﾞﾗﾌ_2" hidden="1">#REF!</definedName>
    <definedName name="_181__123Graph_Bｸﾞﾗﾌ_3" localSheetId="5" hidden="1">#REF!</definedName>
    <definedName name="_181__123Graph_Bｸﾞﾗﾌ_3" hidden="1">#REF!</definedName>
    <definedName name="_182__123Graph_Bｸﾞﾗﾌ_4" localSheetId="5" hidden="1">#REF!</definedName>
    <definedName name="_182__123Graph_Bｸﾞﾗﾌ_4" hidden="1">#REF!</definedName>
    <definedName name="_183__123Graph_Bｸﾞﾗﾌ_5" localSheetId="5" hidden="1">#REF!</definedName>
    <definedName name="_183__123Graph_Bｸﾞﾗﾌ_5" hidden="1">#REF!</definedName>
    <definedName name="_184__123Graph_Bｸﾞﾗﾌ_6" localSheetId="5" hidden="1">#REF!</definedName>
    <definedName name="_184__123Graph_Bｸﾞﾗﾌ_6" hidden="1">#REF!</definedName>
    <definedName name="_185__123Graph_Bｸﾞﾗﾌ_7" localSheetId="5" hidden="1">#REF!</definedName>
    <definedName name="_185__123Graph_Bｸﾞﾗﾌ_7" hidden="1">#REF!</definedName>
    <definedName name="_186__123Graph_Bｸﾞﾗﾌ_8" localSheetId="5" hidden="1">#REF!</definedName>
    <definedName name="_186__123Graph_Bｸﾞﾗﾌ_8" hidden="1">#REF!</definedName>
    <definedName name="_187__123Graph_Bｸﾞﾗﾌ_9" localSheetId="5" hidden="1">#REF!</definedName>
    <definedName name="_187__123Graph_Bｸﾞﾗﾌ_9" hidden="1">#REF!</definedName>
    <definedName name="_188__123Graph_Cｸﾞﾗﾌ_10" localSheetId="5" hidden="1">#REF!</definedName>
    <definedName name="_188__123Graph_Cｸﾞﾗﾌ_10" hidden="1">#REF!</definedName>
    <definedName name="_189__123Graph_Cｸﾞﾗﾌ_14" localSheetId="5" hidden="1">#REF!</definedName>
    <definedName name="_189__123Graph_Cｸﾞﾗﾌ_14" hidden="1">#REF!</definedName>
    <definedName name="_19_____123Graph_Aｸﾞﾗﾌ_9" localSheetId="5" hidden="1">#REF!</definedName>
    <definedName name="_19_____123Graph_Aｸﾞﾗﾌ_9" hidden="1">#REF!</definedName>
    <definedName name="_19__123Graph_A????_19" hidden="1">#REF!</definedName>
    <definedName name="_19__123Graph_Aｸﾞﾗﾌ_19" hidden="1">#REF!</definedName>
    <definedName name="_190__123Graph_Cｸﾞﾗﾌ_15" localSheetId="5" hidden="1">#REF!</definedName>
    <definedName name="_190__123Graph_Cｸﾞﾗﾌ_15" hidden="1">#REF!</definedName>
    <definedName name="_191__123Graph_Cｸﾞﾗﾌ_16" localSheetId="5" hidden="1">#REF!</definedName>
    <definedName name="_191__123Graph_Cｸﾞﾗﾌ_16" hidden="1">#REF!</definedName>
    <definedName name="_192__123Graph_Cｸﾞﾗﾌ_18" localSheetId="5" hidden="1">#REF!</definedName>
    <definedName name="_192__123Graph_Cｸﾞﾗﾌ_18" hidden="1">#REF!</definedName>
    <definedName name="_193__123Graph_Cｸﾞﾗﾌ_5" localSheetId="5" hidden="1">#REF!</definedName>
    <definedName name="_193__123Graph_Cｸﾞﾗﾌ_5" hidden="1">#REF!</definedName>
    <definedName name="_194__123Graph_Cｸﾞﾗﾌ_6" localSheetId="5" hidden="1">#REF!</definedName>
    <definedName name="_194__123Graph_Cｸﾞﾗﾌ_6" hidden="1">#REF!</definedName>
    <definedName name="_195__123Graph_Cｸﾞﾗﾌ_7" localSheetId="5" hidden="1">#REF!</definedName>
    <definedName name="_195__123Graph_Cｸﾞﾗﾌ_7" hidden="1">#REF!</definedName>
    <definedName name="_196__123Graph_Cｸﾞﾗﾌ_8" localSheetId="5" hidden="1">#REF!</definedName>
    <definedName name="_196__123Graph_Cｸﾞﾗﾌ_8" hidden="1">#REF!</definedName>
    <definedName name="_197__123Graph_Cｸﾞﾗﾌ_9" localSheetId="5" hidden="1">#REF!</definedName>
    <definedName name="_197__123Graph_Cｸﾞﾗﾌ_9" hidden="1">#REF!</definedName>
    <definedName name="_198__123Graph_Dｸﾞﾗﾌ_14" localSheetId="5" hidden="1">#REF!</definedName>
    <definedName name="_198__123Graph_Dｸﾞﾗﾌ_14" hidden="1">#REF!</definedName>
    <definedName name="_199__123Graph_Dｸﾞﾗﾌ_15" localSheetId="5" hidden="1">#REF!</definedName>
    <definedName name="_199__123Graph_Dｸﾞﾗﾌ_15" hidden="1">#REF!</definedName>
    <definedName name="_1S" localSheetId="5" hidden="1">#REF!</definedName>
    <definedName name="_1S" hidden="1">#REF!</definedName>
    <definedName name="_2_____123Graph_Aｸﾞﾗﾌ_10" localSheetId="5" hidden="1">#REF!</definedName>
    <definedName name="_2_____123Graph_Aｸﾞﾗﾌ_10" hidden="1">#REF!</definedName>
    <definedName name="_2__123Graph_ATEILM_RKTE2" hidden="1">#REF!</definedName>
    <definedName name="_2_0_S" localSheetId="5" hidden="1">#REF!</definedName>
    <definedName name="_2_0_S" hidden="1">#REF!</definedName>
    <definedName name="_20_____123Graph_Bｸﾞﾗﾌ_1" localSheetId="5" hidden="1">#REF!</definedName>
    <definedName name="_20_____123Graph_Bｸﾞﾗﾌ_1" hidden="1">#REF!</definedName>
    <definedName name="_20__123Graph_A????_2" hidden="1">#REF!</definedName>
    <definedName name="_20__123Graph_Aｸﾞﾗﾌ_2" hidden="1">#REF!</definedName>
    <definedName name="_200__123Graph_Dｸﾞﾗﾌ_18" localSheetId="5" hidden="1">#REF!</definedName>
    <definedName name="_200__123Graph_Dｸﾞﾗﾌ_18" hidden="1">#REF!</definedName>
    <definedName name="_201__123Graph_Dｸﾞﾗﾌ_5" localSheetId="5" hidden="1">#REF!</definedName>
    <definedName name="_201__123Graph_Dｸﾞﾗﾌ_5" hidden="1">#REF!</definedName>
    <definedName name="_202__123Graph_Dｸﾞﾗﾌ_6" localSheetId="5" hidden="1">#REF!</definedName>
    <definedName name="_202__123Graph_Dｸﾞﾗﾌ_6" hidden="1">#REF!</definedName>
    <definedName name="_203__123Graph_Dｸﾞﾗﾌ_7" localSheetId="5" hidden="1">#REF!</definedName>
    <definedName name="_203__123Graph_Dｸﾞﾗﾌ_7" hidden="1">#REF!</definedName>
    <definedName name="_204__123Graph_Dｸﾞﾗﾌ_8" localSheetId="5" hidden="1">#REF!</definedName>
    <definedName name="_204__123Graph_Dｸﾞﾗﾌ_8" hidden="1">#REF!</definedName>
    <definedName name="_205__123Graph_Eｸﾞﾗﾌ_18" localSheetId="5" hidden="1">#REF!</definedName>
    <definedName name="_205__123Graph_Eｸﾞﾗﾌ_18" hidden="1">#REF!</definedName>
    <definedName name="_206__123Graph_Eｸﾞﾗﾌ_5" localSheetId="5" hidden="1">#REF!</definedName>
    <definedName name="_206__123Graph_Eｸﾞﾗﾌ_5" hidden="1">#REF!</definedName>
    <definedName name="_207__123Graph_Eｸﾞﾗﾌ_6" localSheetId="5" hidden="1">#REF!</definedName>
    <definedName name="_207__123Graph_Eｸﾞﾗﾌ_6" hidden="1">#REF!</definedName>
    <definedName name="_208__123Graph_Fｸﾞﾗﾌ_18" localSheetId="5" hidden="1">#REF!</definedName>
    <definedName name="_208__123Graph_Fｸﾞﾗﾌ_18" hidden="1">#REF!</definedName>
    <definedName name="_209__123Graph_LBL_Aｸﾞﾗﾌ_16" localSheetId="5" hidden="1">#REF!</definedName>
    <definedName name="_209__123Graph_LBL_Aｸﾞﾗﾌ_16" hidden="1">#REF!</definedName>
    <definedName name="_21_____123Graph_Bｸﾞﾗﾌ_10" localSheetId="5" hidden="1">#REF!</definedName>
    <definedName name="_21_____123Graph_Bｸﾞﾗﾌ_10" hidden="1">#REF!</definedName>
    <definedName name="_21__123Graph_A????_20" hidden="1">#REF!</definedName>
    <definedName name="_21__123Graph_Aｸﾞﾗﾌ_20" hidden="1">#REF!</definedName>
    <definedName name="_210__123Graph_LBL_Aｸﾞﾗﾌ_19" localSheetId="5" hidden="1">#REF!</definedName>
    <definedName name="_210__123Graph_LBL_Aｸﾞﾗﾌ_19" hidden="1">#REF!</definedName>
    <definedName name="_211__123Graph_LBL_Bｸﾞﾗﾌ_16" localSheetId="5" hidden="1">#REF!</definedName>
    <definedName name="_211__123Graph_LBL_Bｸﾞﾗﾌ_16" hidden="1">#REF!</definedName>
    <definedName name="_212__123Graph_LBL_Bｸﾞﾗﾌ_18" localSheetId="5" hidden="1">#REF!</definedName>
    <definedName name="_212__123Graph_LBL_Bｸﾞﾗﾌ_18" hidden="1">#REF!</definedName>
    <definedName name="_213__123Graph_LBL_Cｸﾞﾗﾌ_18" localSheetId="5" hidden="1">#REF!</definedName>
    <definedName name="_213__123Graph_LBL_Cｸﾞﾗﾌ_18" hidden="1">#REF!</definedName>
    <definedName name="_214__123Graph_Xｸﾞﾗﾌ_10" localSheetId="5" hidden="1">#REF!</definedName>
    <definedName name="_214__123Graph_Xｸﾞﾗﾌ_10" hidden="1">#REF!</definedName>
    <definedName name="_215__123Graph_Xｸﾞﾗﾌ_11" localSheetId="5" hidden="1">#REF!</definedName>
    <definedName name="_215__123Graph_Xｸﾞﾗﾌ_11" hidden="1">#REF!</definedName>
    <definedName name="_216__123Graph_Xｸﾞﾗﾌ_12" localSheetId="5" hidden="1">#REF!</definedName>
    <definedName name="_216__123Graph_Xｸﾞﾗﾌ_12" hidden="1">#REF!</definedName>
    <definedName name="_217__123Graph_Xｸﾞﾗﾌ_13" localSheetId="5" hidden="1">#REF!</definedName>
    <definedName name="_217__123Graph_Xｸﾞﾗﾌ_13" hidden="1">#REF!</definedName>
    <definedName name="_218__123Graph_Xｸﾞﾗﾌ_14" localSheetId="5" hidden="1">#REF!</definedName>
    <definedName name="_218__123Graph_Xｸﾞﾗﾌ_14" hidden="1">#REF!</definedName>
    <definedName name="_219__123Graph_Xｸﾞﾗﾌ_15" localSheetId="5" hidden="1">#REF!</definedName>
    <definedName name="_219__123Graph_Xｸﾞﾗﾌ_15" hidden="1">#REF!</definedName>
    <definedName name="_22_____123Graph_Bｸﾞﾗﾌ_14" localSheetId="5" hidden="1">#REF!</definedName>
    <definedName name="_22_____123Graph_Bｸﾞﾗﾌ_14" hidden="1">#REF!</definedName>
    <definedName name="_22__123Graph_A????_21" hidden="1">#REF!</definedName>
    <definedName name="_22__123Graph_Aｸﾞﾗﾌ_21" hidden="1">#REF!</definedName>
    <definedName name="_220__123Graph_Xｸﾞﾗﾌ_16" localSheetId="5" hidden="1">#REF!</definedName>
    <definedName name="_220__123Graph_Xｸﾞﾗﾌ_16" hidden="1">#REF!</definedName>
    <definedName name="_221__123Graph_Xｸﾞﾗﾌ_17" localSheetId="5" hidden="1">#REF!</definedName>
    <definedName name="_221__123Graph_Xｸﾞﾗﾌ_17" hidden="1">#REF!</definedName>
    <definedName name="_222__123Graph_Xｸﾞﾗﾌ_19" localSheetId="5" hidden="1">#REF!</definedName>
    <definedName name="_222__123Graph_Xｸﾞﾗﾌ_19" hidden="1">#REF!</definedName>
    <definedName name="_223__123Graph_Xｸﾞﾗﾌ_5" localSheetId="5" hidden="1">#REF!</definedName>
    <definedName name="_223__123Graph_Xｸﾞﾗﾌ_5" hidden="1">#REF!</definedName>
    <definedName name="_224__123Graph_Xｸﾞﾗﾌ_6" localSheetId="5" hidden="1">#REF!</definedName>
    <definedName name="_224__123Graph_Xｸﾞﾗﾌ_6" hidden="1">#REF!</definedName>
    <definedName name="_225__123Graph_Xｸﾞﾗﾌ_7" localSheetId="5" hidden="1">#REF!</definedName>
    <definedName name="_225__123Graph_Xｸﾞﾗﾌ_7" hidden="1">#REF!</definedName>
    <definedName name="_226__123Graph_Xｸﾞﾗﾌ_8" localSheetId="5" hidden="1">#REF!</definedName>
    <definedName name="_226__123Graph_Xｸﾞﾗﾌ_8" hidden="1">#REF!</definedName>
    <definedName name="_227__123Graph_Xｸﾞﾗﾌ_9" localSheetId="5" hidden="1">#REF!</definedName>
    <definedName name="_227__123Graph_Xｸﾞﾗﾌ_9" hidden="1">#REF!</definedName>
    <definedName name="_23_____123Graph_Bｸﾞﾗﾌ_15" localSheetId="5" hidden="1">#REF!</definedName>
    <definedName name="_23_____123Graph_Bｸﾞﾗﾌ_15" hidden="1">#REF!</definedName>
    <definedName name="_23__123Graph_A????_22" hidden="1">#REF!</definedName>
    <definedName name="_23__123Graph_Aｸﾞﾗﾌ_22" hidden="1">#REF!</definedName>
    <definedName name="_24_____123Graph_Bｸﾞﾗﾌ_16" localSheetId="5" hidden="1">#REF!</definedName>
    <definedName name="_24_____123Graph_Bｸﾞﾗﾌ_16" hidden="1">#REF!</definedName>
    <definedName name="_24__123Graph_A????_23" hidden="1">#REF!</definedName>
    <definedName name="_24__123Graph_Aｸﾞﾗﾌ_23" hidden="1">#REF!</definedName>
    <definedName name="_25_____123Graph_Bｸﾞﾗﾌ_17" localSheetId="5" hidden="1">#REF!</definedName>
    <definedName name="_25_____123Graph_Bｸﾞﾗﾌ_17" hidden="1">#REF!</definedName>
    <definedName name="_25__123Graph_A????_24" hidden="1">#REF!</definedName>
    <definedName name="_25__123Graph_Aｸﾞﾗﾌ_24" hidden="1">#REF!</definedName>
    <definedName name="_26_____123Graph_Bｸﾞﾗﾌ_18" localSheetId="5" hidden="1">#REF!</definedName>
    <definedName name="_26_____123Graph_Bｸﾞﾗﾌ_18" hidden="1">#REF!</definedName>
    <definedName name="_26__123Graph_A????_25" hidden="1">#REF!</definedName>
    <definedName name="_26__123Graph_Aｸﾞﾗﾌ_25" hidden="1">#REF!</definedName>
    <definedName name="_27_____123Graph_Bｸﾞﾗﾌ_19" localSheetId="5" hidden="1">#REF!</definedName>
    <definedName name="_27_____123Graph_Bｸﾞﾗﾌ_19" hidden="1">#REF!</definedName>
    <definedName name="_27__123Graph_A????_26" hidden="1">#REF!</definedName>
    <definedName name="_27__123Graph_Aｸﾞﾗﾌ_26" hidden="1">#REF!</definedName>
    <definedName name="_28_____123Graph_Bｸﾞﾗﾌ_2" localSheetId="5" hidden="1">#REF!</definedName>
    <definedName name="_28_____123Graph_Bｸﾞﾗﾌ_2" hidden="1">#REF!</definedName>
    <definedName name="_28__123Graph_A????_27" hidden="1">#REF!</definedName>
    <definedName name="_28__123Graph_Aｸﾞﾗﾌ_27" hidden="1">#REF!</definedName>
    <definedName name="_29_____123Graph_Bｸﾞﾗﾌ_3" localSheetId="5" hidden="1">#REF!</definedName>
    <definedName name="_29_____123Graph_Bｸﾞﾗﾌ_3" hidden="1">#REF!</definedName>
    <definedName name="_29__123Graph_A????_28" hidden="1">#REF!</definedName>
    <definedName name="_29__123Graph_Aｸﾞﾗﾌ_28" hidden="1">#REF!</definedName>
    <definedName name="_2S" localSheetId="5" hidden="1">#REF!</definedName>
    <definedName name="_2S" hidden="1">#REF!</definedName>
    <definedName name="_3_____123Graph_Aｸﾞﾗﾌ_11" localSheetId="5" hidden="1">#REF!</definedName>
    <definedName name="_3_____123Graph_Aｸﾞﾗﾌ_11" hidden="1">#REF!</definedName>
    <definedName name="_3__123Graph_XTEILM_RKTE2" hidden="1">#REF!</definedName>
    <definedName name="_3_0_S" localSheetId="5" hidden="1">#REF!</definedName>
    <definedName name="_3_0_S" hidden="1">#REF!</definedName>
    <definedName name="_30_____123Graph_Bｸﾞﾗﾌ_4" localSheetId="5" hidden="1">#REF!</definedName>
    <definedName name="_30_____123Graph_Bｸﾞﾗﾌ_4" hidden="1">#REF!</definedName>
    <definedName name="_30__123Graph_A????_29" hidden="1">#REF!</definedName>
    <definedName name="_30__123Graph_Aｸﾞﾗﾌ_29" hidden="1">#REF!</definedName>
    <definedName name="_31_____123Graph_Bｸﾞﾗﾌ_5" localSheetId="5" hidden="1">#REF!</definedName>
    <definedName name="_31_____123Graph_Bｸﾞﾗﾌ_5" hidden="1">#REF!</definedName>
    <definedName name="_31__123Graph_A????_3" hidden="1">#REF!</definedName>
    <definedName name="_31__123Graph_Aｸﾞﾗﾌ_3" hidden="1">#REF!</definedName>
    <definedName name="_32_____123Graph_Bｸﾞﾗﾌ_6" localSheetId="5" hidden="1">#REF!</definedName>
    <definedName name="_32_____123Graph_Bｸﾞﾗﾌ_6" hidden="1">#REF!</definedName>
    <definedName name="_32__123Graph_A????_30" hidden="1">#REF!</definedName>
    <definedName name="_32__123Graph_Aｸﾞﾗﾌ_30" hidden="1">#REF!</definedName>
    <definedName name="_33_____123Graph_Bｸﾞﾗﾌ_7" localSheetId="5" hidden="1">#REF!</definedName>
    <definedName name="_33_____123Graph_Bｸﾞﾗﾌ_7" hidden="1">#REF!</definedName>
    <definedName name="_33__123Graph_A????_31" hidden="1">#REF!</definedName>
    <definedName name="_33__123Graph_Aｸﾞﾗﾌ_31" hidden="1">#REF!</definedName>
    <definedName name="_34_____123Graph_Bｸﾞﾗﾌ_8" localSheetId="5" hidden="1">#REF!</definedName>
    <definedName name="_34_____123Graph_Bｸﾞﾗﾌ_8" hidden="1">#REF!</definedName>
    <definedName name="_34__123Graph_A????_32" hidden="1">#REF!</definedName>
    <definedName name="_34__123Graph_Aｸﾞﾗﾌ_32" hidden="1">#REF!</definedName>
    <definedName name="_35_____123Graph_Bｸﾞﾗﾌ_9" localSheetId="5" hidden="1">#REF!</definedName>
    <definedName name="_35_____123Graph_Bｸﾞﾗﾌ_9" hidden="1">#REF!</definedName>
    <definedName name="_35__123Graph_A????_33" hidden="1">#REF!</definedName>
    <definedName name="_35__123Graph_Aｸﾞﾗﾌ_33" hidden="1">#REF!</definedName>
    <definedName name="_36_____123Graph_Cｸﾞﾗﾌ_10" localSheetId="5" hidden="1">#REF!</definedName>
    <definedName name="_36_____123Graph_Cｸﾞﾗﾌ_10" hidden="1">#REF!</definedName>
    <definedName name="_36__123Graph_A????_34" hidden="1">#REF!</definedName>
    <definedName name="_36__123Graph_Aｸﾞﾗﾌ_34" hidden="1">#REF!</definedName>
    <definedName name="_37_____123Graph_Cｸﾞﾗﾌ_14" localSheetId="5" hidden="1">#REF!</definedName>
    <definedName name="_37_____123Graph_Cｸﾞﾗﾌ_14" hidden="1">#REF!</definedName>
    <definedName name="_37__123Graph_A????_4" hidden="1">#REF!</definedName>
    <definedName name="_37__123Graph_Aｸﾞﾗﾌ_4" hidden="1">#REF!</definedName>
    <definedName name="_38_____123Graph_Cｸﾞﾗﾌ_15" localSheetId="5" hidden="1">#REF!</definedName>
    <definedName name="_38_____123Graph_Cｸﾞﾗﾌ_15" hidden="1">#REF!</definedName>
    <definedName name="_38__123Graph_A????_5" hidden="1">#REF!</definedName>
    <definedName name="_38__123Graph_Aｸﾞﾗﾌ_5" hidden="1">#REF!</definedName>
    <definedName name="_39_____123Graph_Cｸﾞﾗﾌ_16" localSheetId="5" hidden="1">#REF!</definedName>
    <definedName name="_39_____123Graph_Cｸﾞﾗﾌ_16" hidden="1">#REF!</definedName>
    <definedName name="_39__123Graph_A????_6" hidden="1">#REF!</definedName>
    <definedName name="_39__123Graph_Aｸﾞﾗﾌ_6" hidden="1">#REF!</definedName>
    <definedName name="_3S" localSheetId="5" hidden="1">#REF!</definedName>
    <definedName name="_3S" hidden="1">#REF!</definedName>
    <definedName name="_4_____123Graph_Aｸﾞﾗﾌ_12" localSheetId="5" hidden="1">#REF!</definedName>
    <definedName name="_4_____123Graph_Aｸﾞﾗﾌ_12" hidden="1">#REF!</definedName>
    <definedName name="_4_____S" localSheetId="5" hidden="1">#REF!</definedName>
    <definedName name="_4_____S" hidden="1">#REF!</definedName>
    <definedName name="_4_0_S" localSheetId="5" hidden="1">#REF!</definedName>
    <definedName name="_4_0_S" hidden="1">#REF!</definedName>
    <definedName name="_40_____123Graph_Cｸﾞﾗﾌ_18" localSheetId="5" hidden="1">#REF!</definedName>
    <definedName name="_40_____123Graph_Cｸﾞﾗﾌ_18" hidden="1">#REF!</definedName>
    <definedName name="_40__123Graph_A????_7" hidden="1">#REF!</definedName>
    <definedName name="_40__123Graph_Aｸﾞﾗﾌ_7" hidden="1">#REF!</definedName>
    <definedName name="_41_____123Graph_Cｸﾞﾗﾌ_5" localSheetId="5" hidden="1">#REF!</definedName>
    <definedName name="_41_____123Graph_Cｸﾞﾗﾌ_5" hidden="1">#REF!</definedName>
    <definedName name="_41__123Graph_A????_8" hidden="1">#REF!</definedName>
    <definedName name="_41__123Graph_Aｸﾞﾗﾌ_8" hidden="1">#REF!</definedName>
    <definedName name="_42_____123Graph_Cｸﾞﾗﾌ_6" localSheetId="5" hidden="1">#REF!</definedName>
    <definedName name="_42_____123Graph_Cｸﾞﾗﾌ_6" hidden="1">#REF!</definedName>
    <definedName name="_42__123Graph_A????_9" hidden="1">#REF!</definedName>
    <definedName name="_42__123Graph_Aｸﾞﾗﾌ_9" hidden="1">#REF!</definedName>
    <definedName name="_43_____123Graph_Cｸﾞﾗﾌ_7" localSheetId="5" hidden="1">#REF!</definedName>
    <definedName name="_43_____123Graph_Cｸﾞﾗﾌ_7" hidden="1">#REF!</definedName>
    <definedName name="_43__123Graph_B????_1" hidden="1">#REF!</definedName>
    <definedName name="_43__123Graph_Bｸﾞﾗﾌ_1" hidden="1">#REF!</definedName>
    <definedName name="_44_____123Graph_Cｸﾞﾗﾌ_8" localSheetId="5" hidden="1">#REF!</definedName>
    <definedName name="_44_____123Graph_Cｸﾞﾗﾌ_8" hidden="1">#REF!</definedName>
    <definedName name="_44__123Graph_B????_10" hidden="1">#REF!</definedName>
    <definedName name="_44__123Graph_Bｸﾞﾗﾌ_10" hidden="1">#REF!</definedName>
    <definedName name="_45_____123Graph_Cｸﾞﾗﾌ_9" localSheetId="5" hidden="1">#REF!</definedName>
    <definedName name="_45_____123Graph_Cｸﾞﾗﾌ_9" hidden="1">#REF!</definedName>
    <definedName name="_45__123Graph_B????_11" hidden="1">#REF!</definedName>
    <definedName name="_45__123Graph_Bｸﾞﾗﾌ_11" hidden="1">#REF!</definedName>
    <definedName name="_46_____123Graph_Dｸﾞﾗﾌ_14" localSheetId="5" hidden="1">#REF!</definedName>
    <definedName name="_46_____123Graph_Dｸﾞﾗﾌ_14" hidden="1">#REF!</definedName>
    <definedName name="_46__123Graph_B????_12" hidden="1">#REF!</definedName>
    <definedName name="_46__123Graph_Bｸﾞﾗﾌ_12" hidden="1">#REF!</definedName>
    <definedName name="_47_____123Graph_Dｸﾞﾗﾌ_15" localSheetId="5" hidden="1">#REF!</definedName>
    <definedName name="_47_____123Graph_Dｸﾞﾗﾌ_15" hidden="1">#REF!</definedName>
    <definedName name="_47__123Graph_B????_13" hidden="1">#REF!</definedName>
    <definedName name="_47__123Graph_Bｸﾞﾗﾌ_13" hidden="1">#REF!</definedName>
    <definedName name="_48_____123Graph_Dｸﾞﾗﾌ_18" localSheetId="5" hidden="1">#REF!</definedName>
    <definedName name="_48_____123Graph_Dｸﾞﾗﾌ_18" hidden="1">#REF!</definedName>
    <definedName name="_48__123Graph_B????_14" hidden="1">#REF!</definedName>
    <definedName name="_48__123Graph_Bｸﾞﾗﾌ_14" hidden="1">#REF!</definedName>
    <definedName name="_49_____123Graph_Dｸﾞﾗﾌ_5" localSheetId="5" hidden="1">#REF!</definedName>
    <definedName name="_49_____123Graph_Dｸﾞﾗﾌ_5" hidden="1">#REF!</definedName>
    <definedName name="_49__123Graph_B????_15" hidden="1">#REF!</definedName>
    <definedName name="_49__123Graph_Bｸﾞﾗﾌ_15" hidden="1">#REF!</definedName>
    <definedName name="_4F" hidden="1">#REF!</definedName>
    <definedName name="_5_____123Graph_Aｸﾞﾗﾌ_13" localSheetId="5" hidden="1">#REF!</definedName>
    <definedName name="_5_____123Graph_Aｸﾞﾗﾌ_13" hidden="1">#REF!</definedName>
    <definedName name="_5___0_S" localSheetId="5" hidden="1">#REF!</definedName>
    <definedName name="_5___0_S" hidden="1">#REF!</definedName>
    <definedName name="_5_0_0_F" localSheetId="5" hidden="1">#REF!</definedName>
    <definedName name="_5_0_0_F" hidden="1">#REF!</definedName>
    <definedName name="_5_0_S" localSheetId="5" hidden="1">#REF!</definedName>
    <definedName name="_5_0_S" hidden="1">#REF!</definedName>
    <definedName name="_50_____123Graph_Dｸﾞﾗﾌ_6" localSheetId="5" hidden="1">#REF!</definedName>
    <definedName name="_50_____123Graph_Dｸﾞﾗﾌ_6" hidden="1">#REF!</definedName>
    <definedName name="_50__123Graph_B????_16" hidden="1">#REF!</definedName>
    <definedName name="_50__123Graph_Bｸﾞﾗﾌ_16" hidden="1">#REF!</definedName>
    <definedName name="_51_____123Graph_Dｸﾞﾗﾌ_7" localSheetId="5" hidden="1">#REF!</definedName>
    <definedName name="_51_____123Graph_Dｸﾞﾗﾌ_7" hidden="1">#REF!</definedName>
    <definedName name="_51__123Graph_B????_18" hidden="1">#REF!</definedName>
    <definedName name="_51__123Graph_Bｸﾞﾗﾌ_18" hidden="1">#REF!</definedName>
    <definedName name="_52_____123Graph_Dｸﾞﾗﾌ_8" localSheetId="5" hidden="1">#REF!</definedName>
    <definedName name="_52_____123Graph_Dｸﾞﾗﾌ_8" hidden="1">#REF!</definedName>
    <definedName name="_52__123Graph_B????_2" hidden="1">#REF!</definedName>
    <definedName name="_52__123Graph_Bｸﾞﾗﾌ_2" hidden="1">#REF!</definedName>
    <definedName name="_53_____123Graph_Eｸﾞﾗﾌ_18" localSheetId="5" hidden="1">#REF!</definedName>
    <definedName name="_53_____123Graph_Eｸﾞﾗﾌ_18" hidden="1">#REF!</definedName>
    <definedName name="_53__123Graph_B????_24" hidden="1">#REF!</definedName>
    <definedName name="_53__123Graph_Bｸﾞﾗﾌ_24" hidden="1">#REF!</definedName>
    <definedName name="_54_____123Graph_Eｸﾞﾗﾌ_5" localSheetId="5" hidden="1">#REF!</definedName>
    <definedName name="_54_____123Graph_Eｸﾞﾗﾌ_5" hidden="1">#REF!</definedName>
    <definedName name="_54__123Graph_B????_25" hidden="1">#REF!</definedName>
    <definedName name="_54__123Graph_Bｸﾞﾗﾌ_25" hidden="1">#REF!</definedName>
    <definedName name="_55_____123Graph_Eｸﾞﾗﾌ_6" localSheetId="5" hidden="1">#REF!</definedName>
    <definedName name="_55_____123Graph_Eｸﾞﾗﾌ_6" hidden="1">#REF!</definedName>
    <definedName name="_55__123Graph_B????_26" hidden="1">#REF!</definedName>
    <definedName name="_55__123Graph_Bｸﾞﾗﾌ_26" hidden="1">#REF!</definedName>
    <definedName name="_56_____123Graph_Fｸﾞﾗﾌ_18" localSheetId="5" hidden="1">#REF!</definedName>
    <definedName name="_56_____123Graph_Fｸﾞﾗﾌ_18" hidden="1">#REF!</definedName>
    <definedName name="_56__123Graph_B????_27" hidden="1">#REF!</definedName>
    <definedName name="_56__123Graph_Bｸﾞﾗﾌ_27" hidden="1">#REF!</definedName>
    <definedName name="_57_____123Graph_LBL_Aｸﾞﾗﾌ_16" localSheetId="5" hidden="1">#REF!</definedName>
    <definedName name="_57_____123Graph_LBL_Aｸﾞﾗﾌ_16" hidden="1">#REF!</definedName>
    <definedName name="_57__123Graph_B????_28" hidden="1">#REF!</definedName>
    <definedName name="_57__123Graph_Bｸﾞﾗﾌ_28" hidden="1">#REF!</definedName>
    <definedName name="_58_____123Graph_LBL_Aｸﾞﾗﾌ_19" localSheetId="5" hidden="1">#REF!</definedName>
    <definedName name="_58_____123Graph_LBL_Aｸﾞﾗﾌ_19" hidden="1">#REF!</definedName>
    <definedName name="_58__123Graph_B????_29" hidden="1">#REF!</definedName>
    <definedName name="_58__123Graph_Bｸﾞﾗﾌ_29" hidden="1">#REF!</definedName>
    <definedName name="_59_____123Graph_LBL_Bｸﾞﾗﾌ_16" localSheetId="5" hidden="1">#REF!</definedName>
    <definedName name="_59_____123Graph_LBL_Bｸﾞﾗﾌ_16" hidden="1">#REF!</definedName>
    <definedName name="_59__123Graph_B????_3" hidden="1">#REF!</definedName>
    <definedName name="_59__123Graph_Bｸﾞﾗﾌ_3" hidden="1">#REF!</definedName>
    <definedName name="_6_____123Graph_Aｸﾞﾗﾌ_14" localSheetId="5" hidden="1">#REF!</definedName>
    <definedName name="_6_____123Graph_Aｸﾞﾗﾌ_14" hidden="1">#REF!</definedName>
    <definedName name="_6___0_S" localSheetId="5" hidden="1">#REF!</definedName>
    <definedName name="_6___0_S" hidden="1">#REF!</definedName>
    <definedName name="_60_____123Graph_LBL_Bｸﾞﾗﾌ_18" localSheetId="5" hidden="1">#REF!</definedName>
    <definedName name="_60_____123Graph_LBL_Bｸﾞﾗﾌ_18" hidden="1">#REF!</definedName>
    <definedName name="_60__123Graph_B????_30" hidden="1">#REF!</definedName>
    <definedName name="_60__123Graph_Bｸﾞﾗﾌ_30" hidden="1">#REF!</definedName>
    <definedName name="_61_____123Graph_LBL_Cｸﾞﾗﾌ_18" localSheetId="5" hidden="1">#REF!</definedName>
    <definedName name="_61_____123Graph_LBL_Cｸﾞﾗﾌ_18" hidden="1">#REF!</definedName>
    <definedName name="_61__123Graph_B????_31" hidden="1">#REF!</definedName>
    <definedName name="_61__123Graph_Bｸﾞﾗﾌ_31" hidden="1">#REF!</definedName>
    <definedName name="_62_____123Graph_Xｸﾞﾗﾌ_10" localSheetId="5" hidden="1">#REF!</definedName>
    <definedName name="_62_____123Graph_Xｸﾞﾗﾌ_10" hidden="1">#REF!</definedName>
    <definedName name="_62__123Graph_B????_32" hidden="1">#REF!</definedName>
    <definedName name="_62__123Graph_Bｸﾞﾗﾌ_32" hidden="1">#REF!</definedName>
    <definedName name="_63_____123Graph_Xｸﾞﾗﾌ_11" localSheetId="5" hidden="1">#REF!</definedName>
    <definedName name="_63_____123Graph_Xｸﾞﾗﾌ_11" hidden="1">#REF!</definedName>
    <definedName name="_63__123Graph_B????_33" hidden="1">#REF!</definedName>
    <definedName name="_63__123Graph_Bｸﾞﾗﾌ_33" hidden="1">#REF!</definedName>
    <definedName name="_64_____123Graph_Xｸﾞﾗﾌ_12" localSheetId="5" hidden="1">#REF!</definedName>
    <definedName name="_64_____123Graph_Xｸﾞﾗﾌ_12" hidden="1">#REF!</definedName>
    <definedName name="_64__123Graph_B????_34" hidden="1">#REF!</definedName>
    <definedName name="_64__123Graph_Bｸﾞﾗﾌ_34" hidden="1">#REF!</definedName>
    <definedName name="_65_____123Graph_Xｸﾞﾗﾌ_13" localSheetId="5" hidden="1">#REF!</definedName>
    <definedName name="_65_____123Graph_Xｸﾞﾗﾌ_13" hidden="1">#REF!</definedName>
    <definedName name="_65__123Graph_B????_4" hidden="1">#REF!</definedName>
    <definedName name="_65__123Graph_Bｸﾞﾗﾌ_4" hidden="1">#REF!</definedName>
    <definedName name="_66_____123Graph_Xｸﾞﾗﾌ_14" localSheetId="5" hidden="1">#REF!</definedName>
    <definedName name="_66_____123Graph_Xｸﾞﾗﾌ_14" hidden="1">#REF!</definedName>
    <definedName name="_66__123Graph_B????_5" hidden="1">#REF!</definedName>
    <definedName name="_66__123Graph_Bｸﾞﾗﾌ_5" hidden="1">#REF!</definedName>
    <definedName name="_67_____123Graph_Xｸﾞﾗﾌ_15" localSheetId="5" hidden="1">#REF!</definedName>
    <definedName name="_67_____123Graph_Xｸﾞﾗﾌ_15" hidden="1">#REF!</definedName>
    <definedName name="_67__123Graph_B????_6" hidden="1">#REF!</definedName>
    <definedName name="_67__123Graph_Bｸﾞﾗﾌ_6" hidden="1">#REF!</definedName>
    <definedName name="_68_____123Graph_Xｸﾞﾗﾌ_16" localSheetId="5" hidden="1">#REF!</definedName>
    <definedName name="_68_____123Graph_Xｸﾞﾗﾌ_16" hidden="1">#REF!</definedName>
    <definedName name="_68__123Graph_B????_7" hidden="1">#REF!</definedName>
    <definedName name="_68__123Graph_Bｸﾞﾗﾌ_7" hidden="1">#REF!</definedName>
    <definedName name="_69_____123Graph_Xｸﾞﾗﾌ_17" localSheetId="5" hidden="1">#REF!</definedName>
    <definedName name="_69_____123Graph_Xｸﾞﾗﾌ_17" hidden="1">#REF!</definedName>
    <definedName name="_69__123Graph_B????_8" hidden="1">#REF!</definedName>
    <definedName name="_69__123Graph_Bｸﾞﾗﾌ_8" hidden="1">#REF!</definedName>
    <definedName name="_7_____123Graph_Aｸﾞﾗﾌ_15" localSheetId="5" hidden="1">#REF!</definedName>
    <definedName name="_7_____123Graph_Aｸﾞﾗﾌ_15" hidden="1">#REF!</definedName>
    <definedName name="_7_____S" localSheetId="5" hidden="1">#REF!</definedName>
    <definedName name="_7_____S" hidden="1">#REF!</definedName>
    <definedName name="_70_____123Graph_Xｸﾞﾗﾌ_19" localSheetId="5" hidden="1">#REF!</definedName>
    <definedName name="_70_____123Graph_Xｸﾞﾗﾌ_19" hidden="1">#REF!</definedName>
    <definedName name="_70__123Graph_B????_9" hidden="1">#REF!</definedName>
    <definedName name="_70__123Graph_Bｸﾞﾗﾌ_9" hidden="1">#REF!</definedName>
    <definedName name="_71_____123Graph_Xｸﾞﾗﾌ_5" localSheetId="5" hidden="1">#REF!</definedName>
    <definedName name="_71_____123Graph_Xｸﾞﾗﾌ_5" hidden="1">#REF!</definedName>
    <definedName name="_71__123Graph_C????_1" hidden="1">#REF!</definedName>
    <definedName name="_71__123Graph_Cｸﾞﾗﾌ_1" hidden="1">#REF!</definedName>
    <definedName name="_72_____123Graph_Xｸﾞﾗﾌ_6" localSheetId="5" hidden="1">#REF!</definedName>
    <definedName name="_72_____123Graph_Xｸﾞﾗﾌ_6" hidden="1">#REF!</definedName>
    <definedName name="_72__123Graph_D????_1" hidden="1">#REF!</definedName>
    <definedName name="_72__123Graph_Dｸﾞﾗﾌ_1" hidden="1">#REF!</definedName>
    <definedName name="_73_____123Graph_Xｸﾞﾗﾌ_7" localSheetId="5" hidden="1">#REF!</definedName>
    <definedName name="_73_____123Graph_Xｸﾞﾗﾌ_7" hidden="1">#REF!</definedName>
    <definedName name="_73__123Graph_X????_1" hidden="1">#REF!</definedName>
    <definedName name="_73__123Graph_Xｸﾞﾗﾌ_1" hidden="1">#REF!</definedName>
    <definedName name="_74_____123Graph_Xｸﾞﾗﾌ_8" localSheetId="5" hidden="1">#REF!</definedName>
    <definedName name="_74_____123Graph_Xｸﾞﾗﾌ_8" hidden="1">#REF!</definedName>
    <definedName name="_74__123Graph_X????_10" hidden="1">#REF!</definedName>
    <definedName name="_74__123Graph_Xｸﾞﾗﾌ_10" hidden="1">#REF!</definedName>
    <definedName name="_75_____123Graph_Xｸﾞﾗﾌ_9" localSheetId="5" hidden="1">#REF!</definedName>
    <definedName name="_75_____123Graph_Xｸﾞﾗﾌ_9" hidden="1">#REF!</definedName>
    <definedName name="_75__123Graph_X????_11" hidden="1">#REF!</definedName>
    <definedName name="_75__123Graph_Xｸﾞﾗﾌ_11" hidden="1">#REF!</definedName>
    <definedName name="_76____123Graph_Aｸﾞﾗﾌ_1" localSheetId="5" hidden="1">#REF!</definedName>
    <definedName name="_76____123Graph_Aｸﾞﾗﾌ_1" hidden="1">#REF!</definedName>
    <definedName name="_76__123Graph_X????_13" hidden="1">#REF!</definedName>
    <definedName name="_76__123Graph_Xｸﾞﾗﾌ_13" hidden="1">#REF!</definedName>
    <definedName name="_77____123Graph_Aｸﾞﾗﾌ_10" localSheetId="5" hidden="1">#REF!</definedName>
    <definedName name="_77____123Graph_Aｸﾞﾗﾌ_10" hidden="1">#REF!</definedName>
    <definedName name="_77__123Graph_X????_14" hidden="1">#REF!</definedName>
    <definedName name="_77__123Graph_Xｸﾞﾗﾌ_14" hidden="1">#REF!</definedName>
    <definedName name="_78____123Graph_Aｸﾞﾗﾌ_11" localSheetId="5" hidden="1">#REF!</definedName>
    <definedName name="_78____123Graph_Aｸﾞﾗﾌ_11" hidden="1">#REF!</definedName>
    <definedName name="_78__123Graph_X????_15" hidden="1">#REF!</definedName>
    <definedName name="_78__123Graph_Xｸﾞﾗﾌ_15" hidden="1">#REF!</definedName>
    <definedName name="_79____123Graph_Aｸﾞﾗﾌ_12" localSheetId="5" hidden="1">#REF!</definedName>
    <definedName name="_79____123Graph_Aｸﾞﾗﾌ_12" hidden="1">#REF!</definedName>
    <definedName name="_79__123Graph_X????_16" hidden="1">#REF!</definedName>
    <definedName name="_79__123Graph_Xｸﾞﾗﾌ_16" hidden="1">#REF!</definedName>
    <definedName name="_8_____123Graph_Aｸﾞﾗﾌ_16" localSheetId="5" hidden="1">#REF!</definedName>
    <definedName name="_8_____123Graph_Aｸﾞﾗﾌ_16" hidden="1">#REF!</definedName>
    <definedName name="_8___0_S" localSheetId="5" hidden="1">#REF!</definedName>
    <definedName name="_8___0_S" hidden="1">#REF!</definedName>
    <definedName name="_80____123Graph_Aｸﾞﾗﾌ_13" localSheetId="5" hidden="1">#REF!</definedName>
    <definedName name="_80____123Graph_Aｸﾞﾗﾌ_13" hidden="1">#REF!</definedName>
    <definedName name="_80__123Graph_X????_17" hidden="1">#REF!</definedName>
    <definedName name="_80__123Graph_Xｸﾞﾗﾌ_17" hidden="1">#REF!</definedName>
    <definedName name="_81____123Graph_Aｸﾞﾗﾌ_14" localSheetId="5" hidden="1">#REF!</definedName>
    <definedName name="_81____123Graph_Aｸﾞﾗﾌ_14" hidden="1">#REF!</definedName>
    <definedName name="_81__123Graph_X????_18" hidden="1">#REF!</definedName>
    <definedName name="_81__123Graph_Xｸﾞﾗﾌ_18" hidden="1">#REF!</definedName>
    <definedName name="_82____123Graph_Aｸﾞﾗﾌ_15" localSheetId="5" hidden="1">#REF!</definedName>
    <definedName name="_82____123Graph_Aｸﾞﾗﾌ_15" hidden="1">#REF!</definedName>
    <definedName name="_82__123Graph_X????_19" hidden="1">#REF!</definedName>
    <definedName name="_82__123Graph_Xｸﾞﾗﾌ_19" hidden="1">#REF!</definedName>
    <definedName name="_83____123Graph_Aｸﾞﾗﾌ_16" localSheetId="5" hidden="1">#REF!</definedName>
    <definedName name="_83____123Graph_Aｸﾞﾗﾌ_16" hidden="1">#REF!</definedName>
    <definedName name="_83__123Graph_X????_2" hidden="1">#REF!</definedName>
    <definedName name="_83__123Graph_Xｸﾞﾗﾌ_2" hidden="1">#REF!</definedName>
    <definedName name="_84____123Graph_Aｸﾞﾗﾌ_17" localSheetId="5" hidden="1">#REF!</definedName>
    <definedName name="_84____123Graph_Aｸﾞﾗﾌ_17" hidden="1">#REF!</definedName>
    <definedName name="_84__123Graph_X????_20" hidden="1">#REF!</definedName>
    <definedName name="_84__123Graph_Xｸﾞﾗﾌ_20" hidden="1">#REF!</definedName>
    <definedName name="_85____123Graph_Aｸﾞﾗﾌ_18" localSheetId="5" hidden="1">#REF!</definedName>
    <definedName name="_85____123Graph_Aｸﾞﾗﾌ_18" hidden="1">#REF!</definedName>
    <definedName name="_85__123Graph_X????_21" hidden="1">#REF!</definedName>
    <definedName name="_85__123Graph_Xｸﾞﾗﾌ_21" hidden="1">#REF!</definedName>
    <definedName name="_86____123Graph_Aｸﾞﾗﾌ_19" localSheetId="5" hidden="1">#REF!</definedName>
    <definedName name="_86____123Graph_Aｸﾞﾗﾌ_19" hidden="1">#REF!</definedName>
    <definedName name="_86__123Graph_X????_22" hidden="1">#REF!</definedName>
    <definedName name="_86__123Graph_Xｸﾞﾗﾌ_22" hidden="1">#REF!</definedName>
    <definedName name="_87____123Graph_Aｸﾞﾗﾌ_2" localSheetId="5" hidden="1">#REF!</definedName>
    <definedName name="_87____123Graph_Aｸﾞﾗﾌ_2" hidden="1">#REF!</definedName>
    <definedName name="_87__123Graph_X????_23" hidden="1">#REF!</definedName>
    <definedName name="_87__123Graph_Xｸﾞﾗﾌ_23" hidden="1">#REF!</definedName>
    <definedName name="_88____123Graph_Aｸﾞﾗﾌ_3" localSheetId="5" hidden="1">#REF!</definedName>
    <definedName name="_88____123Graph_Aｸﾞﾗﾌ_3" hidden="1">#REF!</definedName>
    <definedName name="_88__123Graph_X????_24" hidden="1">#REF!</definedName>
    <definedName name="_88__123Graph_Xｸﾞﾗﾌ_24" hidden="1">#REF!</definedName>
    <definedName name="_89____123Graph_Aｸﾞﾗﾌ_4" localSheetId="5" hidden="1">#REF!</definedName>
    <definedName name="_89____123Graph_Aｸﾞﾗﾌ_4" hidden="1">#REF!</definedName>
    <definedName name="_89__123Graph_X????_26" hidden="1">#REF!</definedName>
    <definedName name="_89__123Graph_Xｸﾞﾗﾌ_26" hidden="1">#REF!</definedName>
    <definedName name="_9_____123Graph_Aｸﾞﾗﾌ_17" localSheetId="5" hidden="1">#REF!</definedName>
    <definedName name="_9_____123Graph_Aｸﾞﾗﾌ_17" hidden="1">#REF!</definedName>
    <definedName name="_9__123Graph_A????_1" hidden="1">#REF!</definedName>
    <definedName name="_9__123Graph_Aｸﾞﾗﾌ_1" hidden="1">#REF!</definedName>
    <definedName name="_90____123Graph_Aｸﾞﾗﾌ_5" localSheetId="5" hidden="1">#REF!</definedName>
    <definedName name="_90____123Graph_Aｸﾞﾗﾌ_5" hidden="1">#REF!</definedName>
    <definedName name="_90__123Graph_X????_27" hidden="1">#REF!</definedName>
    <definedName name="_90__123Graph_Xｸﾞﾗﾌ_27" hidden="1">#REF!</definedName>
    <definedName name="_91____123Graph_Aｸﾞﾗﾌ_6" localSheetId="5" hidden="1">#REF!</definedName>
    <definedName name="_91____123Graph_Aｸﾞﾗﾌ_6" hidden="1">#REF!</definedName>
    <definedName name="_91__123Graph_X????_28" hidden="1">#REF!</definedName>
    <definedName name="_91__123Graph_Xｸﾞﾗﾌ_28" hidden="1">#REF!</definedName>
    <definedName name="_92____123Graph_Aｸﾞﾗﾌ_7" localSheetId="5" hidden="1">#REF!</definedName>
    <definedName name="_92____123Graph_Aｸﾞﾗﾌ_7" hidden="1">#REF!</definedName>
    <definedName name="_92__123Graph_X????_3" hidden="1">#REF!</definedName>
    <definedName name="_92__123Graph_Xｸﾞﾗﾌ_3" hidden="1">#REF!</definedName>
    <definedName name="_93____123Graph_Aｸﾞﾗﾌ_8" localSheetId="5" hidden="1">#REF!</definedName>
    <definedName name="_93____123Graph_Aｸﾞﾗﾌ_8" hidden="1">#REF!</definedName>
    <definedName name="_93__123Graph_X????_30" hidden="1">#REF!</definedName>
    <definedName name="_93__123Graph_Xｸﾞﾗﾌ_30" hidden="1">#REF!</definedName>
    <definedName name="_94____123Graph_Aｸﾞﾗﾌ_9" localSheetId="5" hidden="1">#REF!</definedName>
    <definedName name="_94____123Graph_Aｸﾞﾗﾌ_9" hidden="1">#REF!</definedName>
    <definedName name="_94__123Graph_X????_31" hidden="1">#REF!</definedName>
    <definedName name="_94__123Graph_Xｸﾞﾗﾌ_31" hidden="1">#REF!</definedName>
    <definedName name="_95____123Graph_Bｸﾞﾗﾌ_1" localSheetId="5" hidden="1">#REF!</definedName>
    <definedName name="_95____123Graph_Bｸﾞﾗﾌ_1" hidden="1">#REF!</definedName>
    <definedName name="_95__123Graph_X????_32" hidden="1">#REF!</definedName>
    <definedName name="_95__123Graph_Xｸﾞﾗﾌ_32" hidden="1">#REF!</definedName>
    <definedName name="_96____123Graph_Bｸﾞﾗﾌ_10" localSheetId="5" hidden="1">#REF!</definedName>
    <definedName name="_96____123Graph_Bｸﾞﾗﾌ_10" hidden="1">#REF!</definedName>
    <definedName name="_96__123Graph_X????_33" hidden="1">#REF!</definedName>
    <definedName name="_96__123Graph_Xｸﾞﾗﾌ_33" hidden="1">#REF!</definedName>
    <definedName name="_97____123Graph_Bｸﾞﾗﾌ_14" localSheetId="5" hidden="1">#REF!</definedName>
    <definedName name="_97____123Graph_Bｸﾞﾗﾌ_14" hidden="1">#REF!</definedName>
    <definedName name="_97__123Graph_X????_34" hidden="1">#REF!</definedName>
    <definedName name="_97__123Graph_Xｸﾞﾗﾌ_34" hidden="1">#REF!</definedName>
    <definedName name="_98____123Graph_Bｸﾞﾗﾌ_15" localSheetId="5" hidden="1">#REF!</definedName>
    <definedName name="_98____123Graph_Bｸﾞﾗﾌ_15" hidden="1">#REF!</definedName>
    <definedName name="_98__123Graph_X????_5" hidden="1">#REF!</definedName>
    <definedName name="_98__123Graph_Xｸﾞﾗﾌ_5" hidden="1">#REF!</definedName>
    <definedName name="_99____123Graph_Bｸﾞﾗﾌ_16" localSheetId="5" hidden="1">#REF!</definedName>
    <definedName name="_99____123Graph_Bｸﾞﾗﾌ_16" hidden="1">#REF!</definedName>
    <definedName name="_99__123Graph_X????_6" hidden="1">#REF!</definedName>
    <definedName name="_99__123Graph_Xｸﾞﾗﾌ_6" hidden="1">#REF!</definedName>
    <definedName name="_a1" localSheetId="1" hidden="1">{"cashflow",#N/A,FALSE,"CASHFLOW "}</definedName>
    <definedName name="_a1" localSheetId="2" hidden="1">{"cashflow",#N/A,FALSE,"CASHFLOW "}</definedName>
    <definedName name="_a1" hidden="1">{"cashflow",#N/A,FALSE,"CASHFLOW "}</definedName>
    <definedName name="_a10" localSheetId="1" hidden="1">{"sales",#N/A,FALSE,"SALES"}</definedName>
    <definedName name="_a10" localSheetId="2" hidden="1">{"sales",#N/A,FALSE,"SALES"}</definedName>
    <definedName name="_a10" hidden="1">{"sales",#N/A,FALSE,"SALES"}</definedName>
    <definedName name="_a3" localSheetId="1" hidden="1">{"hilight2",#N/A,FALSE,"HILIGHT2"}</definedName>
    <definedName name="_a3" localSheetId="2" hidden="1">{"hilight2",#N/A,FALSE,"HILIGHT2"}</definedName>
    <definedName name="_a3" hidden="1">{"hilight2",#N/A,FALSE,"HILIGHT2"}</definedName>
    <definedName name="_a5" localSheetId="1" hidden="1">{"income",#N/A,FALSE,"INCOME"}</definedName>
    <definedName name="_a5" localSheetId="2" hidden="1">{"income",#N/A,FALSE,"INCOME"}</definedName>
    <definedName name="_a5" hidden="1">{"income",#N/A,FALSE,"INCOME"}</definedName>
    <definedName name="_a6" localSheetId="1" hidden="1">{"index",#N/A,FALSE,"INDEX"}</definedName>
    <definedName name="_a6" localSheetId="2" hidden="1">{"index",#N/A,FALSE,"INDEX"}</definedName>
    <definedName name="_a6" hidden="1">{"index",#N/A,FALSE,"INDEX"}</definedName>
    <definedName name="_a7" localSheetId="1" hidden="1">{"PRINT_EST",#N/A,FALSE,"ESTMON"}</definedName>
    <definedName name="_a7" localSheetId="2" hidden="1">{"PRINT_EST",#N/A,FALSE,"ESTMON"}</definedName>
    <definedName name="_a7" hidden="1">{"PRINT_EST",#N/A,FALSE,"ESTMON"}</definedName>
    <definedName name="_a8" localSheetId="1" hidden="1">{"revsale",#N/A,FALSE,"REV-ยุพดี"}</definedName>
    <definedName name="_a8" localSheetId="2" hidden="1">{"revsale",#N/A,FALSE,"REV-ยุพดี"}</definedName>
    <definedName name="_a8" hidden="1">{"revsale",#N/A,FALSE,"REV-ยุพดี"}</definedName>
    <definedName name="_a9" localSheetId="1" hidden="1">{"revable",#N/A,FALSE,"REVABLE"}</definedName>
    <definedName name="_a9" localSheetId="2" hidden="1">{"revable",#N/A,FALSE,"REVABLE"}</definedName>
    <definedName name="_a9" hidden="1">{"revable",#N/A,FALSE,"REVABLE"}</definedName>
    <definedName name="_BKK1" localSheetId="1" hidden="1">{#N/A,#N/A,FALSE,"Eff-SSC2"}</definedName>
    <definedName name="_BKK1" localSheetId="2" hidden="1">{#N/A,#N/A,FALSE,"Eff-SSC2"}</definedName>
    <definedName name="_BKK1" hidden="1">{#N/A,#N/A,FALSE,"Eff-SSC2"}</definedName>
    <definedName name="_d1" localSheetId="1" hidden="1">{"'Model'!$A$1:$N$53"}</definedName>
    <definedName name="_d1" localSheetId="2" hidden="1">{"'Model'!$A$1:$N$53"}</definedName>
    <definedName name="_d1" hidden="1">{"'Model'!$A$1:$N$53"}</definedName>
    <definedName name="_dd2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d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Bin" hidden="1">#REF!</definedName>
    <definedName name="_Dist_Values" localSheetId="5" hidden="1">#REF!</definedName>
    <definedName name="_Dist_Values" hidden="1">#REF!</definedName>
    <definedName name="_er43" localSheetId="1" hidden="1">{"'Eng (page2)'!$A$1:$D$52"}</definedName>
    <definedName name="_er43" localSheetId="2" hidden="1">{"'Eng (page2)'!$A$1:$D$52"}</definedName>
    <definedName name="_er43" hidden="1">{"'Eng (page2)'!$A$1:$D$52"}</definedName>
    <definedName name="_et432" localSheetId="1" hidden="1">{#N/A,#N/A,FALSE,"COVER.XLS";#N/A,#N/A,FALSE,"RACT1.XLS";#N/A,#N/A,FALSE,"RACT2.XLS";#N/A,#N/A,FALSE,"ECCMP";#N/A,#N/A,FALSE,"WELDER.XLS"}</definedName>
    <definedName name="_et432" localSheetId="2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3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fd4" hidden="1">#REF!</definedName>
    <definedName name="_Fill" localSheetId="5" hidden="1">#REF!</definedName>
    <definedName name="_Fill" hidden="1">#REF!</definedName>
    <definedName name="_xlnm._FilterDatabase" localSheetId="5" hidden="1">#REF!</definedName>
    <definedName name="_xlnm._FilterDatabase" hidden="1">#REF!</definedName>
    <definedName name="_G1" localSheetId="1" hidden="1">{"'Eng (page2)'!$A$1:$D$52"}</definedName>
    <definedName name="_G1" localSheetId="2" hidden="1">{"'Eng (page2)'!$A$1:$D$52"}</definedName>
    <definedName name="_G1" hidden="1">{"'Eng (page2)'!$A$1:$D$52"}</definedName>
    <definedName name="_hc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hc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_Key1" hidden="1">#REF!</definedName>
    <definedName name="_Key2" localSheetId="5" hidden="1">#REF!</definedName>
    <definedName name="_Key2" hidden="1">#REF!</definedName>
    <definedName name="_key3" localSheetId="5" hidden="1">#REF!</definedName>
    <definedName name="_key3" hidden="1">#REF!</definedName>
    <definedName name="_Key4" localSheetId="5" hidden="1">#REF!</definedName>
    <definedName name="_Key4" hidden="1">#REF!</definedName>
    <definedName name="_kvs1" localSheetId="1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1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1" hidden="1">{#N/A,#N/A,FALSE,"COVER1.XLS ";#N/A,#N/A,FALSE,"RACT1.XLS";#N/A,#N/A,FALSE,"RACT2.XLS";#N/A,#N/A,FALSE,"ECCMP";#N/A,#N/A,FALSE,"WELDER.XLS"}</definedName>
    <definedName name="_kvs21" localSheetId="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5" localSheetId="1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localSheetId="1" hidden="1">{#N/A,#N/A,FALSE,"COVER.XLS";#N/A,#N/A,FALSE,"RACT1.XLS";#N/A,#N/A,FALSE,"RACT2.XLS";#N/A,#N/A,FALSE,"ECCMP";#N/A,#N/A,FALSE,"WELDER.XLS"}</definedName>
    <definedName name="_kvs6" localSheetId="2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1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localSheetId="1" hidden="1">{#N/A,#N/A,FALSE,"COVER1.XLS ";#N/A,#N/A,FALSE,"RACT1.XLS";#N/A,#N/A,FALSE,"RACT2.XLS";#N/A,#N/A,FALSE,"ECCMP";#N/A,#N/A,FALSE,"WELDER.XLS"}</definedName>
    <definedName name="_kvs80" localSheetId="2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F12" hidden="1">#REF!</definedName>
    <definedName name="_LG2" localSheetId="1" hidden="1">{#N/A,#N/A,TRUE,"매출진척-1";#N/A,#N/A,TRUE,"매출진척-2";#N/A,#N/A,TRUE,"제품실적";#N/A,#N/A,TRUE,"RAC";#N/A,#N/A,TRUE,"PAC ";#N/A,#N/A,TRUE,"재고현황";#N/A,#N/A,TRUE,"공지사항"}</definedName>
    <definedName name="_LG2" localSheetId="2" hidden="1">{#N/A,#N/A,TRUE,"매출진척-1";#N/A,#N/A,TRUE,"매출진척-2";#N/A,#N/A,TRUE,"제품실적";#N/A,#N/A,TRUE,"RAC";#N/A,#N/A,TRUE,"PAC ";#N/A,#N/A,TRUE,"재고현황";#N/A,#N/A,TRUE,"공지사항"}</definedName>
    <definedName name="_LG2" hidden="1">{#N/A,#N/A,TRUE,"매출진척-1";#N/A,#N/A,TRUE,"매출진척-2";#N/A,#N/A,TRUE,"제품실적";#N/A,#N/A,TRUE,"RAC";#N/A,#N/A,TRUE,"PAC ";#N/A,#N/A,TRUE,"재고현황";#N/A,#N/A,TRUE,"공지사항"}</definedName>
    <definedName name="_lk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t04" hidden="1">#REF!</definedName>
    <definedName name="_MAB2" localSheetId="5" hidden="1">#REF!</definedName>
    <definedName name="_MAB2" hidden="1">#REF!</definedName>
    <definedName name="_MatInverse_In" localSheetId="5" hidden="1">#REF!</definedName>
    <definedName name="_MatInverse_In" hidden="1">#REF!</definedName>
    <definedName name="_MatInverse_Out" localSheetId="5" hidden="1">#REF!</definedName>
    <definedName name="_MatInverse_Out" hidden="1">#REF!</definedName>
    <definedName name="_MatMult_AxB" localSheetId="5" hidden="1">#REF!</definedName>
    <definedName name="_MatMult_AxB" hidden="1">#REF!</definedName>
    <definedName name="_MB2" localSheetId="1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55" hidden="1">#REF!</definedName>
    <definedName name="_N7" hidden="1">#REF!</definedName>
    <definedName name="_nes123" localSheetId="1" hidden="1">{#N/A,#N/A,FALSE,"Eff-SSC2"}</definedName>
    <definedName name="_nes123" localSheetId="2" hidden="1">{#N/A,#N/A,FALSE,"Eff-SSC2"}</definedName>
    <definedName name="_nes123" hidden="1">{#N/A,#N/A,FALSE,"Eff-SSC2"}</definedName>
    <definedName name="_nes254" localSheetId="1" hidden="1">{#N/A,#N/A,FALSE,"Eff-SSC2"}</definedName>
    <definedName name="_nes254" localSheetId="2" hidden="1">{#N/A,#N/A,FALSE,"Eff-SSC2"}</definedName>
    <definedName name="_nes254" hidden="1">{#N/A,#N/A,FALSE,"Eff-SSC2"}</definedName>
    <definedName name="_Order1" hidden="1">255</definedName>
    <definedName name="_Order2" hidden="1">255</definedName>
    <definedName name="_Order3" hidden="1">255</definedName>
    <definedName name="_p1" localSheetId="1" hidden="1">{#N/A,#N/A,FALSE,"Eff-SSC2"}</definedName>
    <definedName name="_p1" localSheetId="2" hidden="1">{#N/A,#N/A,FALSE,"Eff-SSC2"}</definedName>
    <definedName name="_p1" hidden="1">{#N/A,#N/A,FALSE,"Eff-SSC2"}</definedName>
    <definedName name="_Parse_In" hidden="1">#REF!</definedName>
    <definedName name="_Parse_Out" localSheetId="5" hidden="1">#REF!</definedName>
    <definedName name="_Parse_Out" hidden="1">#REF!</definedName>
    <definedName name="_pl07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localSheetId="2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l07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_pp2" localSheetId="1" hidden="1">{#N/A,#N/A,FALSE,"Eff-SSC2"}</definedName>
    <definedName name="_pp2" localSheetId="2" hidden="1">{#N/A,#N/A,FALSE,"Eff-SSC2"}</definedName>
    <definedName name="_pp2" hidden="1">{#N/A,#N/A,FALSE,"Eff-SSC2"}</definedName>
    <definedName name="_PP3" localSheetId="1" hidden="1">{#N/A,#N/A,FALSE,"Eff-SSC2"}</definedName>
    <definedName name="_PP3" localSheetId="2" hidden="1">{#N/A,#N/A,FALSE,"Eff-SSC2"}</definedName>
    <definedName name="_PP3" hidden="1">{#N/A,#N/A,FALSE,"Eff-SSC2"}</definedName>
    <definedName name="_pp30" hidden="1">#REF!</definedName>
    <definedName name="_PPE2" localSheetId="5" hidden="1">#REF!</definedName>
    <definedName name="_PPE2" hidden="1">#REF!</definedName>
    <definedName name="_re10" localSheetId="1" hidden="1">{#N/A,#N/A,FALSE,"EOC YTD ACTUAL";#N/A,#N/A,FALSE,"Distributor YTD Actual";#N/A,#N/A,FALSE,"Manufacturing YTD Actual";#N/A,#N/A,FALSE,"Service YTD Actual"}</definedName>
    <definedName name="_re10" localSheetId="2" hidden="1">{#N/A,#N/A,FALSE,"EOC YTD ACTUAL";#N/A,#N/A,FALSE,"Distributor YTD Actual";#N/A,#N/A,FALSE,"Manufacturing YTD Actual";#N/A,#N/A,FALSE,"Service YTD Actual"}</definedName>
    <definedName name="_re10" hidden="1">{#N/A,#N/A,FALSE,"EOC YTD ACTUAL";#N/A,#N/A,FALSE,"Distributor YTD Actual";#N/A,#N/A,FALSE,"Manufacturing YTD Actual";#N/A,#N/A,FALSE,"Service YTD Actual"}</definedName>
    <definedName name="_ryr64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Sort1" localSheetId="5" hidden="1">#REF!</definedName>
    <definedName name="_Sort1" hidden="1">#REF!</definedName>
    <definedName name="_sort2" localSheetId="5" hidden="1">#REF!</definedName>
    <definedName name="_sort2" hidden="1">#REF!</definedName>
    <definedName name="_sort3" localSheetId="5" hidden="1">#REF!</definedName>
    <definedName name="_sort3" hidden="1">#REF!</definedName>
    <definedName name="_sss1" localSheetId="1" hidden="1">{#N/A,#N/A,FALSE,"Eff-SSC2"}</definedName>
    <definedName name="_sss1" localSheetId="2" hidden="1">{#N/A,#N/A,FALSE,"Eff-SSC2"}</definedName>
    <definedName name="_sss1" hidden="1">{#N/A,#N/A,FALSE,"Eff-SSC2"}</definedName>
    <definedName name="_st1" hidden="1">#REF!</definedName>
    <definedName name="_sum02" hidden="1">#REF!</definedName>
    <definedName name="_Table1_In1" localSheetId="5" hidden="1">#REF!</definedName>
    <definedName name="_Table1_In1" hidden="1">#REF!</definedName>
    <definedName name="_Table1_Out" localSheetId="5" hidden="1">#REF!</definedName>
    <definedName name="_Table1_Out" hidden="1">#REF!</definedName>
    <definedName name="_Table2_In1" localSheetId="5" hidden="1">#REF!</definedName>
    <definedName name="_Table2_In1" hidden="1">#REF!</definedName>
    <definedName name="_Table2_In2" localSheetId="5" hidden="1">#REF!</definedName>
    <definedName name="_Table2_In2" hidden="1">#REF!</definedName>
    <definedName name="_Table2_Out" localSheetId="5" hidden="1">#REF!</definedName>
    <definedName name="_Table2_Out" hidden="1">#REF!</definedName>
    <definedName name="_Tic30" localSheetId="1" hidden="1">{"'Eng (page2)'!$A$1:$D$52"}</definedName>
    <definedName name="_Tic30" localSheetId="2" hidden="1">{"'Eng (page2)'!$A$1:$D$52"}</definedName>
    <definedName name="_Tic30" hidden="1">{"'Eng (page2)'!$A$1:$D$52"}</definedName>
    <definedName name="_tr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4" hidden="1">#REF!</definedName>
    <definedName name="_u645" localSheetId="1" hidden="1">{"'Eng (page2)'!$A$1:$D$52"}</definedName>
    <definedName name="_u645" localSheetId="2" hidden="1">{"'Eng (page2)'!$A$1:$D$52"}</definedName>
    <definedName name="_u645" hidden="1">{"'Eng (page2)'!$A$1:$D$52"}</definedName>
    <definedName name="_w242" localSheetId="1" hidden="1">{#N/A,#N/A,FALSE,"COVER.XLS";#N/A,#N/A,FALSE,"RACT1.XLS";#N/A,#N/A,FALSE,"RACT2.XLS";#N/A,#N/A,FALSE,"ECCMP";#N/A,#N/A,FALSE,"WELDER.XLS"}</definedName>
    <definedName name="_w242" localSheetId="2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40" localSheetId="1" hidden="1">{#N/A,#N/A,FALSE,"Eff-SSC2"}</definedName>
    <definedName name="_w40" localSheetId="2" hidden="1">{#N/A,#N/A,FALSE,"Eff-SSC2"}</definedName>
    <definedName name="_w40" hidden="1">{#N/A,#N/A,FALSE,"Eff-SSC2"}</definedName>
    <definedName name="_w6" localSheetId="1" hidden="1">{#N/A,#N/A,FALSE,"Eff-SSC2"}</definedName>
    <definedName name="_w6" localSheetId="2" hidden="1">{#N/A,#N/A,FALSE,"Eff-SSC2"}</definedName>
    <definedName name="_w6" hidden="1">{#N/A,#N/A,FALSE,"Eff-SSC2"}</definedName>
    <definedName name="_wee2" localSheetId="1" hidden="1">{#N/A,#N/A,FALSE,"Eff-SSC2"}</definedName>
    <definedName name="_wee2" localSheetId="2" hidden="1">{#N/A,#N/A,FALSE,"Eff-SSC2"}</definedName>
    <definedName name="_wee2" hidden="1">{#N/A,#N/A,FALSE,"Eff-SSC2"}</definedName>
    <definedName name="_wrn1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X2" localSheetId="1" hidden="1">{"'Eng (page2)'!$A$1:$D$52"}</definedName>
    <definedName name="_X2" localSheetId="2" hidden="1">{"'Eng (page2)'!$A$1:$D$52"}</definedName>
    <definedName name="_X2" hidden="1">{"'Eng (page2)'!$A$1:$D$52"}</definedName>
    <definedName name="_xlcn.WorksheetConnection_Acc.RebateAug18onwardA3S2084" hidden="1">#REF!</definedName>
    <definedName name="_y4" localSheetId="1" hidden="1">{"'Eng (page2)'!$A$1:$D$52"}</definedName>
    <definedName name="_y4" localSheetId="2" hidden="1">{"'Eng (page2)'!$A$1:$D$52"}</definedName>
    <definedName name="_y4" hidden="1">{"'Eng (page2)'!$A$1:$D$52"}</definedName>
    <definedName name="_Z1" hidden="1">#REF!</definedName>
    <definedName name="_ZH111" localSheetId="1" hidden="1">{"'Model'!$A$1:$N$53"}</definedName>
    <definedName name="_ZH111" localSheetId="2" hidden="1">{"'Model'!$A$1:$N$53"}</definedName>
    <definedName name="_ZH111" hidden="1">{"'Model'!$A$1:$N$53"}</definedName>
    <definedName name="ＡＡＡＡ" hidden="1">#REF!</definedName>
    <definedName name="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1" hidden="1">{#N/A,#N/A,FALSE,"COVER.XLS";#N/A,#N/A,FALSE,"RACT1.XLS";#N/A,#N/A,FALSE,"RACT2.XLS";#N/A,#N/A,FALSE,"ECCMP";#N/A,#N/A,FALSE,"WELDER.XLS"}</definedName>
    <definedName name="AAAAA123" localSheetId="2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aa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1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SHJS" localSheetId="1" hidden="1">{#N/A,#N/A,FALSE,"Eff-SSC2"}</definedName>
    <definedName name="AAASHJS" localSheetId="2" hidden="1">{#N/A,#N/A,FALSE,"Eff-SSC2"}</definedName>
    <definedName name="AAASHJS" hidden="1">{#N/A,#N/A,FALSE,"Eff-SSC2"}</definedName>
    <definedName name="aam" localSheetId="1" hidden="1">{#N/A,#N/A,FALSE,"COVER.XLS";#N/A,#N/A,FALSE,"RACT1.XLS";#N/A,#N/A,FALSE,"RACT2.XLS";#N/A,#N/A,FALSE,"ECCMP";#N/A,#N/A,FALSE,"WELDER.XLS"}</definedName>
    <definedName name="aam" localSheetId="2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bckd" localSheetId="1" hidden="1">{#N/A,#N/A,FALSE,"Eff-SSC2"}</definedName>
    <definedName name="abckd" localSheetId="2" hidden="1">{#N/A,#N/A,FALSE,"Eff-SSC2"}</definedName>
    <definedName name="abckd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_LINE1.1_" localSheetId="1" hidden="1">{#N/A,#N/A,FALSE,"Eff-SSC2"}</definedName>
    <definedName name="AC_LINE1.1_" localSheetId="2" hidden="1">{#N/A,#N/A,FALSE,"Eff-SSC2"}</definedName>
    <definedName name="AC_LINE1.1_" hidden="1">{#N/A,#N/A,FALSE,"Eff-SSC2"}</definedName>
    <definedName name="Access_Button" hidden="1">"recSPC1_Sheet9_List"</definedName>
    <definedName name="AccessDatabase" hidden="1">"C:\My Documents\MRTA\COST\VO\BS\L_subway.mdb"</definedName>
    <definedName name="ad" localSheetId="1" hidden="1">{#N/A,#N/A,FALSE,"COVER1.XLS ";#N/A,#N/A,FALSE,"RACT1.XLS";#N/A,#N/A,FALSE,"RACT2.XLS";#N/A,#N/A,FALSE,"ECCMP";#N/A,#N/A,FALSE,"WELDER.XLS"}</definedName>
    <definedName name="ad" localSheetId="2" hidden="1">{#N/A,#N/A,FALSE,"COVER1.XLS ";#N/A,#N/A,FALSE,"RACT1.XLS";#N/A,#N/A,FALSE,"RACT2.XLS";#N/A,#N/A,FALSE,"ECCMP";#N/A,#N/A,FALSE,"WELDER.XLS"}</definedName>
    <definedName name="ad" hidden="1">{#N/A,#N/A,FALSE,"COVER1.XLS ";#N/A,#N/A,FALSE,"RACT1.XLS";#N/A,#N/A,FALSE,"RACT2.XLS";#N/A,#N/A,FALSE,"ECCMP";#N/A,#N/A,FALSE,"WELDER.XLS"}</definedName>
    <definedName name="adas" localSheetId="1" hidden="1">{"'Model'!$A$1:$N$53"}</definedName>
    <definedName name="adas" localSheetId="2" hidden="1">{"'Model'!$A$1:$N$53"}</definedName>
    <definedName name="adas" hidden="1">{"'Model'!$A$1:$N$53"}</definedName>
    <definedName name="adfa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sas" localSheetId="1" hidden="1">{#N/A,#N/A,FALSE,"Aging Summary";#N/A,#N/A,FALSE,"Ratio Analysis";#N/A,#N/A,FALSE,"Test 120 Day Accts";#N/A,#N/A,FALSE,"Tickmarks"}</definedName>
    <definedName name="adsas" localSheetId="2" hidden="1">{#N/A,#N/A,FALSE,"Aging Summary";#N/A,#N/A,FALSE,"Ratio Analysis";#N/A,#N/A,FALSE,"Test 120 Day Accts";#N/A,#N/A,FALSE,"Tickmarks"}</definedName>
    <definedName name="adsas" hidden="1">{#N/A,#N/A,FALSE,"Aging Summary";#N/A,#N/A,FALSE,"Ratio Analysis";#N/A,#N/A,FALSE,"Test 120 Day Accts";#N/A,#N/A,FALSE,"Tickmarks"}</definedName>
    <definedName name="ADSF" localSheetId="1" hidden="1">{#N/A,#N/A,TRUE,"매출진척-1";#N/A,#N/A,TRUE,"매출진척-2";#N/A,#N/A,TRUE,"제품실적";#N/A,#N/A,TRUE,"RAC";#N/A,#N/A,TRUE,"PAC ";#N/A,#N/A,TRUE,"재고현황";#N/A,#N/A,TRUE,"공지사항"}</definedName>
    <definedName name="ADSF" localSheetId="2" hidden="1">{#N/A,#N/A,TRUE,"매출진척-1";#N/A,#N/A,TRUE,"매출진척-2";#N/A,#N/A,TRUE,"제품실적";#N/A,#N/A,TRUE,"RAC";#N/A,#N/A,TRUE,"PAC ";#N/A,#N/A,TRUE,"재고현황";#N/A,#N/A,TRUE,"공지사항"}</definedName>
    <definedName name="ADSF" hidden="1">{#N/A,#N/A,TRUE,"매출진척-1";#N/A,#N/A,TRUE,"매출진척-2";#N/A,#N/A,TRUE,"제품실적";#N/A,#N/A,TRUE,"RAC";#N/A,#N/A,TRUE,"PAC ";#N/A,#N/A,TRUE,"재고현황";#N/A,#N/A,TRUE,"공지사항"}</definedName>
    <definedName name="adsfadsfds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adsfds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dsfdf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dsfdf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e" localSheetId="1" hidden="1">{#N/A,#N/A,FALSE,"COVER.XLS";#N/A,#N/A,FALSE,"RACT1.XLS";#N/A,#N/A,FALSE,"RACT2.XLS";#N/A,#N/A,FALSE,"ECCMP";#N/A,#N/A,FALSE,"WELDER.XLS"}</definedName>
    <definedName name="ae" localSheetId="2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1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1" hidden="1">{#N/A,#N/A,FALSE,"COVER.XLS";#N/A,#N/A,FALSE,"RACT1.XLS";#N/A,#N/A,FALSE,"RACT2.XLS";#N/A,#N/A,FALSE,"ECCMP";#N/A,#N/A,FALSE,"WELDER.XLS"}</definedName>
    <definedName name="afdsf" localSheetId="2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1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dfads" localSheetId="1" hidden="1">{#N/A,#N/A,FALSE,"Eff-SSC2"}</definedName>
    <definedName name="afsdfads" localSheetId="2" hidden="1">{#N/A,#N/A,FALSE,"Eff-SSC2"}</definedName>
    <definedName name="afsdfads" hidden="1">{#N/A,#N/A,FALSE,"Eff-SSC2"}</definedName>
    <definedName name="air" localSheetId="1" hidden="1">{#N/A,#N/A,FALSE,"COVER1.XLS ";#N/A,#N/A,FALSE,"RACT1.XLS";#N/A,#N/A,FALSE,"RACT2.XLS";#N/A,#N/A,FALSE,"ECCMP";#N/A,#N/A,FALSE,"WELDER.XLS"}</definedName>
    <definedName name="air" localSheetId="2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Test_NBR" localSheetId="1" hidden="1">{#N/A,#N/A,FALSE,"Eff-SSC2"}</definedName>
    <definedName name="AirTest_NBR" localSheetId="2" hidden="1">{#N/A,#N/A,FALSE,"Eff-SSC2"}</definedName>
    <definedName name="AirTest_NBR" hidden="1">{#N/A,#N/A,FALSE,"Eff-SSC2"}</definedName>
    <definedName name="ake" hidden="1">#REF!</definedName>
    <definedName name="amp" localSheetId="5" hidden="1">#REF!</definedName>
    <definedName name="amp" hidden="1">#REF!</definedName>
    <definedName name="annn" localSheetId="1" hidden="1">{"PRINT_EST",#N/A,FALSE,"ESTMON"}</definedName>
    <definedName name="annn" localSheetId="2" hidden="1">{"PRINT_EST",#N/A,FALSE,"ESTMON"}</definedName>
    <definedName name="annn" hidden="1">{"PRINT_EST",#N/A,FALSE,"ESTMON"}</definedName>
    <definedName name="ant" localSheetId="1" hidden="1">{#N/A,#N/A,FALSE,"Eff-SSC2"}</definedName>
    <definedName name="ant" localSheetId="2" hidden="1">{#N/A,#N/A,FALSE,"Eff-SSC2"}</definedName>
    <definedName name="ant" hidden="1">{#N/A,#N/A,FALSE,"Eff-SSC2"}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ee" localSheetId="1" hidden="1">{"'Model'!$A$1:$N$53"}</definedName>
    <definedName name="aoee" localSheetId="2" hidden="1">{"'Model'!$A$1:$N$53"}</definedName>
    <definedName name="aoee" hidden="1">{"'Model'!$A$1:$N$53"}</definedName>
    <definedName name="aom" localSheetId="1" hidden="1">{#N/A,#N/A,FALSE,"COVER.XLS";#N/A,#N/A,FALSE,"RACT1.XLS";#N/A,#N/A,FALSE,"RACT2.XLS";#N/A,#N/A,FALSE,"ECCMP";#N/A,#N/A,FALSE,"WELDER.XLS"}</definedName>
    <definedName name="aom" localSheetId="2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re" localSheetId="1" hidden="1">{"'Eng (page2)'!$A$1:$D$52"}</definedName>
    <definedName name="are" localSheetId="2" hidden="1">{"'Eng (page2)'!$A$1:$D$52"}</definedName>
    <definedName name="are" hidden="1">{"'Eng (page2)'!$A$1:$D$52"}</definedName>
    <definedName name="arfed" localSheetId="1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_line1.0" localSheetId="1" hidden="1">{#N/A,#N/A,FALSE,"Eff-SSC2"}</definedName>
    <definedName name="as_line1.0" localSheetId="2" hidden="1">{#N/A,#N/A,FALSE,"Eff-SSC2"}</definedName>
    <definedName name="as_line1.0" hidden="1">{#N/A,#N/A,FALSE,"Eff-SSC2"}</definedName>
    <definedName name="AS2DocOpenMode" hidden="1">"AS2DocumentEdit"</definedName>
    <definedName name="AS2LinkLS" hidden="1">#REF!</definedName>
    <definedName name="AS2NamedRange" hidden="1">29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dasd" hidden="1">#REF!</definedName>
    <definedName name="asdasdasd" localSheetId="5" hidden="1">#REF!</definedName>
    <definedName name="asdasdasd" hidden="1">#REF!</definedName>
    <definedName name="asdasddfguer" localSheetId="5" hidden="1">#REF!</definedName>
    <definedName name="asdasddfguer" hidden="1">#REF!</definedName>
    <definedName name="asddd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ds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sds" localSheetId="1" hidden="1">{"'Eng (page2)'!$A$1:$D$52"}</definedName>
    <definedName name="asds" localSheetId="2" hidden="1">{"'Eng (page2)'!$A$1:$D$52"}</definedName>
    <definedName name="asds" hidden="1">{"'Eng (page2)'!$A$1:$D$52"}</definedName>
    <definedName name="ass" localSheetId="1" hidden="1">{"revable",#N/A,FALSE,"REVABLE"}</definedName>
    <definedName name="ass" localSheetId="2" hidden="1">{"revable",#N/A,FALSE,"REVABLE"}</definedName>
    <definedName name="ass" hidden="1">{"revable",#N/A,FALSE,"REVABLE"}</definedName>
    <definedName name="ass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ma" localSheetId="1" hidden="1">{#N/A,#N/A,FALSE,"Eff-SSC2"}</definedName>
    <definedName name="Assama" localSheetId="2" hidden="1">{#N/A,#N/A,FALSE,"Eff-SSC2"}</definedName>
    <definedName name="Assama" hidden="1">{#N/A,#N/A,FALSE,"Eff-SSC2"}</definedName>
    <definedName name="assssssssssssssssssssssssssssssssssssss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Y" hidden="1">#REF!</definedName>
    <definedName name="asw" localSheetId="1" hidden="1">{#N/A,#N/A,FALSE,"COVER.XLS";#N/A,#N/A,FALSE,"RACT1.XLS";#N/A,#N/A,FALSE,"RACT2.XLS";#N/A,#N/A,FALSE,"ECCMP";#N/A,#N/A,FALSE,"WELDER.XLS"}</definedName>
    <definedName name="asw" localSheetId="2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yr" localSheetId="1" hidden="1">{"'Eng (page2)'!$A$1:$D$52"}</definedName>
    <definedName name="atyr" localSheetId="2" hidden="1">{"'Eng (page2)'!$A$1:$D$52"}</definedName>
    <definedName name="atyr" hidden="1">{"'Eng (page2)'!$A$1:$D$52"}</definedName>
    <definedName name="aum" localSheetId="1" hidden="1">{#N/A,#N/A,FALSE,"COVER.XLS";#N/A,#N/A,FALSE,"RACT1.XLS";#N/A,#N/A,FALSE,"RACT2.XLS";#N/A,#N/A,FALSE,"ECCMP";#N/A,#N/A,FALSE,"WELDER.XLS"}</definedName>
    <definedName name="aum" localSheetId="2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wse" localSheetId="1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1" hidden="1">{"'Eng (page2)'!$A$1:$D$52"}</definedName>
    <definedName name="ax" localSheetId="2" hidden="1">{"'Eng (page2)'!$A$1:$D$52"}</definedName>
    <definedName name="ax" hidden="1">{"'Eng (page2)'!$A$1:$D$52"}</definedName>
    <definedName name="az" localSheetId="1" hidden="1">{#N/A,#N/A,FALSE,"COVER1.XLS ";#N/A,#N/A,FALSE,"RACT1.XLS";#N/A,#N/A,FALSE,"RACT2.XLS";#N/A,#N/A,FALSE,"ECCMP";#N/A,#N/A,FALSE,"WELDER.XLS"}</definedName>
    <definedName name="az" localSheetId="2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az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B1.1" hidden="1">#REF!</definedName>
    <definedName name="BAB" localSheetId="5" hidden="1">#REF!</definedName>
    <definedName name="BAB" hidden="1">#REF!</definedName>
    <definedName name="baba" localSheetId="1" hidden="1">{"'Model'!$A$1:$N$53"}</definedName>
    <definedName name="baba" localSheetId="2" hidden="1">{"'Model'!$A$1:$N$53"}</definedName>
    <definedName name="baba" hidden="1">{"'Model'!$A$1:$N$53"}</definedName>
    <definedName name="bb" hidden="1">#REF!</definedName>
    <definedName name="ｂｂｂ" localSheetId="5" hidden="1">#REF!</definedName>
    <definedName name="ｂｂｂ" hidden="1">#REF!</definedName>
    <definedName name="bbbbbb" localSheetId="1" hidden="1">{"'Eng (page2)'!$A$1:$D$52"}</definedName>
    <definedName name="bbbbbb" localSheetId="2" hidden="1">{"'Eng (page2)'!$A$1:$D$52"}</definedName>
    <definedName name="bbbbbb" hidden="1">{"'Eng (page2)'!$A$1:$D$52"}</definedName>
    <definedName name="bbbbbbbb" localSheetId="1" hidden="1">{"'Eng (page2)'!$A$1:$D$52"}</definedName>
    <definedName name="bbbbbbbb" localSheetId="2" hidden="1">{"'Eng (page2)'!$A$1:$D$52"}</definedName>
    <definedName name="bbbbbbbb" hidden="1">{"'Eng (page2)'!$A$1:$D$52"}</definedName>
    <definedName name="bbd" localSheetId="1" hidden="1">{#N/A,#N/A,FALSE,"Eff-SSC2"}</definedName>
    <definedName name="bbd" localSheetId="2" hidden="1">{#N/A,#N/A,FALSE,"Eff-SSC2"}</definedName>
    <definedName name="bbd" hidden="1">{#N/A,#N/A,FALSE,"Eff-SSC2"}</definedName>
    <definedName name="Benchmarkcomparison06_07" localSheetId="1" hidden="1">{#N/A,#N/A,FALSE,"Eff-SSC2"}</definedName>
    <definedName name="Benchmarkcomparison06_07" localSheetId="2" hidden="1">{#N/A,#N/A,FALSE,"Eff-SSC2"}</definedName>
    <definedName name="Benchmarkcomparison06_07" hidden="1">{#N/A,#N/A,FALSE,"Eff-SSC2"}</definedName>
    <definedName name="bersaff" localSheetId="1" hidden="1">{#N/A,#N/A,FALSE,"Eff-SSC2"}</definedName>
    <definedName name="bersaff" localSheetId="2" hidden="1">{#N/A,#N/A,FALSE,"Eff-SSC2"}</definedName>
    <definedName name="bersaff" hidden="1">{#N/A,#N/A,FALSE,"Eff-SSC2"}</definedName>
    <definedName name="BERW" localSheetId="1" hidden="1">{"'Eng (page2)'!$A$1:$D$52"}</definedName>
    <definedName name="BERW" localSheetId="2" hidden="1">{"'Eng (page2)'!$A$1:$D$52"}</definedName>
    <definedName name="BERW" hidden="1">{"'Eng (page2)'!$A$1:$D$52"}</definedName>
    <definedName name="beua" localSheetId="1" hidden="1">{"'Model'!$A$1:$N$53"}</definedName>
    <definedName name="beua" localSheetId="2" hidden="1">{"'Model'!$A$1:$N$53"}</definedName>
    <definedName name="beua" hidden="1">{"'Model'!$A$1:$N$53"}</definedName>
    <definedName name="bf" localSheetId="1" hidden="1">{"'Eng (page2)'!$A$1:$D$52"}</definedName>
    <definedName name="bf" localSheetId="2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localSheetId="1" hidden="1">{"'Eng (page2)'!$A$1:$D$52"}</definedName>
    <definedName name="bgf" localSheetId="2" hidden="1">{"'Eng (page2)'!$A$1:$D$52"}</definedName>
    <definedName name="bgf" hidden="1">{"'Eng (page2)'!$A$1:$D$52"}</definedName>
    <definedName name="bgfbvfdb" localSheetId="1" hidden="1">{"'Eng (page2)'!$A$1:$D$52"}</definedName>
    <definedName name="bgfbvfdb" localSheetId="2" hidden="1">{"'Eng (page2)'!$A$1:$D$52"}</definedName>
    <definedName name="bgfbvfdb" hidden="1">{"'Eng (page2)'!$A$1:$D$52"}</definedName>
    <definedName name="bgrbg" localSheetId="1" hidden="1">{#N/A,#N/A,FALSE,"COVER.XLS";#N/A,#N/A,FALSE,"RACT1.XLS";#N/A,#N/A,FALSE,"RACT2.XLS";#N/A,#N/A,FALSE,"ECCMP";#N/A,#N/A,FALSE,"WELDER.XLS"}</definedName>
    <definedName name="bgrbg" localSheetId="2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1" hidden="1">{#N/A,#N/A,FALSE,"COVER.XLS";#N/A,#N/A,FALSE,"RACT1.XLS";#N/A,#N/A,FALSE,"RACT2.XLS";#N/A,#N/A,FALSE,"ECCMP";#N/A,#N/A,FALSE,"WELDER.XLS"}</definedName>
    <definedName name="bgrbreb" localSheetId="2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localSheetId="1" hidden="1">{"'Eng (page2)'!$A$1:$D$52"}</definedName>
    <definedName name="bgsbr" localSheetId="2" hidden="1">{"'Eng (page2)'!$A$1:$D$52"}</definedName>
    <definedName name="bgsbr" hidden="1">{"'Eng (page2)'!$A$1:$D$52"}</definedName>
    <definedName name="BGT" localSheetId="1" hidden="1">{#N/A,#N/A,FALSE,"Eff-SSC2"}</definedName>
    <definedName name="BGT" localSheetId="2" hidden="1">{#N/A,#N/A,FALSE,"Eff-SSC2"}</definedName>
    <definedName name="BGT" hidden="1">{#N/A,#N/A,FALSE,"Eff-SSC2"}</definedName>
    <definedName name="bhk" localSheetId="1" hidden="1">{#N/A,#N/A,FALSE,"COVER.XLS";#N/A,#N/A,FALSE,"RACT1.XLS";#N/A,#N/A,FALSE,"RACT2.XLS";#N/A,#N/A,FALSE,"ECCMP";#N/A,#N/A,FALSE,"WELDER.XLS"}</definedName>
    <definedName name="bhk" localSheetId="2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KK" localSheetId="1" hidden="1">{#N/A,#N/A,FALSE,"Eff-SSC2"}</definedName>
    <definedName name="BKK" localSheetId="2" hidden="1">{#N/A,#N/A,FALSE,"Eff-SSC2"}</definedName>
    <definedName name="BKK" hidden="1">{#N/A,#N/A,FALSE,"Eff-SSC2"}</definedName>
    <definedName name="blahblah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lahblah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BNE_MESSAGES_HIDDEN" hidden="1">#REF!</definedName>
    <definedName name="book1" localSheetId="1" hidden="1">{"'Eng (page2)'!$A$1:$D$52"}</definedName>
    <definedName name="book1" localSheetId="2" hidden="1">{"'Eng (page2)'!$A$1:$D$52"}</definedName>
    <definedName name="book1" hidden="1">{"'Eng (page2)'!$A$1:$D$52"}</definedName>
    <definedName name="Boonmee" localSheetId="1" hidden="1">{#N/A,#N/A,FALSE,"Eff-SSC2"}</definedName>
    <definedName name="Boonmee" localSheetId="2" hidden="1">{#N/A,#N/A,FALSE,"Eff-SSC2"}</definedName>
    <definedName name="Boonmee" hidden="1">{#N/A,#N/A,FALSE,"Eff-SSC2"}</definedName>
    <definedName name="BPR_01" localSheetId="1" hidden="1">{#N/A,#N/A,FALSE,"BS";#N/A,#N/A,FALSE,"PL";#N/A,#N/A,FALSE,"처분";#N/A,#N/A,FALSE,"현금";#N/A,#N/A,FALSE,"매출";#N/A,#N/A,FALSE,"원가";#N/A,#N/A,FALSE,"경영"}</definedName>
    <definedName name="BPR_01" localSheetId="2" hidden="1">{#N/A,#N/A,FALSE,"BS";#N/A,#N/A,FALSE,"PL";#N/A,#N/A,FALSE,"처분";#N/A,#N/A,FALSE,"현금";#N/A,#N/A,FALSE,"매출";#N/A,#N/A,FALSE,"원가";#N/A,#N/A,FALSE,"경영"}</definedName>
    <definedName name="BPR_01" hidden="1">{#N/A,#N/A,FALSE,"BS";#N/A,#N/A,FALSE,"PL";#N/A,#N/A,FALSE,"처분";#N/A,#N/A,FALSE,"현금";#N/A,#N/A,FALSE,"매출";#N/A,#N/A,FALSE,"원가";#N/A,#N/A,FALSE,"경영"}</definedName>
    <definedName name="BRFG" localSheetId="1" hidden="1">{"'Eng (page2)'!$A$1:$D$52"}</definedName>
    <definedName name="BRFG" localSheetId="2" hidden="1">{"'Eng (page2)'!$A$1:$D$52"}</definedName>
    <definedName name="BRFG" hidden="1">{"'Eng (page2)'!$A$1:$D$52"}</definedName>
    <definedName name="BRT" localSheetId="1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1" hidden="1">{"'Eng (page2)'!$A$1:$D$52"}</definedName>
    <definedName name="BSDF" localSheetId="2" hidden="1">{"'Eng (page2)'!$A$1:$D$52"}</definedName>
    <definedName name="BSDF" hidden="1">{"'Eng (page2)'!$A$1:$D$52"}</definedName>
    <definedName name="bvr" localSheetId="1" hidden="1">{#N/A,#N/A,FALSE,"Eff-SSC2"}</definedName>
    <definedName name="bvr" localSheetId="2" hidden="1">{#N/A,#N/A,FALSE,"Eff-SSC2"}</definedName>
    <definedName name="bvr" hidden="1">{#N/A,#N/A,FALSE,"Eff-SSC2"}</definedName>
    <definedName name="CAE" localSheetId="1" hidden="1">{"'Eng (page2)'!$A$1:$D$52"}</definedName>
    <definedName name="CAE" localSheetId="2" hidden="1">{"'Eng (page2)'!$A$1:$D$52"}</definedName>
    <definedName name="CAE" hidden="1">{"'Eng (page2)'!$A$1:$D$52"}</definedName>
    <definedName name="cashflow12" hidden="1">#REF!</definedName>
    <definedName name="ccc" localSheetId="1" hidden="1">{#N/A,#N/A,FALSE,"COVER.XLS";#N/A,#N/A,FALSE,"RACT1.XLS";#N/A,#N/A,FALSE,"RACT2.XLS";#N/A,#N/A,FALSE,"ECCMP";#N/A,#N/A,FALSE,"WELDER.XLS"}</definedName>
    <definedName name="ccc" localSheetId="2" hidden="1">{#N/A,#N/A,FALSE,"COVER.XLS";#N/A,#N/A,FALSE,"RACT1.XLS";#N/A,#N/A,FALSE,"RACT2.XLS";#N/A,#N/A,FALSE,"ECCMP";#N/A,#N/A,FALSE,"WELDER.XLS"}</definedName>
    <definedName name="ccc" hidden="1">{#N/A,#N/A,FALSE,"COVER.XLS";#N/A,#N/A,FALSE,"RACT1.XLS";#N/A,#N/A,FALSE,"RACT2.XLS";#N/A,#N/A,FALSE,"ECCMP";#N/A,#N/A,FALSE,"WELDER.XLS"}</definedName>
    <definedName name="cccc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cf" localSheetId="1" hidden="1">{"'Eng (page2)'!$A$1:$D$52"}</definedName>
    <definedName name="ccf" localSheetId="2" hidden="1">{"'Eng (page2)'!$A$1:$D$52"}</definedName>
    <definedName name="ccf" hidden="1">{"'Eng (page2)'!$A$1:$D$52"}</definedName>
    <definedName name="cd" localSheetId="1" hidden="1">{"annual",#N/A,FALSE,"Pro Forma";#N/A,#N/A,FALSE,"Golf Operations"}</definedName>
    <definedName name="cd" localSheetId="2" hidden="1">{"annual",#N/A,FALSE,"Pro Forma";#N/A,#N/A,FALSE,"Golf Operations"}</definedName>
    <definedName name="cd" hidden="1">{"annual",#N/A,FALSE,"Pro Forma";#N/A,#N/A,FALSE,"Golf Operations"}</definedName>
    <definedName name="cdcfqv" localSheetId="1" hidden="1">{"'Eng (page2)'!$A$1:$D$52"}</definedName>
    <definedName name="cdcfqv" localSheetId="2" hidden="1">{"'Eng (page2)'!$A$1:$D$52"}</definedName>
    <definedName name="cdcfqv" hidden="1">{"'Eng (page2)'!$A$1:$D$52"}</definedName>
    <definedName name="cdcldcdsl" localSheetId="1" hidden="1">{"'Eng (page2)'!$A$1:$D$52"}</definedName>
    <definedName name="cdcldcdsl" localSheetId="2" hidden="1">{"'Eng (page2)'!$A$1:$D$52"}</definedName>
    <definedName name="cdcldcdsl" hidden="1">{"'Eng (page2)'!$A$1:$D$52"}</definedName>
    <definedName name="cdmklc" localSheetId="1" hidden="1">{"'Eng (page2)'!$A$1:$D$52"}</definedName>
    <definedName name="cdmklc" localSheetId="2" hidden="1">{"'Eng (page2)'!$A$1:$D$52"}</definedName>
    <definedName name="cdmklc" hidden="1">{"'Eng (page2)'!$A$1:$D$52"}</definedName>
    <definedName name="CDS" localSheetId="1" hidden="1">{"'Eng (page2)'!$A$1:$D$52"}</definedName>
    <definedName name="CDS" localSheetId="2" hidden="1">{"'Eng (page2)'!$A$1:$D$52"}</definedName>
    <definedName name="CDS" hidden="1">{"'Eng (page2)'!$A$1:$D$52"}</definedName>
    <definedName name="CDSA" localSheetId="1" hidden="1">{"'Eng (page2)'!$A$1:$D$52"}</definedName>
    <definedName name="CDSA" localSheetId="2" hidden="1">{"'Eng (page2)'!$A$1:$D$52"}</definedName>
    <definedName name="CDSA" hidden="1">{"'Eng (page2)'!$A$1:$D$52"}</definedName>
    <definedName name="cdsacds" localSheetId="1" hidden="1">{"'Eng (page2)'!$A$1:$D$52"}</definedName>
    <definedName name="cdsacds" localSheetId="2" hidden="1">{"'Eng (page2)'!$A$1:$D$52"}</definedName>
    <definedName name="cdsacds" hidden="1">{"'Eng (page2)'!$A$1:$D$52"}</definedName>
    <definedName name="cdscacdc" localSheetId="1" hidden="1">{"'Eng (page2)'!$A$1:$D$52"}</definedName>
    <definedName name="cdscacdc" localSheetId="2" hidden="1">{"'Eng (page2)'!$A$1:$D$52"}</definedName>
    <definedName name="cdscacdc" hidden="1">{"'Eng (page2)'!$A$1:$D$52"}</definedName>
    <definedName name="cdscdec" localSheetId="1" hidden="1">{"'Model'!$A$1:$N$53"}</definedName>
    <definedName name="cdscdec" localSheetId="2" hidden="1">{"'Model'!$A$1:$N$53"}</definedName>
    <definedName name="cdscdec" hidden="1">{"'Model'!$A$1:$N$53"}</definedName>
    <definedName name="cdsv" localSheetId="1" hidden="1">{"'Eng (page2)'!$A$1:$D$52"}</definedName>
    <definedName name="cdsv" localSheetId="2" hidden="1">{"'Eng (page2)'!$A$1:$D$52"}</definedName>
    <definedName name="cdsv" hidden="1">{"'Eng (page2)'!$A$1:$D$52"}</definedName>
    <definedName name="cdsw" localSheetId="1" hidden="1">{"'Eng (page2)'!$A$1:$D$52"}</definedName>
    <definedName name="cdsw" localSheetId="2" hidden="1">{"'Eng (page2)'!$A$1:$D$52"}</definedName>
    <definedName name="cdsw" hidden="1">{"'Eng (page2)'!$A$1:$D$52"}</definedName>
    <definedName name="cdu" localSheetId="1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1" hidden="1">{"'Model'!$A$1:$N$53"}</definedName>
    <definedName name="cdweqc" localSheetId="2" hidden="1">{"'Model'!$A$1:$N$53"}</definedName>
    <definedName name="cdweqc" hidden="1">{"'Model'!$A$1:$N$53"}</definedName>
    <definedName name="cdwqvfe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localSheetId="1" hidden="1">{"'Eng (page2)'!$A$1:$D$52"}</definedName>
    <definedName name="CET" localSheetId="2" hidden="1">{"'Eng (page2)'!$A$1:$D$52"}</definedName>
    <definedName name="CET" hidden="1">{"'Eng (page2)'!$A$1:$D$52"}</definedName>
    <definedName name="cfdeq" localSheetId="1" hidden="1">{"'Eng (page2)'!$A$1:$D$52"}</definedName>
    <definedName name="cfdeq" localSheetId="2" hidden="1">{"'Eng (page2)'!$A$1:$D$52"}</definedName>
    <definedName name="cfdeq" hidden="1">{"'Eng (page2)'!$A$1:$D$52"}</definedName>
    <definedName name="cfeqr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localSheetId="1" hidden="1">{"'Eng (page2)'!$A$1:$D$52"}</definedName>
    <definedName name="CFsl" localSheetId="2" hidden="1">{"'Eng (page2)'!$A$1:$D$52"}</definedName>
    <definedName name="CFsl" hidden="1">{"'Eng (page2)'!$A$1:$D$52"}</definedName>
    <definedName name="change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ge1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annelexpens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a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atnew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hch" localSheetId="1" hidden="1">{#N/A,#N/A,FALSE,"Eff-SSC2"}</definedName>
    <definedName name="chhch" localSheetId="2" hidden="1">{#N/A,#N/A,FALSE,"Eff-SSC2"}</definedName>
    <definedName name="chhch" hidden="1">{#N/A,#N/A,FALSE,"Eff-SSC2"}</definedName>
    <definedName name="chilled" localSheetId="1" hidden="1">{"'Eng (page2)'!$A$1:$D$52"}</definedName>
    <definedName name="chilled" localSheetId="2" hidden="1">{"'Eng (page2)'!$A$1:$D$52"}</definedName>
    <definedName name="chilled" hidden="1">{"'Eng (page2)'!$A$1:$D$52"}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IPHSJ" hidden="1">#REF!</definedName>
    <definedName name="civil" localSheetId="1" hidden="1">{#N/A,#N/A,FALSE,"COVER.XLS";#N/A,#N/A,FALSE,"RACT1.XLS";#N/A,#N/A,FALSE,"RACT2.XLS";#N/A,#N/A,FALSE,"ECCMP";#N/A,#N/A,FALSE,"WELDER.XLS"}</definedName>
    <definedName name="civil" localSheetId="2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sdkko" localSheetId="1" hidden="1">{"'Eng (page2)'!$A$1:$D$52"}</definedName>
    <definedName name="clsdkko" localSheetId="2" hidden="1">{"'Eng (page2)'!$A$1:$D$52"}</definedName>
    <definedName name="clsdkko" hidden="1">{"'Eng (page2)'!$A$1:$D$52"}</definedName>
    <definedName name="CM1_SSC1_M01" localSheetId="1" hidden="1">{#N/A,#N/A,FALSE,"Eff-SSC2"}</definedName>
    <definedName name="CM1_SSC1_M01" localSheetId="2" hidden="1">{#N/A,#N/A,FALSE,"Eff-SSC2"}</definedName>
    <definedName name="CM1_SSC1_M01" hidden="1">{#N/A,#N/A,FALSE,"Eff-SSC2"}</definedName>
    <definedName name="cmdkqfr" localSheetId="1" hidden="1">{"'Eng (page2)'!$A$1:$D$52"}</definedName>
    <definedName name="cmdkqfr" localSheetId="2" hidden="1">{"'Eng (page2)'!$A$1:$D$52"}</definedName>
    <definedName name="cmdkqfr" hidden="1">{"'Eng (page2)'!$A$1:$D$52"}</definedName>
    <definedName name="Code" hidden="1">#REF!</definedName>
    <definedName name="config" localSheetId="1" hidden="1">{"'Eng (page2)'!$A$1:$D$52"}</definedName>
    <definedName name="config" localSheetId="2" hidden="1">{"'Eng (page2)'!$A$1:$D$52"}</definedName>
    <definedName name="config" hidden="1">{"'Eng (page2)'!$A$1:$D$52"}</definedName>
    <definedName name="cqe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localSheetId="1" hidden="1">{"'Model'!$A$1:$N$53"}</definedName>
    <definedName name="csdcd" localSheetId="2" hidden="1">{"'Model'!$A$1:$N$53"}</definedName>
    <definedName name="csdcd" hidden="1">{"'Model'!$A$1:$N$53"}</definedName>
    <definedName name="cuctom" localSheetId="1" hidden="1">{#N/A,#N/A,FALSE,"Eff-SSC2"}</definedName>
    <definedName name="cuctom" localSheetId="2" hidden="1">{#N/A,#N/A,FALSE,"Eff-SSC2"}</definedName>
    <definedName name="cuctom" hidden="1">{#N/A,#N/A,FALSE,"Eff-SSC2"}</definedName>
    <definedName name="CURVE" localSheetId="1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1" localSheetId="1" hidden="1">{#N/A,#N/A,FALSE,"Eff-SSC2"}</definedName>
    <definedName name="Customer1" localSheetId="2" hidden="1">{#N/A,#N/A,FALSE,"Eff-SSC2"}</definedName>
    <definedName name="Customer1" hidden="1">{#N/A,#N/A,FALSE,"Eff-SSC2"}</definedName>
    <definedName name="cvcxvsvad" localSheetId="1" hidden="1">{"'Model'!$A$1:$N$53"}</definedName>
    <definedName name="cvcxvsvad" localSheetId="2" hidden="1">{"'Model'!$A$1:$N$53"}</definedName>
    <definedName name="cvcxvsvad" hidden="1">{"'Model'!$A$1:$N$53"}</definedName>
    <definedName name="cvmqel" localSheetId="1" hidden="1">{"'Model'!$A$1:$N$53"}</definedName>
    <definedName name="cvmqel" localSheetId="2" hidden="1">{"'Model'!$A$1:$N$53"}</definedName>
    <definedName name="cvmqel" hidden="1">{"'Model'!$A$1:$N$53"}</definedName>
    <definedName name="cvswq" localSheetId="1" hidden="1">{"'Eng (page2)'!$A$1:$D$52"}</definedName>
    <definedName name="cvswq" localSheetId="2" hidden="1">{"'Eng (page2)'!$A$1:$D$52"}</definedName>
    <definedName name="cvswq" hidden="1">{"'Eng (page2)'!$A$1:$D$52"}</definedName>
    <definedName name="cwdsc" hidden="1">#N/A</definedName>
    <definedName name="cwkodkoc" localSheetId="1" hidden="1">{"'Eng (page2)'!$A$1:$D$52"}</definedName>
    <definedName name="cwkodkoc" localSheetId="2" hidden="1">{"'Eng (page2)'!$A$1:$D$52"}</definedName>
    <definedName name="cwkodkoc" hidden="1">{"'Eng (page2)'!$A$1:$D$52"}</definedName>
    <definedName name="da" localSheetId="1" hidden="1">{#N/A,#N/A,FALSE,"COVER1.XLS ";#N/A,#N/A,FALSE,"RACT1.XLS";#N/A,#N/A,FALSE,"RACT2.XLS";#N/A,#N/A,FALSE,"ECCMP";#N/A,#N/A,FALSE,"WELDER.XLS"}</definedName>
    <definedName name="da" localSheetId="2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a" localSheetId="1" hidden="1">{"'Model'!$A$1:$N$53"}</definedName>
    <definedName name="daa" localSheetId="2" hidden="1">{"'Model'!$A$1:$N$53"}</definedName>
    <definedName name="daa" hidden="1">{"'Model'!$A$1:$N$53"}</definedName>
    <definedName name="daf" localSheetId="1" hidden="1">{#N/A,#N/A,FALSE,"COVER.XLS";#N/A,#N/A,FALSE,"RACT1.XLS";#N/A,#N/A,FALSE,"RACT2.XLS";#N/A,#N/A,FALSE,"ECCMP";#N/A,#N/A,FALSE,"WELDER.XLS"}</definedName>
    <definedName name="daf" localSheetId="2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iti" localSheetId="1" hidden="1">{#N/A,#N/A,FALSE,"Eff-SSC2"}</definedName>
    <definedName name="daiti" localSheetId="2" hidden="1">{#N/A,#N/A,FALSE,"Eff-SSC2"}</definedName>
    <definedName name="daiti" hidden="1">{#N/A,#N/A,FALSE,"Eff-SSC2"}</definedName>
    <definedName name="dar" localSheetId="1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1" hidden="1">{#N/A,#N/A,FALSE,"Eff-SSC2"}</definedName>
    <definedName name="DAS" localSheetId="2" hidden="1">{#N/A,#N/A,FALSE,"Eff-SSC2"}</definedName>
    <definedName name="DAS" hidden="1">{#N/A,#N/A,FALSE,"Eff-SSC2"}</definedName>
    <definedName name="data2" hidden="1">#REF!</definedName>
    <definedName name="dcds" localSheetId="1" hidden="1">{"'Model'!$A$1:$N$53"}</definedName>
    <definedName name="dcds" localSheetId="2" hidden="1">{"'Model'!$A$1:$N$53"}</definedName>
    <definedName name="dcds" hidden="1">{"'Model'!$A$1:$N$53"}</definedName>
    <definedName name="dcwdl" localSheetId="1" hidden="1">{"'Eng (page2)'!$A$1:$D$52"}</definedName>
    <definedName name="dcwdl" localSheetId="2" hidden="1">{"'Eng (page2)'!$A$1:$D$52"}</definedName>
    <definedName name="dcwdl" hidden="1">{"'Eng (page2)'!$A$1:$D$52"}</definedName>
    <definedName name="dd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hidden="1">#REF!</definedName>
    <definedName name="dddd" localSheetId="5" hidden="1">#REF!</definedName>
    <definedName name="dddd" hidden="1">#REF!</definedName>
    <definedName name="ddddd" localSheetId="1" hidden="1">{#N/A,#N/A,FALSE,"COVER1.XLS ";#N/A,#N/A,FALSE,"RACT1.XLS";#N/A,#N/A,FALSE,"RACT2.XLS";#N/A,#N/A,FALSE,"ECCMP";#N/A,#N/A,FALSE,"WELDER.XLS"}</definedName>
    <definedName name="ddddd" localSheetId="2" hidden="1">{#N/A,#N/A,FALSE,"COVER1.XLS ";#N/A,#N/A,FALSE,"RACT1.XLS";#N/A,#N/A,FALSE,"RACT2.XLS";#N/A,#N/A,FALSE,"ECCMP";#N/A,#N/A,FALSE,"WELDER.XLS"}</definedName>
    <definedName name="ddddd" hidden="1">{#N/A,#N/A,FALSE,"COVER1.XLS ";#N/A,#N/A,FALSE,"RACT1.XLS";#N/A,#N/A,FALSE,"RACT2.XLS";#N/A,#N/A,FALSE,"ECCMP";#N/A,#N/A,FALSE,"WELDER.XLS"}</definedName>
    <definedName name="ddfsa" hidden="1">#REF!</definedName>
    <definedName name="d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d" localSheetId="1" hidden="1">{#N/A,#N/A,FALSE,"Eff-SSC2"}</definedName>
    <definedName name="dfdfddd" localSheetId="2" hidden="1">{#N/A,#N/A,FALSE,"Eff-SSC2"}</definedName>
    <definedName name="dfdfddd" hidden="1">{#N/A,#N/A,FALSE,"Eff-SSC2"}</definedName>
    <definedName name="dfdfdf" localSheetId="1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gsd" localSheetId="1" hidden="1">{#N/A,#N/A,FALSE,"Eff-SSC2"}</definedName>
    <definedName name="dfdgsd" localSheetId="2" hidden="1">{#N/A,#N/A,FALSE,"Eff-SSC2"}</definedName>
    <definedName name="dfdgsd" hidden="1">{#N/A,#N/A,FALSE,"Eff-SSC2"}</definedName>
    <definedName name="dfep" localSheetId="1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1" hidden="1">{"'Eng (page2)'!$A$1:$D$52"}</definedName>
    <definedName name="dfew" localSheetId="2" hidden="1">{"'Eng (page2)'!$A$1:$D$52"}</definedName>
    <definedName name="dfew" hidden="1">{"'Eng (page2)'!$A$1:$D$52"}</definedName>
    <definedName name="dffd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1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qcvdq" localSheetId="1" hidden="1">{"'Eng (page2)'!$A$1:$D$52"}</definedName>
    <definedName name="dfqcvdq" localSheetId="2" hidden="1">{"'Eng (page2)'!$A$1:$D$52"}</definedName>
    <definedName name="dfqcvdq" hidden="1">{"'Eng (page2)'!$A$1:$D$52"}</definedName>
    <definedName name="dftur" localSheetId="1" hidden="1">{#N/A,#N/A,FALSE,"COVER1.XLS ";#N/A,#N/A,FALSE,"RACT1.XLS";#N/A,#N/A,FALSE,"RACT2.XLS";#N/A,#N/A,FALSE,"ECCMP";#N/A,#N/A,FALSE,"WELDER.XLS"}</definedName>
    <definedName name="dftur" localSheetId="2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W" localSheetId="1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1" hidden="1">{"'Eng (page2)'!$A$1:$D$52"}</definedName>
    <definedName name="DFWE" localSheetId="2" hidden="1">{"'Eng (page2)'!$A$1:$D$52"}</definedName>
    <definedName name="DFWE" hidden="1">{"'Eng (page2)'!$A$1:$D$52"}</definedName>
    <definedName name="dfwetw" hidden="1">#REF!</definedName>
    <definedName name="dgeged" localSheetId="1" hidden="1">{#N/A,#N/A,FALSE,"COVER.XLS";#N/A,#N/A,FALSE,"RACT1.XLS";#N/A,#N/A,FALSE,"RACT2.XLS";#N/A,#N/A,FALSE,"ECCMP";#N/A,#N/A,FALSE,"WELDER.XLS"}</definedName>
    <definedName name="dgeged" localSheetId="2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gfd" localSheetId="1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localSheetId="5" hidden="1">#REF!</definedName>
    <definedName name="display_area_2" hidden="1">#REF!</definedName>
    <definedName name="DJ" localSheetId="5" hidden="1">#REF!</definedName>
    <definedName name="DJ" hidden="1">#REF!</definedName>
    <definedName name="dkokp" localSheetId="1" hidden="1">{#N/A,#N/A,FALSE,"COVER.XLS";#N/A,#N/A,FALSE,"RACT1.XLS";#N/A,#N/A,FALSE,"RACT2.XLS";#N/A,#N/A,FALSE,"ECCMP";#N/A,#N/A,FALSE,"WELDER.XLS"}</definedName>
    <definedName name="dkokp" localSheetId="2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ajfkd" localSheetId="1" hidden="1">{#N/A,#N/A,FALSE,"Eff-SSC2"}</definedName>
    <definedName name="dksajfkd" localSheetId="2" hidden="1">{#N/A,#N/A,FALSE,"Eff-SSC2"}</definedName>
    <definedName name="dksajfkd" hidden="1">{#N/A,#N/A,FALSE,"Eff-SSC2"}</definedName>
    <definedName name="dooe" localSheetId="1" hidden="1">{"'Eng (page2)'!$A$1:$D$52"}</definedName>
    <definedName name="dooe" localSheetId="2" hidden="1">{"'Eng (page2)'!$A$1:$D$52"}</definedName>
    <definedName name="dooe" hidden="1">{"'Eng (page2)'!$A$1:$D$52"}</definedName>
    <definedName name="dqevc" localSheetId="1" hidden="1">{"'Eng (page2)'!$A$1:$D$52"}</definedName>
    <definedName name="dqevc" localSheetId="2" hidden="1">{"'Eng (page2)'!$A$1:$D$52"}</definedName>
    <definedName name="dqevc" hidden="1">{"'Eng (page2)'!$A$1:$D$52"}</definedName>
    <definedName name="dr" localSheetId="1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FE4" localSheetId="1" hidden="1">{"'Eng (page2)'!$A$1:$D$52"}</definedName>
    <definedName name="DRFE4" localSheetId="2" hidden="1">{"'Eng (page2)'!$A$1:$D$52"}</definedName>
    <definedName name="DRFE4" hidden="1">{"'Eng (page2)'!$A$1:$D$52"}</definedName>
    <definedName name="dr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1" hidden="1">{"'Model'!$A$1:$N$53"}</definedName>
    <definedName name="dsa" localSheetId="2" hidden="1">{"'Model'!$A$1:$N$53"}</definedName>
    <definedName name="dsa" hidden="1">{"'Model'!$A$1:$N$53"}</definedName>
    <definedName name="dsacd" localSheetId="1" hidden="1">{"'Eng (page2)'!$A$1:$D$52"}</definedName>
    <definedName name="dsacd" localSheetId="2" hidden="1">{"'Eng (page2)'!$A$1:$D$52"}</definedName>
    <definedName name="dsacd" hidden="1">{"'Eng (page2)'!$A$1:$D$52"}</definedName>
    <definedName name="dsad" localSheetId="1" hidden="1">{"'Model'!$A$1:$N$53"}</definedName>
    <definedName name="dsad" localSheetId="2" hidden="1">{"'Model'!$A$1:$N$53"}</definedName>
    <definedName name="dsad" hidden="1">{"'Model'!$A$1:$N$53"}</definedName>
    <definedName name="dsafsavsad" localSheetId="1" hidden="1">{#N/A,#N/A,FALSE,"COVER.XLS";#N/A,#N/A,FALSE,"RACT1.XLS";#N/A,#N/A,FALSE,"RACT2.XLS";#N/A,#N/A,FALSE,"ECCMP";#N/A,#N/A,FALSE,"WELDER.XLS"}</definedName>
    <definedName name="dsafsavsad" localSheetId="2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1" hidden="1">{"'Model'!$A$1:$N$53"}</definedName>
    <definedName name="dscds" localSheetId="2" hidden="1">{"'Model'!$A$1:$N$53"}</definedName>
    <definedName name="dscds" hidden="1">{"'Model'!$A$1:$N$53"}</definedName>
    <definedName name="dsd" localSheetId="1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v" localSheetId="1" hidden="1">{"'Eng (page2)'!$A$1:$D$52"}</definedName>
    <definedName name="dsdv" localSheetId="2" hidden="1">{"'Eng (page2)'!$A$1:$D$52"}</definedName>
    <definedName name="dsdv" hidden="1">{"'Eng (page2)'!$A$1:$D$52"}</definedName>
    <definedName name="DSE" localSheetId="1" hidden="1">{"'Eng (page2)'!$A$1:$D$52"}</definedName>
    <definedName name="DSE" localSheetId="2" hidden="1">{"'Eng (page2)'!$A$1:$D$52"}</definedName>
    <definedName name="DSE" hidden="1">{"'Eng (page2)'!$A$1:$D$52"}</definedName>
    <definedName name="dsf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asdf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sfasdf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dvsqev" localSheetId="1" hidden="1">{"'Eng (page2)'!$A$1:$D$52"}</definedName>
    <definedName name="dvsqev" localSheetId="2" hidden="1">{"'Eng (page2)'!$A$1:$D$52"}</definedName>
    <definedName name="dvsqev" hidden="1">{"'Eng (page2)'!$A$1:$D$52"}</definedName>
    <definedName name="DWA" localSheetId="1" hidden="1">{"'Eng (page2)'!$A$1:$D$52"}</definedName>
    <definedName name="DWA" localSheetId="2" hidden="1">{"'Eng (page2)'!$A$1:$D$52"}</definedName>
    <definedName name="DWA" hidden="1">{"'Eng (page2)'!$A$1:$D$52"}</definedName>
    <definedName name="dwd" hidden="1">#REF!</definedName>
    <definedName name="DWPRICE" hidden="1">#REF!</definedName>
    <definedName name="DX" localSheetId="1" hidden="1">{"'Eng (page2)'!$A$1:$D$52"}</definedName>
    <definedName name="DX" localSheetId="2" hidden="1">{"'Eng (page2)'!$A$1:$D$52"}</definedName>
    <definedName name="DX" hidden="1">{"'Eng (page2)'!$A$1:$D$52"}</definedName>
    <definedName name="dxscxds" localSheetId="1" hidden="1">{"'Eng (page2)'!$A$1:$D$52"}</definedName>
    <definedName name="dxscxds" localSheetId="2" hidden="1">{"'Eng (page2)'!$A$1:$D$52"}</definedName>
    <definedName name="dxscxds" hidden="1">{"'Eng (page2)'!$A$1:$D$52"}</definedName>
    <definedName name="e3eelephant" localSheetId="1" hidden="1">{"'Model'!$A$1:$N$53"}</definedName>
    <definedName name="e3eelephant" localSheetId="2" hidden="1">{"'Model'!$A$1:$N$53"}</definedName>
    <definedName name="e3eelephant" hidden="1">{"'Model'!$A$1:$N$53"}</definedName>
    <definedName name="e4e3" localSheetId="1" hidden="1">{"'Eng (page2)'!$A$1:$D$52"}</definedName>
    <definedName name="e4e3" localSheetId="2" hidden="1">{"'Eng (page2)'!$A$1:$D$52"}</definedName>
    <definedName name="e4e3" hidden="1">{"'Eng (page2)'!$A$1:$D$52"}</definedName>
    <definedName name="eAgent2" localSheetId="1" hidden="1">{#N/A,#N/A,FALSE,"S1 Theatre Sum";#N/A,#N/A,FALSE,"S2 U.S. B.S.POS";#N/A,#N/A,FALSE,"S3 US POS";#N/A,#N/A,FALSE,"S4 Family POS";#N/A,#N/A,FALSE,"S5 Ship vs POS";#N/A,#N/A,FALSE,"S6 Top VAR"}</definedName>
    <definedName name="eAgent2" localSheetId="2" hidden="1">{#N/A,#N/A,FALSE,"S1 Theatre Sum";#N/A,#N/A,FALSE,"S2 U.S. B.S.POS";#N/A,#N/A,FALSE,"S3 US POS";#N/A,#N/A,FALSE,"S4 Family POS";#N/A,#N/A,FALSE,"S5 Ship vs POS";#N/A,#N/A,FALSE,"S6 Top VAR"}</definedName>
    <definedName name="eAgent2" hidden="1">{#N/A,#N/A,FALSE,"S1 Theatre Sum";#N/A,#N/A,FALSE,"S2 U.S. B.S.POS";#N/A,#N/A,FALSE,"S3 US POS";#N/A,#N/A,FALSE,"S4 Family POS";#N/A,#N/A,FALSE,"S5 Ship vs POS";#N/A,#N/A,FALSE,"S6 Top VAR"}</definedName>
    <definedName name="ed" localSheetId="1" hidden="1">{"'Eng (page2)'!$A$1:$D$52"}</definedName>
    <definedName name="ed" localSheetId="2" hidden="1">{"'Eng (page2)'!$A$1:$D$52"}</definedName>
    <definedName name="ed" hidden="1">{"'Eng (page2)'!$A$1:$D$52"}</definedName>
    <definedName name="edf" hidden="1">#REF!</definedName>
    <definedName name="EDW" localSheetId="1" hidden="1">{"'Model'!$A$1:$N$53"}</definedName>
    <definedName name="EDW" localSheetId="2" hidden="1">{"'Model'!$A$1:$N$53"}</definedName>
    <definedName name="EDW" hidden="1">{"'Model'!$A$1:$N$53"}</definedName>
    <definedName name="eee" localSheetId="1" hidden="1">{#N/A,#N/A,FALSE,"17MAY";#N/A,#N/A,FALSE,"24MAY"}</definedName>
    <definedName name="eee" localSheetId="2" hidden="1">{#N/A,#N/A,FALSE,"17MAY";#N/A,#N/A,FALSE,"24MAY"}</definedName>
    <definedName name="eee" hidden="1">{#N/A,#N/A,FALSE,"17MAY";#N/A,#N/A,FALSE,"24MAY"}</definedName>
    <definedName name="eeeeeeeeeeeeeeeeee" localSheetId="1" hidden="1">{#N/A,#N/A,FALSE,"COVER1.XLS ";#N/A,#N/A,FALSE,"RACT1.XLS";#N/A,#N/A,FALSE,"RACT2.XLS";#N/A,#N/A,FALSE,"ECCMP";#N/A,#N/A,FALSE,"WELDER.XLS"}</definedName>
    <definedName name="eeeeeeeeeeeeeeeeee" localSheetId="2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r" localSheetId="1" hidden="1">{#N/A,#N/A,FALSE,"Eff-SSC2"}</definedName>
    <definedName name="eer" localSheetId="2" hidden="1">{#N/A,#N/A,FALSE,"Eff-SSC2"}</definedName>
    <definedName name="eer" hidden="1">{#N/A,#N/A,FALSE,"Eff-SSC2"}</definedName>
    <definedName name="eigwehdsea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N.Hatsanai" localSheetId="1" hidden="1">{#N/A,#N/A,FALSE,"Eff-SSC2"}</definedName>
    <definedName name="EN.Hatsanai" localSheetId="2" hidden="1">{#N/A,#N/A,FALSE,"Eff-SSC2"}</definedName>
    <definedName name="EN.Hatsanai" hidden="1">{#N/A,#N/A,FALSE,"Eff-SSC2"}</definedName>
    <definedName name="EPMWorkbookOptions_2" hidden="1">"9F3OxBOtzB60hFONCeryveGHd9WJr+7iO45h/1l2AQAA"</definedName>
    <definedName name="er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T" localSheetId="1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1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1" hidden="1">{"'Eng (page2)'!$A$1:$D$52"}</definedName>
    <definedName name="erqw" localSheetId="2" hidden="1">{"'Eng (page2)'!$A$1:$D$52"}</definedName>
    <definedName name="erqw" hidden="1">{"'Eng (page2)'!$A$1:$D$52"}</definedName>
    <definedName name="errr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t" hidden="1">#REF!</definedName>
    <definedName name="erty" localSheetId="1" hidden="1">{#N/A,#N/A,FALSE,"COVER1.XLS ";#N/A,#N/A,FALSE,"RACT1.XLS";#N/A,#N/A,FALSE,"RACT2.XLS";#N/A,#N/A,FALSE,"ECCMP";#N/A,#N/A,FALSE,"WELDER.XLS"}</definedName>
    <definedName name="erty" localSheetId="2" hidden="1">{#N/A,#N/A,FALSE,"COVER1.XLS 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W" localSheetId="1" hidden="1">{"'Eng (page2)'!$A$1:$D$52"}</definedName>
    <definedName name="ERW" localSheetId="2" hidden="1">{"'Eng (page2)'!$A$1:$D$52"}</definedName>
    <definedName name="ERW" hidden="1">{"'Eng (page2)'!$A$1:$D$52"}</definedName>
    <definedName name="erwe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1" hidden="1">{"'Eng (page2)'!$A$1:$D$52"}</definedName>
    <definedName name="erwq" localSheetId="2" hidden="1">{"'Eng (page2)'!$A$1:$D$52"}</definedName>
    <definedName name="erwq" hidden="1">{"'Eng (page2)'!$A$1:$D$52"}</definedName>
    <definedName name="erwrrg" hidden="1">#REF!</definedName>
    <definedName name="etw" localSheetId="1" hidden="1">{"'Eng (page2)'!$A$1:$D$52"}</definedName>
    <definedName name="etw" localSheetId="2" hidden="1">{"'Eng (page2)'!$A$1:$D$52"}</definedName>
    <definedName name="etw" hidden="1">{"'Eng (page2)'!$A$1:$D$52"}</definedName>
    <definedName name="EV__LASTREFTIME__" hidden="1">239757.596203704</definedName>
    <definedName name="ewee" localSheetId="1" hidden="1">{"'Eng (page2)'!$A$1:$D$52"}</definedName>
    <definedName name="ewee" localSheetId="2" hidden="1">{"'Eng (page2)'!$A$1:$D$52"}</definedName>
    <definedName name="ewee" hidden="1">{"'Eng (page2)'!$A$1:$D$52"}</definedName>
    <definedName name="ewr" localSheetId="1" hidden="1">{"'Eng (page2)'!$A$1:$D$52"}</definedName>
    <definedName name="ewr" localSheetId="2" hidden="1">{"'Eng (page2)'!$A$1:$D$52"}</definedName>
    <definedName name="ewr" hidden="1">{"'Eng (page2)'!$A$1:$D$52"}</definedName>
    <definedName name="ewrq" localSheetId="1" hidden="1">{"'Eng (page2)'!$A$1:$D$52"}</definedName>
    <definedName name="ewrq" localSheetId="2" hidden="1">{"'Eng (page2)'!$A$1:$D$52"}</definedName>
    <definedName name="ewrq" hidden="1">{"'Eng (page2)'!$A$1:$D$52"}</definedName>
    <definedName name="F1nin" localSheetId="1" hidden="1">{"'Model'!$A$1:$N$53"}</definedName>
    <definedName name="F1nin" localSheetId="2" hidden="1">{"'Model'!$A$1:$N$53"}</definedName>
    <definedName name="F1nin" hidden="1">{"'Model'!$A$1:$N$53"}</definedName>
    <definedName name="fa" localSheetId="1" hidden="1">{#N/A,#N/A,FALSE,"COVER.XLS";#N/A,#N/A,FALSE,"RACT1.XLS";#N/A,#N/A,FALSE,"RACT2.XLS";#N/A,#N/A,FALSE,"ECCMP";#N/A,#N/A,FALSE,"WELDER.XLS"}</definedName>
    <definedName name="fa" localSheetId="2" hidden="1">{#N/A,#N/A,FALSE,"COVER.XLS";#N/A,#N/A,FALSE,"RACT1.XLS";#N/A,#N/A,FALSE,"RACT2.XLS";#N/A,#N/A,FALSE,"ECCMP";#N/A,#N/A,FALSE,"WELDER.XLS"}</definedName>
    <definedName name="fa" hidden="1">{#N/A,#N/A,FALSE,"COVER.XLS";#N/A,#N/A,FALSE,"RACT1.XLS";#N/A,#N/A,FALSE,"RACT2.XLS";#N/A,#N/A,FALSE,"ECCMP";#N/A,#N/A,FALSE,"WELDER.XLS"}</definedName>
    <definedName name="FAcopy" localSheetId="1" hidden="1">{"FSC Cons",#N/A,FALSE,"FSC Cons";"Cisco",#N/A,FALSE,"Cisco";#N/A,#N/A,FALSE,"FY97 YTD"}</definedName>
    <definedName name="FAcopy" localSheetId="2" hidden="1">{"FSC Cons",#N/A,FALSE,"FSC Cons";"Cisco",#N/A,FALSE,"Cisco";#N/A,#N/A,FALSE,"FY97 YTD"}</definedName>
    <definedName name="FAcopy" hidden="1">{"FSC Cons",#N/A,FALSE,"FSC Cons";"Cisco",#N/A,FALSE,"Cisco";#N/A,#N/A,FALSE,"FY97 YTD"}</definedName>
    <definedName name="Factor" localSheetId="1" hidden="1">{#N/A,#N/A,FALSE,"Eff-SSC2"}</definedName>
    <definedName name="Factor" localSheetId="2" hidden="1">{#N/A,#N/A,FALSE,"Eff-SSC2"}</definedName>
    <definedName name="Factor" hidden="1">{#N/A,#N/A,FALSE,"Eff-SSC2"}</definedName>
    <definedName name="fasd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F" localSheetId="1" hidden="1">{#N/A,#N/A,FALSE,"Eff-SSC2"}</definedName>
    <definedName name="FASF" localSheetId="2" hidden="1">{#N/A,#N/A,FALSE,"Eff-SSC2"}</definedName>
    <definedName name="FASF" hidden="1">{#N/A,#N/A,FALSE,"Eff-SSC2"}</definedName>
    <definedName name="FAT" localSheetId="1" hidden="1">{"'Eng (page2)'!$A$1:$D$52"}</definedName>
    <definedName name="FAT" localSheetId="2" hidden="1">{"'Eng (page2)'!$A$1:$D$52"}</definedName>
    <definedName name="FAT" hidden="1">{"'Eng (page2)'!$A$1:$D$52"}</definedName>
    <definedName name="fbf" localSheetId="1" hidden="1">{"'Model'!$A$1:$N$53"}</definedName>
    <definedName name="fbf" localSheetId="2" hidden="1">{"'Model'!$A$1:$N$53"}</definedName>
    <definedName name="fbf" hidden="1">{"'Model'!$A$1:$N$53"}</definedName>
    <definedName name="fbnhg" hidden="1">#N/A</definedName>
    <definedName name="fcerq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1" hidden="1">{"'Eng (page2)'!$A$1:$D$52"}</definedName>
    <definedName name="fcewq" localSheetId="2" hidden="1">{"'Eng (page2)'!$A$1:$D$52"}</definedName>
    <definedName name="fcewq" hidden="1">{"'Eng (page2)'!$A$1:$D$52"}</definedName>
    <definedName name="FCode" hidden="1">#REF!</definedName>
    <definedName name="FCT" localSheetId="1" hidden="1">{"'Eng (page2)'!$A$1:$D$52"}</definedName>
    <definedName name="FCT" localSheetId="2" hidden="1">{"'Eng (page2)'!$A$1:$D$52"}</definedName>
    <definedName name="FCT" hidden="1">{"'Eng (page2)'!$A$1:$D$52"}</definedName>
    <definedName name="fda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1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1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a" localSheetId="1" hidden="1">{#N/A,#N/A,FALSE,"COVER.XLS";#N/A,#N/A,FALSE,"RACT1.XLS";#N/A,#N/A,FALSE,"RACT2.XLS";#N/A,#N/A,FALSE,"ECCMP";#N/A,#N/A,FALSE,"WELDER.XLS"}</definedName>
    <definedName name="fdfa" localSheetId="2" hidden="1">{#N/A,#N/A,FALSE,"COVER.XLS";#N/A,#N/A,FALSE,"RACT1.XLS";#N/A,#N/A,FALSE,"RACT2.XLS";#N/A,#N/A,FALSE,"ECCMP";#N/A,#N/A,FALSE,"WELDER.XLS"}</definedName>
    <definedName name="fdfa" hidden="1">{#N/A,#N/A,FALSE,"COVER.XLS";#N/A,#N/A,FALSE,"RACT1.XLS";#N/A,#N/A,FALSE,"RACT2.XLS";#N/A,#N/A,FALSE,"ECCMP";#N/A,#N/A,FALSE,"WELDER.XLS"}</definedName>
    <definedName name="fdfdf" localSheetId="1" hidden="1">{#N/A,#N/A,FALSE,"COVER.XLS";#N/A,#N/A,FALSE,"RACT1.XLS";#N/A,#N/A,FALSE,"RACT2.XLS";#N/A,#N/A,FALSE,"ECCMP";#N/A,#N/A,FALSE,"WELDER.XLS"}</definedName>
    <definedName name="fdfdf" localSheetId="2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1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1" hidden="1">{#N/A,#N/A,FALSE,"COVER1.XLS ";#N/A,#N/A,FALSE,"RACT1.XLS";#N/A,#N/A,FALSE,"RACT2.XLS";#N/A,#N/A,FALSE,"ECCMP";#N/A,#N/A,FALSE,"WELDER.XLS"}</definedName>
    <definedName name="fdfg" localSheetId="2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gdfg" localSheetId="1" hidden="1">{#N/A,#N/A,FALSE,"Eff-SSC2"}</definedName>
    <definedName name="fdgdfg" localSheetId="2" hidden="1">{#N/A,#N/A,FALSE,"Eff-SSC2"}</definedName>
    <definedName name="fdgdfg" hidden="1">{#N/A,#N/A,FALSE,"Eff-SSC2"}</definedName>
    <definedName name="fdhyr" localSheetId="1" hidden="1">{#N/A,#N/A,FALSE,"COVER1.XLS ";#N/A,#N/A,FALSE,"RACT1.XLS";#N/A,#N/A,FALSE,"RACT2.XLS";#N/A,#N/A,FALSE,"ECCMP";#N/A,#N/A,FALSE,"WELDER.XLS"}</definedName>
    <definedName name="fdhyr" localSheetId="2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localSheetId="1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g" localSheetId="1" hidden="1">{#N/A,#N/A,FALSE,"Eff-SSC2"}</definedName>
    <definedName name="fdsgg" localSheetId="2" hidden="1">{#N/A,#N/A,FALSE,"Eff-SSC2"}</definedName>
    <definedName name="fdsgg" hidden="1">{#N/A,#N/A,FALSE,"Eff-SSC2"}</definedName>
    <definedName name="feqv" localSheetId="1" hidden="1">{"'Eng (page2)'!$A$1:$D$52"}</definedName>
    <definedName name="feqv" localSheetId="2" hidden="1">{"'Eng (page2)'!$A$1:$D$52"}</definedName>
    <definedName name="feqv" hidden="1">{"'Eng (page2)'!$A$1:$D$52"}</definedName>
    <definedName name="FEW" localSheetId="1" hidden="1">{"'Eng (page2)'!$A$1:$D$52"}</definedName>
    <definedName name="FEW" localSheetId="2" hidden="1">{"'Eng (page2)'!$A$1:$D$52"}</definedName>
    <definedName name="FEW" hidden="1">{"'Eng (page2)'!$A$1:$D$52"}</definedName>
    <definedName name="fewagfv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ffff" localSheetId="1" hidden="1">{#N/A,#N/A,FALSE,"COVER1.XLS ";#N/A,#N/A,FALSE,"RACT1.XLS";#N/A,#N/A,FALSE,"RACT2.XLS";#N/A,#N/A,FALSE,"ECCMP";#N/A,#N/A,FALSE,"WELDER.XLS"}</definedName>
    <definedName name="ffffff" localSheetId="2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gr" hidden="1">#REF!</definedName>
    <definedName name="fgd" localSheetId="5" hidden="1">#REF!</definedName>
    <definedName name="fgd" hidden="1">#REF!</definedName>
    <definedName name="fgdr" localSheetId="1" hidden="1">{#N/A,#N/A,FALSE,"Eff-SSC2"}</definedName>
    <definedName name="fgdr" localSheetId="2" hidden="1">{#N/A,#N/A,FALSE,"Eff-SSC2"}</definedName>
    <definedName name="fgdr" hidden="1">{#N/A,#N/A,FALSE,"Eff-SSC2"}</definedName>
    <definedName name="FGE\" localSheetId="1" hidden="1">{"'Eng (page2)'!$A$1:$D$52"}</definedName>
    <definedName name="FGE\" localSheetId="2" hidden="1">{"'Eng (page2)'!$A$1:$D$52"}</definedName>
    <definedName name="FGE\" hidden="1">{"'Eng (page2)'!$A$1:$D$52"}</definedName>
    <definedName name="fgf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localSheetId="1" hidden="1">{#N/A,#N/A,FALSE,"COVER1.XLS ";#N/A,#N/A,FALSE,"RACT1.XLS";#N/A,#N/A,FALSE,"RACT2.XLS";#N/A,#N/A,FALSE,"ECCMP";#N/A,#N/A,FALSE,"WELDER.XLS"}</definedName>
    <definedName name="fgg" localSheetId="2" hidden="1">{#N/A,#N/A,FALSE,"COVER1.XLS ";#N/A,#N/A,FALSE,"RACT1.XLS";#N/A,#N/A,FALSE,"RACT2.XLS";#N/A,#N/A,FALSE,"ECCMP";#N/A,#N/A,FALSE,"WELDER.XLS"}</definedName>
    <definedName name="fgg" hidden="1">{#N/A,#N/A,FALSE,"COVER1.XLS ";#N/A,#N/A,FALSE,"RACT1.XLS";#N/A,#N/A,FALSE,"RACT2.XLS";#N/A,#N/A,FALSE,"ECCMP";#N/A,#N/A,FALSE,"WELDER.XLS"}</definedName>
    <definedName name="fgr" localSheetId="1" hidden="1">{#N/A,#N/A,FALSE,"Eff-SSC2"}</definedName>
    <definedName name="fgr" localSheetId="2" hidden="1">{#N/A,#N/A,FALSE,"Eff-SSC2"}</definedName>
    <definedName name="fgr" hidden="1">{#N/A,#N/A,FALSE,"Eff-SSC2"}</definedName>
    <definedName name="fgrd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l" localSheetId="1" hidden="1">{#N/A,#N/A,FALSE,"Eff-SSC2"}</definedName>
    <definedName name="fl" localSheetId="2" hidden="1">{#N/A,#N/A,FALSE,"Eff-SSC2"}</definedName>
    <definedName name="fl" hidden="1">{#N/A,#N/A,FALSE,"Eff-SSC2"}</definedName>
    <definedName name="ＦＬＣＴＲＧ２0" hidden="1">#REF!</definedName>
    <definedName name="flow" localSheetId="5" hidden="1">#REF!</definedName>
    <definedName name="flow" hidden="1">#REF!</definedName>
    <definedName name="fm" localSheetId="1" hidden="1">{#N/A,#N/A,FALSE,"Eff-SSC2"}</definedName>
    <definedName name="fm" localSheetId="2" hidden="1">{#N/A,#N/A,FALSE,"Eff-SSC2"}</definedName>
    <definedName name="fm" hidden="1">{#N/A,#N/A,FALSE,"Eff-SSC2"}</definedName>
    <definedName name="fofoofofo" localSheetId="1" hidden="1">{#N/A,#N/A,FALSE,"S1 Theatre Sum";#N/A,#N/A,FALSE,"S2 U.S. B.S.POS";#N/A,#N/A,FALSE,"S3 US POS";#N/A,#N/A,FALSE,"S4 Family POS";#N/A,#N/A,FALSE,"S5 Ship vs POS";#N/A,#N/A,FALSE,"S6 Top VAR"}</definedName>
    <definedName name="fofoofofo" localSheetId="2" hidden="1">{#N/A,#N/A,FALSE,"S1 Theatre Sum";#N/A,#N/A,FALSE,"S2 U.S. B.S.POS";#N/A,#N/A,FALSE,"S3 US POS";#N/A,#N/A,FALSE,"S4 Family POS";#N/A,#N/A,FALSE,"S5 Ship vs POS";#N/A,#N/A,FALSE,"S6 Top VAR"}</definedName>
    <definedName name="fofoofofo" hidden="1">{#N/A,#N/A,FALSE,"S1 Theatre Sum";#N/A,#N/A,FALSE,"S2 U.S. B.S.POS";#N/A,#N/A,FALSE,"S3 US POS";#N/A,#N/A,FALSE,"S4 Family POS";#N/A,#N/A,FALSE,"S5 Ship vs POS";#N/A,#N/A,FALSE,"S6 Top VAR"}</definedName>
    <definedName name="fojwp" localSheetId="1" hidden="1">{"'Eng (page2)'!$A$1:$D$52"}</definedName>
    <definedName name="fojwp" localSheetId="2" hidden="1">{"'Eng (page2)'!$A$1:$D$52"}</definedName>
    <definedName name="fojwp" hidden="1">{"'Eng (page2)'!$A$1:$D$52"}</definedName>
    <definedName name="Forecast" localSheetId="1" hidden="1">{#N/A,#N/A,FALSE,"Eff-SSC2"}</definedName>
    <definedName name="Forecast" localSheetId="2" hidden="1">{#N/A,#N/A,FALSE,"Eff-SSC2"}</definedName>
    <definedName name="Forecast" hidden="1">{#N/A,#N/A,FALSE,"Eff-SSC2"}</definedName>
    <definedName name="fuyi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1" hidden="1">{#N/A,#N/A,FALSE,"COVER.XLS";#N/A,#N/A,FALSE,"RACT1.XLS";#N/A,#N/A,FALSE,"RACT2.XLS";#N/A,#N/A,FALSE,"ECCMP";#N/A,#N/A,FALSE,"WELDER.XLS"}</definedName>
    <definedName name="fwf" localSheetId="2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localSheetId="1" hidden="1">{"'Eng (page2)'!$A$1:$D$52"}</definedName>
    <definedName name="FWP" localSheetId="2" hidden="1">{"'Eng (page2)'!$A$1:$D$52"}</definedName>
    <definedName name="FWP" hidden="1">{"'Eng (page2)'!$A$1:$D$52"}</definedName>
    <definedName name="gbgfrs" localSheetId="1" hidden="1">{"'Model'!$A$1:$N$53"}</definedName>
    <definedName name="gbgfrs" localSheetId="2" hidden="1">{"'Model'!$A$1:$N$53"}</definedName>
    <definedName name="gbgfrs" hidden="1">{"'Model'!$A$1:$N$53"}</definedName>
    <definedName name="gdfsg" localSheetId="1" hidden="1">{#N/A,#N/A,FALSE,"Eff-SSC2"}</definedName>
    <definedName name="gdfsg" localSheetId="2" hidden="1">{#N/A,#N/A,FALSE,"Eff-SSC2"}</definedName>
    <definedName name="gdfsg" hidden="1">{#N/A,#N/A,FALSE,"Eff-SSC2"}</definedName>
    <definedName name="gdh" hidden="1">#N/A</definedName>
    <definedName name="ge" localSheetId="1" hidden="1">{#N/A,#N/A,FALSE,"Eff-SSC2"}</definedName>
    <definedName name="ge" localSheetId="2" hidden="1">{#N/A,#N/A,FALSE,"Eff-SSC2"}</definedName>
    <definedName name="ge" hidden="1">{#N/A,#N/A,FALSE,"Eff-SSC2"}</definedName>
    <definedName name="gewgewrgrew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1" hidden="1">{#N/A,#N/A,FALSE,"COVER1.XLS ";#N/A,#N/A,FALSE,"RACT1.XLS";#N/A,#N/A,FALSE,"RACT2.XLS";#N/A,#N/A,FALSE,"ECCMP";#N/A,#N/A,FALSE,"WELDER.XLS"}</definedName>
    <definedName name="gewrgerw" localSheetId="2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" hidden="1">#REF!</definedName>
    <definedName name="gfdsafds" localSheetId="1" hidden="1">{#N/A,#N/A,FALSE,"Eff-SSC2"}</definedName>
    <definedName name="gfdsafds" localSheetId="2" hidden="1">{#N/A,#N/A,FALSE,"Eff-SSC2"}</definedName>
    <definedName name="gfdsafds" hidden="1">{#N/A,#N/A,FALSE,"Eff-SSC2"}</definedName>
    <definedName name="gfg" localSheetId="1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1" hidden="1">{#N/A,#N/A,FALSE,"COVER1.XLS ";#N/A,#N/A,FALSE,"RACT1.XLS";#N/A,#N/A,FALSE,"RACT2.XLS";#N/A,#N/A,FALSE,"ECCMP";#N/A,#N/A,FALSE,"WELDER.XLS"}</definedName>
    <definedName name="gfrwwef" localSheetId="2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hjjpkl" localSheetId="1" hidden="1">{#N/A,#N/A,FALSE,"Eff-SSC2"}</definedName>
    <definedName name="ghhjjpkl" localSheetId="2" hidden="1">{#N/A,#N/A,FALSE,"Eff-SSC2"}</definedName>
    <definedName name="ghhjjpkl" hidden="1">{#N/A,#N/A,FALSE,"Eff-SSC2"}</definedName>
    <definedName name="ghuu" localSheetId="1" hidden="1">{"'Eng (page2)'!$A$1:$D$52"}</definedName>
    <definedName name="ghuu" localSheetId="2" hidden="1">{"'Eng (page2)'!$A$1:$D$52"}</definedName>
    <definedName name="ghuu" hidden="1">{"'Eng (page2)'!$A$1:$D$52"}</definedName>
    <definedName name="gihi" localSheetId="1" hidden="1">{#N/A,#N/A,FALSE,"COVER1.XLS ";#N/A,#N/A,FALSE,"RACT1.XLS";#N/A,#N/A,FALSE,"RACT2.XLS";#N/A,#N/A,FALSE,"ECCMP";#N/A,#N/A,FALSE,"WELDER.XLS"}</definedName>
    <definedName name="gihi" localSheetId="2" hidden="1">{#N/A,#N/A,FALSE,"COVER1.XLS ";#N/A,#N/A,FALSE,"RACT1.XLS";#N/A,#N/A,FALSE,"RACT2.XLS";#N/A,#N/A,FALSE,"ECCMP";#N/A,#N/A,FALSE,"WELDER.XLS"}</definedName>
    <definedName name="gihi" hidden="1">{#N/A,#N/A,FALSE,"COVER1.XLS ";#N/A,#N/A,FALSE,"RACT1.XLS";#N/A,#N/A,FALSE,"RACT2.XLS";#N/A,#N/A,FALSE,"ECCMP";#N/A,#N/A,FALSE,"WELDER.XLS"}</definedName>
    <definedName name="gjhjjhkjk" localSheetId="1" hidden="1">{#N/A,#N/A,FALSE,"COVER.XLS";#N/A,#N/A,FALSE,"RACT1.XLS";#N/A,#N/A,FALSE,"RACT2.XLS";#N/A,#N/A,FALSE,"ECCMP";#N/A,#N/A,FALSE,"WELDER.XLS"}</definedName>
    <definedName name="gjhjjhkjk" localSheetId="2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klh" localSheetId="1" hidden="1">{#N/A,#N/A,FALSE,"Eff-SSC2"}</definedName>
    <definedName name="gjklh" localSheetId="2" hidden="1">{#N/A,#N/A,FALSE,"Eff-SSC2"}</definedName>
    <definedName name="gjklh" hidden="1">{#N/A,#N/A,FALSE,"Eff-SSC2"}</definedName>
    <definedName name="gkw" localSheetId="1" hidden="1">{"'Eng (page2)'!$A$1:$D$52"}</definedName>
    <definedName name="gkw" localSheetId="2" hidden="1">{"'Eng (page2)'!$A$1:$D$52"}</definedName>
    <definedName name="gkw" hidden="1">{"'Eng (page2)'!$A$1:$D$52"}</definedName>
    <definedName name="glhg" hidden="1">#REF!</definedName>
    <definedName name="glk" localSheetId="1" hidden="1">{#N/A,#N/A,FALSE,"COVER1.XLS ";#N/A,#N/A,FALSE,"RACT1.XLS";#N/A,#N/A,FALSE,"RACT2.XLS";#N/A,#N/A,FALSE,"ECCMP";#N/A,#N/A,FALSE,"WELDER.XLS"}</definedName>
    <definedName name="glk" localSheetId="2" hidden="1">{#N/A,#N/A,FALSE,"COVER1.XLS ";#N/A,#N/A,FALSE,"RACT1.XLS";#N/A,#N/A,FALSE,"RACT2.XLS";#N/A,#N/A,FALSE,"ECCMP";#N/A,#N/A,FALSE,"WELDER.XLS"}</definedName>
    <definedName name="glk" hidden="1">{#N/A,#N/A,FALSE,"COVER1.XLS ";#N/A,#N/A,FALSE,"RACT1.XLS";#N/A,#N/A,FALSE,"RACT2.XLS";#N/A,#N/A,FALSE,"ECCMP";#N/A,#N/A,FALSE,"WELDER.XLS"}</definedName>
    <definedName name="gr" localSheetId="1" hidden="1">{"three",#N/A,FALSE,"Capital";"four",#N/A,FALSE,"Capital"}</definedName>
    <definedName name="gr" localSheetId="2" hidden="1">{"three",#N/A,FALSE,"Capital";"four",#N/A,FALSE,"Capital"}</definedName>
    <definedName name="gr" hidden="1">{"three",#N/A,FALSE,"Capital";"four",#N/A,FALSE,"Capital"}</definedName>
    <definedName name="gregewrgr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1" hidden="1">{#N/A,#N/A,FALSE,"COVER.XLS";#N/A,#N/A,FALSE,"RACT1.XLS";#N/A,#N/A,FALSE,"RACT2.XLS";#N/A,#N/A,FALSE,"ECCMP";#N/A,#N/A,FALSE,"WELDER.XLS"}</definedName>
    <definedName name="gruygk" localSheetId="2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wergrewgre" localSheetId="1" hidden="1">{#N/A,#N/A,FALSE,"COVER1.XLS ";#N/A,#N/A,FALSE,"RACT1.XLS";#N/A,#N/A,FALSE,"RACT2.XLS";#N/A,#N/A,FALSE,"ECCMP";#N/A,#N/A,FALSE,"WELDER.XLS"}</definedName>
    <definedName name="gwergrewgre" localSheetId="2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RT" localSheetId="1" hidden="1">{"'Eng (page2)'!$A$1:$D$52"}</definedName>
    <definedName name="GWRT" localSheetId="2" hidden="1">{"'Eng (page2)'!$A$1:$D$52"}</definedName>
    <definedName name="GWRT" hidden="1">{"'Eng (page2)'!$A$1:$D$52"}</definedName>
    <definedName name="Headcount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eadcount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hgddfgf" localSheetId="1" hidden="1">{#N/A,#N/A,FALSE,"Eff-SSC2"}</definedName>
    <definedName name="hgddfgf" localSheetId="2" hidden="1">{#N/A,#N/A,FALSE,"Eff-SSC2"}</definedName>
    <definedName name="hgddfgf" hidden="1">{#N/A,#N/A,FALSE,"Eff-SSC2"}</definedName>
    <definedName name="hgf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jtmkt" localSheetId="1" hidden="1">{#N/A,#N/A,FALSE,"COVER.XLS";#N/A,#N/A,FALSE,"RACT1.XLS";#N/A,#N/A,FALSE,"RACT2.XLS";#N/A,#N/A,FALSE,"ECCMP";#N/A,#N/A,FALSE,"WELDER.XLS"}</definedName>
    <definedName name="hghjtmkt" localSheetId="2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utj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fgh" localSheetId="1" hidden="1">{#N/A,#N/A,FALSE,"Eff-SSC2"}</definedName>
    <definedName name="hhfgh" localSheetId="2" hidden="1">{#N/A,#N/A,FALSE,"Eff-SSC2"}</definedName>
    <definedName name="hhfgh" hidden="1">{#N/A,#N/A,FALSE,"Eff-SSC2"}</definedName>
    <definedName name="hhhhh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localSheetId="1" hidden="1">{"'Eng (page2)'!$A$1:$D$52"}</definedName>
    <definedName name="HHK" localSheetId="2" hidden="1">{"'Eng (page2)'!$A$1:$D$52"}</definedName>
    <definedName name="HHK" hidden="1">{"'Eng (page2)'!$A$1:$D$52"}</definedName>
    <definedName name="HiddenRows" hidden="1">#REF!</definedName>
    <definedName name="HIIU" localSheetId="1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hidden="1">{"'Eng (page2)'!$A$1:$D$52"}</definedName>
    <definedName name="HIO" localSheetId="1" hidden="1">{"'Eng (page2)'!$A$1:$D$52"}</definedName>
    <definedName name="HIO" localSheetId="2" hidden="1">{"'Eng (page2)'!$A$1:$D$52"}</definedName>
    <definedName name="HIO" hidden="1">{"'Eng (page2)'!$A$1:$D$52"}</definedName>
    <definedName name="hitech" hidden="1">#REF!</definedName>
    <definedName name="HJ" localSheetId="1" hidden="1">{#N/A,#N/A,FALSE,"Eff-SSC2"}</definedName>
    <definedName name="HJ" localSheetId="2" hidden="1">{#N/A,#N/A,FALSE,"Eff-SSC2"}</definedName>
    <definedName name="HJ" hidden="1">{#N/A,#N/A,FALSE,"Eff-SSC2"}</definedName>
    <definedName name="hjghjgjhg" localSheetId="1" hidden="1">{#N/A,#N/A,FALSE,"Eff-SSC2"}</definedName>
    <definedName name="hjghjgjhg" localSheetId="2" hidden="1">{#N/A,#N/A,FALSE,"Eff-SSC2"}</definedName>
    <definedName name="hjghjgjhg" hidden="1">{#N/A,#N/A,FALSE,"Eff-SSC2"}</definedName>
    <definedName name="hjk" hidden="1">#REF!</definedName>
    <definedName name="hk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rhtp" localSheetId="1" hidden="1">{#N/A,#N/A,FALSE,"COVER1.XLS ";#N/A,#N/A,FALSE,"RACT1.XLS";#N/A,#N/A,FALSE,"RACT2.XLS";#N/A,#N/A,FALSE,"ECCMP";#N/A,#N/A,FALSE,"WELDER.XLS"}</definedName>
    <definedName name="hrhtp" localSheetId="2" hidden="1">{#N/A,#N/A,FALSE,"COVER1.XLS ";#N/A,#N/A,FALSE,"RACT1.XLS";#N/A,#N/A,FALSE,"RACT2.XLS";#N/A,#N/A,FALSE,"ECCMP";#N/A,#N/A,FALSE,"WELDER.XLS"}</definedName>
    <definedName name="hrhtp" hidden="1">{#N/A,#N/A,FALSE,"COVER1.XLS ";#N/A,#N/A,FALSE,"RACT1.XLS";#N/A,#N/A,FALSE,"RACT2.XLS";#N/A,#N/A,FALSE,"ECCMP";#N/A,#N/A,FALSE,"WELDER.XLS"}</definedName>
    <definedName name="HRTW" localSheetId="1" hidden="1">{"'Eng (page2)'!$A$1:$D$52"}</definedName>
    <definedName name="HRTW" localSheetId="2" hidden="1">{"'Eng (page2)'!$A$1:$D$52"}</definedName>
    <definedName name="HRTW" hidden="1">{"'Eng (page2)'!$A$1:$D$52"}</definedName>
    <definedName name="HSWQHDDX" localSheetId="1" hidden="1">{"'Eng (page2)'!$A$1:$D$52"}</definedName>
    <definedName name="HSWQHDDX" localSheetId="2" hidden="1">{"'Eng (page2)'!$A$1:$D$52"}</definedName>
    <definedName name="HSWQHDDX" hidden="1">{"'Eng (page2)'!$A$1:$D$52"}</definedName>
    <definedName name="HTH" hidden="1">#REF!</definedName>
    <definedName name="HTML_CodePage" hidden="1">950</definedName>
    <definedName name="HTML_Control" localSheetId="1" hidden="1">{"'Sheet1'!$A$1:$Z$85","'Sheet1'!$AB$3"}</definedName>
    <definedName name="HTML_Control" localSheetId="2" hidden="1">{"'Sheet1'!$A$1:$Z$85","'Sheet1'!$AB$3"}</definedName>
    <definedName name="HTML_Control" hidden="1">{"'Sheet1'!$A$1:$Z$85","'Sheet1'!$AB$3"}</definedName>
    <definedName name="html_control2" localSheetId="1" hidden="1">{"'1-TheatreBkgs'!$A$1:$L$102"}</definedName>
    <definedName name="html_control2" localSheetId="2" hidden="1">{"'1-TheatreBkgs'!$A$1:$L$102"}</definedName>
    <definedName name="html_control2" hidden="1">{"'1-TheatreBkgs'!$A$1:$L$102"}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"\\AIS_ERD_SERVER\stat\KPI.htm"</definedName>
    <definedName name="HTML_Title" hidden="1">""</definedName>
    <definedName name="HTML1_1" hidden="1">"'[mgmt report (3-98).xls]Frontpage'!$A$1:$M$36"</definedName>
    <definedName name="HTML1_10" hidden="1">""</definedName>
    <definedName name="HTML1_11" hidden="1">1</definedName>
    <definedName name="HTML1_12" hidden="1">"C:\Data\Management Report\AR Dashboard\P8 FY98\MyHTML.htm"</definedName>
    <definedName name="HTML1_2" hidden="1">1</definedName>
    <definedName name="HTML1_3" hidden="1">"Management Report"</definedName>
    <definedName name="HTML1_4" hidden="1">"Frontpage"</definedName>
    <definedName name="HTML1_5" hidden="1">""</definedName>
    <definedName name="HTML1_6" hidden="1">1</definedName>
    <definedName name="HTML1_7" hidden="1">1</definedName>
    <definedName name="HTML1_8" hidden="1">"4/3/98"</definedName>
    <definedName name="HTML1_9" hidden="1">"Mary Pratt"</definedName>
    <definedName name="HTMLCount" hidden="1">1</definedName>
    <definedName name="htreg" localSheetId="1" hidden="1">{#N/A,#N/A,FALSE,"COVER.XLS";#N/A,#N/A,FALSE,"RACT1.XLS";#N/A,#N/A,FALSE,"RACT2.XLS";#N/A,#N/A,FALSE,"ECCMP";#N/A,#N/A,FALSE,"WELDER.XLS"}</definedName>
    <definedName name="htreg" localSheetId="2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a" localSheetId="1" hidden="1">{#N/A,#N/A,FALSE,"COVER.XLS";#N/A,#N/A,FALSE,"RACT1.XLS";#N/A,#N/A,FALSE,"RACT2.XLS";#N/A,#N/A,FALSE,"ECCMP";#N/A,#N/A,FALSE,"WELDER.XLS"}</definedName>
    <definedName name="hua" localSheetId="2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gjgjgjgjg" localSheetId="1" hidden="1">{#N/A,#N/A,FALSE,"Eff-SSC2"}</definedName>
    <definedName name="hugjgjgjgjg" localSheetId="2" hidden="1">{#N/A,#N/A,FALSE,"Eff-SSC2"}</definedName>
    <definedName name="hugjgjgjgjg" hidden="1">{#N/A,#N/A,FALSE,"Eff-SSC2"}</definedName>
    <definedName name="hun" localSheetId="1" hidden="1">{#N/A,#N/A,FALSE,"Eff-SSC2"}</definedName>
    <definedName name="hun" localSheetId="2" hidden="1">{#N/A,#N/A,FALSE,"Eff-SSC2"}</definedName>
    <definedName name="hun" hidden="1">{#N/A,#N/A,FALSE,"Eff-SSC2"}</definedName>
    <definedName name="hw" localSheetId="1" hidden="1">{"'Eng (page2)'!$A$1:$D$52"}</definedName>
    <definedName name="hw" localSheetId="2" hidden="1">{"'Eng (page2)'!$A$1:$D$52"}</definedName>
    <definedName name="hw" hidden="1">{"'Eng (page2)'!$A$1:$D$52"}</definedName>
    <definedName name="HWERTW" localSheetId="1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1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1" hidden="1">{"'Eng (page2)'!$A$1:$D$52"}</definedName>
    <definedName name="hy" localSheetId="2" hidden="1">{"'Eng (page2)'!$A$1:$D$52"}</definedName>
    <definedName name="hy" hidden="1">{"'Eng (page2)'!$A$1:$D$52"}</definedName>
    <definedName name="hyhd" localSheetId="1" hidden="1">{"'Eng (page2)'!$A$1:$D$52"}</definedName>
    <definedName name="hyhd" localSheetId="2" hidden="1">{"'Eng (page2)'!$A$1:$D$52"}</definedName>
    <definedName name="hyhd" hidden="1">{"'Eng (page2)'!$A$1:$D$52"}</definedName>
    <definedName name="hyiyuoy" localSheetId="1" hidden="1">{#N/A,#N/A,FALSE,"COVER.XLS";#N/A,#N/A,FALSE,"RACT1.XLS";#N/A,#N/A,FALSE,"RACT2.XLS";#N/A,#N/A,FALSE,"ECCMP";#N/A,#N/A,FALSE,"WELDER.XLS"}</definedName>
    <definedName name="hyiyuoy" localSheetId="2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er" localSheetId="1" hidden="1">{"'Eng (page2)'!$A$1:$D$52"}</definedName>
    <definedName name="ier" localSheetId="2" hidden="1">{"'Eng (page2)'!$A$1:$D$52"}</definedName>
    <definedName name="ier" hidden="1">{"'Eng (page2)'!$A$1:$D$52"}</definedName>
    <definedName name="iiii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iiiiiiiiiiiiiiiiiii" localSheetId="1" hidden="1">{#N/A,#N/A,FALSE,"COVER.XLS";#N/A,#N/A,FALSE,"RACT1.XLS";#N/A,#N/A,FALSE,"RACT2.XLS";#N/A,#N/A,FALSE,"ECCMP";#N/A,#N/A,FALSE,"WELDER.XLS"}</definedName>
    <definedName name="iiiiiiiiiiiiiiiiiiiiiiiii" localSheetId="2" hidden="1">{#N/A,#N/A,FALSE,"COVER.XLS";#N/A,#N/A,FALSE,"RACT1.XLS";#N/A,#N/A,FALSE,"RACT2.XLS";#N/A,#N/A,FALSE,"ECCMP";#N/A,#N/A,FALSE,"WELDER.XLS"}</definedName>
    <definedName name="iiiiiiiiiiiiiiiiiiiiiiiii" hidden="1">{#N/A,#N/A,FALSE,"COVER.XLS";#N/A,#N/A,FALSE,"RACT1.XLS";#N/A,#N/A,FALSE,"RACT2.XLS";#N/A,#N/A,FALSE,"ECCMP";#N/A,#N/A,FALSE,"WELDER.XLS"}</definedName>
    <definedName name="Interco2" hidden="1">#REF!</definedName>
    <definedName name="IOP" localSheetId="1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u" localSheetId="1" hidden="1">{#N/A,#N/A,FALSE,"17MAY";#N/A,#N/A,FALSE,"24MAY"}</definedName>
    <definedName name="iu" localSheetId="2" hidden="1">{#N/A,#N/A,FALSE,"17MAY";#N/A,#N/A,FALSE,"24MAY"}</definedName>
    <definedName name="iu" hidden="1">{#N/A,#N/A,FALSE,"17MAY";#N/A,#N/A,FALSE,"24MAY"}</definedName>
    <definedName name="IUE" localSheetId="1" hidden="1">{"'Eng (page2)'!$A$1:$D$52"}</definedName>
    <definedName name="IUE" localSheetId="2" hidden="1">{"'Eng (page2)'!$A$1:$D$52"}</definedName>
    <definedName name="IUE" hidden="1">{"'Eng (page2)'!$A$1:$D$52"}</definedName>
    <definedName name="IUO" localSheetId="1" hidden="1">{"'Eng (page2)'!$A$1:$D$52"}</definedName>
    <definedName name="IUO" localSheetId="2" hidden="1">{"'Eng (page2)'!$A$1:$D$52"}</definedName>
    <definedName name="IUO" hidden="1">{"'Eng (page2)'!$A$1:$D$52"}</definedName>
    <definedName name="IUY" localSheetId="1" hidden="1">{"'Eng (page2)'!$A$1:$D$52"}</definedName>
    <definedName name="IUY" localSheetId="2" hidden="1">{"'Eng (page2)'!$A$1:$D$52"}</definedName>
    <definedName name="IUY" hidden="1">{"'Eng (page2)'!$A$1:$D$52"}</definedName>
    <definedName name="J_WT" hidden="1">#REF!</definedName>
    <definedName name="ja" localSheetId="5" hidden="1">#REF!</definedName>
    <definedName name="ja" hidden="1">#REF!</definedName>
    <definedName name="JD" localSheetId="1" hidden="1">{"'Eng (page2)'!$A$1:$D$52"}</definedName>
    <definedName name="JD" localSheetId="2" hidden="1">{"'Eng (page2)'!$A$1:$D$52"}</definedName>
    <definedName name="JD" hidden="1">{"'Eng (page2)'!$A$1:$D$52"}</definedName>
    <definedName name="jdfpe" localSheetId="1" hidden="1">{"'Eng (page2)'!$A$1:$D$52"}</definedName>
    <definedName name="jdfpe" localSheetId="2" hidden="1">{"'Eng (page2)'!$A$1:$D$52"}</definedName>
    <definedName name="jdfpe" hidden="1">{"'Eng (page2)'!$A$1:$D$52"}</definedName>
    <definedName name="jeld" localSheetId="1" hidden="1">{#N/A,#N/A,FALSE,"Sheet5"}</definedName>
    <definedName name="jeld" localSheetId="2" hidden="1">{#N/A,#N/A,FALSE,"Sheet5"}</definedName>
    <definedName name="jeld" hidden="1">{#N/A,#N/A,FALSE,"Sheet5"}</definedName>
    <definedName name="jerr" localSheetId="1" hidden="1">{"'Eng (page2)'!$A$1:$D$52"}</definedName>
    <definedName name="jerr" localSheetId="2" hidden="1">{"'Eng (page2)'!$A$1:$D$52"}</definedName>
    <definedName name="jerr" hidden="1">{"'Eng (page2)'!$A$1:$D$52"}</definedName>
    <definedName name="jfjeo" localSheetId="1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1" hidden="1">{"'Eng (page2)'!$A$1:$D$52"}</definedName>
    <definedName name="jfpwe" localSheetId="2" hidden="1">{"'Eng (page2)'!$A$1:$D$52"}</definedName>
    <definedName name="jfpwe" hidden="1">{"'Eng (page2)'!$A$1:$D$52"}</definedName>
    <definedName name="jh." localSheetId="1" hidden="1">{#N/A,#N/A,FALSE,"Eff-SSC2"}</definedName>
    <definedName name="jh." localSheetId="2" hidden="1">{#N/A,#N/A,FALSE,"Eff-SSC2"}</definedName>
    <definedName name="jh." hidden="1">{#N/A,#N/A,FALSE,"Eff-SSC2"}</definedName>
    <definedName name="jh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jiji" localSheetId="1" hidden="1">{"'Model'!$A$1:$N$53"}</definedName>
    <definedName name="jijiji" localSheetId="2" hidden="1">{"'Model'!$A$1:$N$53"}</definedName>
    <definedName name="jijiji" hidden="1">{"'Model'!$A$1:$N$53"}</definedName>
    <definedName name="JIM" localSheetId="1" hidden="1">{#N/A,#N/A,FALSE,"Sheet5"}</definedName>
    <definedName name="JIM" localSheetId="2" hidden="1">{#N/A,#N/A,FALSE,"Sheet5"}</definedName>
    <definedName name="JIM" hidden="1">{#N/A,#N/A,FALSE,"Sheet5"}</definedName>
    <definedName name="JIO" localSheetId="1" hidden="1">{"'Eng (page2)'!$A$1:$D$52"}</definedName>
    <definedName name="JIO" localSheetId="2" hidden="1">{"'Eng (page2)'!$A$1:$D$52"}</definedName>
    <definedName name="JIO" hidden="1">{"'Eng (page2)'!$A$1:$D$52"}</definedName>
    <definedName name="jj" localSheetId="1" hidden="1">{#N/A,#N/A,FALSE,"COVER.XLS";#N/A,#N/A,FALSE,"RACT1.XLS";#N/A,#N/A,FALSE,"RACT2.XLS";#N/A,#N/A,FALSE,"ECCMP";#N/A,#N/A,FALSE,"WELDER.XLS"}</definedName>
    <definedName name="jj" localSheetId="2" hidden="1">{#N/A,#N/A,FALSE,"COVER.XLS";#N/A,#N/A,FALSE,"RACT1.XLS";#N/A,#N/A,FALSE,"RACT2.XLS";#N/A,#N/A,FALSE,"ECCMP";#N/A,#N/A,FALSE,"WELDER.XLS"}</definedName>
    <definedName name="jj" hidden="1">{#N/A,#N/A,FALSE,"COVER.XLS";#N/A,#N/A,FALSE,"RACT1.XLS";#N/A,#N/A,FALSE,"RACT2.XLS";#N/A,#N/A,FALSE,"ECCMP";#N/A,#N/A,FALSE,"WELDER.XLS"}</definedName>
    <definedName name="jjj" localSheetId="1" hidden="1">{#N/A,#N/A,FALSE,"COVER1.XLS ";#N/A,#N/A,FALSE,"RACT1.XLS";#N/A,#N/A,FALSE,"RACT2.XLS";#N/A,#N/A,FALSE,"ECCMP";#N/A,#N/A,FALSE,"WELDER.XLS"}</definedName>
    <definedName name="jjj" localSheetId="2" hidden="1">{#N/A,#N/A,FALSE,"COVER1.XLS ";#N/A,#N/A,FALSE,"RACT1.XLS";#N/A,#N/A,FALSE,"RACT2.XLS";#N/A,#N/A,FALSE,"ECCMP";#N/A,#N/A,FALSE,"WELDER.XLS"}</definedName>
    <definedName name="jjj" hidden="1">{#N/A,#N/A,FALSE,"COVER1.XLS ";#N/A,#N/A,FALSE,"RACT1.XLS";#N/A,#N/A,FALSE,"RACT2.XLS";#N/A,#N/A,FALSE,"ECCMP";#N/A,#N/A,FALSE,"WELDER.XLS"}</definedName>
    <definedName name="jjjj" localSheetId="1" hidden="1">{#N/A,#N/A,FALSE,"COVER.XLS";#N/A,#N/A,FALSE,"RACT1.XLS";#N/A,#N/A,FALSE,"RACT2.XLS";#N/A,#N/A,FALSE,"ECCMP";#N/A,#N/A,FALSE,"WELDER.XLS"}</definedName>
    <definedName name="jjjj" localSheetId="2" hidden="1">{#N/A,#N/A,FALSE,"COVER.XLS";#N/A,#N/A,FALSE,"RACT1.XLS";#N/A,#N/A,FALSE,"RACT2.XLS";#N/A,#N/A,FALSE,"ECCMP";#N/A,#N/A,FALSE,"WELDER.XLS"}</definedName>
    <definedName name="jjjj" hidden="1">{#N/A,#N/A,FALSE,"COVER.XLS";#N/A,#N/A,FALSE,"RACT1.XLS";#N/A,#N/A,FALSE,"RACT2.XLS";#N/A,#N/A,FALSE,"ECCMP";#N/A,#N/A,FALSE,"WELDER.XLS"}</definedName>
    <definedName name="jjjjj" localSheetId="1" hidden="1">{#N/A,#N/A,FALSE,"COVER.XLS";#N/A,#N/A,FALSE,"RACT1.XLS";#N/A,#N/A,FALSE,"RACT2.XLS";#N/A,#N/A,FALSE,"ECCMP";#N/A,#N/A,FALSE,"WELDER.XLS"}</definedName>
    <definedName name="jjjjj" localSheetId="2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L" localSheetId="1" hidden="1">{"'Eng (page2)'!$A$1:$D$52"}</definedName>
    <definedName name="JKL" localSheetId="2" hidden="1">{"'Eng (page2)'!$A$1:$D$52"}</definedName>
    <definedName name="JKL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hidden="1">{"'Eng (page2)'!$A$1:$D$52"}</definedName>
    <definedName name="jner" localSheetId="1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localSheetId="1" hidden="1">{"'Eng (page2)'!$A$1:$D$52"}</definedName>
    <definedName name="JOP" localSheetId="2" hidden="1">{"'Eng (page2)'!$A$1:$D$52"}</definedName>
    <definedName name="JOP" hidden="1">{"'Eng (page2)'!$A$1:$D$52"}</definedName>
    <definedName name="jper" localSheetId="1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1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1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1" hidden="1">{"'Eng (page2)'!$A$1:$D$52"}</definedName>
    <definedName name="jrp" localSheetId="2" hidden="1">{"'Eng (page2)'!$A$1:$D$52"}</definedName>
    <definedName name="jrp" hidden="1">{"'Eng (page2)'!$A$1:$D$52"}</definedName>
    <definedName name="Jum" localSheetId="1" hidden="1">{#N/A,#N/A,FALSE,"Eff-SSC2"}</definedName>
    <definedName name="Jum" localSheetId="2" hidden="1">{#N/A,#N/A,FALSE,"Eff-SSC2"}</definedName>
    <definedName name="Jum" hidden="1">{#N/A,#N/A,FALSE,"Eff-SSC2"}</definedName>
    <definedName name="Jumbo" localSheetId="1" hidden="1">{#N/A,#N/A,FALSE,"Eff-SSC2"}</definedName>
    <definedName name="Jumbo" localSheetId="2" hidden="1">{#N/A,#N/A,FALSE,"Eff-SSC2"}</definedName>
    <definedName name="Jumbo" hidden="1">{#N/A,#N/A,FALSE,"Eff-SSC2"}</definedName>
    <definedName name="kannrennhyou" hidden="1">#REF!</definedName>
    <definedName name="KAPUK" localSheetId="1" hidden="1">{#N/A,#N/A,FALSE,"Eff-SSC2"}</definedName>
    <definedName name="KAPUK" localSheetId="2" hidden="1">{#N/A,#N/A,FALSE,"Eff-SSC2"}</definedName>
    <definedName name="KAPUK" hidden="1">{#N/A,#N/A,FALSE,"Eff-SSC2"}</definedName>
    <definedName name="Kawin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VF" localSheetId="1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1" hidden="1">{"'Eng (page2)'!$A$1:$D$52"}</definedName>
    <definedName name="KCFE" localSheetId="2" hidden="1">{"'Eng (page2)'!$A$1:$D$52"}</definedName>
    <definedName name="KCFE" hidden="1">{"'Eng (page2)'!$A$1:$D$52"}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le" localSheetId="1" hidden="1">{"'Eng (page2)'!$A$1:$D$52"}</definedName>
    <definedName name="kele" localSheetId="2" hidden="1">{"'Eng (page2)'!$A$1:$D$52"}</definedName>
    <definedName name="kele" hidden="1">{"'Eng (page2)'!$A$1:$D$52"}</definedName>
    <definedName name="kentoukoumoku" hidden="1">#REF!</definedName>
    <definedName name="key" localSheetId="5" hidden="1">#REF!</definedName>
    <definedName name="key" hidden="1">#REF!</definedName>
    <definedName name="khjkh" localSheetId="1" hidden="1">{#N/A,#N/A,FALSE,"Eff-SSC2"}</definedName>
    <definedName name="khjkh" localSheetId="2" hidden="1">{#N/A,#N/A,FALSE,"Eff-SSC2"}</definedName>
    <definedName name="khjkh" hidden="1">{#N/A,#N/A,FALSE,"Eff-SSC2"}</definedName>
    <definedName name="khp" localSheetId="1" hidden="1">{#N/A,#N/A,FALSE,"COVER1.XLS ";#N/A,#N/A,FALSE,"RACT1.XLS";#N/A,#N/A,FALSE,"RACT2.XLS";#N/A,#N/A,FALSE,"ECCMP";#N/A,#N/A,FALSE,"WELDER.XLS"}</definedName>
    <definedName name="khp" localSheetId="2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1" hidden="1">{#N/A,#N/A,FALSE,"17MAY";#N/A,#N/A,FALSE,"24MAY"}</definedName>
    <definedName name="ki" localSheetId="2" hidden="1">{#N/A,#N/A,FALSE,"17MAY";#N/A,#N/A,FALSE,"24MAY"}</definedName>
    <definedName name="ki" hidden="1">{#N/A,#N/A,FALSE,"17MAY";#N/A,#N/A,FALSE,"24MAY"}</definedName>
    <definedName name="kidji" localSheetId="1" hidden="1">{#N/A,#N/A,FALSE,"COVER.XLS";#N/A,#N/A,FALSE,"RACT1.XLS";#N/A,#N/A,FALSE,"RACT2.XLS";#N/A,#N/A,FALSE,"ECCMP";#N/A,#N/A,FALSE,"WELDER.XLS"}</definedName>
    <definedName name="kidji" localSheetId="2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1" hidden="1">{"'Eng (page2)'!$A$1:$D$52"}</definedName>
    <definedName name="kie" localSheetId="2" hidden="1">{"'Eng (page2)'!$A$1:$D$52"}</definedName>
    <definedName name="kie" hidden="1">{"'Eng (page2)'!$A$1:$D$52"}</definedName>
    <definedName name="kjyt" localSheetId="1" hidden="1">{"'Eng (page2)'!$A$1:$D$52"}</definedName>
    <definedName name="kjyt" localSheetId="2" hidden="1">{"'Eng (page2)'!$A$1:$D$52"}</definedName>
    <definedName name="kjyt" hidden="1">{"'Eng (page2)'!$A$1:$D$52"}</definedName>
    <definedName name="kkk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idjutitjt" localSheetId="1" hidden="1">{#N/A,#N/A,FALSE,"Eff-SSC2"}</definedName>
    <definedName name="kkkidjutitjt" localSheetId="2" hidden="1">{#N/A,#N/A,FALSE,"Eff-SSC2"}</definedName>
    <definedName name="kkkidjutitjt" hidden="1">{#N/A,#N/A,FALSE,"Eff-SSC2"}</definedName>
    <definedName name="kkkk" localSheetId="1" hidden="1">{#N/A,#N/A,FALSE,"COVER1.XLS ";#N/A,#N/A,FALSE,"RACT1.XLS";#N/A,#N/A,FALSE,"RACT2.XLS";#N/A,#N/A,FALSE,"ECCMP";#N/A,#N/A,FALSE,"WELDER.XLS"}</definedName>
    <definedName name="kkkk" localSheetId="2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kkk" localSheetId="1" hidden="1">{#N/A,#N/A,FALSE,"Eff-SSC2"}</definedName>
    <definedName name="kkkkkkkk" localSheetId="2" hidden="1">{#N/A,#N/A,FALSE,"Eff-SSC2"}</definedName>
    <definedName name="kkkkkkkk" hidden="1">{#N/A,#N/A,FALSE,"Eff-SSC2"}</definedName>
    <definedName name="kkkm" localSheetId="1" hidden="1">{#N/A,#N/A,FALSE,"17MAY";#N/A,#N/A,FALSE,"24MAY"}</definedName>
    <definedName name="kkkm" localSheetId="2" hidden="1">{#N/A,#N/A,FALSE,"17MAY";#N/A,#N/A,FALSE,"24MAY"}</definedName>
    <definedName name="kkkm" hidden="1">{#N/A,#N/A,FALSE,"17MAY";#N/A,#N/A,FALSE,"24MAY"}</definedName>
    <definedName name="kkl" localSheetId="1" hidden="1">{#N/A,#N/A,FALSE,"COVER1.XLS ";#N/A,#N/A,FALSE,"RACT1.XLS";#N/A,#N/A,FALSE,"RACT2.XLS";#N/A,#N/A,FALSE,"ECCMP";#N/A,#N/A,FALSE,"WELDER.XLS"}</definedName>
    <definedName name="kkl" localSheetId="2" hidden="1">{#N/A,#N/A,FALSE,"COVER1.XLS ";#N/A,#N/A,FALSE,"RACT1.XLS";#N/A,#N/A,FALSE,"RACT2.XLS";#N/A,#N/A,FALSE,"ECCMP";#N/A,#N/A,FALSE,"WELDER.XLS"}</definedName>
    <definedName name="kkl" hidden="1">{#N/A,#N/A,FALSE,"COVER1.XLS ";#N/A,#N/A,FALSE,"RACT1.XLS";#N/A,#N/A,FALSE,"RACT2.XLS";#N/A,#N/A,FALSE,"ECCMP";#N/A,#N/A,FALSE,"WELDER.XLS"}</definedName>
    <definedName name="kkok" localSheetId="1" hidden="1">{"'Eng (page2)'!$A$1:$D$52"}</definedName>
    <definedName name="kkok" localSheetId="2" hidden="1">{"'Eng (page2)'!$A$1:$D$52"}</definedName>
    <definedName name="kkok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hidden="1">{"'Eng (page2)'!$A$1:$D$52"}</definedName>
    <definedName name="KLLL" localSheetId="1" hidden="1">{#N/A,#N/A,FALSE,"Eff-SSC2"}</definedName>
    <definedName name="KLLL" localSheetId="2" hidden="1">{#N/A,#N/A,FALSE,"Eff-SSC2"}</definedName>
    <definedName name="KLLL" hidden="1">{#N/A,#N/A,FALSE,"Eff-SSC2"}</definedName>
    <definedName name="KLO" localSheetId="1" hidden="1">{"'Eng (page2)'!$A$1:$D$52"}</definedName>
    <definedName name="KLO" localSheetId="2" hidden="1">{"'Eng (page2)'!$A$1:$D$52"}</definedName>
    <definedName name="KLO" hidden="1">{"'Eng (page2)'!$A$1:$D$52"}</definedName>
    <definedName name="klp" localSheetId="1" hidden="1">{#N/A,#N/A,FALSE,"Eff-SSC2"}</definedName>
    <definedName name="klp" localSheetId="2" hidden="1">{#N/A,#N/A,FALSE,"Eff-SSC2"}</definedName>
    <definedName name="klp" hidden="1">{#N/A,#N/A,FALSE,"Eff-SSC2"}</definedName>
    <definedName name="KOEW" localSheetId="1" hidden="1">{"'Eng (page2)'!$A$1:$D$52"}</definedName>
    <definedName name="KOEW" localSheetId="2" hidden="1">{"'Eng (page2)'!$A$1:$D$52"}</definedName>
    <definedName name="KOEW" hidden="1">{"'Eng (page2)'!$A$1:$D$52"}</definedName>
    <definedName name="kol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p" hidden="1">#REF!</definedName>
    <definedName name="koranis10" localSheetId="1" hidden="1">{#N/A,#N/A,FALSE,"Eff-SSC2"}</definedName>
    <definedName name="koranis10" localSheetId="2" hidden="1">{#N/A,#N/A,FALSE,"Eff-SSC2"}</definedName>
    <definedName name="koranis10" hidden="1">{#N/A,#N/A,FALSE,"Eff-SSC2"}</definedName>
    <definedName name="korj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w" localSheetId="1" hidden="1">{"'Eng (page2)'!$A$1:$D$52"}</definedName>
    <definedName name="kow" localSheetId="2" hidden="1">{"'Eng (page2)'!$A$1:$D$52"}</definedName>
    <definedName name="kow" hidden="1">{"'Eng (page2)'!$A$1:$D$52"}</definedName>
    <definedName name="kpi" localSheetId="1" hidden="1">{#N/A,#N/A,FALSE,"Eff-SSC2"}</definedName>
    <definedName name="kpi" localSheetId="2" hidden="1">{#N/A,#N/A,FALSE,"Eff-SSC2"}</definedName>
    <definedName name="kpi" hidden="1">{#N/A,#N/A,FALSE,"Eff-SSC2"}</definedName>
    <definedName name="kskk" localSheetId="1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1" hidden="1">{#N/A,#N/A,FALSE,"COVER.XLS";#N/A,#N/A,FALSE,"RACT1.XLS";#N/A,#N/A,FALSE,"RACT2.XLS";#N/A,#N/A,FALSE,"ECCMP";#N/A,#N/A,FALSE,"WELDER.XLS"}</definedName>
    <definedName name="kskk2" localSheetId="2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e" localSheetId="1" hidden="1">{"'Model'!$A$1:$N$53"}</definedName>
    <definedName name="kue" localSheetId="2" hidden="1">{"'Model'!$A$1:$N$53"}</definedName>
    <definedName name="kue" hidden="1">{"'Model'!$A$1:$N$53"}</definedName>
    <definedName name="kvs" localSheetId="1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s" localSheetId="1" hidden="1">{#N/A,#N/A,FALSE,"S1 Theatre Sum";#N/A,#N/A,FALSE,"S2 U.S. B.S.POS";#N/A,#N/A,FALSE,"S3 US POS";#N/A,#N/A,FALSE,"S4 Family POS";#N/A,#N/A,FALSE,"S5 Ship vs POS";#N/A,#N/A,FALSE,"S6 Top VAR"}</definedName>
    <definedName name="las" localSheetId="2" hidden="1">{#N/A,#N/A,FALSE,"S1 Theatre Sum";#N/A,#N/A,FALSE,"S2 U.S. B.S.POS";#N/A,#N/A,FALSE,"S3 US POS";#N/A,#N/A,FALSE,"S4 Family POS";#N/A,#N/A,FALSE,"S5 Ship vs POS";#N/A,#N/A,FALSE,"S6 Top VAR"}</definedName>
    <definedName name="las" hidden="1">{#N/A,#N/A,FALSE,"S1 Theatre Sum";#N/A,#N/A,FALSE,"S2 U.S. B.S.POS";#N/A,#N/A,FALSE,"S3 US POS";#N/A,#N/A,FALSE,"S4 Family POS";#N/A,#N/A,FALSE,"S5 Ship vs POS";#N/A,#N/A,FALSE,"S6 Top VAR"}</definedName>
    <definedName name="Latex_Weight" localSheetId="1" hidden="1">{#N/A,#N/A,FALSE,"Eff-SSC2"}</definedName>
    <definedName name="Latex_Weight" localSheetId="2" hidden="1">{#N/A,#N/A,FALSE,"Eff-SSC2"}</definedName>
    <definedName name="Latex_Weight" hidden="1">{#N/A,#N/A,FALSE,"Eff-SSC2"}</definedName>
    <definedName name="ldss" localSheetId="1" hidden="1">{"'Eng (page2)'!$A$1:$D$52"}</definedName>
    <definedName name="ldss" localSheetId="2" hidden="1">{"'Eng (page2)'!$A$1:$D$52"}</definedName>
    <definedName name="ldss" hidden="1">{"'Eng (page2)'!$A$1:$D$52"}</definedName>
    <definedName name="ledr" localSheetId="1" hidden="1">{"'Eng (page2)'!$A$1:$D$52"}</definedName>
    <definedName name="ledr" localSheetId="2" hidden="1">{"'Eng (page2)'!$A$1:$D$52"}</definedName>
    <definedName name="ledr" hidden="1">{"'Eng (page2)'!$A$1:$D$52"}</definedName>
    <definedName name="lee" localSheetId="1" hidden="1">{#N/A,#N/A,FALSE,"Sheet5"}</definedName>
    <definedName name="lee" localSheetId="2" hidden="1">{#N/A,#N/A,FALSE,"Sheet5"}</definedName>
    <definedName name="lee" hidden="1">{#N/A,#N/A,FALSE,"Sheet5"}</definedName>
    <definedName name="lf" hidden="1">#REF!</definedName>
    <definedName name="lff" localSheetId="1" hidden="1">{#N/A,#N/A,FALSE,"17MAY";#N/A,#N/A,FALSE,"24MAY"}</definedName>
    <definedName name="lff" localSheetId="2" hidden="1">{#N/A,#N/A,FALSE,"17MAY";#N/A,#N/A,FALSE,"24MAY"}</definedName>
    <definedName name="lff" hidden="1">{#N/A,#N/A,FALSE,"17MAY";#N/A,#N/A,FALSE,"24MAY"}</definedName>
    <definedName name="lhin" localSheetId="1" hidden="1">{"'Eng (page2)'!$A$1:$D$52"}</definedName>
    <definedName name="lhin" localSheetId="2" hidden="1">{"'Eng (page2)'!$A$1:$D$52"}</definedName>
    <definedName name="lhin" hidden="1">{"'Eng (page2)'!$A$1:$D$52"}</definedName>
    <definedName name="line2" localSheetId="1" hidden="1">{#N/A,#N/A,FALSE,"Eff-SSC2"}</definedName>
    <definedName name="line2" localSheetId="2" hidden="1">{#N/A,#N/A,FALSE,"Eff-SSC2"}</definedName>
    <definedName name="line2" hidden="1">{#N/A,#N/A,FALSE,"Eff-SSC2"}</definedName>
    <definedName name="ljh" localSheetId="1" hidden="1">{#N/A,#N/A,FALSE,"Sheet5"}</definedName>
    <definedName name="ljh" localSheetId="2" hidden="1">{#N/A,#N/A,FALSE,"Sheet5"}</definedName>
    <definedName name="ljh" hidden="1">{#N/A,#N/A,FALSE,"Sheet5"}</definedName>
    <definedName name="lkk" localSheetId="1" hidden="1">{#N/A,#N/A,FALSE,"17MAY";#N/A,#N/A,FALSE,"24MAY"}</definedName>
    <definedName name="lkk" localSheetId="2" hidden="1">{#N/A,#N/A,FALSE,"17MAY";#N/A,#N/A,FALSE,"24MAY"}</definedName>
    <definedName name="lkk" hidden="1">{#N/A,#N/A,FALSE,"17MAY";#N/A,#N/A,FALSE,"24MAY"}</definedName>
    <definedName name="LLK" localSheetId="1" hidden="1">{"'Eng (page2)'!$A$1:$D$52"}</definedName>
    <definedName name="LLK" localSheetId="2" hidden="1">{"'Eng (page2)'!$A$1:$D$52"}</definedName>
    <definedName name="LLK" hidden="1">{"'Eng (page2)'!$A$1:$D$52"}</definedName>
    <definedName name="lll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llllllllllllllllllllllllllllllllllllllllllllllllllllll" localSheetId="1" hidden="1">{#N/A,#N/A,FALSE,"COVER.XLS";#N/A,#N/A,FALSE,"RACT1.XLS";#N/A,#N/A,FALSE,"RACT2.XLS";#N/A,#N/A,FALSE,"ECCMP";#N/A,#N/A,FALSE,"WELDER.XLS"}</definedName>
    <definedName name="llllllllllllllllllllllllllllllllllllllllllllllllllllll" localSheetId="2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P" localSheetId="1" hidden="1">{"'Eng (page2)'!$A$1:$D$52"}</definedName>
    <definedName name="LLP" localSheetId="2" hidden="1">{"'Eng (page2)'!$A$1:$D$52"}</definedName>
    <definedName name="LLP" hidden="1">{"'Eng (page2)'!$A$1:$D$52"}</definedName>
    <definedName name="LOL" localSheetId="1" hidden="1">{"'Eng (page2)'!$A$1:$D$52"}</definedName>
    <definedName name="LOL" localSheetId="2" hidden="1">{"'Eng (page2)'!$A$1:$D$52"}</definedName>
    <definedName name="LOL" hidden="1">{"'Eng (page2)'!$A$1:$D$52"}</definedName>
    <definedName name="lop" localSheetId="1" hidden="1">{"'Eng (page2)'!$A$1:$D$52"}</definedName>
    <definedName name="lop" localSheetId="2" hidden="1">{"'Eng (page2)'!$A$1:$D$52"}</definedName>
    <definedName name="lop" hidden="1">{"'Eng (page2)'!$A$1:$D$52"}</definedName>
    <definedName name="LOW" localSheetId="1" hidden="1">{"'Eng (page2)'!$A$1:$D$52"}</definedName>
    <definedName name="LOW" localSheetId="2" hidden="1">{"'Eng (page2)'!$A$1:$D$52"}</definedName>
    <definedName name="LOW" hidden="1">{"'Eng (page2)'!$A$1:$D$52"}</definedName>
    <definedName name="LV" localSheetId="1" hidden="1">{"'Eng (page2)'!$A$1:$D$52"}</definedName>
    <definedName name="LV" localSheetId="2" hidden="1">{"'Eng (page2)'!$A$1:$D$52"}</definedName>
    <definedName name="LV" hidden="1">{"'Eng (page2)'!$A$1:$D$52"}</definedName>
    <definedName name="mak" hidden="1">#REF!</definedName>
    <definedName name="mam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BO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Oหนิง" localSheetId="1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COP" localSheetId="1" hidden="1">{"'Eng (page2)'!$A$1:$D$52"}</definedName>
    <definedName name="MCOP" localSheetId="2" hidden="1">{"'Eng (page2)'!$A$1:$D$52"}</definedName>
    <definedName name="MCOP" hidden="1">{"'Eng (page2)'!$A$1:$D$52"}</definedName>
    <definedName name="MFPW" localSheetId="1" hidden="1">{"'Eng (page2)'!$A$1:$D$52"}</definedName>
    <definedName name="MFPW" localSheetId="2" hidden="1">{"'Eng (page2)'!$A$1:$D$52"}</definedName>
    <definedName name="MFPW" hidden="1">{"'Eng (page2)'!$A$1:$D$52"}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ichelle" localSheetId="1" hidden="1">{#N/A,#N/A,FALSE,"S1 Theatre Sum";#N/A,#N/A,FALSE,"S2 U.S. B.S.POS";#N/A,#N/A,FALSE,"S3 US POS";#N/A,#N/A,FALSE,"S4 Family POS";#N/A,#N/A,FALSE,"S5 Ship vs POS";#N/A,#N/A,FALSE,"S6 Top VAR"}</definedName>
    <definedName name="Michelle" localSheetId="2" hidden="1">{#N/A,#N/A,FALSE,"S1 Theatre Sum";#N/A,#N/A,FALSE,"S2 U.S. B.S.POS";#N/A,#N/A,FALSE,"S3 US POS";#N/A,#N/A,FALSE,"S4 Family POS";#N/A,#N/A,FALSE,"S5 Ship vs POS";#N/A,#N/A,FALSE,"S6 Top VAR"}</definedName>
    <definedName name="Michelle" hidden="1">{#N/A,#N/A,FALSE,"S1 Theatre Sum";#N/A,#N/A,FALSE,"S2 U.S. B.S.POS";#N/A,#N/A,FALSE,"S3 US POS";#N/A,#N/A,FALSE,"S4 Family POS";#N/A,#N/A,FALSE,"S5 Ship vs POS";#N/A,#N/A,FALSE,"S6 Top VAR"}</definedName>
    <definedName name="mj" localSheetId="1" hidden="1">{#N/A,#N/A,FALSE,"Eff-SSC2"}</definedName>
    <definedName name="mj" localSheetId="2" hidden="1">{#N/A,#N/A,FALSE,"Eff-SSC2"}</definedName>
    <definedName name="mj" hidden="1">{#N/A,#N/A,FALSE,"Eff-SSC2"}</definedName>
    <definedName name="MKO" localSheetId="1" hidden="1">{"'Eng (page2)'!$A$1:$D$52"}</definedName>
    <definedName name="MKO" localSheetId="2" hidden="1">{"'Eng (page2)'!$A$1:$D$52"}</definedName>
    <definedName name="MKO" hidden="1">{"'Eng (page2)'!$A$1:$D$52"}</definedName>
    <definedName name="mm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nh" localSheetId="1" hidden="1">{#N/A,#N/A,FALSE,"Eff-SSC2"}</definedName>
    <definedName name="mnh" localSheetId="2" hidden="1">{#N/A,#N/A,FALSE,"Eff-SSC2"}</definedName>
    <definedName name="mnh" hidden="1">{#N/A,#N/A,FALSE,"Eff-SSC2"}</definedName>
    <definedName name="MOL" localSheetId="1" hidden="1">{"'Eng (page2)'!$A$1:$D$52"}</definedName>
    <definedName name="MOL" localSheetId="2" hidden="1">{"'Eng (page2)'!$A$1:$D$52"}</definedName>
    <definedName name="MOL" hidden="1">{"'Eng (page2)'!$A$1:$D$52"}</definedName>
    <definedName name="monmon" localSheetId="1" hidden="1">{"'Model'!$A$1:$N$53"}</definedName>
    <definedName name="monmon" localSheetId="2" hidden="1">{"'Model'!$A$1:$N$53"}</definedName>
    <definedName name="monmon" hidden="1">{"'Model'!$A$1:$N$53"}</definedName>
    <definedName name="monthly3" localSheetId="1" hidden="1">{#N/A,#N/A,FALSE,"Eff-SSC2"}</definedName>
    <definedName name="monthly3" localSheetId="2" hidden="1">{#N/A,#N/A,FALSE,"Eff-SSC2"}</definedName>
    <definedName name="monthly3" hidden="1">{#N/A,#N/A,FALSE,"Eff-SSC2"}</definedName>
    <definedName name="moo" localSheetId="1" hidden="1">{#N/A,#N/A,FALSE,"Eff-SSC2"}</definedName>
    <definedName name="moo" localSheetId="2" hidden="1">{#N/A,#N/A,FALSE,"Eff-SSC2"}</definedName>
    <definedName name="moo" hidden="1">{#N/A,#N/A,FALSE,"Eff-SSC2"}</definedName>
    <definedName name="mun" localSheetId="1" hidden="1">{"'Model'!$A$1:$N$53"}</definedName>
    <definedName name="mun" localSheetId="2" hidden="1">{"'Model'!$A$1:$N$53"}</definedName>
    <definedName name="mun" hidden="1">{"'Model'!$A$1:$N$53"}</definedName>
    <definedName name="MWEP" localSheetId="1" hidden="1">{"'Eng (page2)'!$A$1:$D$52"}</definedName>
    <definedName name="MWEP" localSheetId="2" hidden="1">{"'Eng (page2)'!$A$1:$D$52"}</definedName>
    <definedName name="MWEP" hidden="1">{"'Eng (page2)'!$A$1:$D$52"}</definedName>
    <definedName name="n" localSheetId="1" hidden="1">{#N/A,#N/A,FALSE,"COVER.XLS";#N/A,#N/A,FALSE,"RACT1.XLS";#N/A,#N/A,FALSE,"RACT2.XLS";#N/A,#N/A,FALSE,"ECCMP";#N/A,#N/A,FALSE,"WELDER.XLS"}</definedName>
    <definedName name="n" localSheetId="2" hidden="1">{#N/A,#N/A,FALSE,"COVER.XLS";#N/A,#N/A,FALSE,"RACT1.XLS";#N/A,#N/A,FALSE,"RACT2.XLS";#N/A,#N/A,FALSE,"ECCMP";#N/A,#N/A,FALSE,"WELDER.XLS"}</definedName>
    <definedName name="n" hidden="1">{#N/A,#N/A,FALSE,"COVER.XLS";#N/A,#N/A,FALSE,"RACT1.XLS";#N/A,#N/A,FALSE,"RACT2.XLS";#N/A,#N/A,FALSE,"ECCMP";#N/A,#N/A,FALSE,"WELDER.XLS"}</definedName>
    <definedName name="nan" localSheetId="1" hidden="1">{"'Model'!$A$1:$N$53"}</definedName>
    <definedName name="nan" localSheetId="2" hidden="1">{"'Model'!$A$1:$N$53"}</definedName>
    <definedName name="nan" hidden="1">{"'Model'!$A$1:$N$53"}</definedName>
    <definedName name="nbj" localSheetId="1" hidden="1">{#N/A,#N/A,FALSE,"Eff-SSC2"}</definedName>
    <definedName name="nbj" localSheetId="2" hidden="1">{#N/A,#N/A,FALSE,"Eff-SSC2"}</definedName>
    <definedName name="nbj" hidden="1">{#N/A,#N/A,FALSE,"Eff-SSC2"}</definedName>
    <definedName name="nbr" localSheetId="1" hidden="1">{#N/A,#N/A,FALSE,"Eff-SSC2"}</definedName>
    <definedName name="nbr" localSheetId="2" hidden="1">{#N/A,#N/A,FALSE,"Eff-SSC2"}</definedName>
    <definedName name="nbr" hidden="1">{#N/A,#N/A,FALSE,"Eff-SSC2"}</definedName>
    <definedName name="nee" localSheetId="1" hidden="1">{"'Eng (page2)'!$A$1:$D$52"}</definedName>
    <definedName name="nee" localSheetId="2" hidden="1">{"'Eng (page2)'!$A$1:$D$52"}</definedName>
    <definedName name="nee" hidden="1">{"'Eng (page2)'!$A$1:$D$52"}</definedName>
    <definedName name="neg" localSheetId="1" hidden="1">{"'Eng (page2)'!$A$1:$D$52"}</definedName>
    <definedName name="neg" localSheetId="2" hidden="1">{"'Eng (page2)'!$A$1:$D$52"}</definedName>
    <definedName name="neg" hidden="1">{"'Eng (page2)'!$A$1:$D$52"}</definedName>
    <definedName name="nes" localSheetId="1" hidden="1">{#N/A,#N/A,FALSE,"Eff-SSC2"}</definedName>
    <definedName name="nes" localSheetId="2" hidden="1">{#N/A,#N/A,FALSE,"Eff-SSC2"}</definedName>
    <definedName name="nes" hidden="1">{#N/A,#N/A,FALSE,"Eff-SSC2"}</definedName>
    <definedName name="newrange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ewrange4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NHR" localSheetId="1" hidden="1">{#N/A,#N/A,FALSE,"Eff-SSC2"}</definedName>
    <definedName name="NHR" localSheetId="2" hidden="1">{#N/A,#N/A,FALSE,"Eff-SSC2"}</definedName>
    <definedName name="NHR" hidden="1">{#N/A,#N/A,FALSE,"Eff-SSC2"}</definedName>
    <definedName name="nin" localSheetId="1" hidden="1">{"'Model'!$A$1:$N$53"}</definedName>
    <definedName name="nin" localSheetId="2" hidden="1">{"'Model'!$A$1:$N$53"}</definedName>
    <definedName name="nin" hidden="1">{"'Model'!$A$1:$N$53"}</definedName>
    <definedName name="ning" localSheetId="1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m" localSheetId="1" hidden="1">{"'Eng (page2)'!$A$1:$D$52"}</definedName>
    <definedName name="nm" localSheetId="2" hidden="1">{"'Eng (page2)'!$A$1:$D$52"}</definedName>
    <definedName name="nm" hidden="1">{"'Eng (page2)'!$A$1:$D$52"}</definedName>
    <definedName name="nnnn" localSheetId="1" hidden="1">{#N/A,#N/A,FALSE,"COVER1.XLS ";#N/A,#N/A,FALSE,"RACT1.XLS";#N/A,#N/A,FALSE,"RACT2.XLS";#N/A,#N/A,FALSE,"ECCMP";#N/A,#N/A,FALSE,"WELDER.XLS"}</definedName>
    <definedName name="nnnn" localSheetId="2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nnn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" localSheetId="1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ooo" localSheetId="1" hidden="1">{#N/A,#N/A,FALSE,"COVER1.XLS ";#N/A,#N/A,FALSE,"RACT1.XLS";#N/A,#N/A,FALSE,"RACT2.XLS";#N/A,#N/A,FALSE,"ECCMP";#N/A,#N/A,FALSE,"WELDER.XLS"}</definedName>
    <definedName name="nooooo" localSheetId="2" hidden="1">{#N/A,#N/A,FALSE,"COVER1.XLS ";#N/A,#N/A,FALSE,"RACT1.XLS";#N/A,#N/A,FALSE,"RACT2.XLS";#N/A,#N/A,FALSE,"ECCMP";#N/A,#N/A,FALSE,"WELDER.XLS"}</definedName>
    <definedName name="nooooo" hidden="1">{#N/A,#N/A,FALSE,"COVER1.XLS ";#N/A,#N/A,FALSE,"RACT1.XLS";#N/A,#N/A,FALSE,"RACT2.XLS";#N/A,#N/A,FALSE,"ECCMP";#N/A,#N/A,FALSE,"WELDER.XLS"}</definedName>
    <definedName name="nop" localSheetId="1" hidden="1">{#N/A,#N/A,FALSE,"COVER.XLS";#N/A,#N/A,FALSE,"RACT1.XLS";#N/A,#N/A,FALSE,"RACT2.XLS";#N/A,#N/A,FALSE,"ECCMP";#N/A,#N/A,FALSE,"WELDER.XLS"}</definedName>
    <definedName name="nop" localSheetId="2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a" localSheetId="1" hidden="1">{#N/A,#N/A,FALSE,"Eff-SSC2"}</definedName>
    <definedName name="nora" localSheetId="2" hidden="1">{#N/A,#N/A,FALSE,"Eff-SSC2"}</definedName>
    <definedName name="nora" hidden="1">{#N/A,#N/A,FALSE,"Eff-SSC2"}</definedName>
    <definedName name="notmine" localSheetId="1" hidden="1">{#N/A,#N/A,FALSE,"S1 Theatre Sum";#N/A,#N/A,FALSE,"S2 U.S. B.S.POS";#N/A,#N/A,FALSE,"S3 US POS";#N/A,#N/A,FALSE,"S4 Family POS";#N/A,#N/A,FALSE,"S5 Ship vs POS";#N/A,#N/A,FALSE,"S6 Top VAR"}</definedName>
    <definedName name="notmine" localSheetId="2" hidden="1">{#N/A,#N/A,FALSE,"S1 Theatre Sum";#N/A,#N/A,FALSE,"S2 U.S. B.S.POS";#N/A,#N/A,FALSE,"S3 US POS";#N/A,#N/A,FALSE,"S4 Family POS";#N/A,#N/A,FALSE,"S5 Ship vs POS";#N/A,#N/A,FALSE,"S6 Top VAR"}</definedName>
    <definedName name="notmine" hidden="1">{#N/A,#N/A,FALSE,"S1 Theatre Sum";#N/A,#N/A,FALSE,"S2 U.S. B.S.POS";#N/A,#N/A,FALSE,"S3 US POS";#N/A,#N/A,FALSE,"S4 Family POS";#N/A,#N/A,FALSE,"S5 Ship vs POS";#N/A,#N/A,FALSE,"S6 Top VAR"}</definedName>
    <definedName name="nr" localSheetId="1" hidden="1">{#N/A,#N/A,FALSE,"Eff-SSC2"}</definedName>
    <definedName name="nr" localSheetId="2" hidden="1">{#N/A,#N/A,FALSE,"Eff-SSC2"}</definedName>
    <definedName name="nr" hidden="1">{#N/A,#N/A,FALSE,"Eff-SSC2"}</definedName>
    <definedName name="NSNSSS" localSheetId="1" hidden="1">{#N/A,#N/A,FALSE,"Eff-SSC2"}</definedName>
    <definedName name="NSNSSS" localSheetId="2" hidden="1">{#N/A,#N/A,FALSE,"Eff-SSC2"}</definedName>
    <definedName name="NSNSSS" hidden="1">{#N/A,#N/A,FALSE,"Eff-SSC2"}</definedName>
    <definedName name="nuch" hidden="1">#REF!</definedName>
    <definedName name="Obj_Deptnew" localSheetId="1" hidden="1">{#N/A,#N/A,FALSE,"Eff-SSC2"}</definedName>
    <definedName name="Obj_Deptnew" localSheetId="2" hidden="1">{#N/A,#N/A,FALSE,"Eff-SSC2"}</definedName>
    <definedName name="Obj_Deptnew" hidden="1">{#N/A,#N/A,FALSE,"Eff-SSC2"}</definedName>
    <definedName name="oc" localSheetId="1" hidden="1">{#N/A,#N/A,FALSE,"COVER1.XLS ";#N/A,#N/A,FALSE,"RACT1.XLS";#N/A,#N/A,FALSE,"RACT2.XLS";#N/A,#N/A,FALSE,"ECCMP";#N/A,#N/A,FALSE,"WELDER.XLS"}</definedName>
    <definedName name="oc" localSheetId="2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eoeoeoeo" localSheetId="1" hidden="1">{"'Model'!$A$1:$N$53"}</definedName>
    <definedName name="oeoeoeoeo" localSheetId="2" hidden="1">{"'Model'!$A$1:$N$53"}</definedName>
    <definedName name="oeoeoeoeo" hidden="1">{"'Model'!$A$1:$N$53"}</definedName>
    <definedName name="oer" localSheetId="1" hidden="1">{"'Eng (page2)'!$A$1:$D$52"}</definedName>
    <definedName name="oer" localSheetId="2" hidden="1">{"'Eng (page2)'!$A$1:$D$52"}</definedName>
    <definedName name="oer" hidden="1">{"'Eng (page2)'!$A$1:$D$52"}</definedName>
    <definedName name="off" localSheetId="1" hidden="1">{#N/A,#N/A,FALSE,"Eff-SSC2"}</definedName>
    <definedName name="off" localSheetId="2" hidden="1">{#N/A,#N/A,FALSE,"Eff-SSC2"}</definedName>
    <definedName name="off" hidden="1">{#N/A,#N/A,FALSE,"Eff-SSC2"}</definedName>
    <definedName name="OIE" localSheetId="1" hidden="1">{"'Eng (page2)'!$A$1:$D$52"}</definedName>
    <definedName name="OIE" localSheetId="2" hidden="1">{"'Eng (page2)'!$A$1:$D$52"}</definedName>
    <definedName name="OIE" hidden="1">{"'Eng (page2)'!$A$1:$D$52"}</definedName>
    <definedName name="OIKM" localSheetId="1" hidden="1">{"'Eng (page2)'!$A$1:$D$52"}</definedName>
    <definedName name="OIKM" localSheetId="2" hidden="1">{"'Eng (page2)'!$A$1:$D$52"}</definedName>
    <definedName name="OIKM" hidden="1">{"'Eng (page2)'!$A$1:$D$52"}</definedName>
    <definedName name="oko" localSheetId="1" hidden="1">{#N/A,#N/A,FALSE,"Eff-SSC2"}</definedName>
    <definedName name="oko" localSheetId="2" hidden="1">{#N/A,#N/A,FALSE,"Eff-SSC2"}</definedName>
    <definedName name="oko" hidden="1">{#N/A,#N/A,FALSE,"Eff-SSC2"}</definedName>
    <definedName name="oku" localSheetId="1" hidden="1">{"'Eng (page2)'!$A$1:$D$52"}</definedName>
    <definedName name="oku" localSheetId="2" hidden="1">{"'Eng (page2)'!$A$1:$D$52"}</definedName>
    <definedName name="oku" hidden="1">{"'Eng (page2)'!$A$1:$D$52"}</definedName>
    <definedName name="OL" localSheetId="1" hidden="1">{"'Eng (page2)'!$A$1:$D$52"}</definedName>
    <definedName name="OL" localSheetId="2" hidden="1">{"'Eng (page2)'!$A$1:$D$52"}</definedName>
    <definedName name="OL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hidden="1">{"'Eng (page2)'!$A$1:$D$52"}</definedName>
    <definedName name="OLK" localSheetId="1" hidden="1">{"'Eng (page2)'!$A$1:$D$52"}</definedName>
    <definedName name="OLK" localSheetId="2" hidden="1">{"'Eng (page2)'!$A$1:$D$52"}</definedName>
    <definedName name="OLK" hidden="1">{"'Eng (page2)'!$A$1:$D$52"}</definedName>
    <definedName name="oll" localSheetId="1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1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1" hidden="1">{"'Eng (page2)'!$A$1:$D$52"}</definedName>
    <definedName name="olrlk\" localSheetId="2" hidden="1">{"'Eng (page2)'!$A$1:$D$52"}</definedName>
    <definedName name="olrlk\" hidden="1">{"'Eng (page2)'!$A$1:$D$52"}</definedName>
    <definedName name="ooei" localSheetId="1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1" hidden="1">{#N/A,#N/A,FALSE,"COVER1.XLS ";#N/A,#N/A,FALSE,"RACT1.XLS";#N/A,#N/A,FALSE,"RACT2.XLS";#N/A,#N/A,FALSE,"ECCMP";#N/A,#N/A,FALSE,"WELDER.XLS"}</definedName>
    <definedName name="oooo" localSheetId="2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gw" localSheetId="1" hidden="1">{"'Eng (page2)'!$A$1:$D$52"}</definedName>
    <definedName name="opgw" localSheetId="2" hidden="1">{"'Eng (page2)'!$A$1:$D$52"}</definedName>
    <definedName name="opgw" hidden="1">{"'Eng (page2)'!$A$1:$D$52"}</definedName>
    <definedName name="OPLL" localSheetId="1" hidden="1">{"'Eng (page2)'!$A$1:$D$52"}</definedName>
    <definedName name="OPLL" localSheetId="2" hidden="1">{"'Eng (page2)'!$A$1:$D$52"}</definedName>
    <definedName name="OPLL" hidden="1">{"'Eng (page2)'!$A$1:$D$52"}</definedName>
    <definedName name="OrderTable" hidden="1">#REF!</definedName>
    <definedName name="orn" localSheetId="1" hidden="1">{#N/A,#N/A,FALSE,"Eff-SSC2"}</definedName>
    <definedName name="orn" localSheetId="2" hidden="1">{#N/A,#N/A,FALSE,"Eff-SSC2"}</definedName>
    <definedName name="orn" hidden="1">{#N/A,#N/A,FALSE,"Eff-SSC2"}</definedName>
    <definedName name="oro" localSheetId="1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i" localSheetId="1" hidden="1">{#N/A,#N/A,FALSE,"Eff-SSC2"}</definedName>
    <definedName name="pai" localSheetId="2" hidden="1">{#N/A,#N/A,FALSE,"Eff-SSC2"}</definedName>
    <definedName name="pai" hidden="1">{#N/A,#N/A,FALSE,"Eff-SSC2"}</definedName>
    <definedName name="PAICHOT" localSheetId="1" hidden="1">{#N/A,#N/A,FALSE,"Eff-SSC2"}</definedName>
    <definedName name="PAICHOT" localSheetId="2" hidden="1">{#N/A,#N/A,FALSE,"Eff-SSC2"}</definedName>
    <definedName name="PAICHOT" hidden="1">{#N/A,#N/A,FALSE,"Eff-SSC2"}</definedName>
    <definedName name="pal.stuff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localSheetId="2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al.stuff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DDR" hidden="1">#REF!</definedName>
    <definedName name="pfwe" localSheetId="1" hidden="1">{"'Eng (page2)'!$A$1:$D$52"}</definedName>
    <definedName name="pfwe" localSheetId="2" hidden="1">{"'Eng (page2)'!$A$1:$D$52"}</definedName>
    <definedName name="pfwe" hidden="1">{"'Eng (page2)'!$A$1:$D$52"}</definedName>
    <definedName name="pice" localSheetId="1" hidden="1">{#N/A,#N/A,FALSE,"Eff-SSC2"}</definedName>
    <definedName name="pice" localSheetId="2" hidden="1">{#N/A,#N/A,FALSE,"Eff-SSC2"}</definedName>
    <definedName name="pice" hidden="1">{#N/A,#N/A,FALSE,"Eff-SSC2"}</definedName>
    <definedName name="pkpkpk" localSheetId="1" hidden="1">{"'Model'!$A$1:$N$53"}</definedName>
    <definedName name="pkpkpk" localSheetId="2" hidden="1">{"'Model'!$A$1:$N$53"}</definedName>
    <definedName name="pkpkpk" hidden="1">{"'Model'!$A$1:$N$53"}</definedName>
    <definedName name="PLAN" hidden="1">#REF!</definedName>
    <definedName name="ple" localSheetId="1" hidden="1">{"'Eng (page2)'!$A$1:$D$52"}</definedName>
    <definedName name="ple" localSheetId="2" hidden="1">{"'Eng (page2)'!$A$1:$D$52"}</definedName>
    <definedName name="ple" hidden="1">{"'Eng (page2)'!$A$1:$D$52"}</definedName>
    <definedName name="plo" localSheetId="1" hidden="1">{"'Eng (page2)'!$A$1:$D$52"}</definedName>
    <definedName name="plo" localSheetId="2" hidden="1">{"'Eng (page2)'!$A$1:$D$52"}</definedName>
    <definedName name="plo" hidden="1">{"'Eng (page2)'!$A$1:$D$52"}</definedName>
    <definedName name="PLP" localSheetId="1" hidden="1">{"'Eng (page2)'!$A$1:$D$52"}</definedName>
    <definedName name="PLP" localSheetId="2" hidden="1">{"'Eng (page2)'!$A$1:$D$52"}</definedName>
    <definedName name="PLP" hidden="1">{"'Eng (page2)'!$A$1:$D$52"}</definedName>
    <definedName name="PO0" localSheetId="1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1" hidden="1">{"'Eng (page2)'!$A$1:$D$52"}</definedName>
    <definedName name="poer" localSheetId="2" hidden="1">{"'Eng (page2)'!$A$1:$D$52"}</definedName>
    <definedName name="poer" hidden="1">{"'Eng (page2)'!$A$1:$D$52"}</definedName>
    <definedName name="poi" localSheetId="1" hidden="1">{"'Eng (page2)'!$A$1:$D$52"}</definedName>
    <definedName name="poi" localSheetId="2" hidden="1">{"'Eng (page2)'!$A$1:$D$52"}</definedName>
    <definedName name="poi" hidden="1">{"'Eng (page2)'!$A$1:$D$52"}</definedName>
    <definedName name="Policy" localSheetId="1" hidden="1">{#N/A,#N/A,FALSE,"Eff-SSC2"}</definedName>
    <definedName name="Policy" localSheetId="2" hidden="1">{#N/A,#N/A,FALSE,"Eff-SSC2"}</definedName>
    <definedName name="Policy" hidden="1">{#N/A,#N/A,FALSE,"Eff-SSC2"}</definedName>
    <definedName name="pom" hidden="1">#REF!</definedName>
    <definedName name="poopoopoo" localSheetId="1" hidden="1">{"'Model'!$A$1:$N$53"}</definedName>
    <definedName name="poopoopoo" localSheetId="2" hidden="1">{"'Model'!$A$1:$N$53"}</definedName>
    <definedName name="poopoopoo" hidden="1">{"'Model'!$A$1:$N$53"}</definedName>
    <definedName name="porn" hidden="1">#N/A</definedName>
    <definedName name="pornprom" localSheetId="1" hidden="1">{#N/A,#N/A,FALSE,"Eff-SSC2"}</definedName>
    <definedName name="pornprom" localSheetId="2" hidden="1">{#N/A,#N/A,FALSE,"Eff-SSC2"}</definedName>
    <definedName name="pornprom" hidden="1">{#N/A,#N/A,FALSE,"Eff-SSC2"}</definedName>
    <definedName name="pornpromk" localSheetId="1" hidden="1">{#N/A,#N/A,FALSE,"Eff-SSC2"}</definedName>
    <definedName name="pornpromk" localSheetId="2" hidden="1">{#N/A,#N/A,FALSE,"Eff-SSC2"}</definedName>
    <definedName name="pornpromk" hidden="1">{#N/A,#N/A,FALSE,"Eff-SSC2"}</definedName>
    <definedName name="ppppppppppppp" localSheetId="1" hidden="1">{"'Model'!$A$1:$N$53"}</definedName>
    <definedName name="ppppppppppppp" localSheetId="2" hidden="1">{"'Model'!$A$1:$N$53"}</definedName>
    <definedName name="ppppppppppppp" hidden="1">{"'Model'!$A$1:$N$53"}</definedName>
    <definedName name="pra" localSheetId="1" hidden="1">{#N/A,#N/A,FALSE,"COVER1.XLS ";#N/A,#N/A,FALSE,"RACT1.XLS";#N/A,#N/A,FALSE,"RACT2.XLS";#N/A,#N/A,FALSE,"ECCMP";#N/A,#N/A,FALSE,"WELDER.XLS"}</definedName>
    <definedName name="pra" localSheetId="2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5">'11-12'!$A$1:$K$110</definedName>
    <definedName name="_xlnm.Print_Area" localSheetId="0">'2-4'!$A$1:$K$137</definedName>
    <definedName name="_xlnm.Print_Area" localSheetId="1">'5-6'!$A$1:$K$99</definedName>
    <definedName name="_xlnm.Print_Area" localSheetId="2">'7-8'!$A$1:$K$99</definedName>
    <definedName name="PRJE1" localSheetId="1" hidden="1">{"'Eng (page2)'!$A$1:$D$52"}</definedName>
    <definedName name="PRJE1" localSheetId="2" hidden="1">{"'Eng (page2)'!$A$1:$D$52"}</definedName>
    <definedName name="PRJE1" hidden="1">{"'Eng (page2)'!$A$1:$D$52"}</definedName>
    <definedName name="PROD" localSheetId="1" hidden="1">{#N/A,#N/A,FALSE,"Eff-SSC2"}</definedName>
    <definedName name="PROD" localSheetId="2" hidden="1">{#N/A,#N/A,FALSE,"Eff-SSC2"}</definedName>
    <definedName name="PROD" hidden="1">{#N/A,#N/A,FALSE,"Eff-SSC2"}</definedName>
    <definedName name="ProdForm" hidden="1">#REF!</definedName>
    <definedName name="Project2" localSheetId="1" hidden="1">{#N/A,#N/A,FALSE,"Eff-SSC2"}</definedName>
    <definedName name="Project2" localSheetId="2" hidden="1">{#N/A,#N/A,FALSE,"Eff-SSC2"}</definedName>
    <definedName name="Project2" hidden="1">{#N/A,#N/A,FALSE,"Eff-SSC2"}</definedName>
    <definedName name="promotion_วิไลวรรณ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SD" localSheetId="1" hidden="1">{"'Eng (page2)'!$A$1:$D$52"}</definedName>
    <definedName name="PSD" localSheetId="2" hidden="1">{"'Eng (page2)'!$A$1:$D$52"}</definedName>
    <definedName name="PSD" hidden="1">{"'Eng (page2)'!$A$1:$D$52"}</definedName>
    <definedName name="pse" localSheetId="1" hidden="1">{#N/A,#N/A,FALSE,"Eff-SSC2"}</definedName>
    <definedName name="pse" localSheetId="2" hidden="1">{#N/A,#N/A,FALSE,"Eff-SSC2"}</definedName>
    <definedName name="pse" hidden="1">{#N/A,#N/A,FALSE,"Eff-SSC2"}</definedName>
    <definedName name="pui" localSheetId="1" hidden="1">{#N/A,#N/A,FALSE,"Eff-SSC2"}</definedName>
    <definedName name="pui" localSheetId="2" hidden="1">{#N/A,#N/A,FALSE,"Eff-SSC2"}</definedName>
    <definedName name="pui" hidden="1">{#N/A,#N/A,FALSE,"Eff-SSC2"}</definedName>
    <definedName name="QER" localSheetId="1" hidden="1">{"'Eng (page2)'!$A$1:$D$52"}</definedName>
    <definedName name="QER" localSheetId="2" hidden="1">{"'Eng (page2)'!$A$1:$D$52"}</definedName>
    <definedName name="QER" hidden="1">{"'Eng (page2)'!$A$1:$D$52"}</definedName>
    <definedName name="qffffgg" localSheetId="1" hidden="1">{#N/A,#N/A,FALSE,"Eff-SSC2"}</definedName>
    <definedName name="qffffgg" localSheetId="2" hidden="1">{#N/A,#N/A,FALSE,"Eff-SSC2"}</definedName>
    <definedName name="qffffgg" hidden="1">{#N/A,#N/A,FALSE,"Eff-SSC2"}</definedName>
    <definedName name="qi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" hidden="1">#REF!</definedName>
    <definedName name="qqqqqqqq" localSheetId="1" hidden="1">{"'Model'!$A$1:$N$53"}</definedName>
    <definedName name="qqqqqqqq" localSheetId="2" hidden="1">{"'Model'!$A$1:$N$53"}</definedName>
    <definedName name="qqqqqqqq" hidden="1">{"'Model'!$A$1:$N$53"}</definedName>
    <definedName name="qqqqqqqqqqqqqq" localSheetId="1" hidden="1">{#N/A,#N/A,FALSE,"COVER1.XLS ";#N/A,#N/A,FALSE,"RACT1.XLS";#N/A,#N/A,FALSE,"RACT2.XLS";#N/A,#N/A,FALSE,"ECCMP";#N/A,#N/A,FALSE,"WELDER.XLS"}</definedName>
    <definedName name="qqqqqqqqqqqqqq" localSheetId="2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ๆ" localSheetId="1" hidden="1">{#N/A,#N/A,FALSE,"Eff-SSC2"}</definedName>
    <definedName name="qqๆ" localSheetId="2" hidden="1">{#N/A,#N/A,FALSE,"Eff-SSC2"}</definedName>
    <definedName name="qqๆ" hidden="1">{#N/A,#N/A,FALSE,"Eff-SSC2"}</definedName>
    <definedName name="qsasa" localSheetId="1" hidden="1">{#N/A,#N/A,FALSE,"Eff-SSC2"}</definedName>
    <definedName name="qsasa" localSheetId="2" hidden="1">{#N/A,#N/A,FALSE,"Eff-SSC2"}</definedName>
    <definedName name="qsasa" hidden="1">{#N/A,#N/A,FALSE,"Eff-SSC2"}</definedName>
    <definedName name="qw" hidden="1">#REF!</definedName>
    <definedName name="QYI" localSheetId="1" hidden="1">{"'Eng (page2)'!$A$1:$D$52"}</definedName>
    <definedName name="QYI" localSheetId="2" hidden="1">{"'Eng (page2)'!$A$1:$D$52"}</definedName>
    <definedName name="QYI" hidden="1">{"'Eng (page2)'!$A$1:$D$52"}</definedName>
    <definedName name="RBL" localSheetId="1" hidden="1">{#N/A,#N/A,FALSE,"Eff-SSC2"}</definedName>
    <definedName name="RBL" localSheetId="2" hidden="1">{#N/A,#N/A,FALSE,"Eff-SSC2"}</definedName>
    <definedName name="RBL" hidden="1">{#N/A,#N/A,FALSE,"Eff-SSC2"}</definedName>
    <definedName name="RCArea" hidden="1">#REF!</definedName>
    <definedName name="real" localSheetId="1" hidden="1">{#N/A,#N/A,FALSE,"Eff-SSC2"}</definedName>
    <definedName name="real" localSheetId="2" hidden="1">{#N/A,#N/A,FALSE,"Eff-SSC2"}</definedName>
    <definedName name="real" hidden="1">{#N/A,#N/A,FALSE,"Eff-SSC2"}</definedName>
    <definedName name="refsaw" hidden="1">#REF!</definedName>
    <definedName name="replacement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replacement1" localSheetId="1" hidden="1">{"Quarterly",#N/A,FALSE,"Belgium";"Quarterly",#N/A,FALSE,"France";"Quarterly",#N/A,FALSE,"Germany";"Quarterly",#N/A,FALSE,"Italy";"Quarterly",#N/A,FALSE,"UK"}</definedName>
    <definedName name="replacement1" localSheetId="2" hidden="1">{"Quarterly",#N/A,FALSE,"Belgium";"Quarterly",#N/A,FALSE,"France";"Quarterly",#N/A,FALSE,"Germany";"Quarterly",#N/A,FALSE,"Italy";"Quarterly",#N/A,FALSE,"UK"}</definedName>
    <definedName name="replacement1" hidden="1">{"Quarterly",#N/A,FALSE,"Belgium";"Quarterly",#N/A,FALSE,"France";"Quarterly",#N/A,FALSE,"Germany";"Quarterly",#N/A,FALSE,"Italy";"Quarterly",#N/A,FALSE,"UK"}</definedName>
    <definedName name="replacement2" localSheetId="1" hidden="1">{#N/A,#N/A,FALSE,"Line of Business";#N/A,#N/A,FALSE,"Line of Business YTD";#N/A,#N/A,FALSE,"Line of Business Forecast"}</definedName>
    <definedName name="replacement2" localSheetId="2" hidden="1">{#N/A,#N/A,FALSE,"Line of Business";#N/A,#N/A,FALSE,"Line of Business YTD";#N/A,#N/A,FALSE,"Line of Business Forecast"}</definedName>
    <definedName name="replacement2" hidden="1">{#N/A,#N/A,FALSE,"Line of Business";#N/A,#N/A,FALSE,"Line of Business YTD";#N/A,#N/A,FALSE,"Line of Business Forecast"}</definedName>
    <definedName name="replacement3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replacement3" localSheetId="2" hidden="1">{#N/A,#N/A,FALSE,"Pan Europe Belgium";#N/A,#N/A,FALSE,"Pan Europe France";#N/A,#N/A,FALSE,"Pan Europe Germany";#N/A,#N/A,FALSE,"Pan Europe Italy";#N/A,#N/A,FALSE,"Pan Europe Sweden";#N/A,#N/A,FALSE,"Pan Europe UK"}</definedName>
    <definedName name="replacement3" hidden="1">{#N/A,#N/A,FALSE,"Pan Europe Belgium";#N/A,#N/A,FALSE,"Pan Europe France";#N/A,#N/A,FALSE,"Pan Europe Germany";#N/A,#N/A,FALSE,"Pan Europe Italy";#N/A,#N/A,FALSE,"Pan Europe Sweden";#N/A,#N/A,FALSE,"Pan Europe UK"}</definedName>
    <definedName name="replacement4" localSheetId="1" hidden="1">{#N/A,#N/A,FALSE,"Default Data";#N/A,#N/A,FALSE,"25% case";#N/A,#N/A,FALSE,"99 Tax Model";#N/A,#N/A,FALSE,"ROY CALCS";#N/A,#N/A,FALSE,"Acquisition Royalty";#N/A,#N/A,FALSE,"Cisco FSC"}</definedName>
    <definedName name="replacement4" localSheetId="2" hidden="1">{#N/A,#N/A,FALSE,"Default Data";#N/A,#N/A,FALSE,"25% case";#N/A,#N/A,FALSE,"99 Tax Model";#N/A,#N/A,FALSE,"ROY CALCS";#N/A,#N/A,FALSE,"Acquisition Royalty";#N/A,#N/A,FALSE,"Cisco FSC"}</definedName>
    <definedName name="replacement4" hidden="1">{#N/A,#N/A,FALSE,"Default Data";#N/A,#N/A,FALSE,"25% case";#N/A,#N/A,FALSE,"99 Tax Model";#N/A,#N/A,FALSE,"ROY CALCS";#N/A,#N/A,FALSE,"Acquisition Royalty";#N/A,#N/A,FALSE,"Cisco FSC"}</definedName>
    <definedName name="replacement5" localSheetId="1" hidden="1">{#N/A,#N/A,FALSE,"EOC";#N/A,#N/A,FALSE,"Distributor";#N/A,#N/A,FALSE,"Manufacturing";#N/A,#N/A,FALSE,"Service"}</definedName>
    <definedName name="replacement5" localSheetId="2" hidden="1">{#N/A,#N/A,FALSE,"EOC";#N/A,#N/A,FALSE,"Distributor";#N/A,#N/A,FALSE,"Manufacturing";#N/A,#N/A,FALSE,"Service"}</definedName>
    <definedName name="replacement5" hidden="1">{#N/A,#N/A,FALSE,"EOC";#N/A,#N/A,FALSE,"Distributor";#N/A,#N/A,FALSE,"Manufacturing";#N/A,#N/A,FALSE,"Service"}</definedName>
    <definedName name="replacement6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localSheetId="2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6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replacement8" localSheetId="1" hidden="1">{#N/A,#N/A,FALSE,"EOC";#N/A,#N/A,FALSE,"Distributor";#N/A,#N/A,FALSE,"Manufacturing";#N/A,#N/A,FALSE,"Service"}</definedName>
    <definedName name="replacement8" localSheetId="2" hidden="1">{#N/A,#N/A,FALSE,"EOC";#N/A,#N/A,FALSE,"Distributor";#N/A,#N/A,FALSE,"Manufacturing";#N/A,#N/A,FALSE,"Service"}</definedName>
    <definedName name="replacement8" hidden="1">{#N/A,#N/A,FALSE,"EOC";#N/A,#N/A,FALSE,"Distributor";#N/A,#N/A,FALSE,"Manufacturing";#N/A,#N/A,FALSE,"Service"}</definedName>
    <definedName name="replacement9" localSheetId="1" hidden="1">{#N/A,#N/A,FALSE,"EOC YTD ACTUAL";#N/A,#N/A,FALSE,"Distributor YTD Actual";#N/A,#N/A,FALSE,"Manufacturing YTD Actual";#N/A,#N/A,FALSE,"Service YTD Actual"}</definedName>
    <definedName name="replacement9" localSheetId="2" hidden="1">{#N/A,#N/A,FALSE,"EOC YTD ACTUAL";#N/A,#N/A,FALSE,"Distributor YTD Actual";#N/A,#N/A,FALSE,"Manufacturing YTD Actual";#N/A,#N/A,FALSE,"Service YTD Actual"}</definedName>
    <definedName name="replacement9" hidden="1">{#N/A,#N/A,FALSE,"EOC YTD ACTUAL";#N/A,#N/A,FALSE,"Distributor YTD Actual";#N/A,#N/A,FALSE,"Manufacturing YTD Actual";#N/A,#N/A,FALSE,"Service YTD Actual"}</definedName>
    <definedName name="RER" localSheetId="1" hidden="1">{"'Eng (page2)'!$A$1:$D$52"}</definedName>
    <definedName name="RER" localSheetId="2" hidden="1">{"'Eng (page2)'!$A$1:$D$52"}</definedName>
    <definedName name="RER" hidden="1">{"'Eng (page2)'!$A$1:$D$52"}</definedName>
    <definedName name="rerw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1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1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" localSheetId="1" hidden="1">{#N/A,#N/A,FALSE,"COVER.XLS";#N/A,#N/A,FALSE,"RACT1.XLS";#N/A,#N/A,FALSE,"RACT2.XLS";#N/A,#N/A,FALSE,"ECCMP";#N/A,#N/A,FALSE,"WELDER.XLS"}</definedName>
    <definedName name="rew" localSheetId="2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fre" localSheetId="1" hidden="1">{"'Model'!$A$1:$N$53"}</definedName>
    <definedName name="rewfre" localSheetId="2" hidden="1">{"'Model'!$A$1:$N$53"}</definedName>
    <definedName name="rewfre" hidden="1">{"'Model'!$A$1:$N$53"}</definedName>
    <definedName name="rewgre" localSheetId="1" hidden="1">{#N/A,#N/A,FALSE,"COVER.XLS";#N/A,#N/A,FALSE,"RACT1.XLS";#N/A,#N/A,FALSE,"RACT2.XLS";#N/A,#N/A,FALSE,"ECCMP";#N/A,#N/A,FALSE,"WELDER.XLS"}</definedName>
    <definedName name="rewgre" localSheetId="2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F" localSheetId="1" hidden="1">{#N/A,#N/A,FALSE,"Eff-SSC2"}</definedName>
    <definedName name="RGF" localSheetId="2" hidden="1">{#N/A,#N/A,FALSE,"Eff-SSC2"}</definedName>
    <definedName name="RGF" hidden="1">{#N/A,#N/A,FALSE,"Eff-SSC2"}</definedName>
    <definedName name="rgsdg" hidden="1">#REF!</definedName>
    <definedName name="rhya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O" localSheetId="1" hidden="1">{"'Eng (page2)'!$A$1:$D$52"}</definedName>
    <definedName name="RJO" localSheetId="2" hidden="1">{"'Eng (page2)'!$A$1:$D$52"}</definedName>
    <definedName name="RJO" hidden="1">{"'Eng (page2)'!$A$1:$D$52"}</definedName>
    <definedName name="ro" localSheetId="1" hidden="1">{#N/A,#N/A,FALSE,"17MAY";#N/A,#N/A,FALSE,"24MAY"}</definedName>
    <definedName name="ro" localSheetId="2" hidden="1">{#N/A,#N/A,FALSE,"17MAY";#N/A,#N/A,FALSE,"24MAY"}</definedName>
    <definedName name="ro" hidden="1">{#N/A,#N/A,FALSE,"17MAY";#N/A,#N/A,FALSE,"24MAY"}</definedName>
    <definedName name="RPB" hidden="1">#REF!</definedName>
    <definedName name="rqr" localSheetId="1" hidden="1">{"'Eng (page2)'!$A$1:$D$52"}</definedName>
    <definedName name="rqr" localSheetId="2" hidden="1">{"'Eng (page2)'!$A$1:$D$52"}</definedName>
    <definedName name="rqr" hidden="1">{"'Eng (page2)'!$A$1:$D$52"}</definedName>
    <definedName name="rr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1" hidden="1">{#N/A,#N/A,FALSE,"COVER1.XLS ";#N/A,#N/A,FALSE,"RACT1.XLS";#N/A,#N/A,FALSE,"RACT2.XLS";#N/A,#N/A,FALSE,"ECCMP";#N/A,#N/A,FALSE,"WELDER.XLS"}</definedName>
    <definedName name="rrrr" localSheetId="2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1" hidden="1">{#N/A,#N/A,FALSE,"17MAY";#N/A,#N/A,FALSE,"24MAY"}</definedName>
    <definedName name="rrrrrrrrrrrrrrrrrrrrrr" localSheetId="2" hidden="1">{#N/A,#N/A,FALSE,"17MAY";#N/A,#N/A,FALSE,"24MAY"}</definedName>
    <definedName name="rrrrrrrrrrrrrrrrrrrrrr" hidden="1">{#N/A,#N/A,FALSE,"17MAY";#N/A,#N/A,FALSE,"24MAY"}</definedName>
    <definedName name="rrrrrrrrrrrrrrrrrrrrrrrrrrrrrrrrrrrrrrrrrrrrrrrr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rrrrrrrrrrrrrrrrrrrrrrrrrrrrrrrrrrrrrrrrrrr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tt" localSheetId="1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ewr" hidden="1">#REF!</definedName>
    <definedName name="rtret" localSheetId="1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1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y" localSheetId="1" hidden="1">{#N/A,#N/A,FALSE,"Eff-SSC2"}</definedName>
    <definedName name="rtrty" localSheetId="2" hidden="1">{#N/A,#N/A,FALSE,"Eff-SSC2"}</definedName>
    <definedName name="rtrty" hidden="1">{#N/A,#N/A,FALSE,"Eff-SSC2"}</definedName>
    <definedName name="rtrwt" localSheetId="1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1" hidden="1">{#N/A,#N/A,FALSE,"COVER.XLS";#N/A,#N/A,FALSE,"RACT1.XLS";#N/A,#N/A,FALSE,"RACT2.XLS";#N/A,#N/A,FALSE,"ECCMP";#N/A,#N/A,FALSE,"WELDER.XLS"}</definedName>
    <definedName name="rty" localSheetId="2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utrut" localSheetId="1" hidden="1">{"'Model'!$A$1:$N$53"}</definedName>
    <definedName name="rutrut" localSheetId="2" hidden="1">{"'Model'!$A$1:$N$53"}</definedName>
    <definedName name="rutrut" hidden="1">{"'Model'!$A$1:$N$53"}</definedName>
    <definedName name="rwer" localSheetId="1" hidden="1">{#N/A,#N/A,FALSE,"COVER1.XLS ";#N/A,#N/A,FALSE,"RACT1.XLS";#N/A,#N/A,FALSE,"RACT2.XLS";#N/A,#N/A,FALSE,"ECCMP";#N/A,#N/A,FALSE,"WELDER.XLS"}</definedName>
    <definedName name="rwer" localSheetId="2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1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1" hidden="1">{#N/A,#N/A,FALSE,"COVER1.XLS ";#N/A,#N/A,FALSE,"RACT1.XLS";#N/A,#N/A,FALSE,"RACT2.XLS";#N/A,#N/A,FALSE,"ECCMP";#N/A,#N/A,FALSE,"WELDER.XLS"}</definedName>
    <definedName name="rwere1" localSheetId="2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1" hidden="1">{#N/A,#N/A,FALSE,"COVER1.XLS ";#N/A,#N/A,FALSE,"RACT1.XLS";#N/A,#N/A,FALSE,"RACT2.XLS";#N/A,#N/A,FALSE,"ECCMP";#N/A,#N/A,FALSE,"WELDER.XLS"}</definedName>
    <definedName name="rwereq" localSheetId="2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adsd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adsd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sadvcsda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phonchet" localSheetId="1" hidden="1">{#N/A,#N/A,FALSE,"Eff-SSC2"}</definedName>
    <definedName name="saphonchet" localSheetId="2" hidden="1">{#N/A,#N/A,FALSE,"Eff-SSC2"}</definedName>
    <definedName name="saphonchet" hidden="1">{#N/A,#N/A,FALSE,"Eff-SSC2"}</definedName>
    <definedName name="sa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asa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sdac" localSheetId="1" hidden="1">{"'Model'!$A$1:$N$53"}</definedName>
    <definedName name="sdac" localSheetId="2" hidden="1">{"'Model'!$A$1:$N$53"}</definedName>
    <definedName name="sdac" hidden="1">{"'Model'!$A$1:$N$53"}</definedName>
    <definedName name="sdad" localSheetId="1" hidden="1">{#N/A,#N/A,FALSE,"COVER.XLS";#N/A,#N/A,FALSE,"RACT1.XLS";#N/A,#N/A,FALSE,"RACT2.XLS";#N/A,#N/A,FALSE,"ECCMP";#N/A,#N/A,FALSE,"WELDER.XLS"}</definedName>
    <definedName name="sdad" localSheetId="2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sdasd" hidden="1">#REF!</definedName>
    <definedName name="sdr" localSheetId="1" hidden="1">{"'Eng (page2)'!$A$1:$D$52"}</definedName>
    <definedName name="sdr" localSheetId="2" hidden="1">{"'Eng (page2)'!$A$1:$D$52"}</definedName>
    <definedName name="sdr" hidden="1">{"'Eng (page2)'!$A$1:$D$52"}</definedName>
    <definedName name="sdsqw" localSheetId="1" hidden="1">{"'Model'!$A$1:$N$53"}</definedName>
    <definedName name="sdsqw" localSheetId="2" hidden="1">{"'Model'!$A$1:$N$53"}</definedName>
    <definedName name="sdsqw" hidden="1">{"'Model'!$A$1:$N$53"}</definedName>
    <definedName name="sedfr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ee" localSheetId="1" hidden="1">{#N/A,#N/A,FALSE,"Eff-SSC2"}</definedName>
    <definedName name="seee" localSheetId="2" hidden="1">{#N/A,#N/A,FALSE,"Eff-SSC2"}</definedName>
    <definedName name="seee" hidden="1">{#N/A,#N/A,FALSE,"Eff-SSC2"}</definedName>
    <definedName name="sell" localSheetId="1" hidden="1">{"'Eng (page2)'!$A$1:$D$52"}</definedName>
    <definedName name="sell" localSheetId="2" hidden="1">{"'Eng (page2)'!$A$1:$D$52"}</definedName>
    <definedName name="sell" hidden="1">{"'Eng (page2)'!$A$1:$D$52"}</definedName>
    <definedName name="sfdg" hidden="1">#REF!</definedName>
    <definedName name="sfsfs" localSheetId="5" hidden="1">#REF!</definedName>
    <definedName name="sfsfs" hidden="1">#REF!</definedName>
    <definedName name="Sheet1_BNE_MESSAGES" localSheetId="5" hidden="1">#REF!</definedName>
    <definedName name="Sheet1_BNE_MESSAGES" hidden="1">#REF!</definedName>
    <definedName name="Sheet1_BNE_MESSAGES_HIDDEN" localSheetId="5" hidden="1">#REF!</definedName>
    <definedName name="Sheet1_BNE_MESSAGES_HIDDEN" hidden="1">#REF!</definedName>
    <definedName name="Sheet1_BNE_MESSAGES_LAMP" localSheetId="5" hidden="1">#REF!</definedName>
    <definedName name="Sheet1_BNE_MESSAGES_LAMP" hidden="1">#REF!</definedName>
    <definedName name="Sheet1_BNE_UPLOAD" localSheetId="5" hidden="1">#REF!</definedName>
    <definedName name="Sheet1_BNE_UPLOAD" hidden="1">#REF!</definedName>
    <definedName name="Sheet1_GL_INTERFACE_ACCOUNTING_DATE" localSheetId="5" hidden="1">#REF!</definedName>
    <definedName name="Sheet1_GL_INTERFACE_ACCOUNTING_DATE" hidden="1">#REF!</definedName>
    <definedName name="Sheet1_GL_INTERFACE_ACTUAL_FLAG" localSheetId="5" hidden="1">#REF!</definedName>
    <definedName name="Sheet1_GL_INTERFACE_ACTUAL_FLAG" hidden="1">#REF!</definedName>
    <definedName name="Sheet1_GL_INTERFACE_CURRENCY_CODE" localSheetId="5" hidden="1">#REF!</definedName>
    <definedName name="Sheet1_GL_INTERFACE_CURRENCY_CODE" hidden="1">#REF!</definedName>
    <definedName name="Sheet1_GL_INTERFACE_DATABASE" localSheetId="5" hidden="1">#REF!</definedName>
    <definedName name="Sheet1_GL_INTERFACE_DATABASE" hidden="1">#REF!</definedName>
    <definedName name="Sheet1_GL_INTERFACE_ENTERED_CR" localSheetId="5" hidden="1">#REF!</definedName>
    <definedName name="Sheet1_GL_INTERFACE_ENTERED_CR" hidden="1">#REF!</definedName>
    <definedName name="Sheet1_GL_INTERFACE_ENTERED_DR" localSheetId="5" hidden="1">#REF!</definedName>
    <definedName name="Sheet1_GL_INTERFACE_ENTERED_DR" hidden="1">#REF!</definedName>
    <definedName name="Sheet1_GL_INTERFACE_PERIOD_NAME" localSheetId="5" hidden="1">#REF!</definedName>
    <definedName name="Sheet1_GL_INTERFACE_PERIOD_NAME" hidden="1">#REF!</definedName>
    <definedName name="Sheet1_GL_INTERFACE_REFERENCE1" localSheetId="5" hidden="1">#REF!</definedName>
    <definedName name="Sheet1_GL_INTERFACE_REFERENCE1" hidden="1">#REF!</definedName>
    <definedName name="Sheet1_GL_INTERFACE_REFERENCE10" localSheetId="5" hidden="1">#REF!</definedName>
    <definedName name="Sheet1_GL_INTERFACE_REFERENCE10" hidden="1">#REF!</definedName>
    <definedName name="Sheet1_GL_INTERFACE_REFERENCE2" localSheetId="5" hidden="1">#REF!</definedName>
    <definedName name="Sheet1_GL_INTERFACE_REFERENCE2" hidden="1">#REF!</definedName>
    <definedName name="Sheet1_GL_INTERFACE_REFERENCE4" localSheetId="5" hidden="1">#REF!</definedName>
    <definedName name="Sheet1_GL_INTERFACE_REFERENCE4" hidden="1">#REF!</definedName>
    <definedName name="Sheet1_GL_INTERFACE_REFERENCE5" localSheetId="5" hidden="1">#REF!</definedName>
    <definedName name="Sheet1_GL_INTERFACE_REFERENCE5" hidden="1">#REF!</definedName>
    <definedName name="Sheet1_GL_INTERFACE_SEGMENT1" localSheetId="5" hidden="1">#REF!</definedName>
    <definedName name="Sheet1_GL_INTERFACE_SEGMENT1" hidden="1">#REF!</definedName>
    <definedName name="Sheet1_GL_INTERFACE_SEGMENT3" localSheetId="5" hidden="1">#REF!</definedName>
    <definedName name="Sheet1_GL_INTERFACE_SEGMENT3" hidden="1">#REF!</definedName>
    <definedName name="Sheet1_GL_INTERFACE_SEGMENT4" localSheetId="5" hidden="1">#REF!</definedName>
    <definedName name="Sheet1_GL_INTERFACE_SEGMENT4" hidden="1">#REF!</definedName>
    <definedName name="Sheet1_GL_INTERFACE_SEGMENT5" localSheetId="5" hidden="1">#REF!</definedName>
    <definedName name="Sheet1_GL_INTERFACE_SEGMENT5" hidden="1">#REF!</definedName>
    <definedName name="Sheet1_GL_INTERFACE_SEGMENT6" localSheetId="5" hidden="1">#REF!</definedName>
    <definedName name="Sheet1_GL_INTERFACE_SEGMENT6" hidden="1">#REF!</definedName>
    <definedName name="Sheet1_GL_INTERFACE_SEGMENT7" localSheetId="5" hidden="1">#REF!</definedName>
    <definedName name="Sheet1_GL_INTERFACE_SEGMENT7" hidden="1">#REF!</definedName>
    <definedName name="Sheet1_GL_INTERFACE_SET_OF_BOOKS_ID" localSheetId="5" hidden="1">#REF!</definedName>
    <definedName name="Sheet1_GL_INTERFACE_SET_OF_BOOKS_ID" hidden="1">#REF!</definedName>
    <definedName name="Sheet1_GL_INTERFACE_USER_JE_CATEGORY_NAME" localSheetId="5" hidden="1">#REF!</definedName>
    <definedName name="Sheet1_GL_INTERFACE_USER_JE_CATEGORY_NAME" hidden="1">#REF!</definedName>
    <definedName name="Sheet1_GL_INTERFACE_USER_JE_SOURCE_NAME" localSheetId="5" hidden="1">#REF!</definedName>
    <definedName name="Sheet1_GL_INTERFACE_USER_JE_SOURCE_NAME" hidden="1">#REF!</definedName>
    <definedName name="sles" localSheetId="1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S" localSheetId="1" hidden="1">{#N/A,#N/A,FALSE,"COVER.XLS";#N/A,#N/A,FALSE,"RACT1.XLS";#N/A,#N/A,FALSE,"RACT2.XLS";#N/A,#N/A,FALSE,"ECCMP";#N/A,#N/A,FALSE,"WELDER.XLS"}</definedName>
    <definedName name="SLESS" localSheetId="2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o" localSheetId="1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ompornp" localSheetId="1" hidden="1">{#N/A,#N/A,FALSE,"Eff-SSC2"}</definedName>
    <definedName name="Sompornp" localSheetId="2" hidden="1">{#N/A,#N/A,FALSE,"Eff-SSC2"}</definedName>
    <definedName name="Sompornp" hidden="1">{#N/A,#N/A,FALSE,"Eff-SSC2"}</definedName>
    <definedName name="sor" hidden="1">#REF!</definedName>
    <definedName name="SpecialPrice" localSheetId="5" hidden="1">#REF!</definedName>
    <definedName name="SpecialPrice" hidden="1">#REF!</definedName>
    <definedName name="srd" localSheetId="1" hidden="1">{"'Eng (page2)'!$A$1:$D$52"}</definedName>
    <definedName name="srd" localSheetId="2" hidden="1">{"'Eng (page2)'!$A$1:$D$52"}</definedName>
    <definedName name="srd" hidden="1">{"'Eng (page2)'!$A$1:$D$52"}</definedName>
    <definedName name="ssc" localSheetId="1" hidden="1">{#N/A,#N/A,FALSE,"Eff-SSC2"}</definedName>
    <definedName name="ssc" localSheetId="2" hidden="1">{#N/A,#N/A,FALSE,"Eff-SSC2"}</definedName>
    <definedName name="ssc" hidden="1">{#N/A,#N/A,FALSE,"Eff-SSC2"}</definedName>
    <definedName name="SSCII" localSheetId="1" hidden="1">{#N/A,#N/A,FALSE,"Eff-SSC2"}</definedName>
    <definedName name="SSCII" localSheetId="2" hidden="1">{#N/A,#N/A,FALSE,"Eff-SSC2"}</definedName>
    <definedName name="SSCII" hidden="1">{#N/A,#N/A,FALSE,"Eff-SSC2"}</definedName>
    <definedName name="sss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s" localSheetId="1" hidden="1">{#N/A,#N/A,FALSE,"COVER1.XLS ";#N/A,#N/A,FALSE,"RACT1.XLS";#N/A,#N/A,FALSE,"RACT2.XLS";#N/A,#N/A,FALSE,"ECCMP";#N/A,#N/A,FALSE,"WELDER.XLS"}</definedName>
    <definedName name="sssss" localSheetId="2" hidden="1">{#N/A,#N/A,FALSE,"COVER1.XLS ";#N/A,#N/A,FALSE,"RACT1.XLS";#N/A,#N/A,FALSE,"RACT2.XLS";#N/A,#N/A,FALSE,"ECCMP";#N/A,#N/A,FALSE,"WELDER.XLS"}</definedName>
    <definedName name="sssss" hidden="1">{#N/A,#N/A,FALSE,"COVER1.XLS ";#N/A,#N/A,FALSE,"RACT1.XLS";#N/A,#N/A,FALSE,"RACT2.XLS";#N/A,#N/A,FALSE,"ECCMP";#N/A,#N/A,FALSE,"WELDER.XLS"}</definedName>
    <definedName name="ssssss" localSheetId="1" hidden="1">{#N/A,#N/A,FALSE,"COVER1.XLS ";#N/A,#N/A,FALSE,"RACT1.XLS";#N/A,#N/A,FALSE,"RACT2.XLS";#N/A,#N/A,FALSE,"ECCMP";#N/A,#N/A,FALSE,"WELDER.XLS"}</definedName>
    <definedName name="ssssss" localSheetId="2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s" localSheetId="1" hidden="1">{#N/A,#N/A,FALSE,"17MAY";#N/A,#N/A,FALSE,"24MAY"}</definedName>
    <definedName name="ssssssss" localSheetId="2" hidden="1">{#N/A,#N/A,FALSE,"17MAY";#N/A,#N/A,FALSE,"24MAY"}</definedName>
    <definedName name="ssssssss" hidden="1">{#N/A,#N/A,FALSE,"17MAY";#N/A,#N/A,FALSE,"24MAY"}</definedName>
    <definedName name="ssssssssss" localSheetId="1" hidden="1">{#N/A,#N/A,FALSE,"COVER.XLS";#N/A,#N/A,FALSE,"RACT1.XLS";#N/A,#N/A,FALSE,"RACT2.XLS";#N/A,#N/A,FALSE,"ECCMP";#N/A,#N/A,FALSE,"WELDER.XLS"}</definedName>
    <definedName name="ssssssssss" localSheetId="2" hidden="1">{#N/A,#N/A,FALSE,"COVER.XLS";#N/A,#N/A,FALSE,"RACT1.XLS";#N/A,#N/A,FALSE,"RACT2.XLS";#N/A,#N/A,FALSE,"ECCMP";#N/A,#N/A,FALSE,"WELDER.XLS"}</definedName>
    <definedName name="ssssssssss" hidden="1">{#N/A,#N/A,FALSE,"COVER.XLS";#N/A,#N/A,FALSE,"RACT1.XLS";#N/A,#N/A,FALSE,"RACT2.XLS";#N/A,#N/A,FALSE,"ECCMP";#N/A,#N/A,FALSE,"WELDER.XLS"}</definedName>
    <definedName name="st" hidden="1">#REF!</definedName>
    <definedName name="STEW" localSheetId="1" hidden="1">{"'Eng (page2)'!$A$1:$D$52"}</definedName>
    <definedName name="STEW" localSheetId="2" hidden="1">{"'Eng (page2)'!$A$1:$D$52"}</definedName>
    <definedName name="STEW" hidden="1">{"'Eng (page2)'!$A$1:$D$52"}</definedName>
    <definedName name="Strip" localSheetId="1" hidden="1">{#N/A,#N/A,FALSE,"Eff-SSC2"}</definedName>
    <definedName name="Strip" localSheetId="2" hidden="1">{#N/A,#N/A,FALSE,"Eff-SSC2"}</definedName>
    <definedName name="Strip" hidden="1">{#N/A,#N/A,FALSE,"Eff-SSC2"}</definedName>
    <definedName name="stupid" localSheetId="1" hidden="1">{#N/A,#N/A,FALSE,"S1 Theatre Sum";#N/A,#N/A,FALSE,"S2 U.S. B.S.POS";#N/A,#N/A,FALSE,"S3 US POS";#N/A,#N/A,FALSE,"S4 Family POS";#N/A,#N/A,FALSE,"S5 Ship vs POS";#N/A,#N/A,FALSE,"S6 Top VAR"}</definedName>
    <definedName name="stupid" localSheetId="2" hidden="1">{#N/A,#N/A,FALSE,"S1 Theatre Sum";#N/A,#N/A,FALSE,"S2 U.S. B.S.POS";#N/A,#N/A,FALSE,"S3 US POS";#N/A,#N/A,FALSE,"S4 Family POS";#N/A,#N/A,FALSE,"S5 Ship vs POS";#N/A,#N/A,FALSE,"S6 Top VAR"}</definedName>
    <definedName name="stupid" hidden="1">{#N/A,#N/A,FALSE,"S1 Theatre Sum";#N/A,#N/A,FALSE,"S2 U.S. B.S.POS";#N/A,#N/A,FALSE,"S3 US POS";#N/A,#N/A,FALSE,"S4 Family POS";#N/A,#N/A,FALSE,"S5 Ship vs POS";#N/A,#N/A,FALSE,"S6 Top VAR"}</definedName>
    <definedName name="stupid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" localSheetId="1" hidden="1">{#N/A,#N/A,FALSE,"S1 Theatre Sum";#N/A,#N/A,FALSE,"S2 U.S. B.S.POS";#N/A,#N/A,FALSE,"S3 US POS";#N/A,#N/A,FALSE,"S4 Family POS";#N/A,#N/A,FALSE,"S5 Ship vs POS";#N/A,#N/A,FALSE,"S6 Top VAR"}</definedName>
    <definedName name="stupidwho" localSheetId="2" hidden="1">{#N/A,#N/A,FALSE,"S1 Theatre Sum";#N/A,#N/A,FALSE,"S2 U.S. B.S.POS";#N/A,#N/A,FALSE,"S3 US POS";#N/A,#N/A,FALSE,"S4 Family POS";#N/A,#N/A,FALSE,"S5 Ship vs POS";#N/A,#N/A,FALSE,"S6 Top VAR"}</definedName>
    <definedName name="stupidwho" hidden="1">{#N/A,#N/A,FALSE,"S1 Theatre Sum";#N/A,#N/A,FALSE,"S2 U.S. B.S.POS";#N/A,#N/A,FALSE,"S3 US POS";#N/A,#N/A,FALSE,"S4 Family POS";#N/A,#N/A,FALSE,"S5 Ship vs POS";#N/A,#N/A,FALSE,"S6 Top VAR"}</definedName>
    <definedName name="stupidwho2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tupidwho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suda" hidden="1">#REF!</definedName>
    <definedName name="Summary_STR0901" localSheetId="1" hidden="1">{#N/A,#N/A,FALSE,"Eff-SSC2"}</definedName>
    <definedName name="Summary_STR0901" localSheetId="2" hidden="1">{#N/A,#N/A,FALSE,"Eff-SSC2"}</definedName>
    <definedName name="Summary_STR0901" hidden="1">{#N/A,#N/A,FALSE,"Eff-SSC2"}</definedName>
    <definedName name="sumonmas" localSheetId="1" hidden="1">{#N/A,#N/A,FALSE,"Eff-SSC2"}</definedName>
    <definedName name="sumonmas" localSheetId="2" hidden="1">{#N/A,#N/A,FALSE,"Eff-SSC2"}</definedName>
    <definedName name="sumonmas" hidden="1">{#N/A,#N/A,FALSE,"Eff-SSC2"}</definedName>
    <definedName name="SWDSDSDS" localSheetId="1" hidden="1">{#N/A,#N/A,FALSE,"Eff-SSC2"}</definedName>
    <definedName name="SWDSDSDS" localSheetId="2" hidden="1">{#N/A,#N/A,FALSE,"Eff-SSC2"}</definedName>
    <definedName name="SWDSDSDS" hidden="1">{#N/A,#N/A,FALSE,"Eff-SSC2"}</definedName>
    <definedName name="SXX" localSheetId="1" hidden="1">{"'Eng (page2)'!$A$1:$D$52"}</definedName>
    <definedName name="SXX" localSheetId="2" hidden="1">{"'Eng (page2)'!$A$1:$D$52"}</definedName>
    <definedName name="SXX" hidden="1">{"'Eng (page2)'!$A$1:$D$52"}</definedName>
    <definedName name="syuuhen" hidden="1">#REF!</definedName>
    <definedName name="tada" localSheetId="1" hidden="1">{#N/A,#N/A,FALSE,"Eff-SSC2"}</definedName>
    <definedName name="tada" localSheetId="2" hidden="1">{#N/A,#N/A,FALSE,"Eff-SSC2"}</definedName>
    <definedName name="tada" hidden="1">{#N/A,#N/A,FALSE,"Eff-SSC2"}</definedName>
    <definedName name="Target_2009" localSheetId="1" hidden="1">{#N/A,#N/A,FALSE,"Eff-SSC2"}</definedName>
    <definedName name="Target_2009" localSheetId="2" hidden="1">{#N/A,#N/A,FALSE,"Eff-SSC2"}</definedName>
    <definedName name="Target_2009" hidden="1">{#N/A,#N/A,FALSE,"Eff-SSC2"}</definedName>
    <definedName name="TB" hidden="1">#REF!</definedName>
    <definedName name="TB_June" localSheetId="5" hidden="1">#REF!</definedName>
    <definedName name="TB_June" hidden="1">#REF!</definedName>
    <definedName name="tbl_ProdInfo" localSheetId="5" hidden="1">#REF!</definedName>
    <definedName name="tbl_ProdInfo" hidden="1">#REF!</definedName>
    <definedName name="te" localSheetId="1" hidden="1">{"'Eng (page2)'!$A$1:$D$52"}</definedName>
    <definedName name="te" localSheetId="2" hidden="1">{"'Eng (page2)'!$A$1:$D$52"}</definedName>
    <definedName name="te" hidden="1">{"'Eng (page2)'!$A$1:$D$52"}</definedName>
    <definedName name="testing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sting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tetet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localSheetId="1" hidden="1">{"'Eng (page2)'!$A$1:$D$52"}</definedName>
    <definedName name="tew" localSheetId="2" hidden="1">{"'Eng (page2)'!$A$1:$D$52"}</definedName>
    <definedName name="tew" hidden="1">{"'Eng (page2)'!$A$1:$D$52"}</definedName>
    <definedName name="TextRefCopyRangeCount" hidden="1">15</definedName>
    <definedName name="thanayooth" localSheetId="1" hidden="1">{"'Monthly'!$A$3:$U$60"}</definedName>
    <definedName name="thanayooth" localSheetId="2" hidden="1">{"'Monthly'!$A$3:$U$60"}</definedName>
    <definedName name="thanayooth" hidden="1">{"'Monthly'!$A$3:$U$60"}</definedName>
    <definedName name="tr" localSheetId="1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" localSheetId="1" hidden="1">{"'Eng (page2)'!$A$1:$D$52"}</definedName>
    <definedName name="TRE" localSheetId="2" hidden="1">{"'Eng (page2)'!$A$1:$D$52"}</definedName>
    <definedName name="TRE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hidden="1">{"'Eng (page2)'!$A$1:$D$52"}</definedName>
    <definedName name="treetree" localSheetId="1" hidden="1">{"'Model'!$A$1:$N$53"}</definedName>
    <definedName name="treetree" localSheetId="2" hidden="1">{"'Model'!$A$1:$N$53"}</definedName>
    <definedName name="treetree" hidden="1">{"'Model'!$A$1:$N$53"}</definedName>
    <definedName name="TS" localSheetId="1" hidden="1">{#N/A,#N/A,FALSE,"Eff-SSC2"}</definedName>
    <definedName name="TS" localSheetId="2" hidden="1">{#N/A,#N/A,FALSE,"Eff-SSC2"}</definedName>
    <definedName name="TS" hidden="1">{#N/A,#N/A,FALSE,"Eff-SSC2"}</definedName>
    <definedName name="ttech" localSheetId="1" hidden="1">{#N/A,#N/A,FALSE,"COVER1.XLS ";#N/A,#N/A,FALSE,"RACT1.XLS";#N/A,#N/A,FALSE,"RACT2.XLS";#N/A,#N/A,FALSE,"ECCMP";#N/A,#N/A,FALSE,"WELDER.XLS"}</definedName>
    <definedName name="ttech" localSheetId="2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1" hidden="1">{#N/A,#N/A,FALSE,"COVER1.XLS ";#N/A,#N/A,FALSE,"RACT1.XLS";#N/A,#N/A,FALSE,"RACT2.XLS";#N/A,#N/A,FALSE,"ECCMP";#N/A,#N/A,FALSE,"WELDER.XLS"}</definedName>
    <definedName name="tujhkj" localSheetId="2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ner1" localSheetId="1" hidden="1">{#N/A,#N/A,FALSE,"Eff-SSC2"}</definedName>
    <definedName name="Turner1" localSheetId="2" hidden="1">{#N/A,#N/A,FALSE,"Eff-SSC2"}</definedName>
    <definedName name="Turner1" hidden="1">{#N/A,#N/A,FALSE,"Eff-SSC2"}</definedName>
    <definedName name="Tuv" localSheetId="1" hidden="1">{#N/A,#N/A,FALSE,"Eff-SSC2"}</definedName>
    <definedName name="Tuv" localSheetId="2" hidden="1">{#N/A,#N/A,FALSE,"Eff-SSC2"}</definedName>
    <definedName name="Tuv" hidden="1">{#N/A,#N/A,FALSE,"Eff-SSC2"}</definedName>
    <definedName name="TWE" localSheetId="1" hidden="1">{"'Eng (page2)'!$A$1:$D$52"}</definedName>
    <definedName name="TWE" localSheetId="2" hidden="1">{"'Eng (page2)'!$A$1:$D$52"}</definedName>
    <definedName name="TWE" hidden="1">{"'Eng (page2)'!$A$1:$D$52"}</definedName>
    <definedName name="ty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eca" hidden="1">#REF!</definedName>
    <definedName name="U30_FSA" hidden="1">#REF!</definedName>
    <definedName name="ujj" localSheetId="1" hidden="1">{"'Eng (page2)'!$A$1:$D$52"}</definedName>
    <definedName name="ujj" localSheetId="2" hidden="1">{"'Eng (page2)'!$A$1:$D$52"}</definedName>
    <definedName name="ujj" hidden="1">{"'Eng (page2)'!$A$1:$D$52"}</definedName>
    <definedName name="UKL" localSheetId="1" hidden="1">{"'Eng (page2)'!$A$1:$D$52"}</definedName>
    <definedName name="UKL" localSheetId="2" hidden="1">{"'Eng (page2)'!$A$1:$D$52"}</definedName>
    <definedName name="UKL" hidden="1">{"'Eng (page2)'!$A$1:$D$52"}</definedName>
    <definedName name="ulkj" localSheetId="1" hidden="1">{#N/A,#N/A,FALSE,"Eff-SSC2"}</definedName>
    <definedName name="ulkj" localSheetId="2" hidden="1">{#N/A,#N/A,FALSE,"Eff-SSC2"}</definedName>
    <definedName name="ulkj" hidden="1">{#N/A,#N/A,FALSE,"Eff-SSC2"}</definedName>
    <definedName name="unew" localSheetId="1" hidden="1">{"'Model'!$A$1:$N$53"}</definedName>
    <definedName name="unew" localSheetId="2" hidden="1">{"'Model'!$A$1:$N$53"}</definedName>
    <definedName name="unew" hidden="1">{"'Model'!$A$1:$N$53"}</definedName>
    <definedName name="UOO" localSheetId="1" hidden="1">{"'Eng (page2)'!$A$1:$D$52"}</definedName>
    <definedName name="UOO" localSheetId="2" hidden="1">{"'Eng (page2)'!$A$1:$D$52"}</definedName>
    <definedName name="UOO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hidden="1">{"'Eng (page2)'!$A$1:$D$52"}</definedName>
    <definedName name="urtyrs" hidden="1">#REF!</definedName>
    <definedName name="Utoo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too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uy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" localSheetId="1" hidden="1">{"'Model'!$A$1:$N$53"}</definedName>
    <definedName name="vcx" localSheetId="2" hidden="1">{"'Model'!$A$1:$N$53"}</definedName>
    <definedName name="vcx" hidden="1">{"'Model'!$A$1:$N$53"}</definedName>
    <definedName name="vcxvcxzvzcvx" localSheetId="1" hidden="1">{#N/A,#N/A,FALSE,"COVER.XLS";#N/A,#N/A,FALSE,"RACT1.XLS";#N/A,#N/A,FALSE,"RACT2.XLS";#N/A,#N/A,FALSE,"ECCMP";#N/A,#N/A,FALSE,"WELDER.XLS"}</definedName>
    <definedName name="vcxvcxzvzcvx" localSheetId="2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1" hidden="1">{#N/A,#N/A,FALSE,"COVER1.XLS ";#N/A,#N/A,FALSE,"RACT1.XLS";#N/A,#N/A,FALSE,"RACT2.XLS";#N/A,#N/A,FALSE,"ECCMP";#N/A,#N/A,FALSE,"WELDER.XLS"}</definedName>
    <definedName name="vcxzvcxzvzx" localSheetId="2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localSheetId="1" hidden="1">{"'Eng (page2)'!$A$1:$D$52"}</definedName>
    <definedName name="VDF" localSheetId="2" hidden="1">{"'Eng (page2)'!$A$1:$D$52"}</definedName>
    <definedName name="VDF" hidden="1">{"'Eng (page2)'!$A$1:$D$52"}</definedName>
    <definedName name="vdsqe" localSheetId="1" hidden="1">{"'Model'!$A$1:$N$53"}</definedName>
    <definedName name="vdsqe" localSheetId="2" hidden="1">{"'Model'!$A$1:$N$53"}</definedName>
    <definedName name="vdsqe" hidden="1">{"'Model'!$A$1:$N$53"}</definedName>
    <definedName name="vdsvdsvds" localSheetId="1" hidden="1">{#N/A,#N/A,FALSE,"COVER1.XLS ";#N/A,#N/A,FALSE,"RACT1.XLS";#N/A,#N/A,FALSE,"RACT2.XLS";#N/A,#N/A,FALSE,"ECCMP";#N/A,#N/A,FALSE,"WELDER.XLS"}</definedName>
    <definedName name="vdsvdsvds" localSheetId="2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1" hidden="1">{#N/A,#N/A,FALSE,"COVER1.XLS ";#N/A,#N/A,FALSE,"RACT1.XLS";#N/A,#N/A,FALSE,"RACT2.XLS";#N/A,#N/A,FALSE,"ECCMP";#N/A,#N/A,FALSE,"WELDER.XLS"}</definedName>
    <definedName name="vdsvsadv" localSheetId="2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evee" localSheetId="1" hidden="1">{"'Model'!$A$1:$N$53"}</definedName>
    <definedName name="veevee" localSheetId="2" hidden="1">{"'Model'!$A$1:$N$53"}</definedName>
    <definedName name="veevee" hidden="1">{"'Model'!$A$1:$N$53"}</definedName>
    <definedName name="veveev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s_budget" localSheetId="1" hidden="1">{#N/A,#N/A,FALSE,"BalCash"}</definedName>
    <definedName name="vs_budget" localSheetId="2" hidden="1">{#N/A,#N/A,FALSE,"BalCash"}</definedName>
    <definedName name="vs_budget" hidden="1">{#N/A,#N/A,FALSE,"BalCash"}</definedName>
    <definedName name="ｖｖｖ" hidden="1">#REF!</definedName>
    <definedName name="vxvx" localSheetId="1" hidden="1">{"'Eng (page2)'!$A$1:$D$52"}</definedName>
    <definedName name="vxvx" localSheetId="2" hidden="1">{"'Eng (page2)'!$A$1:$D$52"}</definedName>
    <definedName name="vxvx" hidden="1">{"'Eng (page2)'!$A$1:$D$52"}</definedName>
    <definedName name="vyu" hidden="1">#REF!</definedName>
    <definedName name="w" localSheetId="1" hidden="1">{#N/A,#N/A,FALSE,"Aging Summary";#N/A,#N/A,FALSE,"Ratio Analysis";#N/A,#N/A,FALSE,"Test 120 Day Accts";#N/A,#N/A,FALSE,"Tickmarks"}</definedName>
    <definedName name="w" localSheetId="2" hidden="1">{#N/A,#N/A,FALSE,"Aging Summary";#N/A,#N/A,FALSE,"Ratio Analysis";#N/A,#N/A,FALSE,"Test 120 Day Accts";#N/A,#N/A,FALSE,"Tickmarks"}</definedName>
    <definedName name="w" hidden="1">{#N/A,#N/A,FALSE,"Aging Summary";#N/A,#N/A,FALSE,"Ratio Analysis";#N/A,#N/A,FALSE,"Test 120 Day Accts";#N/A,#N/A,FALSE,"Tickmarks"}</definedName>
    <definedName name="w38a" localSheetId="1" hidden="1">{#N/A,#N/A,FALSE,"Eff-SSC2"}</definedName>
    <definedName name="w38a" localSheetId="2" hidden="1">{#N/A,#N/A,FALSE,"Eff-SSC2"}</definedName>
    <definedName name="w38a" hidden="1">{#N/A,#N/A,FALSE,"Eff-SSC2"}</definedName>
    <definedName name="w38b" localSheetId="1" hidden="1">{#N/A,#N/A,FALSE,"Eff-SSC2"}</definedName>
    <definedName name="w38b" localSheetId="2" hidden="1">{#N/A,#N/A,FALSE,"Eff-SSC2"}</definedName>
    <definedName name="w38b" hidden="1">{#N/A,#N/A,FALSE,"Eff-SSC2"}</definedName>
    <definedName name="w38c" localSheetId="1" hidden="1">{#N/A,#N/A,FALSE,"Eff-SSC2"}</definedName>
    <definedName name="w38c" localSheetId="2" hidden="1">{#N/A,#N/A,FALSE,"Eff-SSC2"}</definedName>
    <definedName name="w38c" hidden="1">{#N/A,#N/A,FALSE,"Eff-SSC2"}</definedName>
    <definedName name="wa" localSheetId="1" hidden="1">{#N/A,#N/A,FALSE,"COVER1.XLS ";#N/A,#N/A,FALSE,"RACT1.XLS";#N/A,#N/A,FALSE,"RACT2.XLS";#N/A,#N/A,FALSE,"ECCMP";#N/A,#N/A,FALSE,"WELDER.XLS"}</definedName>
    <definedName name="wa" localSheetId="2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hiraporn" localSheetId="1" hidden="1">{#N/A,#N/A,FALSE,"Eff-SSC2"}</definedName>
    <definedName name="wachiraporn" localSheetId="2" hidden="1">{#N/A,#N/A,FALSE,"Eff-SSC2"}</definedName>
    <definedName name="wachiraporn" hidden="1">{#N/A,#N/A,FALSE,"Eff-SSC2"}</definedName>
    <definedName name="waen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ges2" localSheetId="1" hidden="1">{#N/A,#N/A,FALSE,"Eff-SSC2"}</definedName>
    <definedName name="wages2" localSheetId="2" hidden="1">{#N/A,#N/A,FALSE,"Eff-SSC2"}</definedName>
    <definedName name="wages2" hidden="1">{#N/A,#N/A,FALSE,"Eff-SSC2"}</definedName>
    <definedName name="walkthrough" localSheetId="1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1" hidden="1">{"'Model'!$A$1:$N$53"}</definedName>
    <definedName name="wanna" localSheetId="2" hidden="1">{"'Model'!$A$1:$N$53"}</definedName>
    <definedName name="wanna" hidden="1">{"'Model'!$A$1:$N$53"}</definedName>
    <definedName name="wara" localSheetId="1" hidden="1">{#N/A,#N/A,FALSE,"17MAY";#N/A,#N/A,FALSE,"24MAY"}</definedName>
    <definedName name="wara" localSheetId="2" hidden="1">{#N/A,#N/A,FALSE,"17MAY";#N/A,#N/A,FALSE,"24MAY"}</definedName>
    <definedName name="wara" hidden="1">{#N/A,#N/A,FALSE,"17MAY";#N/A,#N/A,FALSE,"24MAY"}</definedName>
    <definedName name="wat" localSheetId="1" hidden="1">{#N/A,#N/A,FALSE,"COVER1.XLS ";#N/A,#N/A,FALSE,"RACT1.XLS";#N/A,#N/A,FALSE,"RACT2.XLS";#N/A,#N/A,FALSE,"ECCMP";#N/A,#N/A,FALSE,"WELDER.XLS"}</definedName>
    <definedName name="wat" localSheetId="2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D" localSheetId="1" hidden="1">{"'Eng (page2)'!$A$1:$D$52"}</definedName>
    <definedName name="WED" localSheetId="2" hidden="1">{"'Eng (page2)'!$A$1:$D$52"}</definedName>
    <definedName name="WED" hidden="1">{"'Eng (page2)'!$A$1:$D$52"}</definedName>
    <definedName name="weea" localSheetId="1" hidden="1">{#N/A,#N/A,FALSE,"Eff-SSC2"}</definedName>
    <definedName name="weea" localSheetId="2" hidden="1">{#N/A,#N/A,FALSE,"Eff-SSC2"}</definedName>
    <definedName name="weea" hidden="1">{#N/A,#N/A,FALSE,"Eff-SSC2"}</definedName>
    <definedName name="weee" localSheetId="1" hidden="1">{"'Eng (page2)'!$A$1:$D$52"}</definedName>
    <definedName name="weee" localSheetId="2" hidden="1">{"'Eng (page2)'!$A$1:$D$52"}</definedName>
    <definedName name="weee" hidden="1">{"'Eng (page2)'!$A$1:$D$52"}</definedName>
    <definedName name="weeh36" localSheetId="1" hidden="1">{#N/A,#N/A,FALSE,"Eff-SSC2"}</definedName>
    <definedName name="weeh36" localSheetId="2" hidden="1">{#N/A,#N/A,FALSE,"Eff-SSC2"}</definedName>
    <definedName name="weeh36" hidden="1">{#N/A,#N/A,FALSE,"Eff-SSC2"}</definedName>
    <definedName name="weeh37" localSheetId="1" hidden="1">{#N/A,#N/A,FALSE,"Eff-SSC2"}</definedName>
    <definedName name="weeh37" localSheetId="2" hidden="1">{#N/A,#N/A,FALSE,"Eff-SSC2"}</definedName>
    <definedName name="weeh37" hidden="1">{#N/A,#N/A,FALSE,"Eff-SSC2"}</definedName>
    <definedName name="week_01" localSheetId="1" hidden="1">{#N/A,#N/A,FALSE,"Eff-SSC2"}</definedName>
    <definedName name="week_01" localSheetId="2" hidden="1">{#N/A,#N/A,FALSE,"Eff-SSC2"}</definedName>
    <definedName name="week_01" hidden="1">{#N/A,#N/A,FALSE,"Eff-SSC2"}</definedName>
    <definedName name="week1" localSheetId="1" hidden="1">{#N/A,#N/A,FALSE,"Eff-SSC2"}</definedName>
    <definedName name="week1" localSheetId="2" hidden="1">{#N/A,#N/A,FALSE,"Eff-SSC2"}</definedName>
    <definedName name="week1" hidden="1">{#N/A,#N/A,FALSE,"Eff-SSC2"}</definedName>
    <definedName name="week2" localSheetId="1" hidden="1">{#N/A,#N/A,FALSE,"Eff-SSC2"}</definedName>
    <definedName name="week2" localSheetId="2" hidden="1">{#N/A,#N/A,FALSE,"Eff-SSC2"}</definedName>
    <definedName name="week2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61" localSheetId="1" hidden="1">{#N/A,#N/A,FALSE,"Eff-SSC2"}</definedName>
    <definedName name="week361" localSheetId="2" hidden="1">{#N/A,#N/A,FALSE,"Eff-SSC2"}</definedName>
    <definedName name="week361" hidden="1">{#N/A,#N/A,FALSE,"Eff-SSC2"}</definedName>
    <definedName name="week37" localSheetId="1" hidden="1">{#N/A,#N/A,FALSE,"Eff-SSC2"}</definedName>
    <definedName name="week37" localSheetId="2" hidden="1">{#N/A,#N/A,FALSE,"Eff-SSC2"}</definedName>
    <definedName name="week37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ek39" localSheetId="1" hidden="1">{#N/A,#N/A,FALSE,"Eff-SSC2"}</definedName>
    <definedName name="week39" localSheetId="2" hidden="1">{#N/A,#N/A,FALSE,"Eff-SSC2"}</definedName>
    <definedName name="week39" hidden="1">{#N/A,#N/A,FALSE,"Eff-SSC2"}</definedName>
    <definedName name="week53" localSheetId="1" hidden="1">{#N/A,#N/A,FALSE,"Eff-SSC2"}</definedName>
    <definedName name="week53" localSheetId="2" hidden="1">{#N/A,#N/A,FALSE,"Eff-SSC2"}</definedName>
    <definedName name="week53" hidden="1">{#N/A,#N/A,FALSE,"Eff-SSC2"}</definedName>
    <definedName name="week54" localSheetId="1" hidden="1">{#N/A,#N/A,FALSE,"Eff-SSC2"}</definedName>
    <definedName name="week54" localSheetId="2" hidden="1">{#N/A,#N/A,FALSE,"Eff-SSC2"}</definedName>
    <definedName name="week54" hidden="1">{#N/A,#N/A,FALSE,"Eff-SSC2"}</definedName>
    <definedName name="week55" localSheetId="1" hidden="1">{#N/A,#N/A,FALSE,"Eff-SSC2"}</definedName>
    <definedName name="week55" localSheetId="2" hidden="1">{#N/A,#N/A,FALSE,"Eff-SSC2"}</definedName>
    <definedName name="week55" hidden="1">{#N/A,#N/A,FALSE,"Eff-SSC2"}</definedName>
    <definedName name="week6" localSheetId="1" hidden="1">{#N/A,#N/A,FALSE,"Eff-SSC2"}</definedName>
    <definedName name="week6" localSheetId="2" hidden="1">{#N/A,#N/A,FALSE,"Eff-SSC2"}</definedName>
    <definedName name="week6" hidden="1">{#N/A,#N/A,FALSE,"Eff-SSC2"}</definedName>
    <definedName name="weewee" localSheetId="1" hidden="1">{"'Model'!$A$1:$N$53"}</definedName>
    <definedName name="weewee" localSheetId="2" hidden="1">{"'Model'!$A$1:$N$53"}</definedName>
    <definedName name="weewee" hidden="1">{"'Model'!$A$1:$N$53"}</definedName>
    <definedName name="werwer" localSheetId="1" hidden="1">{"'Model'!$A$1:$N$53"}</definedName>
    <definedName name="werwer" localSheetId="2" hidden="1">{"'Model'!$A$1:$N$53"}</definedName>
    <definedName name="werwer" hidden="1">{"'Model'!$A$1:$N$53"}</definedName>
    <definedName name="wete" localSheetId="1" hidden="1">{#N/A,#N/A,FALSE,"COVER.XLS";#N/A,#N/A,FALSE,"RACT1.XLS";#N/A,#N/A,FALSE,"RACT2.XLS";#N/A,#N/A,FALSE,"ECCMP";#N/A,#N/A,FALSE,"WELDER.XLS"}</definedName>
    <definedName name="wete" localSheetId="2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w" hidden="1">#REF!</definedName>
    <definedName name="wgegewg" localSheetId="1" hidden="1">{#N/A,#N/A,FALSE,"COVER1.XLS ";#N/A,#N/A,FALSE,"RACT1.XLS";#N/A,#N/A,FALSE,"RACT2.XLS";#N/A,#N/A,FALSE,"ECCMP";#N/A,#N/A,FALSE,"WELDER.XLS"}</definedName>
    <definedName name="wgegewg" localSheetId="2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K16_2005" localSheetId="1" hidden="1">{#N/A,#N/A,FALSE,"Eff-SSC2"}</definedName>
    <definedName name="WK16_2005" localSheetId="2" hidden="1">{#N/A,#N/A,FALSE,"Eff-SSC2"}</definedName>
    <definedName name="WK16_2005" hidden="1">{#N/A,#N/A,FALSE,"Eff-SSC2"}</definedName>
    <definedName name="worn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qwrr" localSheetId="1" hidden="1">{"'Eng (page2)'!$A$1:$D$52"}</definedName>
    <definedName name="wqwrr" localSheetId="2" hidden="1">{"'Eng (page2)'!$A$1:$D$52"}</definedName>
    <definedName name="wqwrr" hidden="1">{"'Eng (page2)'!$A$1:$D$52"}</definedName>
    <definedName name="wr" localSheetId="1" hidden="1">{"Output-3Column",#N/A,FALSE,"Output"}</definedName>
    <definedName name="wr" localSheetId="2" hidden="1">{"Output-3Column",#N/A,FALSE,"Output"}</definedName>
    <definedName name="wr" hidden="1">{"Output-3Column",#N/A,FALSE,"Output"}</definedName>
    <definedName name="wrm.ele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1" hidden="1">{"Inflation-BaseYear",#N/A,FALSE,"Inputs"}</definedName>
    <definedName name="wrn" localSheetId="2" hidden="1">{"Inflation-BaseYear",#N/A,FALSE,"Inputs"}</definedName>
    <definedName name="wrn" hidden="1">{"Inflation-BaseYear",#N/A,FALSE,"Inputs"}</definedName>
    <definedName name="wrn.1." localSheetId="1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1.1" localSheetId="1" hidden="1">{#N/A,#N/A,FALSE,"17MAY";#N/A,#N/A,FALSE,"24MAY"}</definedName>
    <definedName name="wrn.1.1" localSheetId="2" hidden="1">{#N/A,#N/A,FALSE,"17MAY";#N/A,#N/A,FALSE,"24MAY"}</definedName>
    <definedName name="wrn.1.1" hidden="1">{#N/A,#N/A,FALSE,"17MAY";#N/A,#N/A,FALSE,"24MAY"}</definedName>
    <definedName name="wrn.1_lev." localSheetId="1" hidden="1">{"level1",#N/A,FALSE,"1_LEV";"LEVEL1",#N/A,FALSE,"1_LEV"}</definedName>
    <definedName name="wrn.1_lev." localSheetId="2" hidden="1">{"level1",#N/A,FALSE,"1_LEV";"LEVEL1",#N/A,FALSE,"1_LEV"}</definedName>
    <definedName name="wrn.1_lev." hidden="1">{"level1",#N/A,FALSE,"1_LEV";"LEVEL1",#N/A,FALSE,"1_LEV"}</definedName>
    <definedName name="wrn.1_levbt." localSheetId="1" hidden="1">{"lev1bt",#N/A,FALSE,"1_LEVB-T"}</definedName>
    <definedName name="wrn.1_levbt." localSheetId="2" hidden="1">{"lev1bt",#N/A,FALSE,"1_LEVB-T"}</definedName>
    <definedName name="wrn.1_levbt." hidden="1">{"lev1bt",#N/A,FALSE,"1_LEVB-T"}</definedName>
    <definedName name="wrn.2.2" localSheetId="1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2_levmon." localSheetId="1" hidden="1">{"lev2mon",#N/A,FALSE,"2_levmon"}</definedName>
    <definedName name="wrn.2_levmon." localSheetId="2" hidden="1">{"lev2mon",#N/A,FALSE,"2_levmon"}</definedName>
    <definedName name="wrn.2_levmon." hidden="1">{"lev2mon",#N/A,FALSE,"2_levmon"}</definedName>
    <definedName name="wrn.2_levmonbt." localSheetId="1" hidden="1">{"lev2monbt",#N/A,FALSE,"2_levmonB-T"}</definedName>
    <definedName name="wrn.2_levmonbt." localSheetId="2" hidden="1">{"lev2monbt",#N/A,FALSE,"2_levmonB-T"}</definedName>
    <definedName name="wrn.2_levmonbt." hidden="1">{"lev2monbt",#N/A,FALSE,"2_levmonB-T"}</definedName>
    <definedName name="wrn.2_levytd." localSheetId="1" hidden="1">{"lev2ytd",#N/A,FALSE,"2_LEVYTD"}</definedName>
    <definedName name="wrn.2_levytd." localSheetId="2" hidden="1">{"lev2ytd",#N/A,FALSE,"2_LEVYTD"}</definedName>
    <definedName name="wrn.2_levytd." hidden="1">{"lev2ytd",#N/A,FALSE,"2_LEVYTD"}</definedName>
    <definedName name="wrn.2_levytdbt." localSheetId="1" hidden="1">{"lev2tytbt",#N/A,FALSE,"2_LEVYTDB-T"}</definedName>
    <definedName name="wrn.2_levytdbt." localSheetId="2" hidden="1">{"lev2tytbt",#N/A,FALSE,"2_LEVYTDB-T"}</definedName>
    <definedName name="wrn.2_levytdbt." hidden="1">{"lev2tytbt",#N/A,FALSE,"2_LEVYTDB-T"}</definedName>
    <definedName name="wrn.A" localSheetId="1" hidden="1">{#N/A,#N/A,FALSE,"Eff-SSC2"}</definedName>
    <definedName name="wrn.A" localSheetId="2" hidden="1">{#N/A,#N/A,FALSE,"Eff-SSC2"}</definedName>
    <definedName name="wrn.A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n.account._.summarys." localSheetId="1" hidden="1">{#N/A,#N/A,TRUE,"Quarterly Summary";#N/A,#N/A,TRUE,"Foreign Sub Sum";#N/A,#N/A,TRUE,"B-S recon";#N/A,#N/A,TRUE,"Tax exp Recon"}</definedName>
    <definedName name="wrn.account._.summarys." localSheetId="2" hidden="1">{#N/A,#N/A,TRUE,"Quarterly Summary";#N/A,#N/A,TRUE,"Foreign Sub Sum";#N/A,#N/A,TRUE,"B-S recon";#N/A,#N/A,TRUE,"Tax exp Recon"}</definedName>
    <definedName name="wrn.account._.summarys." hidden="1">{#N/A,#N/A,TRUE,"Quarterly Summary";#N/A,#N/A,TRUE,"Foreign Sub Sum";#N/A,#N/A,TRUE,"B-S recon";#N/A,#N/A,TRUE,"Tax exp Recon"}</definedName>
    <definedName name="wrn.ACHESON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localSheetId="2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{"One",#N/A,FALSE,"CClub";"Two",#N/A,FALSE,"CClub";"Three",#N/A,FALSE,"CClub";"Four",#N/A,FALSE,"CClub";"Five",#N/A,FALSE,"CClub"}</definedName>
    <definedName name="wrn.All." localSheetId="2" hidden="1">{"One",#N/A,FALSE,"CClub";"Two",#N/A,FALSE,"CClub";"Three",#N/A,FALSE,"CClub";"Four",#N/A,FALSE,"CClub";"Five",#N/A,FALSE,"CClub"}</definedName>
    <definedName name="wrn.All." hidden="1">{"One",#N/A,FALSE,"CClub";"Two",#N/A,FALSE,"CClub";"Three",#N/A,FALSE,"CClub";"Four",#N/A,FALSE,"CClub";"Five",#N/A,FALSE,"CClub"}</definedName>
    <definedName name="wrn.Annual._.Report." localSheetId="1" hidden="1">{"annual",#N/A,FALSE,"Pro Forma";#N/A,#N/A,FALSE,"Golf Operations"}</definedName>
    <definedName name="wrn.Annual._.Report." localSheetId="2" hidden="1">{"annual",#N/A,FALSE,"Pro Forma";#N/A,#N/A,FALSE,"Golf Operations"}</definedName>
    <definedName name="wrn.Annual._.Report." hidden="1">{"annual",#N/A,FALSE,"Pro Forma";#N/A,#N/A,FALSE,"Golf Operations"}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." localSheetId="1" hidden="1">{#N/A,#N/A,FALSE,"Eff-SSC2"}</definedName>
    <definedName name="wrn.B." localSheetId="2" hidden="1">{#N/A,#N/A,FALSE,"Eff-SSC2"}</definedName>
    <definedName name="wrn.B." hidden="1">{#N/A,#N/A,FALSE,"Eff-SSC2"}</definedName>
    <definedName name="wrn.BALANCE." localSheetId="1" hidden="1">{"balance",#N/A,FALSE,"BALANCE"}</definedName>
    <definedName name="wrn.BALANCE." localSheetId="2" hidden="1">{"balance",#N/A,FALSE,"BALANCE"}</definedName>
    <definedName name="wrn.BALANCE." hidden="1">{"balance",#N/A,FALSE,"BALANCE"}</definedName>
    <definedName name="wrn.balsheet." localSheetId="1" hidden="1">{#N/A,#N/A,FALSE,"BalCash"}</definedName>
    <definedName name="wrn.balsheet." localSheetId="2" hidden="1">{#N/A,#N/A,FALSE,"BalCash"}</definedName>
    <definedName name="wrn.balsheet." hidden="1">{#N/A,#N/A,FALSE,"BalCash"}</definedName>
    <definedName name="wrn.BL94TAXRETURN." localSheetId="1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localSheetId="2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L94TAXRETURN." hidden="1">{#N/A,#N/A,FALSE,"일반적사항";#N/A,#N/A,FALSE,"주요재무자료";#N/A,#N/A,FALSE,"10(2)호 소득공제";#N/A,#N/A,FALSE,"표지";#N/A,#N/A,FALSE,"총괄표";#N/A,#N/A,FALSE,"1호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PL";#N/A,#N/A,FALSE,"요약원가";#N/A,#N/A,FALSE,"요약RE";#N/A,#N/A,FALSE,"60호 을 적정유보";#N/A,#N/A,FALSE,"60호 갑 적정유보";#N/A,#N/A,FALSE,"표지";#N/A,#N/A,FALSE,"총괄표";#N/A,#N/A,FALSE,"1호 과표세액";#N/A,#N/A,FALSE,"1호 과표세액";#N/A,#N/A,FALSE,"1호 과표세액";#N/A,#N/A,FALSE,"1-2호 농어촌과표";#N/A,#N/A,FALSE,"2호 서식";#N/A,#N/A,FALSE,"2호부표 최저한세";#N/A,#N/A,FALSE,"3(1)호 공제감면";#N/A,#N/A,FALSE,"3(1) 부1 공제감면";#N/A,#N/A,FALSE,"3(1) 부2 공제감면";#N/A,#N/A,FALSE,"3(1) 부3 세액조정";#N/A,#N/A,FALSE,"3(1) 부4 공제감면";#N/A,#N/A,FALSE,"3호 임시투자공제";#N/A,#N/A,FALSE,"3(1)부7 기업합리";#N/A,#N/A,FALSE,"3(3)호(갑) 원천납부";#N/A,#N/A,FALSE,"5호 농어촌";#N/A,#N/A,FALSE,"6호 소득금액";#N/A,#N/A,FALSE,"6호 첨부(익)";#N/A,#N/A,FALSE,"6-1호 수입금액";#N/A,#N/A,FALSE,"6-1호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자본적지출";#N/A,#N/A,FALSE,"6-10호 재고자산";#N/A,#N/A,FALSE,"6-11호 세금과공과";#N/A,#N/A,FALSE,"6-12호 선급비용";#N/A,#N/A,FALSE,"9호 자본금(갑)";#N/A,#N/A,FALSE,"9호 자본금(을)";#N/A,#N/A,FALSE,"10(2)호 소득공제";#N/A,#N/A,FALSE,"10(3)호 부표";#N/A,#N/A,FALSE,"10(3)호 주요계정";#N/A,#N/A,FALSE,"10(4)호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PL";#N/A,#N/A,FALSE,"요약원가";#N/A,#N/A,FALSE,"요약RE";#N/A,#N/A,FALSE,"요약RE"}</definedName>
    <definedName name="wrn.Business._.Lines.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._.Lines.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localSheetId="2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business1" hidden="1">{#N/A,#N/A,FALSE,"Line of Business Forecast";#N/A,#N/A,FALSE,"Line of Business";#N/A,#N/A,FALSE,"EOC";#N/A,#N/A,FALSE,"Distributor";#N/A,#N/A,FALSE,"Manufacturing";#N/A,#N/A,FALSE,"Service";#N/A,#N/A,FALSE,"Line of Business YTD";#N/A,#N/A,FALSE,"EOC YTD ACTUAL";#N/A,#N/A,FALSE,"Manufacturing YTD Actual";#N/A,#N/A,FALSE,"Distributor YTD Actual";#N/A,#N/A,FALSE,"Service YTD Actual"}</definedName>
    <definedName name="wrn.C." localSheetId="1" hidden="1">{#N/A,#N/A,FALSE,"Eff-SSC2"}</definedName>
    <definedName name="wrn.C." localSheetId="2" hidden="1">{#N/A,#N/A,FALSE,"Eff-SSC2"}</definedName>
    <definedName name="wrn.C." hidden="1">{#N/A,#N/A,FALSE,"Eff-SSC2"}</definedName>
    <definedName name="wrn.CASH." localSheetId="1" hidden="1">{#N/A,#N/A,FALSE,"Sheet5"}</definedName>
    <definedName name="wrn.CASH." localSheetId="2" hidden="1">{#N/A,#N/A,FALSE,"Sheet5"}</definedName>
    <definedName name="wrn.CASH." hidden="1">{#N/A,#N/A,FALSE,"Sheet5"}</definedName>
    <definedName name="wrn.cashflow." localSheetId="1" hidden="1">{"cashflow",#N/A,FALSE,"CASHFLOW "}</definedName>
    <definedName name="wrn.cashflow." localSheetId="2" hidden="1">{"cashflow",#N/A,FALSE,"CASHFLOW "}</definedName>
    <definedName name="wrn.cashflow." hidden="1">{"cashflow",#N/A,FALSE,"CASHFLOW "}</definedName>
    <definedName name="wrn.CIC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localSheetId="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ommission._.Subs." localSheetId="1" hidden="1">{"Quarterly",#N/A,FALSE,"Belgium";"Quarterly",#N/A,FALSE,"France";"Quarterly",#N/A,FALSE,"Germany";"Quarterly",#N/A,FALSE,"Italy";"Quarterly",#N/A,FALSE,"UK"}</definedName>
    <definedName name="wrn.Commission._.Subs." localSheetId="2" hidden="1">{"Quarterly",#N/A,FALSE,"Belgium";"Quarterly",#N/A,FALSE,"France";"Quarterly",#N/A,FALSE,"Germany";"Quarterly",#N/A,FALSE,"Italy";"Quarterly",#N/A,FALSE,"UK"}</definedName>
    <definedName name="wrn.Commission._.Subs." hidden="1">{"Quarterly",#N/A,FALSE,"Belgium";"Quarterly",#N/A,FALSE,"France";"Quarterly",#N/A,FALSE,"Germany";"Quarterly",#N/A,FALSE,"Italy";"Quarterly",#N/A,FALSE,"UK"}</definedName>
    <definedName name="wrn.Company._.and._.SBU.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localSheetId="2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mpany._.and._.SBU.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wrn.consumable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1" hidden="1">{"AOP_Mos.",#N/A,FALSE,"1995 AOP";"AOP_Qtrs.",#N/A,FALSE,"1995 AOP"}</definedName>
    <definedName name="wrn.ConvCost__1995_AOP." localSheetId="2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1" hidden="1">{"Current_Mos.",#N/A,FALSE,"Current Fcst";"Current_Qtrs.",#N/A,FALSE,"Current Fcst"}</definedName>
    <definedName name="wrn.ConvCost__Current_Fcst." localSheetId="2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1" hidden="1">{"Prior_Mos.",#N/A,FALSE,"Prior Fcst";"Prior_Qtrs.",#N/A,FALSE,"Prior Fcst"}</definedName>
    <definedName name="wrn.ConvCost__Prior_Fcst." localSheetId="2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1" hidden="1">{"PriorYear_Mos.",#N/A,FALSE,"Prior Year";"PriorYear_Qtrs.",#N/A,FALSE,"Prior Year"}</definedName>
    <definedName name="wrn.ConvCost__Prior_Year." localSheetId="2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COSA._.FS._.국문." localSheetId="1" hidden="1">{#N/A,#N/A,FALSE,"BS";#N/A,#N/A,FALSE,"PL";#N/A,#N/A,FALSE,"처분";#N/A,#N/A,FALSE,"현금";#N/A,#N/A,FALSE,"매출";#N/A,#N/A,FALSE,"원가";#N/A,#N/A,FALSE,"경영"}</definedName>
    <definedName name="wrn.COSA._.FS._.국문." localSheetId="2" hidden="1">{#N/A,#N/A,FALSE,"BS";#N/A,#N/A,FALSE,"PL";#N/A,#N/A,FALSE,"처분";#N/A,#N/A,FALSE,"현금";#N/A,#N/A,FALSE,"매출";#N/A,#N/A,FALSE,"원가";#N/A,#N/A,FALSE,"경영"}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untry._.summarys." localSheetId="1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localSheetId="2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country._.summarys." hidden="1">{#N/A,#N/A,FALSE,"Argentina";#N/A,#N/A,FALSE,"Australia";#N/A,#N/A,FALSE,"Austria";#N/A,#N/A,FALSE,"Belgium";#N/A,#N/A,FALSE,"Brazil";#N/A,#N/A,FALSE,"Canada";#N/A,#N/A,FALSE,"Chile";#N/A,#N/A,FALSE,"Costa Rica";#N/A,#N/A,FALSE,"Colombia";#N/A,#N/A,FALSE,"Czech";#N/A,#N/A,FALSE,"France";#N/A,#N/A,FALSE,"Germany";#N/A,#N/A,FALSE,"Hong Kong";#N/A,#N/A,FALSE,"India";#N/A,#N/A,FALSE,"Israel";#N/A,#N/A,FALSE,"Italy";#N/A,#N/A,FALSE,"Japan";#N/A,#N/A,FALSE,"Korea";#N/A,#N/A,FALSE,"Malaysia";#N/A,#N/A,FALSE,"Mexico";#N/A,#N/A,FALSE,"New Zealand";#N/A,#N/A,FALSE,"Netherlands";#N/A,#N/A,FALSE,"Neth BV";#N/A,#N/A,FALSE,"Peru";#N/A,#N/A,FALSE,"Singapore";#N/A,#N/A,FALSE,"South Africa";#N/A,#N/A,FALSE,"Spain";#N/A,#N/A,FALSE,"Sweden";#N/A,#N/A,FALSE,"Switzerland";#N/A,#N/A,FALSE,"Taiwan";#N/A,#N/A,FALSE,"Thailand";#N/A,#N/A,FALSE,"Turkey";#N/A,#N/A,FALSE,"UK";#N/A,#N/A,FALSE,"Venezuela"}</definedName>
    <definedName name="wrn.D." localSheetId="1" hidden="1">{#N/A,#N/A,FALSE,"Eff-SSC2"}</definedName>
    <definedName name="wrn.D." localSheetId="2" hidden="1">{#N/A,#N/A,FALSE,"Eff-SSC2"}</definedName>
    <definedName name="wrn.D." hidden="1">{#N/A,#N/A,FALSE,"Eff-SSC2"}</definedName>
    <definedName name="wrn.data." localSheetId="1" hidden="1">{#N/A,#N/A,FALSE,"DATA"}</definedName>
    <definedName name="wrn.data." localSheetId="2" hidden="1">{#N/A,#N/A,FALSE,"DATA"}</definedName>
    <definedName name="wrn.data." hidden="1">{#N/A,#N/A,FALSE,"DATA"}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1" hidden="1">{#N/A,#N/A,FALSE,"VPM(1-4)_12";#N/A,#N/A,FALSE,"CONV(1-4)_12"}</definedName>
    <definedName name="wrn.DEPART1." localSheetId="2" hidden="1">{#N/A,#N/A,FALSE,"VPM(1-4)_12";#N/A,#N/A,FALSE,"CONV(1-4)_12"}</definedName>
    <definedName name="wrn.DEPART1." hidden="1">{#N/A,#N/A,FALSE,"VPM(1-4)_12";#N/A,#N/A,FALSE,"CONV(1-4)_12"}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localSheetId="1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localSheetId="2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Detail." hidden="1">{#N/A,#N/A,FALSE,"FTC UTILIZED";#N/A,#N/A,FALSE,"ARGENT FTC";#N/A,#N/A,FALSE,"AUSTRALIA FTC";#N/A,#N/A,FALSE,"AUSTRIA FTC";#N/A,#N/A,FALSE,"BELG FTC";#N/A,#N/A,FALSE,"BRAZIL FTC";#N/A,#N/A,FALSE,"CAN FTC";#N/A,#N/A,FALSE,"CHILE FTC";#N/A,#N/A,FALSE,"COLOM FTC";#N/A,#N/A,FALSE,"COSTA RICA FTC";#N/A,#N/A,FALSE,"CZECH FTC";#N/A,#N/A,FALSE,"FRANCE FTC";#N/A,#N/A,FALSE,"GERM FTC";#N/A,#N/A,FALSE,"HK FTC";#N/A,#N/A,FALSE,"INDIA FTC";#N/A,#N/A,FALSE,"ISRAEL FTC";#N/A,#N/A,FALSE,"ITALY FTC";#N/A,#N/A,FALSE,"JAPAN FTC";#N/A,#N/A,FALSE,"KOREA FTC";#N/A,#N/A,FALSE,"MALAY FTC";#N/A,#N/A,FALSE,"MEX FTC";#N/A,#N/A,FALSE,"NETH FTC";#N/A,#N/A,FALSE,"NETH BV FTC";#N/A,#N/A,FALSE,"NZ FTC";#N/A,#N/A,FALSE,"PERU FTC";#N/A,#N/A,FALSE,"POLAND FTC";#N/A,#N/A,FALSE,"SING FTC";#N/A,#N/A,FALSE,"STH AFR FTC";#N/A,#N/A,FALSE,"SPAIN FTC";#N/A,#N/A,FALSE,"SWED FTC";#N/A,#N/A,FALSE,"SWITZ FTC";#N/A,#N/A,FALSE,"TAIWAN FTC";#N/A,#N/A,FALSE,"THAI FTC";#N/A,#N/A,FALSE,"TURKEY FTC";#N/A,#N/A,FALSE,"UK FTC";#N/A,#N/A,FALSE,"VEN FTC"}</definedName>
    <definedName name="wrn.elect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stimated._.Tax._.Payment." localSheetId="1" hidden="1">{"FSC Cons",#N/A,FALSE,"FSC Cons";"Cisco",#N/A,FALSE,"Cisco";#N/A,#N/A,FALSE,"FY97 YTD"}</definedName>
    <definedName name="wrn.Estimated._.Tax._.Payment." localSheetId="2" hidden="1">{"FSC Cons",#N/A,FALSE,"FSC Cons";"Cisco",#N/A,FALSE,"Cisco";#N/A,#N/A,FALSE,"FY97 YTD"}</definedName>
    <definedName name="wrn.Estimated._.Tax._.Payment." hidden="1">{"FSC Cons",#N/A,FALSE,"FSC Cons";"Cisco",#N/A,FALSE,"Cisco";#N/A,#N/A,FALSE,"FY97 YTD"}</definedName>
    <definedName name="wrn.ETP." localSheetId="1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localSheetId="2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ETP." hidden="1">{#N/A,#N/A,TRUE,"FTC Summary";"Foreign Provision",#N/A,TRUE,"Income Summary";"SubF Inclusion",#N/A,TRUE,"Tax Inclusion Calc";#N/A,#N/A,TRUE,"Tax Adjsutments";"FTC Calculation",#N/A,TRUE,"Tax Inclusion Calc";"Foreign Source",#N/A,TRUE,"863(b) Income";"Expense Allocation",#N/A,TRUE,"951(a) Allocation";"Europe Testing",#N/A,TRUE,"SUB F TESTING";"ICON Testing",#N/A,TRUE,"SUB F TESTING";#N/A,#N/A,TRUE,"Assumptions"}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reg." localSheetId="1" hidden="1">{"three",#N/A,FALSE,"Capital";"four",#N/A,FALSE,"Capital"}</definedName>
    <definedName name="wrn.greg." localSheetId="2" hidden="1">{"three",#N/A,FALSE,"Capital";"four",#N/A,FALSE,"Capital"}</definedName>
    <definedName name="wrn.greg." hidden="1">{"three",#N/A,FALSE,"Capital";"four",#N/A,FALSE,"Capital"}</definedName>
    <definedName name="wrn.hilight1." localSheetId="1" hidden="1">{"hilight1",#N/A,FALSE,"HILIGHT1"}</definedName>
    <definedName name="wrn.hilight1." localSheetId="2" hidden="1">{"hilight1",#N/A,FALSE,"HILIGHT1"}</definedName>
    <definedName name="wrn.hilight1." hidden="1">{"hilight1",#N/A,FALSE,"HILIGHT1"}</definedName>
    <definedName name="wrn.hilight2." localSheetId="1" hidden="1">{"hilight2",#N/A,FALSE,"HILIGHT2"}</definedName>
    <definedName name="wrn.hilight2." localSheetId="2" hidden="1">{"hilight2",#N/A,FALSE,"HILIGHT2"}</definedName>
    <definedName name="wrn.hilight2." hidden="1">{"hilight2",#N/A,FALSE,"HILIGHT2"}</definedName>
    <definedName name="wrn.hilight3." localSheetId="1" hidden="1">{"hilight3",#N/A,FALSE,"HILIGHT3"}</definedName>
    <definedName name="wrn.hilight3." localSheetId="2" hidden="1">{"hilight3",#N/A,FALSE,"HILIGHT3"}</definedName>
    <definedName name="wrn.hilight3." hidden="1">{"hilight3",#N/A,FALSE,"HILIGHT3"}</definedName>
    <definedName name="wrn.IFF94TAX." localSheetId="1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localSheetId="2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ncome." localSheetId="1" hidden="1">{"income",#N/A,FALSE,"INCOME"}</definedName>
    <definedName name="wrn.income." localSheetId="2" hidden="1">{"income",#N/A,FALSE,"INCOME"}</definedName>
    <definedName name="wrn.income." hidden="1">{"income",#N/A,FALSE,"INCOME"}</definedName>
    <definedName name="wrn.index." localSheetId="1" hidden="1">{"index",#N/A,FALSE,"INDEX"}</definedName>
    <definedName name="wrn.index." localSheetId="2" hidden="1">{"index",#N/A,FALSE,"INDEX"}</definedName>
    <definedName name="wrn.index." hidden="1">{"index",#N/A,FALSE,"INDEX"}</definedName>
    <definedName name="wrn.Inputs." localSheetId="1" hidden="1">{"Inflation-BaseYear",#N/A,FALSE,"Inputs"}</definedName>
    <definedName name="wrn.Inputs." localSheetId="2" hidden="1">{"Inflation-BaseYear",#N/A,FALSE,"Inputs"}</definedName>
    <definedName name="wrn.Inputs." hidden="1">{"Inflation-BaseYear",#N/A,FALSE,"Inputs"}</definedName>
    <definedName name="wrn.jck94TAXRETURN.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OB." localSheetId="1" hidden="1">{#N/A,#N/A,FALSE,"Line of Business";#N/A,#N/A,FALSE,"Line of Business YTD";#N/A,#N/A,FALSE,"Line of Business Forecast"}</definedName>
    <definedName name="wrn.LOB." localSheetId="2" hidden="1">{#N/A,#N/A,FALSE,"Line of Business";#N/A,#N/A,FALSE,"Line of Business YTD";#N/A,#N/A,FALSE,"Line of Business Forecast"}</definedName>
    <definedName name="wrn.LOB." hidden="1">{#N/A,#N/A,FALSE,"Line of Business";#N/A,#N/A,FALSE,"Line of Business YTD";#N/A,#N/A,FALSE,"Line of Business Forecast"}</definedName>
    <definedName name="wrn.M14HYP." localSheetId="1" hidden="1">{"M14HYP",#N/A,FALSE,"HK detail"}</definedName>
    <definedName name="wrn.M14HYP." localSheetId="2" hidden="1">{"M14HYP",#N/A,FALSE,"HK detail"}</definedName>
    <definedName name="wrn.M14HYP." hidden="1">{"M14HYP",#N/A,FALSE,"HK detail"}</definedName>
    <definedName name="wrn.Mfg._.Present.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fg._.Present.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thly__CurFcst_Plus_Var." localSheetId="1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localSheetId="2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ew." localSheetId="1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localSheetId="2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New." hidden="1">{"Provision",#N/A,FALSE,"ForeignPBT";"Foreign Deferred",#N/A,FALSE,"ForeignPBT";"SubF Inclusion",#N/A,FALSE,"Tax Inclusion Calc";"Europe Testing",#N/A,FALSE,"SUB F TESTING";"ICON Testing",#N/A,FALSE,"SUB F TESTING";#N/A,#N/A,FALSE,"Current Activity";#N/A,#N/A,FALSE,"DEF FGN LIAB";#N/A,#N/A,FALSE,"US GAAP PBT";#N/A,#N/A,FALSE,"DEEMED INCL SUMM TAX";#N/A,#N/A,FALSE,"FTC UTILIZED";#N/A,#N/A,FALSE,"951(a) Allocation";#N/A,#N/A,FALSE,"863(b) Income";#N/A,#N/A,FALSE,"FTC Reconciliation"}</definedName>
    <definedName name="wrn.Output3Column." localSheetId="1" hidden="1">{"Output-3Column",#N/A,FALSE,"Output"}</definedName>
    <definedName name="wrn.Output3Column." localSheetId="2" hidden="1">{"Output-3Column",#N/A,FALSE,"Output"}</definedName>
    <definedName name="wrn.Output3Column." hidden="1">{"Output-3Column",#N/A,FALSE,"Output"}</definedName>
    <definedName name="wrn.OutputAll." localSheetId="1" hidden="1">{"Output-All",#N/A,FALSE,"Output"}</definedName>
    <definedName name="wrn.OutputAll." localSheetId="2" hidden="1">{"Output-All",#N/A,FALSE,"Output"}</definedName>
    <definedName name="wrn.OutputAll." hidden="1">{"Output-All",#N/A,FALSE,"Output"}</definedName>
    <definedName name="wrn.OutputBaseYear." localSheetId="1" hidden="1">{"Output-BaseYear",#N/A,FALSE,"Output"}</definedName>
    <definedName name="wrn.OutputBaseYear." localSheetId="2" hidden="1">{"Output-BaseYear",#N/A,FALSE,"Output"}</definedName>
    <definedName name="wrn.OutputBaseYear." hidden="1">{"Output-BaseYear",#N/A,FALSE,"Output"}</definedName>
    <definedName name="wrn.OutputMin." localSheetId="1" hidden="1">{"Output-Min",#N/A,FALSE,"Output"}</definedName>
    <definedName name="wrn.OutputMin." localSheetId="2" hidden="1">{"Output-Min",#N/A,FALSE,"Output"}</definedName>
    <definedName name="wrn.OutputMin." hidden="1">{"Output-Min",#N/A,FALSE,"Output"}</definedName>
    <definedName name="wrn.OutputPercent." localSheetId="1" hidden="1">{"Output%",#N/A,FALSE,"Output"}</definedName>
    <definedName name="wrn.OutputPercent." localSheetId="2" hidden="1">{"Output%",#N/A,FALSE,"Output"}</definedName>
    <definedName name="wrn.OutputPercent." hidden="1">{"Output%",#N/A,FALSE,"Output"}</definedName>
    <definedName name="wrn.PAIM._.TAX._.PRO." localSheetId="1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localSheetId="2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n._.Europe." localSheetId="1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localSheetId="2" hidden="1">{#N/A,#N/A,FALSE,"Pan Europe Belgium";#N/A,#N/A,FALSE,"Pan Europe France";#N/A,#N/A,FALSE,"Pan Europe Germany";#N/A,#N/A,FALSE,"Pan Europe Italy";#N/A,#N/A,FALSE,"Pan Europe Sweden";#N/A,#N/A,FALSE,"Pan Europe UK"}</definedName>
    <definedName name="wrn.Pan._.Europe." hidden="1">{#N/A,#N/A,FALSE,"Pan Europe Belgium";#N/A,#N/A,FALSE,"Pan Europe France";#N/A,#N/A,FALSE,"Pan Europe Germany";#N/A,#N/A,FALSE,"Pan Europe Italy";#N/A,#N/A,FALSE,"Pan Europe Sweden";#N/A,#N/A,FALSE,"Pan Europe UK"}</definedName>
    <definedName name="wrn.piping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anning." localSheetId="1" hidden="1">{#N/A,#N/A,FALSE,"Default Data";#N/A,#N/A,FALSE,"25% case";#N/A,#N/A,FALSE,"99 Tax Model";#N/A,#N/A,FALSE,"ROY CALCS";#N/A,#N/A,FALSE,"Acquisition Royalty";#N/A,#N/A,FALSE,"Cisco FSC"}</definedName>
    <definedName name="wrn.Planning." localSheetId="2" hidden="1">{#N/A,#N/A,FALSE,"Default Data";#N/A,#N/A,FALSE,"25% case";#N/A,#N/A,FALSE,"99 Tax Model";#N/A,#N/A,FALSE,"ROY CALCS";#N/A,#N/A,FALSE,"Acquisition Royalty";#N/A,#N/A,FALSE,"Cisco FSC"}</definedName>
    <definedName name="wrn.Planning." hidden="1">{#N/A,#N/A,FALSE,"Default Data";#N/A,#N/A,FALSE,"25% case";#N/A,#N/A,FALSE,"99 Tax Model";#N/A,#N/A,FALSE,"ROY CALCS";#N/A,#N/A,FALSE,"Acquisition Royalty";#N/A,#N/A,FALSE,"Cisco FSC"}</definedName>
    <definedName name="wrn.Planning._.PL." localSheetId="1" hidden="1">{#N/A,#N/A,FALSE,"EOC";#N/A,#N/A,FALSE,"Distributor";#N/A,#N/A,FALSE,"Manufacturing";#N/A,#N/A,FALSE,"Service"}</definedName>
    <definedName name="wrn.Planning._.PL." localSheetId="2" hidden="1">{#N/A,#N/A,FALSE,"EOC";#N/A,#N/A,FALSE,"Distributor";#N/A,#N/A,FALSE,"Manufacturing";#N/A,#N/A,FALSE,"Service"}</definedName>
    <definedName name="wrn.Planning._.PL." hidden="1">{#N/A,#N/A,FALSE,"EOC";#N/A,#N/A,FALSE,"Distributor";#N/A,#N/A,FALSE,"Manufacturing";#N/A,#N/A,FALSE,"Service"}</definedName>
    <definedName name="wrn.Planning1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lanning3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vision." localSheetId="1" hidden="1">{"Provision",#N/A,FALSE,"ForeignPBT"}</definedName>
    <definedName name="wrn.Provision." localSheetId="2" hidden="1">{"Provision",#N/A,FALSE,"ForeignPBT"}</definedName>
    <definedName name="wrn.Provision." hidden="1">{"Provision",#N/A,FALSE,"ForeignPBT"}</definedName>
    <definedName name="wrn.Rapport." localSheetId="1" hidden="1">{"P&amp;L Synthese",#N/A,FALSE,"COUNTRY A";"Sales Detail",#N/A,FALSE,"COUNTRY A"}</definedName>
    <definedName name="wrn.Rapport." localSheetId="2" hidden="1">{"P&amp;L Synthese",#N/A,FALSE,"COUNTRY A";"Sales Detail",#N/A,FALSE,"COUNTRY A"}</definedName>
    <definedName name="wrn.Rapport." hidden="1">{"P&amp;L Synthese",#N/A,FALSE,"COUNTRY A";"Sales Detail",#N/A,FALSE,"COUNTRY A"}</definedName>
    <definedName name="wrn.RCC.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1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localSheetId="1" hidden="1">{"PRINT_EST",#N/A,FALSE,"ESTMON"}</definedName>
    <definedName name="wrn.REPORT_EST." localSheetId="2" hidden="1">{"PRINT_EST",#N/A,FALSE,"ESTMON"}</definedName>
    <definedName name="wrn.REPORT_EST." hidden="1">{"PRINT_EST",#N/A,FALSE,"ESTMON"}</definedName>
    <definedName name="wrn.rev_sale._.report." localSheetId="1" hidden="1">{"revsale",#N/A,FALSE,"REV-ยุพดี"}</definedName>
    <definedName name="wrn.rev_sale._.report." localSheetId="2" hidden="1">{"revsale",#N/A,FALSE,"REV-ยุพดี"}</definedName>
    <definedName name="wrn.rev_sale._.report." hidden="1">{"revsale",#N/A,FALSE,"REV-ยุพดี"}</definedName>
    <definedName name="wrn.revable." localSheetId="1" hidden="1">{"revable",#N/A,FALSE,"REVABLE"}</definedName>
    <definedName name="wrn.revable." localSheetId="2" hidden="1">{"revable",#N/A,FALSE,"REVABLE"}</definedName>
    <definedName name="wrn.revable." hidden="1">{"revable",#N/A,FALSE,"REVABLE"}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." localSheetId="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96." localSheetId="1" hidden="1">{"rmrev1",#N/A,FALSE,"Forecast96";"rmrev2",#N/A,FALSE,"Forecast96";"rmrev3",#N/A,FALSE,"Forecast96"}</definedName>
    <definedName name="wrn.rpt96." localSheetId="2" hidden="1">{"rmrev1",#N/A,FALSE,"Forecast96";"rmrev2",#N/A,FALSE,"Forecast96";"rmrev3",#N/A,FALSE,"Forecast96"}</definedName>
    <definedName name="wrn.rpt96." hidden="1">{"rmrev1",#N/A,FALSE,"Forecast96";"rmrev2",#N/A,FALSE,"Forecast96";"rmrev3",#N/A,FALSE,"Forecast96"}</definedName>
    <definedName name="wrn.SAA94TAX.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localSheetId="1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localSheetId="2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localSheetId="1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localSheetId="1" hidden="1">{"sales",#N/A,FALSE,"SALES"}</definedName>
    <definedName name="wrn.sales._.report." localSheetId="2" hidden="1">{"sales",#N/A,FALSE,"SALES"}</definedName>
    <definedName name="wrn.sales._.report." hidden="1">{"sales",#N/A,FALSE,"SALES"}</definedName>
    <definedName name="wrn.Slides._.Part1." localSheetId="1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localSheetId="2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1." hidden="1">{#N/A,#N/A,FALSE,"s0a.Qtr Book";#N/A,#N/A,FALSE,"s0b.Theatre B/S";#N/A,#N/A,FALSE,"s1.Theatre Slide";#N/A,#N/A,FALSE,"s2.US B/S/P";#N/A,#N/A,FALSE,"s3.US CP POS";#N/A,#N/A,FALSE,"s4.Bus Unit BS";#N/A,#N/A,FALSE,"s5.CP WW Product Sum";#N/A,#N/A,FALSE,"S6 US POS";#N/A,#N/A,FALSE,"S7 Family POS";#N/A,#N/A,FALSE,"S8 Access Ship vs POS";#N/A,#N/A,FALSE,"s9.Wkgrp BSP $";#N/A,#N/A,FALSE,"s10.CP US Dist Sum";#N/A,#N/A,FALSE,"s11.Book YTD by Theatre"}</definedName>
    <definedName name="wrn.Slides._.Part2." localSheetId="1" hidden="1">{#N/A,#N/A,FALSE,"s12 Access Fam BSP";#N/A,#N/A,FALSE,"s13 WG";#N/A,#N/A,FALSE,"s14 Azlan BSP";#N/A,#N/A,FALSE,"s15 Access Stk Rotate";#N/A,#N/A,FALSE,"s16 WG Stk Rotate";#N/A,#N/A,FALSE,"s17.Avg Days POS"}</definedName>
    <definedName name="wrn.Slides._.Part2." localSheetId="2" hidden="1">{#N/A,#N/A,FALSE,"s12 Access Fam BSP";#N/A,#N/A,FALSE,"s13 WG";#N/A,#N/A,FALSE,"s14 Azlan BSP";#N/A,#N/A,FALSE,"s15 Access Stk Rotate";#N/A,#N/A,FALSE,"s16 WG Stk Rotate";#N/A,#N/A,FALSE,"s17.Avg Days POS"}</definedName>
    <definedName name="wrn.Slides._.Part2." hidden="1">{#N/A,#N/A,FALSE,"s12 Access Fam BSP";#N/A,#N/A,FALSE,"s13 WG";#N/A,#N/A,FALSE,"s14 Azlan BSP";#N/A,#N/A,FALSE,"s15 Access Stk Rotate";#N/A,#N/A,FALSE,"s16 WG Stk Rotate";#N/A,#N/A,FALSE,"s17.Avg Days POS"}</definedName>
    <definedName name="wrn.Subs." localSheetId="1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localSheetId="2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bs." hidden="1">{#N/A,#N/A,FALSE,"Austria";#N/A,#N/A,FALSE,"Belgium";#N/A,#N/A,FALSE,"Czech";#N/A,#N/A,FALSE,"Denmark";#N/A,#N/A,FALSE,"Finland";#N/A,#N/A,FALSE,"France";#N/A,#N/A,FALSE,"Germany";#N/A,#N/A,FALSE,"Greece";#N/A,#N/A,FALSE,"Hungary";#N/A,#N/A,FALSE,"Israel";#N/A,#N/A,FALSE,"Italy";#N/A,#N/A,FALSE,"Neth";#N/A,#N/A,FALSE,"Norway";#N/A,#N/A,FALSE,"Poland";#N/A,#N/A,FALSE,"Slovenia";#N/A,#N/A,FALSE,"Sth Afr";#N/A,#N/A,FALSE,"Spain";#N/A,#N/A,FALSE,"Switz";#N/A,#N/A,FALSE,"Sweden";#N/A,#N/A,FALSE,"Turkey";#N/A,#N/A,FALSE,"UK";#N/A,#N/A,FALSE,"Pan Europe Belgium";#N/A,#N/A,FALSE,"Pan Europe France";#N/A,#N/A,FALSE,"Pan Europe Germany";#N/A,#N/A,FALSE,"Pan Europe Italy";#N/A,#N/A,FALSE,"Pan Europe Sweden";#N/A,#N/A,FALSE,"Pan Europe UK"}</definedName>
    <definedName name="wrn.sum" localSheetId="1" hidden="1">{#N/A,#N/A,FALSE,"COVER1.XLS ";#N/A,#N/A,FALSE,"RACT1.XLS";#N/A,#N/A,FALSE,"RACT2.XLS";#N/A,#N/A,FALSE,"ECCMP";#N/A,#N/A,FALSE,"WELDER.XLS"}</definedName>
    <definedName name="wrn.sum" localSheetId="2" hidden="1">{#N/A,#N/A,FALSE,"COVER1.XLS ";#N/A,#N/A,FALSE,"RACT1.XLS";#N/A,#N/A,FALSE,"RACT2.XLS";#N/A,#N/A,FALSE,"ECCMP";#N/A,#N/A,FALSE,"WELDER.XLS"}</definedName>
    <definedName name="wrn.sum" hidden="1">{#N/A,#N/A,FALSE,"COVER1.XLS ";#N/A,#N/A,FALSE,"RACT1.XLS";#N/A,#N/A,FALSE,"RACT2.XLS";#N/A,#N/A,FALSE,"ECCMP";#N/A,#N/A,FALSE,"WELDER.XLS"}</definedName>
    <definedName name="wrn.summ1" localSheetId="1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1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est" localSheetId="1" hidden="1">{#N/A,#N/A,FALSE,"EOC";#N/A,#N/A,FALSE,"Distributor";#N/A,#N/A,FALSE,"Manufacturing";#N/A,#N/A,FALSE,"Service"}</definedName>
    <definedName name="wrn.test" localSheetId="2" hidden="1">{#N/A,#N/A,FALSE,"EOC";#N/A,#N/A,FALSE,"Distributor";#N/A,#N/A,FALSE,"Manufacturing";#N/A,#N/A,FALSE,"Service"}</definedName>
    <definedName name="wrn.test" hidden="1">{#N/A,#N/A,FALSE,"EOC";#N/A,#N/A,FALSE,"Distributor";#N/A,#N/A,FALSE,"Manufacturing";#N/A,#N/A,FALSE,"Service"}</definedName>
    <definedName name="wrn.Total._.Report._.Package.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localSheetId="2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Total._.Report._.Package.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rn.UNIONGAS94TAXRETURN." localSheetId="1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localSheetId="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Variance__All_Periods." localSheetId="1" hidden="1">{"Cur_vs_AOP",#N/A,FALSE,"Cur vs AOP";"Cur_vs_PrMo",#N/A,FALSE,"Cur vs PrMo";"Cur_vs_PrYr",#N/A,FALSE,"Cur vs PrYr";"Cur_vs_Cur",#N/A,FALSE,"Cur vs Cur"}</definedName>
    <definedName name="wrn.Variance__All_Periods." localSheetId="2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1" hidden="1">{"Cur_vs_AOP",#N/A,FALSE,"Cur vs AOP"}</definedName>
    <definedName name="wrn.Variance__Cur_vs_AOP." localSheetId="2" hidden="1">{"Cur_vs_AOP",#N/A,FALSE,"Cur vs AOP"}</definedName>
    <definedName name="wrn.Variance__Cur_vs_AOP." hidden="1">{"Cur_vs_AOP",#N/A,FALSE,"Cur vs AOP"}</definedName>
    <definedName name="wrn.Variance__Cur_vs_Cur." localSheetId="1" hidden="1">{"Cur_vs_Cur",#N/A,FALSE,"Cur vs Cur"}</definedName>
    <definedName name="wrn.Variance__Cur_vs_Cur." localSheetId="2" hidden="1">{"Cur_vs_Cur",#N/A,FALSE,"Cur vs Cur"}</definedName>
    <definedName name="wrn.Variance__Cur_vs_Cur." hidden="1">{"Cur_vs_Cur",#N/A,FALSE,"Cur vs Cur"}</definedName>
    <definedName name="wrn.Variance__Cur_vs_PrMo." localSheetId="1" hidden="1">{"Cur_vs_PrMo",#N/A,FALSE,"Cur vs PrMo"}</definedName>
    <definedName name="wrn.Variance__Cur_vs_PrMo." localSheetId="2" hidden="1">{"Cur_vs_PrMo",#N/A,FALSE,"Cur vs PrMo"}</definedName>
    <definedName name="wrn.Variance__Cur_vs_PrMo." hidden="1">{"Cur_vs_PrMo",#N/A,FALSE,"Cur vs PrMo"}</definedName>
    <definedName name="wrn.Variance__Cur_vs_PrYr." localSheetId="1" hidden="1">{"Cur_vs_PrYr",#N/A,FALSE,"Cur vs PrYr"}</definedName>
    <definedName name="wrn.Variance__Cur_vs_PrYr." localSheetId="2" hidden="1">{"Cur_vs_PrYr",#N/A,FALSE,"Cur vs PrYr"}</definedName>
    <definedName name="wrn.Variance__Cur_vs_PrYr." hidden="1">{"Cur_vs_PrYr",#N/A,FALSE,"Cur vs PrYr"}</definedName>
    <definedName name="wrn.Y" localSheetId="1" hidden="1">{#N/A,#N/A,FALSE,"EOC YTD ACTUAL";#N/A,#N/A,FALSE,"Distributor YTD Actual";#N/A,#N/A,FALSE,"Manufacturing YTD Actual";#N/A,#N/A,FALSE,"Service YTD Actual"}</definedName>
    <definedName name="wrn.Y" localSheetId="2" hidden="1">{#N/A,#N/A,FALSE,"EOC YTD ACTUAL";#N/A,#N/A,FALSE,"Distributor YTD Actual";#N/A,#N/A,FALSE,"Manufacturing YTD Actual";#N/A,#N/A,FALSE,"Service YTD Actual"}</definedName>
    <definedName name="wrn.Y" hidden="1">{#N/A,#N/A,FALSE,"EOC YTD ACTUAL";#N/A,#N/A,FALSE,"Distributor YTD Actual";#N/A,#N/A,FALSE,"Manufacturing YTD Actual";#N/A,#N/A,FALSE,"Service YTD Actual"}</definedName>
    <definedName name="wrn.YTD._.Reporting." localSheetId="1" hidden="1">{#N/A,#N/A,FALSE,"EOC YTD ACTUAL";#N/A,#N/A,FALSE,"Distributor YTD Actual";#N/A,#N/A,FALSE,"Manufacturing YTD Actual";#N/A,#N/A,FALSE,"Service YTD Actual"}</definedName>
    <definedName name="wrn.YTD._.Reporting." localSheetId="2" hidden="1">{#N/A,#N/A,FALSE,"EOC YTD ACTUAL";#N/A,#N/A,FALSE,"Distributor YTD Actual";#N/A,#N/A,FALSE,"Manufacturing YTD Actual";#N/A,#N/A,FALSE,"Service YTD Actual"}</definedName>
    <definedName name="wrn.YTD._.Reporting." hidden="1">{#N/A,#N/A,FALSE,"EOC YTD ACTUAL";#N/A,#N/A,FALSE,"Distributor YTD Actual";#N/A,#N/A,FALSE,"Manufacturing YTD Actual";#N/A,#N/A,FALSE,"Service YTD Actual"}</definedName>
    <definedName name="wrn.YUH33400." localSheetId="1" hidden="1">{#N/A,#N/A,FALSE,"2000";#N/A,#N/A,FALSE,"1999_1998"}</definedName>
    <definedName name="wrn.YUH33400." localSheetId="2" hidden="1">{#N/A,#N/A,FALSE,"2000";#N/A,#N/A,FALSE,"1999_1998"}</definedName>
    <definedName name="wrn.YUH33400." hidden="1">{#N/A,#N/A,FALSE,"2000";#N/A,#N/A,FALSE,"1999_1998"}</definedName>
    <definedName name="wrn.간단한세무조정계산서." localSheetId="1" hidden="1">{#N/A,#N/A,TRUE,"1호 과표세액";#N/A,#N/A,TRUE,"6호 첨부(익)";#N/A,#N/A,TRUE,"6-3호 퇴충";#N/A,#N/A,TRUE,"PL";#N/A,#N/A,TRUE,"BS";#N/A,#N/A,TRUE,"RE";#N/A,#N/A,TRUE,"표지"}</definedName>
    <definedName name="wrn.간단한세무조정계산서." localSheetId="2" hidden="1">{#N/A,#N/A,TRUE,"1호 과표세액";#N/A,#N/A,TRUE,"6호 첨부(익)";#N/A,#N/A,TRUE,"6-3호 퇴충";#N/A,#N/A,TRUE,"PL";#N/A,#N/A,TRUE,"BS";#N/A,#N/A,TRUE,"RE";#N/A,#N/A,TRUE,"표지"}</definedName>
    <definedName name="wrn.간단한세무조정계산서." hidden="1">{#N/A,#N/A,TRUE,"1호 과표세액";#N/A,#N/A,TRUE,"6호 첨부(익)";#N/A,#N/A,TRUE,"6-3호 퇴충";#N/A,#N/A,TRUE,"PL";#N/A,#N/A,TRUE,"BS";#N/A,#N/A,TRUE,"RE";#N/A,#N/A,TRUE,"표지"}</definedName>
    <definedName name="wrn.세무조정계산서." localSheetId="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localSheetId="2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회의0104.XLS." localSheetId="1" hidden="1">{#N/A,#N/A,TRUE,"매출진척-1";#N/A,#N/A,TRUE,"매출진척-2";#N/A,#N/A,TRUE,"제품실적";#N/A,#N/A,TRUE,"RAC";#N/A,#N/A,TRUE,"PAC ";#N/A,#N/A,TRUE,"재고현황";#N/A,#N/A,TRUE,"공지사항"}</definedName>
    <definedName name="wrn.회의0104.XLS." localSheetId="2" hidden="1">{#N/A,#N/A,TRUE,"매출진척-1";#N/A,#N/A,TRUE,"매출진척-2";#N/A,#N/A,TRUE,"제품실적";#N/A,#N/A,TRUE,"RAC";#N/A,#N/A,TRUE,"PAC ";#N/A,#N/A,TRUE,"재고현황";#N/A,#N/A,TRUE,"공지사항"}</definedName>
    <definedName name="wrn.회의0104.XLS." hidden="1">{#N/A,#N/A,TRUE,"매출진척-1";#N/A,#N/A,TRUE,"매출진척-2";#N/A,#N/A,TRUE,"제품실적";#N/A,#N/A,TRUE,"RAC";#N/A,#N/A,TRUE,"PAC ";#N/A,#N/A,TRUE,"재고현황";#N/A,#N/A,TRUE,"공지사항"}</definedName>
    <definedName name="wrn1.account._.summarys." localSheetId="1" hidden="1">{#N/A,#N/A,TRUE,"Quarterly Summary";#N/A,#N/A,TRUE,"Foreign Sub Sum";#N/A,#N/A,TRUE,"B-S recon";#N/A,#N/A,TRUE,"Tax exp Recon"}</definedName>
    <definedName name="wrn1.account._.summarys." localSheetId="2" hidden="1">{#N/A,#N/A,TRUE,"Quarterly Summary";#N/A,#N/A,TRUE,"Foreign Sub Sum";#N/A,#N/A,TRUE,"B-S recon";#N/A,#N/A,TRUE,"Tax exp Recon"}</definedName>
    <definedName name="wrn1.account._.summarys." hidden="1">{#N/A,#N/A,TRUE,"Quarterly Summary";#N/A,#N/A,TRUE,"Foreign Sub Sum";#N/A,#N/A,TRUE,"B-S recon";#N/A,#N/A,TRUE,"Tax exp Recon"}</definedName>
    <definedName name="wrn1.Planning.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1.Planning.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wrndkd" localSheetId="1" hidden="1">{#N/A,#N/A,FALSE,"17MAY";#N/A,#N/A,FALSE,"24MAY"}</definedName>
    <definedName name="wrndkd" localSheetId="2" hidden="1">{#N/A,#N/A,FALSE,"17MAY";#N/A,#N/A,FALSE,"24MAY"}</definedName>
    <definedName name="wrndkd" hidden="1">{#N/A,#N/A,FALSE,"17MAY";#N/A,#N/A,FALSE,"24MAY"}</definedName>
    <definedName name="wrng" localSheetId="1" hidden="1">{"Output-BaseYear",#N/A,FALSE,"Output"}</definedName>
    <definedName name="wrng" localSheetId="2" hidden="1">{"Output-BaseYear",#N/A,FALSE,"Output"}</definedName>
    <definedName name="wrng" hidden="1">{"Output-BaseYear",#N/A,FALSE,"Output"}</definedName>
    <definedName name="wrnh" localSheetId="1" hidden="1">{"Output-All",#N/A,FALSE,"Output"}</definedName>
    <definedName name="wrnh" localSheetId="2" hidden="1">{"Output-All",#N/A,FALSE,"Output"}</definedName>
    <definedName name="wrnh" hidden="1">{"Output-All",#N/A,FALSE,"Output"}</definedName>
    <definedName name="wss" localSheetId="1" hidden="1">{#N/A,#N/A,FALSE,"Eff-SSC2"}</definedName>
    <definedName name="wss" localSheetId="2" hidden="1">{#N/A,#N/A,FALSE,"Eff-SSC2"}</definedName>
    <definedName name="wss" hidden="1">{#N/A,#N/A,FALSE,"Eff-SSC2"}</definedName>
    <definedName name="WWE" localSheetId="1" hidden="1">{"'Eng (page2)'!$A$1:$D$52"}</definedName>
    <definedName name="WWE" localSheetId="2" hidden="1">{"'Eng (page2)'!$A$1:$D$52"}</definedName>
    <definedName name="WWE" hidden="1">{"'Eng (page2)'!$A$1:$D$52"}</definedName>
    <definedName name="wwwww" localSheetId="1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localSheetId="2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wwwww" hidden="1">{"SalesSummary",#N/A,TRUE,"Sales";"SalesDetail",#N/A,TRUE,"Sales";"DMSummary",#N/A,TRUE,"Direct Materials";"DMResale",#N/A,TRUE,"Direct Materials";"DMToolandDie",#N/A,TRUE,"Direct Materials";"DMDetail",#N/A,TRUE,"Direct Materials";"DMUnit",#N/A,TRUE,"Direct Materials";"LineSummary",#N/A,TRUE,"Line Personnel";"LineDetail",#N/A,TRUE,"Line Personnel";#N/A,#N/A,TRUE,"V Cost Matrix";"SBUSummary",#N/A,TRUE,"SBU Personnel";"SBUDetail",#N/A,TRUE,"SBU Personnel";"SupportSummary",#N/A,TRUE,"Support Personnel";"SupportDetail",#N/A,TRUE,"Support Personnel";"AdminSummary",#N/A,TRUE,"Admin Personnel";"AdminDetail",#N/A,TRUE,"Admin Personnel";"DepSummary",#N/A,TRUE,"Depreciation";"DepDetail",#N/A,TRUE,"Depreciation";"DepAdditionsDetail",#N/A,TRUE,"Depreciation";"MaintSummary",#N/A,TRUE,"Maintenance";"MaintDetail",#N/A,TRUE,"Maintenance";"UtilitiesSummary",#N/A,TRUE,"Utilities";"UtilitiesDetail",#N/A,TRUE,"Utilities";"FMatrix",#N/A,TRUE,"F Cost Matrix";"TaxInsSummary",#N/A,TRUE,"Taxes and Insurance";"TaxInsDetail",#N/A,TRUE,"Taxes and Insurance";#N/A,#N/A,TRUE,"Headcount Summary";#N/A,#N/A,TRUE,"Square Footage";"Assumptions",#N/A,TRUE,"Master Assumptions"}</definedName>
    <definedName name="XASX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ZZC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1" hidden="1">{#N/A,#N/A,FALSE,"17MAY";#N/A,#N/A,FALSE,"24MAY"}</definedName>
    <definedName name="xls1" localSheetId="2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localSheetId="5" hidden="1">#REF!</definedName>
    <definedName name="XREF_COLUMN_2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localSheetId="5" hidden="1">#REF!</definedName>
    <definedName name="XREF_COLUMN_6" hidden="1">#REF!</definedName>
    <definedName name="XREF_COLUMN_7" localSheetId="5" hidden="1">#REF!</definedName>
    <definedName name="XREF_COLUMN_7" hidden="1">#REF!</definedName>
    <definedName name="XREF_COLUMN_8" localSheetId="5" hidden="1">#REF!</definedName>
    <definedName name="XREF_COLUMN_8" hidden="1">#REF!</definedName>
    <definedName name="XREF_COLUMN_9" localSheetId="5" hidden="1">#REF!</definedName>
    <definedName name="XREF_COLUMN_9" hidden="1">#REF!</definedName>
    <definedName name="XRefActiveRow" localSheetId="5" hidden="1">#REF!</definedName>
    <definedName name="XRefActiveRow" hidden="1">#REF!</definedName>
    <definedName name="XRefColumnsCount" hidden="1">2</definedName>
    <definedName name="XRefCopy1" localSheetId="5" hidden="1">#REF!</definedName>
    <definedName name="XRefCopy1" hidden="1">#REF!</definedName>
    <definedName name="XRefCopy10" localSheetId="5" hidden="1">#REF!</definedName>
    <definedName name="XRefCopy10" hidden="1">#REF!</definedName>
    <definedName name="XRefCopy10Row" localSheetId="5" hidden="1">#REF!</definedName>
    <definedName name="XRefCopy10Row" hidden="1">#REF!</definedName>
    <definedName name="XRefCopy11" localSheetId="5" hidden="1">#REF!</definedName>
    <definedName name="XRefCopy11" hidden="1">#REF!</definedName>
    <definedName name="XRefCopy11Row" localSheetId="5" hidden="1">#REF!</definedName>
    <definedName name="XRefCopy11Row" hidden="1">#REF!</definedName>
    <definedName name="XRefCopy12" localSheetId="5" hidden="1">#REF!</definedName>
    <definedName name="XRefCopy12" hidden="1">#REF!</definedName>
    <definedName name="XRefCopy12Row" hidden="1">#REF!</definedName>
    <definedName name="XRefCopy13" localSheetId="5" hidden="1">#REF!</definedName>
    <definedName name="XRefCopy13" hidden="1">#REF!</definedName>
    <definedName name="XRefCopy13Row" hidden="1">#REF!</definedName>
    <definedName name="XRefCopy14" localSheetId="5" hidden="1">#REF!</definedName>
    <definedName name="XRefCopy14" hidden="1">#REF!</definedName>
    <definedName name="XRefCopy14Row" hidden="1">#REF!</definedName>
    <definedName name="XRefCopy15" localSheetId="5" hidden="1">#REF!</definedName>
    <definedName name="XRefCopy15" hidden="1">#REF!</definedName>
    <definedName name="XRefCopy15Row" hidden="1">#REF!</definedName>
    <definedName name="XRefCopy16" localSheetId="5" hidden="1">#REF!</definedName>
    <definedName name="XRefCopy16" hidden="1">#REF!</definedName>
    <definedName name="XRefCopy17" localSheetId="5" hidden="1">#REF!</definedName>
    <definedName name="XRefCopy17" hidden="1">#REF!</definedName>
    <definedName name="XRefCopy17Row" localSheetId="5" hidden="1">#REF!</definedName>
    <definedName name="XRefCopy17Row" hidden="1">#REF!</definedName>
    <definedName name="XRefCopy18" localSheetId="5" hidden="1">#REF!</definedName>
    <definedName name="XRefCopy18" hidden="1">#REF!</definedName>
    <definedName name="XRefCopy18Row" localSheetId="5" hidden="1">#REF!</definedName>
    <definedName name="XRefCopy18Row" hidden="1">#REF!</definedName>
    <definedName name="XRefCopy19" localSheetId="5" hidden="1">#REF!</definedName>
    <definedName name="XRefCopy19" hidden="1">#REF!</definedName>
    <definedName name="XRefCopy19Row" localSheetId="5" hidden="1">#REF!</definedName>
    <definedName name="XRefCopy19Row" hidden="1">#REF!</definedName>
    <definedName name="XRefCopy1Row" localSheetId="5" hidden="1">#REF!</definedName>
    <definedName name="XRefCopy1Row" hidden="1">#REF!</definedName>
    <definedName name="XRefCopy2" localSheetId="5" hidden="1">#REF!</definedName>
    <definedName name="XRefCopy2" hidden="1">#REF!</definedName>
    <definedName name="XRefCopy20" localSheetId="5" hidden="1">#REF!</definedName>
    <definedName name="XRefCopy20" hidden="1">#REF!</definedName>
    <definedName name="XRefCopy20Row" localSheetId="5" hidden="1">#REF!</definedName>
    <definedName name="XRefCopy20Row" hidden="1">#REF!</definedName>
    <definedName name="XRefCopy21" localSheetId="5" hidden="1">#REF!</definedName>
    <definedName name="XRefCopy21" hidden="1">#REF!</definedName>
    <definedName name="XRefCopy21Row" localSheetId="5" hidden="1">#REF!</definedName>
    <definedName name="XRefCopy21Row" hidden="1">#REF!</definedName>
    <definedName name="XRefCopy22" localSheetId="5" hidden="1">#REF!</definedName>
    <definedName name="XRefCopy22" hidden="1">#REF!</definedName>
    <definedName name="XRefCopy22Row" localSheetId="5" hidden="1">#REF!</definedName>
    <definedName name="XRefCopy22Row" hidden="1">#REF!</definedName>
    <definedName name="XRefCopy23" localSheetId="5" hidden="1">#REF!</definedName>
    <definedName name="XRefCopy23" hidden="1">#REF!</definedName>
    <definedName name="XRefCopy23Row" localSheetId="5" hidden="1">#REF!</definedName>
    <definedName name="XRefCopy23Row" hidden="1">#REF!</definedName>
    <definedName name="XRefCopy24" localSheetId="5" hidden="1">#REF!</definedName>
    <definedName name="XRefCopy24" hidden="1">#REF!</definedName>
    <definedName name="XRefCopy24Row" hidden="1">#REF!</definedName>
    <definedName name="XRefCopy25" localSheetId="5" hidden="1">#REF!</definedName>
    <definedName name="XRefCopy25" hidden="1">#REF!</definedName>
    <definedName name="XRefCopy25Row" hidden="1">#REF!</definedName>
    <definedName name="XRefCopy26" localSheetId="5" hidden="1">#REF!</definedName>
    <definedName name="XRefCopy26" hidden="1">#REF!</definedName>
    <definedName name="XRefCopy26Row" hidden="1">#REF!</definedName>
    <definedName name="XRefCopy2Row" hidden="1">#REF!</definedName>
    <definedName name="XRefCopy3" localSheetId="5" hidden="1">#REF!</definedName>
    <definedName name="XRefCopy3" hidden="1">#REF!</definedName>
    <definedName name="XRefCopy3Row" hidden="1">#REF!</definedName>
    <definedName name="XRefCopy4" localSheetId="5" hidden="1">#REF!</definedName>
    <definedName name="XRefCopy4" hidden="1">#REF!</definedName>
    <definedName name="XRefCopy4Row" hidden="1">#REF!</definedName>
    <definedName name="XRefCopy5" localSheetId="5" hidden="1">#REF!</definedName>
    <definedName name="XRefCopy5" hidden="1">#REF!</definedName>
    <definedName name="XRefCopy5Row" hidden="1">#REF!</definedName>
    <definedName name="XRefCopy6" localSheetId="5" hidden="1">#REF!</definedName>
    <definedName name="XRefCopy6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hidden="1">#REF!</definedName>
    <definedName name="XRefCopy8" localSheetId="5" hidden="1">#REF!</definedName>
    <definedName name="XRefCopy8" hidden="1">#REF!</definedName>
    <definedName name="XRefCopy8Row" hidden="1">#REF!</definedName>
    <definedName name="XRefCopy9" localSheetId="5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localSheetId="5" hidden="1">#REF!</definedName>
    <definedName name="XRefPaste10" hidden="1">#REF!</definedName>
    <definedName name="XRefPaste100Row" localSheetId="5" hidden="1">#REF!</definedName>
    <definedName name="XRefPaste100Row" hidden="1">#REF!</definedName>
    <definedName name="XRefPaste101" localSheetId="5" hidden="1">#REF!</definedName>
    <definedName name="XRefPaste101" hidden="1">#REF!</definedName>
    <definedName name="XRefPaste101Row" localSheetId="5" hidden="1">#REF!</definedName>
    <definedName name="XRefPaste101Row" hidden="1">#REF!</definedName>
    <definedName name="XRefPaste102" localSheetId="5" hidden="1">#REF!</definedName>
    <definedName name="XRefPaste102" hidden="1">#REF!</definedName>
    <definedName name="XRefPaste102Row" localSheetId="5" hidden="1">#REF!</definedName>
    <definedName name="XRefPaste102Row" hidden="1">#REF!</definedName>
    <definedName name="XRefPaste104" localSheetId="5" hidden="1">#REF!</definedName>
    <definedName name="XRefPaste104" hidden="1">#REF!</definedName>
    <definedName name="XRefPaste104Row" localSheetId="5" hidden="1">#REF!</definedName>
    <definedName name="XRefPaste104Row" hidden="1">#REF!</definedName>
    <definedName name="XRefPaste105" localSheetId="5" hidden="1">#REF!</definedName>
    <definedName name="XRefPaste105" hidden="1">#REF!</definedName>
    <definedName name="XRefPaste105Row" localSheetId="5" hidden="1">#REF!</definedName>
    <definedName name="XRefPaste105Row" hidden="1">#REF!</definedName>
    <definedName name="XRefPaste106" hidden="1">#REF!</definedName>
    <definedName name="XRefPaste106Row" localSheetId="5" hidden="1">#REF!</definedName>
    <definedName name="XRefPaste106Row" hidden="1">#REF!</definedName>
    <definedName name="XRefPaste107" localSheetId="5" hidden="1">#REF!</definedName>
    <definedName name="XRefPaste107" hidden="1">#REF!</definedName>
    <definedName name="XRefPaste107Row" localSheetId="5" hidden="1">#REF!</definedName>
    <definedName name="XRefPaste107Row" hidden="1">#REF!</definedName>
    <definedName name="XRefPaste108" localSheetId="5" hidden="1">#REF!</definedName>
    <definedName name="XRefPaste108" hidden="1">#REF!</definedName>
    <definedName name="XRefPaste108Row" localSheetId="5" hidden="1">#REF!</definedName>
    <definedName name="XRefPaste108Row" hidden="1">#REF!</definedName>
    <definedName name="XRefPaste109" localSheetId="5" hidden="1">#REF!</definedName>
    <definedName name="XRefPaste109" hidden="1">#REF!</definedName>
    <definedName name="XRefPaste10Row" localSheetId="5" hidden="1">#REF!</definedName>
    <definedName name="XRefPaste10Row" hidden="1">#REF!</definedName>
    <definedName name="XRefPaste11" localSheetId="5" hidden="1">#REF!</definedName>
    <definedName name="XRefPaste11" hidden="1">#REF!</definedName>
    <definedName name="XRefPaste110" localSheetId="5" hidden="1">#REF!</definedName>
    <definedName name="XRefPaste110" hidden="1">#REF!</definedName>
    <definedName name="XRefPaste112Row" localSheetId="5" hidden="1">#REF!</definedName>
    <definedName name="XRefPaste112Row" hidden="1">#REF!</definedName>
    <definedName name="XRefPaste113Row" localSheetId="5" hidden="1">#REF!</definedName>
    <definedName name="XRefPaste113Row" hidden="1">#REF!</definedName>
    <definedName name="XRefPaste114" localSheetId="5" hidden="1">#REF!</definedName>
    <definedName name="XRefPaste114" hidden="1">#REF!</definedName>
    <definedName name="XRefPaste114Row" localSheetId="5" hidden="1">#REF!</definedName>
    <definedName name="XRefPaste114Row" hidden="1">#REF!</definedName>
    <definedName name="XRefPaste115" localSheetId="5" hidden="1">#REF!</definedName>
    <definedName name="XRefPaste115" hidden="1">#REF!</definedName>
    <definedName name="XRefPaste115Row" localSheetId="5" hidden="1">#REF!</definedName>
    <definedName name="XRefPaste115Row" hidden="1">#REF!</definedName>
    <definedName name="XRefPaste116" localSheetId="5" hidden="1">#REF!</definedName>
    <definedName name="XRefPaste116" hidden="1">#REF!</definedName>
    <definedName name="XRefPaste116Row" localSheetId="5" hidden="1">#REF!</definedName>
    <definedName name="XRefPaste116Row" hidden="1">#REF!</definedName>
    <definedName name="XRefPaste117" localSheetId="5" hidden="1">#REF!</definedName>
    <definedName name="XRefPaste117" hidden="1">#REF!</definedName>
    <definedName name="XRefPaste117Row" localSheetId="5" hidden="1">#REF!</definedName>
    <definedName name="XRefPaste117Row" hidden="1">#REF!</definedName>
    <definedName name="XRefPaste118Row" localSheetId="5" hidden="1">#REF!</definedName>
    <definedName name="XRefPaste118Row" hidden="1">#REF!</definedName>
    <definedName name="XRefPaste119" localSheetId="5" hidden="1">#REF!</definedName>
    <definedName name="XRefPaste119" hidden="1">#REF!</definedName>
    <definedName name="XRefPaste119Row" localSheetId="5" hidden="1">#REF!</definedName>
    <definedName name="XRefPaste119Row" hidden="1">#REF!</definedName>
    <definedName name="XRefPaste11Row" localSheetId="5" hidden="1">#REF!</definedName>
    <definedName name="XRefPaste11Row" hidden="1">#REF!</definedName>
    <definedName name="XRefPaste12" localSheetId="5" hidden="1">#REF!</definedName>
    <definedName name="XRefPaste12" hidden="1">#REF!</definedName>
    <definedName name="XRefPaste120Row" localSheetId="5" hidden="1">#REF!</definedName>
    <definedName name="XRefPaste120Row" hidden="1">#REF!</definedName>
    <definedName name="XRefPaste121" localSheetId="5" hidden="1">#REF!</definedName>
    <definedName name="XRefPaste121" hidden="1">#REF!</definedName>
    <definedName name="XRefPaste121Row" localSheetId="5" hidden="1">#REF!</definedName>
    <definedName name="XRefPaste121Row" hidden="1">#REF!</definedName>
    <definedName name="XRefPaste122Row" localSheetId="5" hidden="1">#REF!</definedName>
    <definedName name="XRefPaste122Row" hidden="1">#REF!</definedName>
    <definedName name="XRefPaste123Row" localSheetId="5" hidden="1">#REF!</definedName>
    <definedName name="XRefPaste123Row" hidden="1">#REF!</definedName>
    <definedName name="XRefPaste124" localSheetId="5" hidden="1">#REF!</definedName>
    <definedName name="XRefPaste124" hidden="1">#REF!</definedName>
    <definedName name="XRefPaste124Row" localSheetId="5" hidden="1">#REF!</definedName>
    <definedName name="XRefPaste124Row" hidden="1">#REF!</definedName>
    <definedName name="XRefPaste125Row" localSheetId="5" hidden="1">#REF!</definedName>
    <definedName name="XRefPaste125Row" hidden="1">#REF!</definedName>
    <definedName name="XRefPaste126" localSheetId="5" hidden="1">#REF!</definedName>
    <definedName name="XRefPaste126" hidden="1">#REF!</definedName>
    <definedName name="XRefPaste126Row" localSheetId="5" hidden="1">#REF!</definedName>
    <definedName name="XRefPaste126Row" hidden="1">#REF!</definedName>
    <definedName name="XRefPaste127Row" localSheetId="5" hidden="1">#REF!</definedName>
    <definedName name="XRefPaste127Row" hidden="1">#REF!</definedName>
    <definedName name="XRefPaste128Row" localSheetId="5" hidden="1">#REF!</definedName>
    <definedName name="XRefPaste128Row" hidden="1">#REF!</definedName>
    <definedName name="XRefPaste129Row" localSheetId="5" hidden="1">#REF!</definedName>
    <definedName name="XRefPaste129Row" hidden="1">#REF!</definedName>
    <definedName name="XRefPaste12Row" localSheetId="5" hidden="1">#REF!</definedName>
    <definedName name="XRefPaste12Row" hidden="1">#REF!</definedName>
    <definedName name="XRefPaste13" localSheetId="5" hidden="1">#REF!</definedName>
    <definedName name="XRefPaste13" hidden="1">#REF!</definedName>
    <definedName name="XRefPaste130Row" localSheetId="5" hidden="1">#REF!</definedName>
    <definedName name="XRefPaste130Row" hidden="1">#REF!</definedName>
    <definedName name="XRefPaste131Row" localSheetId="5" hidden="1">#REF!</definedName>
    <definedName name="XRefPaste131Row" hidden="1">#REF!</definedName>
    <definedName name="XRefPaste132Row" localSheetId="5" hidden="1">#REF!</definedName>
    <definedName name="XRefPaste132Row" hidden="1">#REF!</definedName>
    <definedName name="XRefPaste133Row" localSheetId="5" hidden="1">#REF!</definedName>
    <definedName name="XRefPaste133Row" hidden="1">#REF!</definedName>
    <definedName name="XRefPaste134" localSheetId="5" hidden="1">#REF!</definedName>
    <definedName name="XRefPaste134" hidden="1">#REF!</definedName>
    <definedName name="XRefPaste134Row" localSheetId="5" hidden="1">#REF!</definedName>
    <definedName name="XRefPaste134Row" hidden="1">#REF!</definedName>
    <definedName name="XRefPaste135" localSheetId="5" hidden="1">#REF!</definedName>
    <definedName name="XRefPaste135" hidden="1">#REF!</definedName>
    <definedName name="XRefPaste135Row" localSheetId="5" hidden="1">#REF!</definedName>
    <definedName name="XRefPaste135Row" hidden="1">#REF!</definedName>
    <definedName name="XRefPaste136" localSheetId="5" hidden="1">#REF!</definedName>
    <definedName name="XRefPaste136" hidden="1">#REF!</definedName>
    <definedName name="XRefPaste136Row" localSheetId="5" hidden="1">#REF!</definedName>
    <definedName name="XRefPaste136Row" hidden="1">#REF!</definedName>
    <definedName name="XRefPaste137" localSheetId="5" hidden="1">#REF!</definedName>
    <definedName name="XRefPaste137" hidden="1">#REF!</definedName>
    <definedName name="XRefPaste137Row" localSheetId="5" hidden="1">#REF!</definedName>
    <definedName name="XRefPaste137Row" hidden="1">#REF!</definedName>
    <definedName name="XRefPaste138" hidden="1">#REF!</definedName>
    <definedName name="XRefPaste138Row" localSheetId="5" hidden="1">#REF!</definedName>
    <definedName name="XRefPaste138Row" hidden="1">#REF!</definedName>
    <definedName name="XRefPaste139" hidden="1">#REF!</definedName>
    <definedName name="XRefPaste139Row" localSheetId="5" hidden="1">#REF!</definedName>
    <definedName name="XRefPaste139Row" hidden="1">#REF!</definedName>
    <definedName name="XRefPaste13Row" hidden="1">#REF!</definedName>
    <definedName name="XRefPaste14" localSheetId="5" hidden="1">#REF!</definedName>
    <definedName name="XRefPaste14" hidden="1">#REF!</definedName>
    <definedName name="XRefPaste140" hidden="1">#REF!</definedName>
    <definedName name="XRefPaste140Row" localSheetId="5" hidden="1">#REF!</definedName>
    <definedName name="XRefPaste140Row" hidden="1">#REF!</definedName>
    <definedName name="XRefPaste141" hidden="1">#REF!</definedName>
    <definedName name="XRefPaste141Row" localSheetId="5" hidden="1">#REF!</definedName>
    <definedName name="XRefPaste141Row" hidden="1">#REF!</definedName>
    <definedName name="XRefPaste142" hidden="1">#REF!</definedName>
    <definedName name="XRefPaste142Row" localSheetId="5" hidden="1">#REF!</definedName>
    <definedName name="XRefPaste142Row" hidden="1">#REF!</definedName>
    <definedName name="XRefPaste143" hidden="1">#REF!</definedName>
    <definedName name="XRefPaste143Row" localSheetId="5" hidden="1">#REF!</definedName>
    <definedName name="XRefPaste143Row" hidden="1">#REF!</definedName>
    <definedName name="XRefPaste144" localSheetId="5" hidden="1">#REF!</definedName>
    <definedName name="XRefPaste144" hidden="1">#REF!</definedName>
    <definedName name="XRefPaste144Row" localSheetId="5" hidden="1">#REF!</definedName>
    <definedName name="XRefPaste144Row" hidden="1">#REF!</definedName>
    <definedName name="XRefPaste145" localSheetId="5" hidden="1">#REF!</definedName>
    <definedName name="XRefPaste145" hidden="1">#REF!</definedName>
    <definedName name="XRefPaste145Row" localSheetId="5" hidden="1">#REF!</definedName>
    <definedName name="XRefPaste145Row" hidden="1">#REF!</definedName>
    <definedName name="XRefPaste146" localSheetId="5" hidden="1">#REF!</definedName>
    <definedName name="XRefPaste146" hidden="1">#REF!</definedName>
    <definedName name="XRefPaste146Row" localSheetId="5" hidden="1">#REF!</definedName>
    <definedName name="XRefPaste146Row" hidden="1">#REF!</definedName>
    <definedName name="XRefPaste147" localSheetId="5" hidden="1">#REF!</definedName>
    <definedName name="XRefPaste147" hidden="1">#REF!</definedName>
    <definedName name="XRefPaste147Row" localSheetId="5" hidden="1">#REF!</definedName>
    <definedName name="XRefPaste147Row" hidden="1">#REF!</definedName>
    <definedName name="XRefPaste148" localSheetId="5" hidden="1">#REF!</definedName>
    <definedName name="XRefPaste148" hidden="1">#REF!</definedName>
    <definedName name="XRefPaste148Row" localSheetId="5" hidden="1">#REF!</definedName>
    <definedName name="XRefPaste148Row" hidden="1">#REF!</definedName>
    <definedName name="XRefPaste149" localSheetId="5" hidden="1">#REF!</definedName>
    <definedName name="XRefPaste149" hidden="1">#REF!</definedName>
    <definedName name="XRefPaste149Row" localSheetId="5" hidden="1">#REF!</definedName>
    <definedName name="XRefPaste149Row" hidden="1">#REF!</definedName>
    <definedName name="XRefPaste14Row" localSheetId="5" hidden="1">#REF!</definedName>
    <definedName name="XRefPaste14Row" hidden="1">#REF!</definedName>
    <definedName name="XRefPaste15" localSheetId="5" hidden="1">#REF!</definedName>
    <definedName name="XRefPaste15" hidden="1">#REF!</definedName>
    <definedName name="XRefPaste150" localSheetId="5" hidden="1">#REF!</definedName>
    <definedName name="XRefPaste150" hidden="1">#REF!</definedName>
    <definedName name="XRefPaste150Row" localSheetId="5" hidden="1">#REF!</definedName>
    <definedName name="XRefPaste150Row" hidden="1">#REF!</definedName>
    <definedName name="XRefPaste151" localSheetId="5" hidden="1">#REF!</definedName>
    <definedName name="XRefPaste151" hidden="1">#REF!</definedName>
    <definedName name="XRefPaste151Row" localSheetId="5" hidden="1">#REF!</definedName>
    <definedName name="XRefPaste151Row" hidden="1">#REF!</definedName>
    <definedName name="XRefPaste152" localSheetId="5" hidden="1">#REF!</definedName>
    <definedName name="XRefPaste152" hidden="1">#REF!</definedName>
    <definedName name="XRefPaste152Row" localSheetId="5" hidden="1">#REF!</definedName>
    <definedName name="XRefPaste152Row" hidden="1">#REF!</definedName>
    <definedName name="XRefPaste153" localSheetId="5" hidden="1">#REF!</definedName>
    <definedName name="XRefPaste153" hidden="1">#REF!</definedName>
    <definedName name="XRefPaste153Row" localSheetId="5" hidden="1">#REF!</definedName>
    <definedName name="XRefPaste153Row" hidden="1">#REF!</definedName>
    <definedName name="XRefPaste154" localSheetId="5" hidden="1">#REF!</definedName>
    <definedName name="XRefPaste154" hidden="1">#REF!</definedName>
    <definedName name="XRefPaste154Row" localSheetId="5" hidden="1">#REF!</definedName>
    <definedName name="XRefPaste154Row" hidden="1">#REF!</definedName>
    <definedName name="XRefPaste155" localSheetId="5" hidden="1">#REF!</definedName>
    <definedName name="XRefPaste155" hidden="1">#REF!</definedName>
    <definedName name="XRefPaste155Row" localSheetId="5" hidden="1">#REF!</definedName>
    <definedName name="XRefPaste155Row" hidden="1">#REF!</definedName>
    <definedName name="XRefPaste156" localSheetId="5" hidden="1">#REF!</definedName>
    <definedName name="XRefPaste156" hidden="1">#REF!</definedName>
    <definedName name="XRefPaste156Row" localSheetId="5" hidden="1">#REF!</definedName>
    <definedName name="XRefPaste156Row" hidden="1">#REF!</definedName>
    <definedName name="XRefPaste157" localSheetId="5" hidden="1">#REF!</definedName>
    <definedName name="XRefPaste157" hidden="1">#REF!</definedName>
    <definedName name="XRefPaste157Row" localSheetId="5" hidden="1">#REF!</definedName>
    <definedName name="XRefPaste157Row" hidden="1">#REF!</definedName>
    <definedName name="XRefPaste158" localSheetId="5" hidden="1">#REF!</definedName>
    <definedName name="XRefPaste158" hidden="1">#REF!</definedName>
    <definedName name="XRefPaste158Row" localSheetId="5" hidden="1">#REF!</definedName>
    <definedName name="XRefPaste158Row" hidden="1">#REF!</definedName>
    <definedName name="XRefPaste159" localSheetId="5" hidden="1">#REF!</definedName>
    <definedName name="XRefPaste159" hidden="1">#REF!</definedName>
    <definedName name="XRefPaste159Row" localSheetId="5" hidden="1">#REF!</definedName>
    <definedName name="XRefPaste159Row" hidden="1">#REF!</definedName>
    <definedName name="XRefPaste15Row" localSheetId="5" hidden="1">#REF!</definedName>
    <definedName name="XRefPaste15Row" hidden="1">#REF!</definedName>
    <definedName name="XRefPaste16" localSheetId="5" hidden="1">#REF!</definedName>
    <definedName name="XRefPaste16" hidden="1">#REF!</definedName>
    <definedName name="XRefPaste160" localSheetId="5" hidden="1">#REF!</definedName>
    <definedName name="XRefPaste160" hidden="1">#REF!</definedName>
    <definedName name="XRefPaste160Row" localSheetId="5" hidden="1">#REF!</definedName>
    <definedName name="XRefPaste160Row" hidden="1">#REF!</definedName>
    <definedName name="XRefPaste161" localSheetId="5" hidden="1">#REF!</definedName>
    <definedName name="XRefPaste161" hidden="1">#REF!</definedName>
    <definedName name="XRefPaste161Row" localSheetId="5" hidden="1">#REF!</definedName>
    <definedName name="XRefPaste161Row" hidden="1">#REF!</definedName>
    <definedName name="XRefPaste162" localSheetId="5" hidden="1">#REF!</definedName>
    <definedName name="XRefPaste162" hidden="1">#REF!</definedName>
    <definedName name="XRefPaste162Row" localSheetId="5" hidden="1">#REF!</definedName>
    <definedName name="XRefPaste162Row" hidden="1">#REF!</definedName>
    <definedName name="XRefPaste163" localSheetId="5" hidden="1">#REF!</definedName>
    <definedName name="XRefPaste163" hidden="1">#REF!</definedName>
    <definedName name="XRefPaste163Row" localSheetId="5" hidden="1">#REF!</definedName>
    <definedName name="XRefPaste163Row" hidden="1">#REF!</definedName>
    <definedName name="XRefPaste164" localSheetId="5" hidden="1">#REF!</definedName>
    <definedName name="XRefPaste164" hidden="1">#REF!</definedName>
    <definedName name="XRefPaste164Row" localSheetId="5" hidden="1">#REF!</definedName>
    <definedName name="XRefPaste164Row" hidden="1">#REF!</definedName>
    <definedName name="XRefPaste165" localSheetId="5" hidden="1">#REF!</definedName>
    <definedName name="XRefPaste165" hidden="1">#REF!</definedName>
    <definedName name="XRefPaste165Row" localSheetId="5" hidden="1">#REF!</definedName>
    <definedName name="XRefPaste165Row" hidden="1">#REF!</definedName>
    <definedName name="XRefPaste166" localSheetId="5" hidden="1">#REF!</definedName>
    <definedName name="XRefPaste166" hidden="1">#REF!</definedName>
    <definedName name="XRefPaste166Row" localSheetId="5" hidden="1">#REF!</definedName>
    <definedName name="XRefPaste166Row" hidden="1">#REF!</definedName>
    <definedName name="XRefPaste167" localSheetId="5" hidden="1">#REF!</definedName>
    <definedName name="XRefPaste167" hidden="1">#REF!</definedName>
    <definedName name="XRefPaste167Row" localSheetId="5" hidden="1">#REF!</definedName>
    <definedName name="XRefPaste167Row" hidden="1">#REF!</definedName>
    <definedName name="XRefPaste168" localSheetId="5" hidden="1">#REF!</definedName>
    <definedName name="XRefPaste168" hidden="1">#REF!</definedName>
    <definedName name="XRefPaste168Row" localSheetId="5" hidden="1">#REF!</definedName>
    <definedName name="XRefPaste168Row" hidden="1">#REF!</definedName>
    <definedName name="XRefPaste169" localSheetId="5" hidden="1">#REF!</definedName>
    <definedName name="XRefPaste169" hidden="1">#REF!</definedName>
    <definedName name="XRefPaste169Row" localSheetId="5" hidden="1">#REF!</definedName>
    <definedName name="XRefPaste169Row" hidden="1">#REF!</definedName>
    <definedName name="XRefPaste16Row" localSheetId="5" hidden="1">#REF!</definedName>
    <definedName name="XRefPaste16Row" hidden="1">#REF!</definedName>
    <definedName name="XRefPaste17" localSheetId="5" hidden="1">#REF!</definedName>
    <definedName name="XRefPaste17" hidden="1">#REF!</definedName>
    <definedName name="XRefPaste170" localSheetId="5" hidden="1">#REF!</definedName>
    <definedName name="XRefPaste170" hidden="1">#REF!</definedName>
    <definedName name="XRefPaste170Row" localSheetId="5" hidden="1">#REF!</definedName>
    <definedName name="XRefPaste170Row" hidden="1">#REF!</definedName>
    <definedName name="XRefPaste171" localSheetId="5" hidden="1">#REF!</definedName>
    <definedName name="XRefPaste171" hidden="1">#REF!</definedName>
    <definedName name="XRefPaste171Row" localSheetId="5" hidden="1">#REF!</definedName>
    <definedName name="XRefPaste171Row" hidden="1">#REF!</definedName>
    <definedName name="XRefPaste172" localSheetId="5" hidden="1">#REF!</definedName>
    <definedName name="XRefPaste172" hidden="1">#REF!</definedName>
    <definedName name="XRefPaste172Row" localSheetId="5" hidden="1">#REF!</definedName>
    <definedName name="XRefPaste172Row" hidden="1">#REF!</definedName>
    <definedName name="XRefPaste173" localSheetId="5" hidden="1">#REF!</definedName>
    <definedName name="XRefPaste173" hidden="1">#REF!</definedName>
    <definedName name="XRefPaste173Row" localSheetId="5" hidden="1">#REF!</definedName>
    <definedName name="XRefPaste173Row" hidden="1">#REF!</definedName>
    <definedName name="XRefPaste174" localSheetId="5" hidden="1">#REF!</definedName>
    <definedName name="XRefPaste174" hidden="1">#REF!</definedName>
    <definedName name="XRefPaste174Row" localSheetId="5" hidden="1">#REF!</definedName>
    <definedName name="XRefPaste174Row" hidden="1">#REF!</definedName>
    <definedName name="XRefPaste175" localSheetId="5" hidden="1">#REF!</definedName>
    <definedName name="XRefPaste175" hidden="1">#REF!</definedName>
    <definedName name="XRefPaste175Row" localSheetId="5" hidden="1">#REF!</definedName>
    <definedName name="XRefPaste175Row" hidden="1">#REF!</definedName>
    <definedName name="XRefPaste176" localSheetId="5" hidden="1">#REF!</definedName>
    <definedName name="XRefPaste176" hidden="1">#REF!</definedName>
    <definedName name="XRefPaste176Row" localSheetId="5" hidden="1">#REF!</definedName>
    <definedName name="XRefPaste176Row" hidden="1">#REF!</definedName>
    <definedName name="XRefPaste177" localSheetId="5" hidden="1">#REF!</definedName>
    <definedName name="XRefPaste177" hidden="1">#REF!</definedName>
    <definedName name="XRefPaste177Row" localSheetId="5" hidden="1">#REF!</definedName>
    <definedName name="XRefPaste177Row" hidden="1">#REF!</definedName>
    <definedName name="XRefPaste179" localSheetId="5" hidden="1">#REF!</definedName>
    <definedName name="XRefPaste179" hidden="1">#REF!</definedName>
    <definedName name="XRefPaste179Row" localSheetId="5" hidden="1">#REF!</definedName>
    <definedName name="XRefPaste179Row" hidden="1">#REF!</definedName>
    <definedName name="XRefPaste17Row" localSheetId="5" hidden="1">#REF!</definedName>
    <definedName name="XRefPaste17Row" hidden="1">#REF!</definedName>
    <definedName name="XRefPaste18" localSheetId="5" hidden="1">#REF!</definedName>
    <definedName name="XRefPaste18" hidden="1">#REF!</definedName>
    <definedName name="XRefPaste180" localSheetId="5" hidden="1">#REF!</definedName>
    <definedName name="XRefPaste180" hidden="1">#REF!</definedName>
    <definedName name="XRefPaste180Row" localSheetId="5" hidden="1">#REF!</definedName>
    <definedName name="XRefPaste180Row" hidden="1">#REF!</definedName>
    <definedName name="XRefPaste181" localSheetId="5" hidden="1">#REF!</definedName>
    <definedName name="XRefPaste181" hidden="1">#REF!</definedName>
    <definedName name="XRefPaste181Row" localSheetId="5" hidden="1">#REF!</definedName>
    <definedName name="XRefPaste181Row" hidden="1">#REF!</definedName>
    <definedName name="XRefPaste182" localSheetId="5" hidden="1">#REF!</definedName>
    <definedName name="XRefPaste182" hidden="1">#REF!</definedName>
    <definedName name="XRefPaste182Row" localSheetId="5" hidden="1">#REF!</definedName>
    <definedName name="XRefPaste182Row" hidden="1">#REF!</definedName>
    <definedName name="XRefPaste183" localSheetId="5" hidden="1">#REF!</definedName>
    <definedName name="XRefPaste183" hidden="1">#REF!</definedName>
    <definedName name="XRefPaste183Row" localSheetId="5" hidden="1">#REF!</definedName>
    <definedName name="XRefPaste183Row" hidden="1">#REF!</definedName>
    <definedName name="XRefPaste184" localSheetId="5" hidden="1">#REF!</definedName>
    <definedName name="XRefPaste184" hidden="1">#REF!</definedName>
    <definedName name="XRefPaste184Row" localSheetId="5" hidden="1">#REF!</definedName>
    <definedName name="XRefPaste184Row" hidden="1">#REF!</definedName>
    <definedName name="XRefPaste185" localSheetId="5" hidden="1">#REF!</definedName>
    <definedName name="XRefPaste185" hidden="1">#REF!</definedName>
    <definedName name="XRefPaste185Row" localSheetId="5" hidden="1">#REF!</definedName>
    <definedName name="XRefPaste185Row" hidden="1">#REF!</definedName>
    <definedName name="XRefPaste186" localSheetId="5" hidden="1">#REF!</definedName>
    <definedName name="XRefPaste186" hidden="1">#REF!</definedName>
    <definedName name="XRefPaste186Row" localSheetId="5" hidden="1">#REF!</definedName>
    <definedName name="XRefPaste186Row" hidden="1">#REF!</definedName>
    <definedName name="XRefPaste187" localSheetId="5" hidden="1">#REF!</definedName>
    <definedName name="XRefPaste187" hidden="1">#REF!</definedName>
    <definedName name="XRefPaste187Row" localSheetId="5" hidden="1">#REF!</definedName>
    <definedName name="XRefPaste187Row" hidden="1">#REF!</definedName>
    <definedName name="XRefPaste188" localSheetId="5" hidden="1">#REF!</definedName>
    <definedName name="XRefPaste188" hidden="1">#REF!</definedName>
    <definedName name="XRefPaste188Row" localSheetId="5" hidden="1">#REF!</definedName>
    <definedName name="XRefPaste188Row" hidden="1">#REF!</definedName>
    <definedName name="XRefPaste189" localSheetId="5" hidden="1">#REF!</definedName>
    <definedName name="XRefPaste189" hidden="1">#REF!</definedName>
    <definedName name="XRefPaste189Row" localSheetId="5" hidden="1">#REF!</definedName>
    <definedName name="XRefPaste189Row" hidden="1">#REF!</definedName>
    <definedName name="XRefPaste18Row" localSheetId="5" hidden="1">#REF!</definedName>
    <definedName name="XRefPaste18Row" hidden="1">#REF!</definedName>
    <definedName name="XRefPaste19" localSheetId="5" hidden="1">#REF!</definedName>
    <definedName name="XRefPaste19" hidden="1">#REF!</definedName>
    <definedName name="XRefPaste190Row" localSheetId="5" hidden="1">#REF!</definedName>
    <definedName name="XRefPaste190Row" hidden="1">#REF!</definedName>
    <definedName name="XRefPaste191" localSheetId="5" hidden="1">#REF!</definedName>
    <definedName name="XRefPaste191" hidden="1">#REF!</definedName>
    <definedName name="XRefPaste191Row" localSheetId="5" hidden="1">#REF!</definedName>
    <definedName name="XRefPaste191Row" hidden="1">#REF!</definedName>
    <definedName name="XRefPaste192Row" localSheetId="5" hidden="1">#REF!</definedName>
    <definedName name="XRefPaste192Row" hidden="1">#REF!</definedName>
    <definedName name="XRefPaste193" localSheetId="5" hidden="1">#REF!</definedName>
    <definedName name="XRefPaste193" hidden="1">#REF!</definedName>
    <definedName name="XRefPaste193Row" hidden="1">#REF!</definedName>
    <definedName name="XRefPaste194" hidden="1">#REF!</definedName>
    <definedName name="XRefPaste194Row" hidden="1">#REF!</definedName>
    <definedName name="XRefPaste195Row" hidden="1">#REF!</definedName>
    <definedName name="XRefPaste196Row" hidden="1">#REF!</definedName>
    <definedName name="XRefPaste197" hidden="1">#REF!</definedName>
    <definedName name="XRefPaste197Row" hidden="1">#REF!</definedName>
    <definedName name="XRefPaste198" hidden="1">#REF!</definedName>
    <definedName name="XRefPaste198Row" hidden="1">#REF!</definedName>
    <definedName name="XRefPaste199" hidden="1">#REF!</definedName>
    <definedName name="XRefPaste199Row" hidden="1">#REF!</definedName>
    <definedName name="XRefPaste19Row" hidden="1">#REF!</definedName>
    <definedName name="XRefPaste1Row" localSheetId="5" hidden="1">#REF!</definedName>
    <definedName name="XRefPaste1Row" hidden="1">#REF!</definedName>
    <definedName name="XRefPaste2" localSheetId="5" hidden="1">#REF!</definedName>
    <definedName name="XRefPaste2" hidden="1">#REF!</definedName>
    <definedName name="XRefPaste20" localSheetId="5" hidden="1">#REF!</definedName>
    <definedName name="XRefPaste20" hidden="1">#REF!</definedName>
    <definedName name="XRefPaste200Row" localSheetId="5" hidden="1">#REF!</definedName>
    <definedName name="XRefPaste200Row" hidden="1">#REF!</definedName>
    <definedName name="XRefPaste201" localSheetId="5" hidden="1">#REF!</definedName>
    <definedName name="XRefPaste201" hidden="1">#REF!</definedName>
    <definedName name="XRefPaste201Row" localSheetId="5" hidden="1">#REF!</definedName>
    <definedName name="XRefPaste201Row" hidden="1">#REF!</definedName>
    <definedName name="XRefPaste202" localSheetId="5" hidden="1">#REF!</definedName>
    <definedName name="XRefPaste202" hidden="1">#REF!</definedName>
    <definedName name="XRefPaste202Row" hidden="1">#REF!</definedName>
    <definedName name="XRefPaste203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" hidden="1">#REF!</definedName>
    <definedName name="XRefPaste206Row" hidden="1">#REF!</definedName>
    <definedName name="XRefPaste207" hidden="1">#REF!</definedName>
    <definedName name="XRefPaste207Row" hidden="1">#REF!</definedName>
    <definedName name="XRefPaste208" hidden="1">#REF!</definedName>
    <definedName name="XRefPaste208Row" hidden="1">#REF!</definedName>
    <definedName name="XRefPaste209" hidden="1">#REF!</definedName>
    <definedName name="XRefPaste209Row" hidden="1">#REF!</definedName>
    <definedName name="XRefPaste20Row" hidden="1">#REF!</definedName>
    <definedName name="XRefPaste21" localSheetId="5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Row" hidden="1">#REF!</definedName>
    <definedName name="XRefPaste219Row" hidden="1">#REF!</definedName>
    <definedName name="XRefPaste21Row" hidden="1">#REF!</definedName>
    <definedName name="XRefPaste22" localSheetId="5" hidden="1">#REF!</definedName>
    <definedName name="XRefPaste22" hidden="1">#REF!</definedName>
    <definedName name="XRefPaste220" hidden="1">#REF!</definedName>
    <definedName name="XRefPaste220Row" hidden="1">#REF!</definedName>
    <definedName name="XRefPaste221" hidden="1">#REF!</definedName>
    <definedName name="XRefPaste221Row" hidden="1">#REF!</definedName>
    <definedName name="XRefPaste222" hidden="1">#REF!</definedName>
    <definedName name="XRefPaste222Row" hidden="1">#REF!</definedName>
    <definedName name="XRefPaste223" hidden="1">#REF!</definedName>
    <definedName name="XRefPaste223Row" hidden="1">#REF!</definedName>
    <definedName name="XRefPaste224" hidden="1">#REF!</definedName>
    <definedName name="XRefPaste224Row" hidden="1">#REF!</definedName>
    <definedName name="XRefPaste225" hidden="1">#REF!</definedName>
    <definedName name="XRefPaste225Row" hidden="1">#REF!</definedName>
    <definedName name="XRefPaste226" hidden="1">#REF!</definedName>
    <definedName name="XRefPaste226Row" hidden="1">#REF!</definedName>
    <definedName name="XRefPaste227" hidden="1">#REF!</definedName>
    <definedName name="XRefPaste227Row" hidden="1">#REF!</definedName>
    <definedName name="XRefPaste228" hidden="1">#REF!</definedName>
    <definedName name="XRefPaste228Row" hidden="1">#REF!</definedName>
    <definedName name="XRefPaste229" hidden="1">#REF!</definedName>
    <definedName name="XRefPaste229Row" hidden="1">#REF!</definedName>
    <definedName name="XRefPaste22Row" hidden="1">#REF!</definedName>
    <definedName name="XRefPaste23" localSheetId="5" hidden="1">#REF!</definedName>
    <definedName name="XRefPaste23" hidden="1">#REF!</definedName>
    <definedName name="XRefPaste230" hidden="1">#REF!</definedName>
    <definedName name="XRefPaste230Row" hidden="1">#REF!</definedName>
    <definedName name="XRefPaste231" hidden="1">#REF!</definedName>
    <definedName name="XRefPaste231Row" hidden="1">#REF!</definedName>
    <definedName name="XRefPaste232" hidden="1">#REF!</definedName>
    <definedName name="XRefPaste232Row" hidden="1">#REF!</definedName>
    <definedName name="XRefPaste233" hidden="1">#REF!</definedName>
    <definedName name="XRefPaste233Row" hidden="1">#REF!</definedName>
    <definedName name="XRefPaste234" hidden="1">#REF!</definedName>
    <definedName name="XRefPaste234Row" hidden="1">#REF!</definedName>
    <definedName name="XRefPaste235" hidden="1">#REF!</definedName>
    <definedName name="XRefPaste235Row" hidden="1">#REF!</definedName>
    <definedName name="XRefPaste236" hidden="1">#REF!</definedName>
    <definedName name="XRefPaste236Row" hidden="1">#REF!</definedName>
    <definedName name="XRefPaste237" hidden="1">#REF!</definedName>
    <definedName name="XRefPaste237Row" hidden="1">#REF!</definedName>
    <definedName name="XRefPaste238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#REF!</definedName>
    <definedName name="XRefPaste24" localSheetId="5" hidden="1">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Row" hidden="1">#REF!</definedName>
    <definedName name="XRefPaste25" localSheetId="5" hidden="1">#REF!</definedName>
    <definedName name="XRefPaste25" hidden="1">#REF!</definedName>
    <definedName name="XRefPaste25Row" hidden="1">#REF!</definedName>
    <definedName name="XRefPaste26" localSheetId="5" hidden="1">#REF!</definedName>
    <definedName name="XRefPaste26" hidden="1">#REF!</definedName>
    <definedName name="XRefPaste26Row" hidden="1">#REF!</definedName>
    <definedName name="XRefPaste27" localSheetId="5" hidden="1">#REF!</definedName>
    <definedName name="XRefPaste27" hidden="1">#REF!</definedName>
    <definedName name="XRefPaste27Row" hidden="1">#REF!</definedName>
    <definedName name="XRefPaste28" localSheetId="5" hidden="1">#REF!</definedName>
    <definedName name="XRefPaste28" hidden="1">#REF!</definedName>
    <definedName name="XRefPaste28Row" hidden="1">#REF!</definedName>
    <definedName name="XRefPaste29" localSheetId="5" hidden="1">#REF!</definedName>
    <definedName name="XRefPaste29" hidden="1">#REF!</definedName>
    <definedName name="XRefPaste29Row" hidden="1">#REF!</definedName>
    <definedName name="XRefPaste2Row" hidden="1">#REF!</definedName>
    <definedName name="XRefPaste3" localSheetId="5" hidden="1">#REF!</definedName>
    <definedName name="XRefPaste3" hidden="1">#REF!</definedName>
    <definedName name="XRefPaste30" localSheetId="5" hidden="1">#REF!</definedName>
    <definedName name="XRefPaste30" hidden="1">#REF!</definedName>
    <definedName name="XRefPaste30Row" localSheetId="5" hidden="1">#REF!</definedName>
    <definedName name="XRefPaste30Row" hidden="1">#REF!</definedName>
    <definedName name="XRefPaste31" localSheetId="5" hidden="1">#REF!</definedName>
    <definedName name="XRefPaste31" hidden="1">#REF!</definedName>
    <definedName name="XRefPaste31Row" localSheetId="5" hidden="1">#REF!</definedName>
    <definedName name="XRefPaste31Row" hidden="1">#REF!</definedName>
    <definedName name="XRefPaste32" localSheetId="5" hidden="1">#REF!</definedName>
    <definedName name="XRefPaste32" hidden="1">#REF!</definedName>
    <definedName name="XRefPaste32Row" localSheetId="5" hidden="1">#REF!</definedName>
    <definedName name="XRefPaste32Row" hidden="1">#REF!</definedName>
    <definedName name="XRefPaste33" localSheetId="5" hidden="1">#REF!</definedName>
    <definedName name="XRefPaste33" hidden="1">#REF!</definedName>
    <definedName name="XRefPaste33Row" localSheetId="5" hidden="1">#REF!</definedName>
    <definedName name="XRefPaste33Row" hidden="1">#REF!</definedName>
    <definedName name="XRefPaste34" localSheetId="5" hidden="1">#REF!</definedName>
    <definedName name="XRefPaste34" hidden="1">#REF!</definedName>
    <definedName name="XRefPaste34Row" hidden="1">#REF!</definedName>
    <definedName name="XRefPaste35" localSheetId="5" hidden="1">#REF!</definedName>
    <definedName name="XRefPaste35" hidden="1">#REF!</definedName>
    <definedName name="XRefPaste35Row" hidden="1">#REF!</definedName>
    <definedName name="XRefPaste36" localSheetId="5" hidden="1">#REF!</definedName>
    <definedName name="XRefPaste36" hidden="1">#REF!</definedName>
    <definedName name="XRefPaste36Row" hidden="1">#REF!</definedName>
    <definedName name="XRefPaste37" localSheetId="5" hidden="1">#REF!</definedName>
    <definedName name="XRefPaste37" hidden="1">#REF!</definedName>
    <definedName name="XRefPaste37Row" hidden="1">#REF!</definedName>
    <definedName name="XRefPaste38" localSheetId="5" hidden="1">#REF!</definedName>
    <definedName name="XRefPaste38" hidden="1">#REF!</definedName>
    <definedName name="XRefPaste38Row" hidden="1">#REF!</definedName>
    <definedName name="XRefPaste39" localSheetId="5" hidden="1">#REF!</definedName>
    <definedName name="XRefPaste39" hidden="1">#REF!</definedName>
    <definedName name="XRefPaste39Row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0" localSheetId="5" hidden="1">#REF!</definedName>
    <definedName name="XRefPaste40" hidden="1">#REF!</definedName>
    <definedName name="XRefPaste40Row" localSheetId="5" hidden="1">#REF!</definedName>
    <definedName name="XRefPaste40Row" hidden="1">#REF!</definedName>
    <definedName name="XRefPaste41" localSheetId="5" hidden="1">#REF!</definedName>
    <definedName name="XRefPaste41" hidden="1">#REF!</definedName>
    <definedName name="XRefPaste41Row" localSheetId="5" hidden="1">#REF!</definedName>
    <definedName name="XRefPaste41Row" hidden="1">#REF!</definedName>
    <definedName name="XRefPaste42" localSheetId="5" hidden="1">#REF!</definedName>
    <definedName name="XRefPaste42" hidden="1">#REF!</definedName>
    <definedName name="XRefPaste42Row" localSheetId="5" hidden="1">#REF!</definedName>
    <definedName name="XRefPaste42Row" hidden="1">#REF!</definedName>
    <definedName name="XRefPaste43" localSheetId="5" hidden="1">#REF!</definedName>
    <definedName name="XRefPaste43" hidden="1">#REF!</definedName>
    <definedName name="XRefPaste43Row" localSheetId="5" hidden="1">#REF!</definedName>
    <definedName name="XRefPaste43Row" hidden="1">#REF!</definedName>
    <definedName name="XRefPaste44Row" localSheetId="5" hidden="1">#REF!</definedName>
    <definedName name="XRefPaste44Row" hidden="1">#REF!</definedName>
    <definedName name="XRefPaste45Row" localSheetId="5" hidden="1">#REF!</definedName>
    <definedName name="XRefPaste45Row" hidden="1">#REF!</definedName>
    <definedName name="XRefPaste46Row" localSheetId="5" hidden="1">#REF!</definedName>
    <definedName name="XRefPaste46Row" hidden="1">#REF!</definedName>
    <definedName name="XRefPaste47Row" localSheetId="5" hidden="1">#REF!</definedName>
    <definedName name="XRefPaste47Row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0Row" hidden="1">#REF!</definedName>
    <definedName name="XRefPaste51Row" hidden="1">#REF!</definedName>
    <definedName name="XRefPaste54Row" hidden="1">#REF!</definedName>
    <definedName name="XRefPaste58Row" hidden="1">#REF!</definedName>
    <definedName name="XRefPaste59Row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5Row" localSheetId="5" hidden="1">#REF!</definedName>
    <definedName name="XRefPaste75Row" hidden="1">#REF!</definedName>
    <definedName name="XRefPaste7Row" localSheetId="5" hidden="1">#REF!</definedName>
    <definedName name="XRefPaste7Row" hidden="1">#REF!</definedName>
    <definedName name="XRefPaste8" localSheetId="5" hidden="1">#REF!</definedName>
    <definedName name="XRefPaste8" hidden="1">#REF!</definedName>
    <definedName name="XRefPaste89Row" localSheetId="5" hidden="1">#REF!</definedName>
    <definedName name="XRefPaste89Row" hidden="1">#REF!</definedName>
    <definedName name="XRefPaste8Row" localSheetId="5" hidden="1">#REF!</definedName>
    <definedName name="XRefPaste8Row" hidden="1">#REF!</definedName>
    <definedName name="XRefPaste9" localSheetId="5" hidden="1">#REF!</definedName>
    <definedName name="XRefPaste9" hidden="1">#REF!</definedName>
    <definedName name="XRefPaste90Row" localSheetId="5" hidden="1">#REF!</definedName>
    <definedName name="XRefPaste90Row" hidden="1">#REF!</definedName>
    <definedName name="XRefPaste91" localSheetId="5" hidden="1">#REF!</definedName>
    <definedName name="XRefPaste91" hidden="1">#REF!</definedName>
    <definedName name="XRefPaste91Row" localSheetId="5" hidden="1">#REF!</definedName>
    <definedName name="XRefPaste91Row" hidden="1">#REF!</definedName>
    <definedName name="XRefPaste92" localSheetId="5" hidden="1">#REF!</definedName>
    <definedName name="XRefPaste92" hidden="1">#REF!</definedName>
    <definedName name="XRefPaste92Row" localSheetId="5" hidden="1">#REF!</definedName>
    <definedName name="XRefPaste92Row" hidden="1">#REF!</definedName>
    <definedName name="XRefPaste93" localSheetId="5" hidden="1">#REF!</definedName>
    <definedName name="XRefPaste93" hidden="1">#REF!</definedName>
    <definedName name="XRefPaste93Row" localSheetId="5" hidden="1">#REF!</definedName>
    <definedName name="XRefPaste93Row" hidden="1">#REF!</definedName>
    <definedName name="XRefPaste94Row" localSheetId="5" hidden="1">#REF!</definedName>
    <definedName name="XRefPaste94Row" hidden="1">#REF!</definedName>
    <definedName name="XRefPaste95Row" localSheetId="5" hidden="1">#REF!</definedName>
    <definedName name="XRefPaste95Row" hidden="1">#REF!</definedName>
    <definedName name="XRefPaste96" localSheetId="5" hidden="1">#REF!</definedName>
    <definedName name="XRefPaste96" hidden="1">#REF!</definedName>
    <definedName name="XRefPaste96Row" localSheetId="5" hidden="1">#REF!</definedName>
    <definedName name="XRefPaste96Row" hidden="1">#REF!</definedName>
    <definedName name="XRefPaste97" localSheetId="5" hidden="1">#REF!</definedName>
    <definedName name="XRefPaste97" hidden="1">#REF!</definedName>
    <definedName name="XRefPaste97Row" localSheetId="5" hidden="1">#REF!</definedName>
    <definedName name="XRefPaste97Row" hidden="1">#REF!</definedName>
    <definedName name="XRefPaste98" localSheetId="5" hidden="1">#REF!</definedName>
    <definedName name="XRefPaste98" hidden="1">#REF!</definedName>
    <definedName name="XRefPaste98Row" localSheetId="5" hidden="1">#REF!</definedName>
    <definedName name="XRefPaste98Row" hidden="1">#REF!</definedName>
    <definedName name="XRefPaste99" localSheetId="5" hidden="1">#REF!</definedName>
    <definedName name="XRefPaste99" hidden="1">#REF!</definedName>
    <definedName name="XRefPaste99Row" localSheetId="5" hidden="1">#REF!</definedName>
    <definedName name="XRefPaste99Row" hidden="1">#REF!</definedName>
    <definedName name="XRefPaste9Row" hidden="1">#REF!</definedName>
    <definedName name="XRefPasteRangeCount" hidden="1">1</definedName>
    <definedName name="XS" localSheetId="1" hidden="1">{"'Eng (page2)'!$A$1:$D$52"}</definedName>
    <definedName name="XS" localSheetId="2" hidden="1">{"'Eng (page2)'!$A$1:$D$52"}</definedName>
    <definedName name="XS" hidden="1">{"'Eng (page2)'!$A$1:$D$52"}</definedName>
    <definedName name="XSA" localSheetId="1" hidden="1">{"'Eng (page2)'!$A$1:$D$52"}</definedName>
    <definedName name="XSA" localSheetId="2" hidden="1">{"'Eng (page2)'!$A$1:$D$52"}</definedName>
    <definedName name="XSA" hidden="1">{"'Eng (page2)'!$A$1:$D$52"}</definedName>
    <definedName name="XSAX" localSheetId="1" hidden="1">{"'Eng (page2)'!$A$1:$D$52"}</definedName>
    <definedName name="XSAX" localSheetId="2" hidden="1">{"'Eng (page2)'!$A$1:$D$52"}</definedName>
    <definedName name="XSAX" hidden="1">{"'Eng (page2)'!$A$1:$D$52"}</definedName>
    <definedName name="xscxds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localSheetId="1" hidden="1">{"'Eng (page2)'!$A$1:$D$52"}</definedName>
    <definedName name="XWC" localSheetId="2" hidden="1">{"'Eng (page2)'!$A$1:$D$52"}</definedName>
    <definedName name="XWC" hidden="1">{"'Eng (page2)'!$A$1:$D$52"}</definedName>
    <definedName name="xwee" localSheetId="1" hidden="1">{"'Model'!$A$1:$N$53"}</definedName>
    <definedName name="xwee" localSheetId="2" hidden="1">{"'Model'!$A$1:$N$53"}</definedName>
    <definedName name="xwee" hidden="1">{"'Model'!$A$1:$N$53"}</definedName>
    <definedName name="xxxx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y" localSheetId="1" hidden="1">{#N/A,#N/A,FALSE,"Eff-SSC2"}</definedName>
    <definedName name="xy" localSheetId="2" hidden="1">{#N/A,#N/A,FALSE,"Eff-SSC2"}</definedName>
    <definedName name="xy" hidden="1">{#N/A,#N/A,FALSE,"Eff-SSC2"}</definedName>
    <definedName name="y" localSheetId="1" hidden="1">{"'KPI_E'!$A$1:$F$52","'KPI_E'!$A$1:$F$59","'KPI_E'!$A$1:$E$59","'KPI_E'!$A$1:$H$59"}</definedName>
    <definedName name="y" localSheetId="2" hidden="1">{"'KPI_E'!$A$1:$F$52","'KPI_E'!$A$1:$F$59","'KPI_E'!$A$1:$E$59","'KPI_E'!$A$1:$H$59"}</definedName>
    <definedName name="y" hidden="1">{"'KPI_E'!$A$1:$F$52","'KPI_E'!$A$1:$F$59","'KPI_E'!$A$1:$E$59","'KPI_E'!$A$1:$H$59"}</definedName>
    <definedName name="ya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ayaya" localSheetId="1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localSheetId="2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ayaya" hidden="1">{#N/A,#N/A,FALSE,"s1 WG by Prod Family";#N/A,#N/A,FALSE,"s2 Access Fam BSP";#N/A,#N/A,FALSE,"s3 Qtr Book by Theatre";#N/A,#N/A,FALSE,"s4.Theatre Summary";#N/A,#N/A,FALSE,"s5 WW Book by Family";#N/A,#N/A,FALSE,"s6 VAR Overlap";#N/A,#N/A,FALSE,"s7.Avg Daily POS";#N/A,#N/A,FALSE,"s8 Access Ship vs POS Fam";#N/A,#N/A,FALSE,"s9 Access Ship vs POS 2500";#N/A,#N/A,FALSE,"s10 WG Ship vs POS family";#N/A,#N/A,FALSE,"s11 WG Stk Rotate"}</definedName>
    <definedName name="yen5" localSheetId="1" hidden="1">{#N/A,#N/A,FALSE,"Eff-SSC2"}</definedName>
    <definedName name="yen5" localSheetId="2" hidden="1">{#N/A,#N/A,FALSE,"Eff-SSC2"}</definedName>
    <definedName name="yen5" hidden="1">{#N/A,#N/A,FALSE,"Eff-SSC2"}</definedName>
    <definedName name="yeni" localSheetId="1" hidden="1">{#N/A,#N/A,FALSE,"Eff-SSC2"}</definedName>
    <definedName name="yeni" localSheetId="2" hidden="1">{#N/A,#N/A,FALSE,"Eff-SSC2"}</definedName>
    <definedName name="yeni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ng1" localSheetId="1" hidden="1">{#N/A,#N/A,FALSE,"Eff-SSC2"}</definedName>
    <definedName name="ying1" localSheetId="2" hidden="1">{#N/A,#N/A,FALSE,"Eff-SSC2"}</definedName>
    <definedName name="ying1" hidden="1">{#N/A,#N/A,FALSE,"Eff-SSC2"}</definedName>
    <definedName name="yinyin" localSheetId="1" hidden="1">{"'Model'!$A$1:$N$53"}</definedName>
    <definedName name="yinyin" localSheetId="2" hidden="1">{"'Model'!$A$1:$N$53"}</definedName>
    <definedName name="yinyin" hidden="1">{"'Model'!$A$1:$N$53"}</definedName>
    <definedName name="yok" localSheetId="1" hidden="1">{#N/A,#N/A,FALSE,"COVER.XLS";#N/A,#N/A,FALSE,"RACT1.XLS";#N/A,#N/A,FALSE,"RACT2.XLS";#N/A,#N/A,FALSE,"ECCMP";#N/A,#N/A,FALSE,"WELDER.XLS"}</definedName>
    <definedName name="yok" localSheetId="2" hidden="1">{#N/A,#N/A,FALSE,"COVER.XLS";#N/A,#N/A,FALSE,"RACT1.XLS";#N/A,#N/A,FALSE,"RACT2.XLS";#N/A,#N/A,FALSE,"ECCMP";#N/A,#N/A,FALSE,"WELDER.XLS"}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u" localSheetId="1" hidden="1">{#N/A,#N/A,FALSE,"S1 Theatre Sum";#N/A,#N/A,FALSE,"S2 U.S. B.S.POS";#N/A,#N/A,FALSE,"S3 US POS";#N/A,#N/A,FALSE,"S4 Family POS";#N/A,#N/A,FALSE,"S5 Ship vs POS";#N/A,#N/A,FALSE,"S6 Top VAR"}</definedName>
    <definedName name="you" localSheetId="2" hidden="1">{#N/A,#N/A,FALSE,"S1 Theatre Sum";#N/A,#N/A,FALSE,"S2 U.S. B.S.POS";#N/A,#N/A,FALSE,"S3 US POS";#N/A,#N/A,FALSE,"S4 Family POS";#N/A,#N/A,FALSE,"S5 Ship vs POS";#N/A,#N/A,FALSE,"S6 Top VAR"}</definedName>
    <definedName name="you" hidden="1">{#N/A,#N/A,FALSE,"S1 Theatre Sum";#N/A,#N/A,FALSE,"S2 U.S. B.S.POS";#N/A,#N/A,FALSE,"S3 US POS";#N/A,#N/A,FALSE,"S4 Family POS";#N/A,#N/A,FALSE,"S5 Ship vs POS";#N/A,#N/A,FALSE,"S6 Top VAR"}</definedName>
    <definedName name="YRE" localSheetId="1" hidden="1">{"'Eng (page2)'!$A$1:$D$52"}</definedName>
    <definedName name="YRE" localSheetId="2" hidden="1">{"'Eng (page2)'!$A$1:$D$52"}</definedName>
    <definedName name="YRE" hidden="1">{"'Eng (page2)'!$A$1:$D$52"}</definedName>
    <definedName name="yry6r6" localSheetId="1" hidden="1">{#N/A,#N/A,FALSE,"COVER1.XLS ";#N/A,#N/A,FALSE,"RACT1.XLS";#N/A,#N/A,FALSE,"RACT2.XLS";#N/A,#N/A,FALSE,"ECCMP";#N/A,#N/A,FALSE,"WELDER.XLS"}</definedName>
    <definedName name="yry6r6" localSheetId="2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ry" localSheetId="1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1" hidden="1">{"'Eng (page2)'!$A$1:$D$52"}</definedName>
    <definedName name="YTU" localSheetId="2" hidden="1">{"'Eng (page2)'!$A$1:$D$52"}</definedName>
    <definedName name="YTU" hidden="1">{"'Eng (page2)'!$A$1:$D$52"}</definedName>
    <definedName name="ytuyui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tuyu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yui" hidden="1">#REF!</definedName>
    <definedName name="yujkdtyud" localSheetId="1" hidden="1">{#N/A,#N/A,FALSE,"Eff-SSC2"}</definedName>
    <definedName name="yujkdtyud" localSheetId="2" hidden="1">{#N/A,#N/A,FALSE,"Eff-SSC2"}</definedName>
    <definedName name="yujkdtyud" hidden="1">{#N/A,#N/A,FALSE,"Eff-SSC2"}</definedName>
    <definedName name="ywer" localSheetId="1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1" hidden="1">{"'Eng (page2)'!$A$1:$D$52"}</definedName>
    <definedName name="YWRW" localSheetId="2" hidden="1">{"'Eng (page2)'!$A$1:$D$52"}</definedName>
    <definedName name="YWRW" hidden="1">{"'Eng (page2)'!$A$1:$D$52"}</definedName>
    <definedName name="yyyyyy" localSheetId="1" hidden="1">{#N/A,#N/A,FALSE,"COVER1.XLS ";#N/A,#N/A,FALSE,"RACT1.XLS";#N/A,#N/A,FALSE,"RACT2.XLS";#N/A,#N/A,FALSE,"ECCMP";#N/A,#N/A,FALSE,"WELDER.XLS"}</definedName>
    <definedName name="yyyyyy" localSheetId="2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YZ" localSheetId="1" hidden="1">{#N/A,#N/A,FALSE,"Eff-SSC2"}</definedName>
    <definedName name="YZ" localSheetId="2" hidden="1">{#N/A,#N/A,FALSE,"Eff-SSC2"}</definedName>
    <definedName name="YZ" hidden="1">{#N/A,#N/A,FALSE,"Eff-SSC2"}</definedName>
    <definedName name="Z_2DE5EA60_7A3A_11D2_AE76_0080C7A84E90_.wvu.Cols" hidden="1">#REF!</definedName>
    <definedName name="Z_2DE5EA60_7A3A_11D2_AE76_0080C7A84E90_.wvu.PrintArea" localSheetId="5" hidden="1">#REF!</definedName>
    <definedName name="Z_2DE5EA60_7A3A_11D2_AE76_0080C7A84E90_.wvu.PrintArea" hidden="1">#REF!</definedName>
    <definedName name="Z_2DE5EA60_7A3A_11D2_AE76_0080C7A84E90_.wvu.Rows" localSheetId="5" hidden="1">#REF!</definedName>
    <definedName name="Z_2DE5EA60_7A3A_11D2_AE76_0080C7A84E90_.wvu.Rows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sx" localSheetId="1" hidden="1">{"'Eng (page2)'!$A$1:$D$52"}</definedName>
    <definedName name="zasx" localSheetId="2" hidden="1">{"'Eng (page2)'!$A$1:$D$52"}</definedName>
    <definedName name="zasx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1copy" localSheetId="1" hidden="1">{"'Eng (page2)'!$A$1:$D$52"}</definedName>
    <definedName name="ZD1copy" localSheetId="2" hidden="1">{"'Eng (page2)'!$A$1:$D$52"}</definedName>
    <definedName name="ZD1copy" hidden="1">{"'Eng (page2)'!$A$1:$D$52"}</definedName>
    <definedName name="zdfdzfa" localSheetId="1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localSheetId="2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dfdzfa" hidden="1">{#N/A,#N/A,FALSE,"Default Data";#N/A,#N/A,FALSE,"99 Tax Model";#N/A,#N/A,FALSE,"99 Incremental BV";#N/A,#N/A,FALSE,"99 Tax Model CL";#N/A,#N/A,FALSE,"99 Incremental CL";#N/A,#N/A,FALSE,"Cisco FSC";#N/A,#N/A,FALSE,"25% case";#N/A,#N/A,FALSE,"ROY CALCS";#N/A,#N/A,FALSE,"Acquisition Royalty"}</definedName>
    <definedName name="ze" localSheetId="1" hidden="1">{"'Model'!$A$1:$N$53"}</definedName>
    <definedName name="ze" localSheetId="2" hidden="1">{"'Model'!$A$1:$N$53"}</definedName>
    <definedName name="ze" hidden="1">{"'Model'!$A$1:$N$53"}</definedName>
    <definedName name="あああああ" hidden="1">#REF!</definedName>
    <definedName name="あああああああああああああああ" localSheetId="5" hidden="1">#REF!</definedName>
    <definedName name="あああああああああああああああ" hidden="1">#REF!</definedName>
    <definedName name="え" localSheetId="5" hidden="1">#REF!</definedName>
    <definedName name="え" hidden="1">#REF!</definedName>
    <definedName name="タスクドキュメント１" localSheetId="5" hidden="1">#REF!</definedName>
    <definedName name="タスクドキュメント１" hidden="1">#REF!</definedName>
    <definedName name="へ高" localSheetId="5" hidden="1">#REF!</definedName>
    <definedName name="へ高" hidden="1">#REF!</definedName>
    <definedName name="เกดเ" localSheetId="1" hidden="1">{#N/A,#N/A,FALSE,"Eff-SSC2"}</definedName>
    <definedName name="เกดเ" localSheetId="2" hidden="1">{#N/A,#N/A,FALSE,"Eff-SSC2"}</definedName>
    <definedName name="เกดเ" hidden="1">{#N/A,#N/A,FALSE,"Eff-SSC2"}</definedName>
    <definedName name="เกดหเก" localSheetId="1" hidden="1">{#N/A,#N/A,FALSE,"Eff-SSC2"}</definedName>
    <definedName name="เกดหเก" localSheetId="2" hidden="1">{#N/A,#N/A,FALSE,"Eff-SSC2"}</definedName>
    <definedName name="เกดหเก" hidden="1">{#N/A,#N/A,FALSE,"Eff-SSC2"}</definedName>
    <definedName name="เกห" localSheetId="1" hidden="1">{#N/A,#N/A,FALSE,"COVER.XLS";#N/A,#N/A,FALSE,"RACT1.XLS";#N/A,#N/A,FALSE,"RACT2.XLS";#N/A,#N/A,FALSE,"ECCMP";#N/A,#N/A,FALSE,"WELDER.XLS"}</definedName>
    <definedName name="เกห" localSheetId="2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1" hidden="1">{#N/A,#N/A,FALSE,"COVER.XLS";#N/A,#N/A,FALSE,"RACT1.XLS";#N/A,#N/A,FALSE,"RACT2.XLS";#N/A,#N/A,FALSE,"ECCMP";#N/A,#N/A,FALSE,"WELDER.XLS"}</definedName>
    <definedName name="เกหเ" localSheetId="2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้แ" localSheetId="1" hidden="1">{#N/A,#N/A,FALSE,"COVER1.XLS ";#N/A,#N/A,FALSE,"RACT1.XLS";#N/A,#N/A,FALSE,"RACT2.XLS";#N/A,#N/A,FALSE,"ECCMP";#N/A,#N/A,FALSE,"WELDER.XLS"}</definedName>
    <definedName name="เด้แ" localSheetId="2" hidden="1">{#N/A,#N/A,FALSE,"COVER1.XLS ";#N/A,#N/A,FALSE,"RACT1.XLS";#N/A,#N/A,FALSE,"RACT2.XLS";#N/A,#N/A,FALSE,"ECCMP";#N/A,#N/A,FALSE,"WELDER.XLS"}</definedName>
    <definedName name="เด้แ" hidden="1">{#N/A,#N/A,FALSE,"COVER1.XLS ";#N/A,#N/A,FALSE,"RACT1.XLS";#N/A,#N/A,FALSE,"RACT2.XLS";#N/A,#N/A,FALSE,"ECCMP";#N/A,#N/A,FALSE,"WELDER.XLS"}</definedName>
    <definedName name="เดไฟ" hidden="1">#REF!</definedName>
    <definedName name="เดกหดเกห" hidden="1">#REF!</definedName>
    <definedName name="เดดกแพเ" localSheetId="1" hidden="1">{#N/A,#N/A,FALSE,"COVER.XLS";#N/A,#N/A,FALSE,"RACT1.XLS";#N/A,#N/A,FALSE,"RACT2.XLS";#N/A,#N/A,FALSE,"ECCMP";#N/A,#N/A,FALSE,"WELDER.XLS"}</definedName>
    <definedName name="เดดกแพเ" localSheetId="2" hidden="1">{#N/A,#N/A,FALSE,"COVER.XLS";#N/A,#N/A,FALSE,"RACT1.XLS";#N/A,#N/A,FALSE,"RACT2.XLS";#N/A,#N/A,FALSE,"ECCMP";#N/A,#N/A,FALSE,"WELDER.XLS"}</definedName>
    <definedName name="เดดกแพเ" hidden="1">{#N/A,#N/A,FALSE,"COVER.XLS";#N/A,#N/A,FALSE,"RACT1.XLS";#N/A,#N/A,FALSE,"RACT2.XLS";#N/A,#N/A,FALSE,"ECCMP";#N/A,#N/A,FALSE,"WELDER.XLS"}</definedName>
    <definedName name="เดา" localSheetId="1" hidden="1">{#N/A,#N/A,FALSE,"COVER.XLS";#N/A,#N/A,FALSE,"RACT1.XLS";#N/A,#N/A,FALSE,"RACT2.XLS";#N/A,#N/A,FALSE,"ECCMP";#N/A,#N/A,FALSE,"WELDER.XLS"}</definedName>
    <definedName name="เดา" localSheetId="2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ดือื่เ" localSheetId="1" hidden="1">{#N/A,#N/A,FALSE,"Eff-SSC2"}</definedName>
    <definedName name="เดือื่เ" localSheetId="2" hidden="1">{#N/A,#N/A,FALSE,"Eff-SSC2"}</definedName>
    <definedName name="เดือื่เ" hidden="1">{#N/A,#N/A,FALSE,"Eff-SSC2"}</definedName>
    <definedName name="เนก" localSheetId="1" hidden="1">{#N/A,#N/A,FALSE,"COVER.XLS";#N/A,#N/A,FALSE,"RACT1.XLS";#N/A,#N/A,FALSE,"RACT2.XLS";#N/A,#N/A,FALSE,"ECCMP";#N/A,#N/A,FALSE,"WELDER.XLS"}</definedName>
    <definedName name="เนก" localSheetId="2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ยฟ่พำ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พฟ" hidden="1">#REF!</definedName>
    <definedName name="เรื่องติดตามNC" localSheetId="1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1" hidden="1">{#N/A,#N/A,FALSE,"Eff-SSC2"}</definedName>
    <definedName name="เหื" localSheetId="2" hidden="1">{#N/A,#N/A,FALSE,"Eff-SSC2"}</definedName>
    <definedName name="เหื" hidden="1">{#N/A,#N/A,FALSE,"Eff-SSC2"}</definedName>
    <definedName name="เอ๋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ดดเก" localSheetId="1" hidden="1">{"'Model'!$A$1:$N$53"}</definedName>
    <definedName name="แดดเก" localSheetId="2" hidden="1">{"'Model'!$A$1:$N$53"}</definedName>
    <definedName name="แดดเก" hidden="1">{"'Model'!$A$1:$N$53"}</definedName>
    <definedName name="แบบร่าง" localSheetId="1" hidden="1">{#N/A,#N/A,FALSE,"Eff-SSC2"}</definedName>
    <definedName name="แบบร่าง" localSheetId="2" hidden="1">{#N/A,#N/A,FALSE,"Eff-SSC2"}</definedName>
    <definedName name="แบบร่าง" hidden="1">{#N/A,#N/A,FALSE,"Eff-SSC2"}</definedName>
    <definedName name="แปผ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 localSheetId="1" hidden="1">{#N/A,#N/A,FALSE,"Eff-SSC2"}</definedName>
    <definedName name="โครงสร้าง" localSheetId="2" hidden="1">{#N/A,#N/A,FALSE,"Eff-SSC2"}</definedName>
    <definedName name="โครงสร้าง" hidden="1">{#N/A,#N/A,FALSE,"Eff-SSC2"}</definedName>
    <definedName name="ในง" localSheetId="1" hidden="1">{#N/A,#N/A,FALSE,"COVER1.XLS ";#N/A,#N/A,FALSE,"RACT1.XLS";#N/A,#N/A,FALSE,"RACT2.XLS";#N/A,#N/A,FALSE,"ECCMP";#N/A,#N/A,FALSE,"WELDER.XLS"}</definedName>
    <definedName name="ในง" localSheetId="2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สั่งซื้อสินค้า" hidden="1">#REF!</definedName>
    <definedName name="ใหม่" localSheetId="1" hidden="1">{#N/A,#N/A,FALSE,"17MAY";#N/A,#N/A,FALSE,"24MAY"}</definedName>
    <definedName name="ใหม่" localSheetId="2" hidden="1">{#N/A,#N/A,FALSE,"17MAY";#N/A,#N/A,FALSE,"24MAY"}</definedName>
    <definedName name="ใหม่" hidden="1">{#N/A,#N/A,FALSE,"17MAY";#N/A,#N/A,FALSE,"24MAY"}</definedName>
    <definedName name="ไก" localSheetId="1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ป" localSheetId="1" hidden="1">{#N/A,#N/A,FALSE,"Eff-SSC2"}</definedName>
    <definedName name="ไป" localSheetId="2" hidden="1">{#N/A,#N/A,FALSE,"Eff-SSC2"}</definedName>
    <definedName name="ไป" hidden="1">{#N/A,#N/A,FALSE,"Eff-SSC2"}</definedName>
    <definedName name="กไก" hidden="1">#REF!</definedName>
    <definedName name="กกพ" localSheetId="1" hidden="1">{#N/A,#N/A,FALSE,"Eff-SSC2"}</definedName>
    <definedName name="กกพ" localSheetId="2" hidden="1">{#N/A,#N/A,FALSE,"Eff-SSC2"}</definedName>
    <definedName name="กกพ" hidden="1">{#N/A,#N/A,FALSE,"Eff-SSC2"}</definedName>
    <definedName name="กดแล" hidden="1">#N/A</definedName>
    <definedName name="กดกกดกด" localSheetId="1" hidden="1">{#N/A,#N/A,FALSE,"COVER1.XLS ";#N/A,#N/A,FALSE,"RACT1.XLS";#N/A,#N/A,FALSE,"RACT2.XLS";#N/A,#N/A,FALSE,"ECCMP";#N/A,#N/A,FALSE,"WELDER.XLS"}</definedName>
    <definedName name="กดกกดกด" localSheetId="2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ก" localSheetId="1" hidden="1">{#N/A,#N/A,FALSE,"Eff-SSC2"}</definedName>
    <definedName name="กดกดก" localSheetId="2" hidden="1">{#N/A,#N/A,FALSE,"Eff-SSC2"}</definedName>
    <definedName name="กดกดก" hidden="1">{#N/A,#N/A,FALSE,"Eff-SSC2"}</definedName>
    <definedName name="กดทากดรเก" localSheetId="1" hidden="1">{#N/A,#N/A,FALSE,"Eff-SSC2"}</definedName>
    <definedName name="กดทากดรเก" localSheetId="2" hidden="1">{#N/A,#N/A,FALSE,"Eff-SSC2"}</definedName>
    <definedName name="กดทากดรเก" hidden="1">{#N/A,#N/A,FALSE,"Eff-SSC2"}</definedName>
    <definedName name="กดฟด" localSheetId="1" hidden="1">{#N/A,#N/A,FALSE,"COVER.XLS";#N/A,#N/A,FALSE,"RACT1.XLS";#N/A,#N/A,FALSE,"RACT2.XLS";#N/A,#N/A,FALSE,"ECCMP";#N/A,#N/A,FALSE,"WELDER.XLS"}</definedName>
    <definedName name="กดฟด" localSheetId="2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1" hidden="1">{#N/A,#N/A,FALSE,"COVER1.XLS ";#N/A,#N/A,FALSE,"RACT1.XLS";#N/A,#N/A,FALSE,"RACT2.XLS";#N/A,#N/A,FALSE,"ECCMP";#N/A,#N/A,FALSE,"WELDER.XLS"}</definedName>
    <definedName name="กดฟอ" localSheetId="2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กฎาคม" localSheetId="1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าหก" localSheetId="1" hidden="1">{#N/A,#N/A,FALSE,"COVER.XLS";#N/A,#N/A,FALSE,"RACT1.XLS";#N/A,#N/A,FALSE,"RACT2.XLS";#N/A,#N/A,FALSE,"ECCMP";#N/A,#N/A,FALSE,"WELDER.XLS"}</definedName>
    <definedName name="กราหก" localSheetId="2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หก" localSheetId="1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ฟ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ดฟ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ันยายน49." hidden="1">#REF!</definedName>
    <definedName name="การ" localSheetId="1" hidden="1">{#N/A,#N/A,FALSE,"COVER1.XLS ";#N/A,#N/A,FALSE,"RACT1.XLS";#N/A,#N/A,FALSE,"RACT2.XLS";#N/A,#N/A,FALSE,"ECCMP";#N/A,#N/A,FALSE,"WELDER.XLS"}</definedName>
    <definedName name="การ" localSheetId="2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โอนเงินระหว่างสาขา" localSheetId="1" hidden="1">{#N/A,#N/A,FALSE,"Eff-SSC2"}</definedName>
    <definedName name="การโอนเงินระหว่างสาขา" localSheetId="2" hidden="1">{#N/A,#N/A,FALSE,"Eff-SSC2"}</definedName>
    <definedName name="การโอนเงินระหว่างสาขา" hidden="1">{#N/A,#N/A,FALSE,"Eff-SSC2"}</definedName>
    <definedName name="กิตติทัส" localSheetId="1" hidden="1">{#N/A,#N/A,FALSE,"COVER1.XLS ";#N/A,#N/A,FALSE,"RACT1.XLS";#N/A,#N/A,FALSE,"RACT2.XLS";#N/A,#N/A,FALSE,"ECCMP";#N/A,#N/A,FALSE,"WELDER.XLS"}</definedName>
    <definedName name="กิตติทัส" localSheetId="2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ข้อที่4" localSheetId="1" hidden="1">{#N/A,#N/A,FALSE,"Eff-SSC2"}</definedName>
    <definedName name="ข้อที่4" localSheetId="2" hidden="1">{#N/A,#N/A,FALSE,"Eff-SSC2"}</definedName>
    <definedName name="ข้อที่4" hidden="1">{#N/A,#N/A,FALSE,"Eff-SSC2"}</definedName>
    <definedName name="คแวนิ่อะ" localSheetId="1" hidden="1">{#N/A,#N/A,FALSE,"17MAY";#N/A,#N/A,FALSE,"24MAY"}</definedName>
    <definedName name="คแวนิ่อะ" localSheetId="2" hidden="1">{#N/A,#N/A,FALSE,"17MAY";#N/A,#N/A,FALSE,"24MAY"}</definedName>
    <definedName name="คแวนิ่อะ" hidden="1">{#N/A,#N/A,FALSE,"17MAY";#N/A,#N/A,FALSE,"24MAY"}</definedName>
    <definedName name="ค่าไฟฟ่า" localSheetId="1" hidden="1">{#N/A,#N/A,FALSE,"Eff-SSC2"}</definedName>
    <definedName name="ค่าไฟฟ่า" localSheetId="2" hidden="1">{#N/A,#N/A,FALSE,"Eff-SSC2"}</definedName>
    <definedName name="ค่าไฟฟ่า" hidden="1">{#N/A,#N/A,FALSE,"Eff-SSC2"}</definedName>
    <definedName name="งง" hidden="1">#REF!</definedName>
    <definedName name="งบเงินส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localSheetId="1" hidden="1">{#N/A,#N/A,FALSE,"COVER.XLS";#N/A,#N/A,FALSE,"RACT1.XLS";#N/A,#N/A,FALSE,"RACT2.XLS";#N/A,#N/A,FALSE,"ECCMP";#N/A,#N/A,FALSE,"WELDER.XLS"}</definedName>
    <definedName name="งี้วย" localSheetId="2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ารึ" localSheetId="1" hidden="1">{#N/A,#N/A,FALSE,"Eff-SSC2"}</definedName>
    <definedName name="จารึ" localSheetId="2" hidden="1">{#N/A,#N/A,FALSE,"Eff-SSC2"}</definedName>
    <definedName name="จารึ" hidden="1">{#N/A,#N/A,FALSE,"Eff-SSC2"}</definedName>
    <definedName name="ด่แ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เกดเ" localSheetId="1" hidden="1">{#N/A,#N/A,FALSE,"Eff-SSC2"}</definedName>
    <definedName name="ดกเกดเ" localSheetId="2" hidden="1">{#N/A,#N/A,FALSE,"Eff-SSC2"}</definedName>
    <definedName name="ดกเกดเ" hidden="1">{#N/A,#N/A,FALSE,"Eff-SSC2"}</definedName>
    <definedName name="ดกเดกเ" localSheetId="1" hidden="1">{#N/A,#N/A,FALSE,"Eff-SSC2"}</definedName>
    <definedName name="ดกเดกเ" localSheetId="2" hidden="1">{#N/A,#N/A,FALSE,"Eff-SSC2"}</definedName>
    <definedName name="ดกเดกเ" hidden="1">{#N/A,#N/A,FALSE,"Eff-SSC2"}</definedName>
    <definedName name="ดกด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1" hidden="1">{#N/A,#N/A,FALSE,"17MAY";#N/A,#N/A,FALSE,"24MAY"}</definedName>
    <definedName name="ดกดกกดก" localSheetId="2" hidden="1">{#N/A,#N/A,FALSE,"17MAY";#N/A,#N/A,FALSE,"24MAY"}</definedName>
    <definedName name="ดกดกกดก" hidden="1">{#N/A,#N/A,FALSE,"17MAY";#N/A,#N/A,FALSE,"24MAY"}</definedName>
    <definedName name="ดกดกด" localSheetId="1" hidden="1">{#N/A,#N/A,FALSE,"COVER1.XLS ";#N/A,#N/A,FALSE,"RACT1.XLS";#N/A,#N/A,FALSE,"RACT2.XLS";#N/A,#N/A,FALSE,"ECCMP";#N/A,#N/A,FALSE,"WELDER.XLS"}</definedName>
    <definedName name="ดกดกด" localSheetId="2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1" hidden="1">{#N/A,#N/A,FALSE,"COVER.XLS";#N/A,#N/A,FALSE,"RACT1.XLS";#N/A,#N/A,FALSE,"RACT2.XLS";#N/A,#N/A,FALSE,"ECCMP";#N/A,#N/A,FALSE,"WELDER.XLS"}</definedName>
    <definedName name="ดกฟหด" localSheetId="2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1" hidden="1">{#N/A,#N/A,FALSE,"COVER.XLS";#N/A,#N/A,FALSE,"RACT1.XLS";#N/A,#N/A,FALSE,"RACT2.XLS";#N/A,#N/A,FALSE,"ECCMP";#N/A,#N/A,FALSE,"WELDER.XLS"}</definedName>
    <definedName name="ดกหผ" localSheetId="2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ฟทเ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ันรย" localSheetId="1" hidden="1">{#N/A,#N/A,FALSE,"COVER1.XLS ";#N/A,#N/A,FALSE,"RACT1.XLS";#N/A,#N/A,FALSE,"RACT2.XLS";#N/A,#N/A,FALSE,"ECCMP";#N/A,#N/A,FALSE,"WELDER.XLS"}</definedName>
    <definedName name="ดันรย" localSheetId="2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้นทุ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1" hidden="1">{#N/A,#N/A,FALSE,"COVER.XLS";#N/A,#N/A,FALSE,"RACT1.XLS";#N/A,#N/A,FALSE,"RACT2.XLS";#N/A,#N/A,FALSE,"ECCMP";#N/A,#N/A,FALSE,"WELDER.XLS"}</definedName>
    <definedName name="ต้นทุนสายฝน" localSheetId="2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1" hidden="1">{#N/A,#N/A,FALSE,"COVER.XLS";#N/A,#N/A,FALSE,"RACT1.XLS";#N/A,#N/A,FALSE,"RACT2.XLS";#N/A,#N/A,FALSE,"ECCMP";#N/A,#N/A,FALSE,"WELDER.XLS"}</definedName>
    <definedName name="ถ" localSheetId="2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1" hidden="1">{#N/A,#N/A,FALSE,"COVER1.XLS ";#N/A,#N/A,FALSE,"RACT1.XLS";#N/A,#N/A,FALSE,"RACT2.XLS";#N/A,#N/A,FALSE,"ECCMP";#N/A,#N/A,FALSE,"WELDER.XLS"}</definedName>
    <definedName name="ถร" localSheetId="2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้ะ" localSheetId="1" hidden="1">{#N/A,#N/A,FALSE,"Eff-SSC2"}</definedName>
    <definedName name="ถ้ะ" localSheetId="2" hidden="1">{#N/A,#N/A,FALSE,"Eff-SSC2"}</definedName>
    <definedName name="ถ้ะ" hidden="1">{#N/A,#N/A,FALSE,"Eff-SSC2"}</definedName>
    <definedName name="ทท" hidden="1">#REF!</definedName>
    <definedName name="ทศพร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ทา" localSheetId="1" hidden="1">{#N/A,#N/A,FALSE,"Eff-SSC2"}</definedName>
    <definedName name="ทาทา" localSheetId="2" hidden="1">{#N/A,#N/A,FALSE,"Eff-SSC2"}</definedName>
    <definedName name="ทาทา" hidden="1">{#N/A,#N/A,FALSE,"Eff-SSC2"}</definedName>
    <definedName name="ทิน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ุม" localSheetId="1" hidden="1">{#N/A,#N/A,FALSE,"COVER1.XLS ";#N/A,#N/A,FALSE,"RACT1.XLS";#N/A,#N/A,FALSE,"RACT2.XLS";#N/A,#N/A,FALSE,"ECCMP";#N/A,#N/A,FALSE,"WELDER.XLS"}</definedName>
    <definedName name="ทุม" localSheetId="2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ดแ" localSheetId="1" hidden="1">{#N/A,#N/A,FALSE,"COVER.XLS";#N/A,#N/A,FALSE,"RACT1.XLS";#N/A,#N/A,FALSE,"RACT2.XLS";#N/A,#N/A,FALSE,"ECCMP";#N/A,#N/A,FALSE,"WELDER.XLS"}</definedName>
    <definedName name="นดแ" localSheetId="2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1" hidden="1">{#N/A,#N/A,FALSE,"Eff-SSC2"}</definedName>
    <definedName name="นน" localSheetId="2" hidden="1">{#N/A,#N/A,FALSE,"Eff-SSC2"}</definedName>
    <definedName name="นน" hidden="1">{#N/A,#N/A,FALSE,"Eff-SSC2"}</definedName>
    <definedName name="นรยรา" localSheetId="1" hidden="1">{#N/A,#N/A,FALSE,"COVER.XLS";#N/A,#N/A,FALSE,"RACT1.XLS";#N/A,#N/A,FALSE,"RACT2.XLS";#N/A,#N/A,FALSE,"ECCMP";#N/A,#N/A,FALSE,"WELDER.XLS"}</definedName>
    <definedName name="นรยรา" localSheetId="2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ัครงค์" localSheetId="1" hidden="1">{#N/A,#N/A,FALSE,"Eff-SSC2"}</definedName>
    <definedName name="นัครงค์" localSheetId="2" hidden="1">{#N/A,#N/A,FALSE,"Eff-SSC2"}</definedName>
    <definedName name="นัครงค์" hidden="1">{#N/A,#N/A,FALSE,"Eff-SSC2"}</definedName>
    <definedName name="ปดิปดแด" localSheetId="1" hidden="1">{#N/A,#N/A,FALSE,"COVER1.XLS ";#N/A,#N/A,FALSE,"RACT1.XLS";#N/A,#N/A,FALSE,"RACT2.XLS";#N/A,#N/A,FALSE,"ECCMP";#N/A,#N/A,FALSE,"WELDER.XLS"}</definedName>
    <definedName name="ปดิปดแด" localSheetId="2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1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้" localSheetId="1" hidden="1">{#N/A,#N/A,FALSE,"Eff-SSC2"}</definedName>
    <definedName name="พ้" localSheetId="2" hidden="1">{#N/A,#N/A,FALSE,"Eff-SSC2"}</definedName>
    <definedName name="พ้" hidden="1">{#N/A,#N/A,FALSE,"Eff-SSC2"}</definedName>
    <definedName name="พดกเอาเสาเสเ" localSheetId="1" hidden="1">{#N/A,#N/A,FALSE,"Eff-SSC2"}</definedName>
    <definedName name="พดกเอาเสาเสเ" localSheetId="2" hidden="1">{#N/A,#N/A,FALSE,"Eff-SSC2"}</definedName>
    <definedName name="พดกเอาเสาเสเ" hidden="1">{#N/A,#N/A,FALSE,"Eff-SSC2"}</definedName>
    <definedName name="พะไ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1" hidden="1">{#N/A,#N/A,FALSE,"COVER1.XLS ";#N/A,#N/A,FALSE,"RACT1.XLS";#N/A,#N/A,FALSE,"RACT2.XLS";#N/A,#N/A,FALSE,"ECCMP";#N/A,#N/A,FALSE,"WELDER.XLS"}</definedName>
    <definedName name="พำพันยา" localSheetId="2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1" hidden="1">{#N/A,#N/A,FALSE,"COVER.XLS";#N/A,#N/A,FALSE,"RACT1.XLS";#N/A,#N/A,FALSE,"RACT2.XLS";#N/A,#N/A,FALSE,"ECCMP";#N/A,#N/A,FALSE,"WELDER.XLS"}</definedName>
    <definedName name="ฟดดฟ" localSheetId="2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1" hidden="1">{#N/A,#N/A,FALSE,"COVER1.XLS ";#N/A,#N/A,FALSE,"RACT1.XLS";#N/A,#N/A,FALSE,"RACT2.XLS";#N/A,#N/A,FALSE,"ECCMP";#N/A,#N/A,FALSE,"WELDER.XLS"}</definedName>
    <definedName name="ฟดอก" localSheetId="2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" localSheetId="1" hidden="1">{#N/A,#N/A,FALSE,"COVER1.XLS ";#N/A,#N/A,FALSE,"RACT1.XLS";#N/A,#N/A,FALSE,"RACT2.XLS";#N/A,#N/A,FALSE,"ECCMP";#N/A,#N/A,FALSE,"WELDER.XLS"}</definedName>
    <definedName name="ฟฟฟฟฟ" localSheetId="2" hidden="1">{#N/A,#N/A,FALSE,"COVER1.XLS ";#N/A,#N/A,FALSE,"RACT1.XLS";#N/A,#N/A,FALSE,"RACT2.XLS";#N/A,#N/A,FALSE,"ECCMP";#N/A,#N/A,FALSE,"WELDER.XLS"}</definedName>
    <definedName name="ฟฟฟฟฟ" hidden="1">{#N/A,#N/A,FALSE,"COVER1.XLS ";#N/A,#N/A,FALSE,"RACT1.XLS";#N/A,#N/A,FALSE,"RACT2.XLS";#N/A,#N/A,FALSE,"ECCMP";#N/A,#N/A,FALSE,"WELDER.XLS"}</definedName>
    <definedName name="ฟฟหหห" hidden="1">#REF!</definedName>
    <definedName name="ฟหกด" localSheetId="1" hidden="1">{#N/A,#N/A,FALSE,"Eff-SSC2"}</definedName>
    <definedName name="ฟหกด" localSheetId="2" hidden="1">{#N/A,#N/A,FALSE,"Eff-SSC2"}</definedName>
    <definedName name="ฟหกด" hidden="1">{#N/A,#N/A,FALSE,"Eff-SSC2"}</definedName>
    <definedName name="ฟอดกด" localSheetId="1" hidden="1">{#N/A,#N/A,FALSE,"COVER1.XLS ";#N/A,#N/A,FALSE,"RACT1.XLS";#N/A,#N/A,FALSE,"RACT2.XLS";#N/A,#N/A,FALSE,"ECCMP";#N/A,#N/A,FALSE,"WELDER.XLS"}</definedName>
    <definedName name="ฟอดกด" localSheetId="2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1" hidden="1">{#N/A,#N/A,FALSE,"COVER.XLS";#N/A,#N/A,FALSE,"RACT1.XLS";#N/A,#N/A,FALSE,"RACT2.XLS";#N/A,#N/A,FALSE,"ECCMP";#N/A,#N/A,FALSE,"WELDER.XLS"}</definedName>
    <definedName name="ฟอดฟ" localSheetId="2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ิ.ย" localSheetId="1" hidden="1">{#N/A,#N/A,FALSE,"COVER.XLS";#N/A,#N/A,FALSE,"RACT1.XLS";#N/A,#N/A,FALSE,"RACT2.XLS";#N/A,#N/A,FALSE,"ECCMP";#N/A,#N/A,FALSE,"WELDER.XLS"}</definedName>
    <definedName name="มิ.ย" localSheetId="2" hidden="1">{#N/A,#N/A,FALSE,"COVER.XLS";#N/A,#N/A,FALSE,"RACT1.XLS";#N/A,#N/A,FALSE,"RACT2.XLS";#N/A,#N/A,FALSE,"ECCMP";#N/A,#N/A,FALSE,"WELDER.XLS"}</definedName>
    <definedName name="มิ.ย" hidden="1">{#N/A,#N/A,FALSE,"COVER.XLS";#N/A,#N/A,FALSE,"RACT1.XLS";#N/A,#N/A,FALSE,"RACT2.XLS";#N/A,#N/A,FALSE,"ECCMP";#N/A,#N/A,FALSE,"WELDER.XLS"}</definedName>
    <definedName name="มิ.ย.49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น" localSheetId="1" hidden="1">{#N/A,#N/A,FALSE,"Eff-SSC2"}</definedName>
    <definedName name="ยน" localSheetId="2" hidden="1">{#N/A,#N/A,FALSE,"Eff-SSC2"}</definedName>
    <definedName name="ยน" hidden="1">{#N/A,#N/A,FALSE,"Eff-SSC2"}</definedName>
    <definedName name="ยบ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1" hidden="1">{#N/A,#N/A,FALSE,"COVER1.XLS ";#N/A,#N/A,FALSE,"RACT1.XLS";#N/A,#N/A,FALSE,"RACT2.XLS";#N/A,#N/A,FALSE,"ECCMP";#N/A,#N/A,FALSE,"WELDER.XLS"}</definedName>
    <definedName name="ยฝิใม" localSheetId="2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ย" hidden="1">#REF!</definedName>
    <definedName name="ยาง" localSheetId="1" hidden="1">{#N/A,#N/A,FALSE,"Eff-SSC2"}</definedName>
    <definedName name="ยาง" localSheetId="2" hidden="1">{#N/A,#N/A,FALSE,"Eff-SSC2"}</definedName>
    <definedName name="ยาง" hidden="1">{#N/A,#N/A,FALSE,"Eff-SSC2"}</definedName>
    <definedName name="รกหฟยว่" localSheetId="1" hidden="1">{#N/A,#N/A,FALSE,"COVER.XLS";#N/A,#N/A,FALSE,"RACT1.XLS";#N/A,#N/A,FALSE,"RACT2.XLS";#N/A,#N/A,FALSE,"ECCMP";#N/A,#N/A,FALSE,"WELDER.XLS"}</definedName>
    <definedName name="รกหฟยว่" localSheetId="2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1" hidden="1">{#N/A,#N/A,FALSE,"COVER.XLS";#N/A,#N/A,FALSE,"RACT1.XLS";#N/A,#N/A,FALSE,"RACT2.XLS";#N/A,#N/A,FALSE,"ECCMP";#N/A,#N/A,FALSE,"WELDER.XLS"}</definedName>
    <definedName name="รน" localSheetId="2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รรรรรรรรรรรรรรรรรรรรรรรรรรรรร" localSheetId="1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localSheetId="2" hidden="1">{#N/A,#N/A,FALSE,"COVER1.XLS ";#N/A,#N/A,FALSE,"RACT1.XLS";#N/A,#N/A,FALSE,"RACT2.XLS";#N/A,#N/A,FALSE,"ECCMP";#N/A,#N/A,FALSE,"WELDER.XLS"}</definedName>
    <definedName name="รรรรรรรรรรรรรรรรรรรรรรรรรรรรรร" hidden="1">{#N/A,#N/A,FALSE,"COVER1.XLS ";#N/A,#N/A,FALSE,"RACT1.XLS";#N/A,#N/A,FALSE,"RACT2.XLS";#N/A,#N/A,FALSE,"ECCMP";#N/A,#N/A,FALSE,"WELDER.XLS"}</definedName>
    <definedName name="รรีรีร" localSheetId="1" hidden="1">{#N/A,#N/A,FALSE,"17MAY";#N/A,#N/A,FALSE,"24MAY"}</definedName>
    <definedName name="รรีรีร" localSheetId="2" hidden="1">{#N/A,#N/A,FALSE,"17MAY";#N/A,#N/A,FALSE,"24MAY"}</definedName>
    <definedName name="รรีรีร" hidden="1">{#N/A,#N/A,FALSE,"17MAY";#N/A,#N/A,FALSE,"24MAY"}</definedName>
    <definedName name="รั" localSheetId="1" hidden="1">{#N/A,#N/A,FALSE,"COVER.XLS";#N/A,#N/A,FALSE,"RACT1.XLS";#N/A,#N/A,FALSE,"RACT2.XLS";#N/A,#N/A,FALSE,"ECCMP";#N/A,#N/A,FALSE,"WELDER.XLS"}</definedName>
    <definedName name="รั" localSheetId="2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ฃ" localSheetId="1" hidden="1">{#N/A,#N/A,FALSE,"Eff-SSC2"}</definedName>
    <definedName name="รัฃ" localSheetId="2" hidden="1">{#N/A,#N/A,FALSE,"Eff-SSC2"}</definedName>
    <definedName name="รัฃ" hidden="1">{#N/A,#N/A,FALSE,"Eff-SSC2"}</definedName>
    <definedName name="รี" localSheetId="1" hidden="1">{#N/A,#N/A,FALSE,"COVER1.XLS ";#N/A,#N/A,FALSE,"RACT1.XLS";#N/A,#N/A,FALSE,"RACT2.XLS";#N/A,#N/A,FALSE,"ECCMP";#N/A,#N/A,FALSE,"WELDER.XLS"}</definedName>
    <definedName name="รี" localSheetId="2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ง" localSheetId="1" hidden="1">{#N/A,#N/A,FALSE,"COVER1.XLS ";#N/A,#N/A,FALSE,"RACT1.XLS";#N/A,#N/A,FALSE,"RACT2.XLS";#N/A,#N/A,FALSE,"ECCMP";#N/A,#N/A,FALSE,"WELDER.XLS"}</definedName>
    <definedName name="ลง" localSheetId="2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วยง" localSheetId="1" hidden="1">{#N/A,#N/A,FALSE,"COVER1.XLS ";#N/A,#N/A,FALSE,"RACT1.XLS";#N/A,#N/A,FALSE,"RACT2.XLS";#N/A,#N/A,FALSE,"ECCMP";#N/A,#N/A,FALSE,"WELDER.XLS"}</definedName>
    <definedName name="วยง" localSheetId="2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าพ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1" hidden="1">{#N/A,#N/A,FALSE,"COVER.XLS";#N/A,#N/A,FALSE,"RACT1.XLS";#N/A,#N/A,FALSE,"RACT2.XLS";#N/A,#N/A,FALSE,"ECCMP";#N/A,#N/A,FALSE,"WELDER.XLS"}</definedName>
    <definedName name="วว" localSheetId="2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ส.ค.49" hidden="1">#REF!</definedName>
    <definedName name="สกราก" localSheetId="1" hidden="1">{#N/A,#N/A,FALSE,"COVER.XLS";#N/A,#N/A,FALSE,"RACT1.XLS";#N/A,#N/A,FALSE,"RACT2.XLS";#N/A,#N/A,FALSE,"ECCMP";#N/A,#N/A,FALSE,"WELDER.XLS"}</definedName>
    <definedName name="สกราก" localSheetId="2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1" hidden="1">{#N/A,#N/A,FALSE,"COVER.XLS";#N/A,#N/A,FALSE,"RACT1.XLS";#N/A,#N/A,FALSE,"RACT2.XLS";#N/A,#N/A,FALSE,"ECCMP";#N/A,#N/A,FALSE,"WELDER.XLS"}</definedName>
    <definedName name="ส่งเสริมวัตถุดิบ" localSheetId="2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่งออก05" localSheetId="1" hidden="1">{#N/A,#N/A,FALSE,"Eff-SSC2"}</definedName>
    <definedName name="ส่งออก05" localSheetId="2" hidden="1">{#N/A,#N/A,FALSE,"Eff-SSC2"}</definedName>
    <definedName name="ส่งออก05" hidden="1">{#N/A,#N/A,FALSE,"Eff-SSC2"}</definedName>
    <definedName name="สถิติ_spc" localSheetId="1" hidden="1">{#N/A,#N/A,FALSE,"Eff-SSC2"}</definedName>
    <definedName name="สถิติ_spc" localSheetId="2" hidden="1">{#N/A,#N/A,FALSE,"Eff-SSC2"}</definedName>
    <definedName name="สถิติ_spc" hidden="1">{#N/A,#N/A,FALSE,"Eff-SSC2"}</definedName>
    <definedName name="สบทร" localSheetId="1" hidden="1">{"'Model'!$A$1:$N$53"}</definedName>
    <definedName name="สบทร" localSheetId="2" hidden="1">{"'Model'!$A$1:$N$53"}</definedName>
    <definedName name="สบทร" hidden="1">{"'Model'!$A$1:$N$53"}</definedName>
    <definedName name="สรรพหา" localSheetId="1" hidden="1">{#N/A,#N/A,FALSE,"Eff-SSC2"}</definedName>
    <definedName name="สรรพหา" localSheetId="2" hidden="1">{#N/A,#N/A,FALSE,"Eff-SSC2"}</definedName>
    <definedName name="สรรพหา" hidden="1">{#N/A,#N/A,FALSE,"Eff-SSC2"}</definedName>
    <definedName name="สรุปพื้นที่กล้าเกรดA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ยพาน2" localSheetId="1" hidden="1">{#N/A,#N/A,FALSE,"Eff-SSC2"}</definedName>
    <definedName name="สายพาน2" localSheetId="2" hidden="1">{#N/A,#N/A,FALSE,"Eff-SSC2"}</definedName>
    <definedName name="สายพาน2" hidden="1">{#N/A,#N/A,FALSE,"Eff-SSC2"}</definedName>
    <definedName name="สาส" localSheetId="1" hidden="1">{#N/A,#N/A,FALSE,"Eff-SSC2"}</definedName>
    <definedName name="สาส" localSheetId="2" hidden="1">{#N/A,#N/A,FALSE,"Eff-SSC2"}</definedName>
    <definedName name="สาส" hidden="1">{#N/A,#N/A,FALSE,"Eff-SSC2"}</definedName>
    <definedName name="สี้นว" localSheetId="1" hidden="1">{#N/A,#N/A,FALSE,"COVER.XLS";#N/A,#N/A,FALSE,"RACT1.XLS";#N/A,#N/A,FALSE,"RACT2.XLS";#N/A,#N/A,FALSE,"ECCMP";#N/A,#N/A,FALSE,"WELDER.XLS"}</definedName>
    <definedName name="สี้นว" localSheetId="2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แ" localSheetId="1" hidden="1">{#N/A,#N/A,FALSE,"Eff-SSC2"}</definedName>
    <definedName name="หแ" localSheetId="2" hidden="1">{#N/A,#N/A,FALSE,"Eff-SSC2"}</definedName>
    <definedName name="หแ" hidden="1">{#N/A,#N/A,FALSE,"Eff-SSC2"}</definedName>
    <definedName name="หไ" localSheetId="1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หกดกห" localSheetId="1" hidden="1">{#N/A,#N/A,FALSE,"COVER1.XLS ";#N/A,#N/A,FALSE,"RACT1.XLS";#N/A,#N/A,FALSE,"RACT2.XLS";#N/A,#N/A,FALSE,"ECCMP";#N/A,#N/A,FALSE,"WELDER.XLS"}</definedName>
    <definedName name="หกดกห" localSheetId="2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.ช" localSheetId="1" hidden="1">{#N/A,#N/A,FALSE,"Eff-SSC2"}</definedName>
    <definedName name="หน.ช" localSheetId="2" hidden="1">{#N/A,#N/A,FALSE,"Eff-SSC2"}</definedName>
    <definedName name="หน.ช" hidden="1">{#N/A,#N/A,FALSE,"Eff-SSC2"}</definedName>
    <definedName name="หน้าที่งาน" localSheetId="1" hidden="1">{#N/A,#N/A,FALSE,"Eff-SSC2"}</definedName>
    <definedName name="หน้าที่งาน" localSheetId="2" hidden="1">{#N/A,#N/A,FALSE,"Eff-SSC2"}</definedName>
    <definedName name="หน้าที่งาน" hidden="1">{#N/A,#N/A,FALSE,"Eff-SSC2"}</definedName>
    <definedName name="หนุงหนิง" localSheetId="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1" hidden="1">{#N/A,#N/A,FALSE,"Eff-SSC2"}</definedName>
    <definedName name="หมวดสินค้า" localSheetId="2" hidden="1">{#N/A,#N/A,FALSE,"Eff-SSC2"}</definedName>
    <definedName name="หมวดสินค้า" hidden="1">{#N/A,#N/A,FALSE,"Eff-SSC2"}</definedName>
    <definedName name="หห" localSheetId="1" hidden="1">{#N/A,#N/A,FALSE,"17MAY";#N/A,#N/A,FALSE,"24MAY"}</definedName>
    <definedName name="หห" localSheetId="2" hidden="1">{#N/A,#N/A,FALSE,"17MAY";#N/A,#N/A,FALSE,"24MAY"}</definedName>
    <definedName name="หห" hidden="1">{#N/A,#N/A,FALSE,"17MAY";#N/A,#N/A,FALSE,"24MAY"}</definedName>
    <definedName name="หหห" localSheetId="1" hidden="1">{#N/A,#N/A,FALSE,"COVER1.XLS ";#N/A,#N/A,FALSE,"RACT1.XLS";#N/A,#N/A,FALSE,"RACT2.XLS";#N/A,#N/A,FALSE,"ECCMP";#N/A,#N/A,FALSE,"WELDER.XLS"}</definedName>
    <definedName name="หหห" localSheetId="2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1" hidden="1">{#N/A,#N/A,FALSE,"COVER.XLS";#N/A,#N/A,FALSE,"RACT1.XLS";#N/A,#N/A,FALSE,"RACT2.XLS";#N/A,#N/A,FALSE,"ECCMP";#N/A,#N/A,FALSE,"WELDER.XLS"}</definedName>
    <definedName name="หหหห" localSheetId="2" hidden="1">{#N/A,#N/A,FALSE,"COVER.XLS";#N/A,#N/A,FALSE,"RACT1.XLS";#N/A,#N/A,FALSE,"RACT2.XLS";#N/A,#N/A,FALSE,"ECCMP";#N/A,#N/A,FALSE,"WELDER.XLS"}</definedName>
    <definedName name="หหหห" hidden="1">{#N/A,#N/A,FALSE,"COVER.XLS";#N/A,#N/A,FALSE,"RACT1.XLS";#N/A,#N/A,FALSE,"RACT2.XLS";#N/A,#N/A,FALSE,"ECCMP";#N/A,#N/A,FALSE,"WELDER.XLS"}</definedName>
    <definedName name="หากร" localSheetId="1" hidden="1">{#N/A,#N/A,FALSE,"COVER1.XLS ";#N/A,#N/A,FALSE,"RACT1.XLS";#N/A,#N/A,FALSE,"RACT2.XLS";#N/A,#N/A,FALSE,"ECCMP";#N/A,#N/A,FALSE,"WELDER.XLS"}</definedName>
    <definedName name="หากร" localSheetId="2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เกดหเ" localSheetId="1" hidden="1">{#N/A,#N/A,FALSE,"Eff-SSC2"}</definedName>
    <definedName name="อเกดหเ" localSheetId="2" hidden="1">{#N/A,#N/A,FALSE,"Eff-SSC2"}</definedName>
    <definedName name="อเกดหเ" hidden="1">{#N/A,#N/A,FALSE,"Eff-SSC2"}</definedName>
    <definedName name="อฟอดก" localSheetId="1" hidden="1">{#N/A,#N/A,FALSE,"COVER1.XLS ";#N/A,#N/A,FALSE,"RACT1.XLS";#N/A,#N/A,FALSE,"RACT2.XLS";#N/A,#N/A,FALSE,"ECCMP";#N/A,#N/A,FALSE,"WELDER.XLS"}</definedName>
    <definedName name="อฟอดก" localSheetId="2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า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1" hidden="1">{#N/A,#N/A,FALSE,"COVER1.XLS ";#N/A,#N/A,FALSE,"RACT1.XLS";#N/A,#N/A,FALSE,"RACT2.XLS";#N/A,#N/A,FALSE,"ECCMP";#N/A,#N/A,FALSE,"WELDER.XLS"}</definedName>
    <definedName name="อ่าวนง" localSheetId="2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ุ๊" localSheetId="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าาา" localSheetId="1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1" hidden="1">{"'Model'!$A$1:$N$53"}</definedName>
    <definedName name="าาาา" localSheetId="2" hidden="1">{"'Model'!$A$1:$N$53"}</definedName>
    <definedName name="าาาา" hidden="1">{"'Model'!$A$1:$N$53"}</definedName>
    <definedName name="ๆฟไ" localSheetId="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가가" localSheetId="1" hidden="1">{#N/A,#N/A,FALSE,"Sheet5"}</definedName>
    <definedName name="가가" localSheetId="2" hidden="1">{#N/A,#N/A,FALSE,"Sheet5"}</definedName>
    <definedName name="가가" hidden="1">{#N/A,#N/A,FALSE,"Sheet5"}</definedName>
    <definedName name="건물임." localSheetId="1" hidden="1">{"'손익현황'!$A$1:$J$29"}</definedName>
    <definedName name="건물임." localSheetId="2" hidden="1">{"'손익현황'!$A$1:$J$29"}</definedName>
    <definedName name="건물임." hidden="1">{"'손익현황'!$A$1:$J$29"}</definedName>
    <definedName name="계정명세서" localSheetId="1" hidden="1">{#N/A,#N/A,FALSE,"Sheet5"}</definedName>
    <definedName name="계정명세서" localSheetId="2" hidden="1">{#N/A,#N/A,FALSE,"Sheet5"}</definedName>
    <definedName name="계정명세서" hidden="1">{#N/A,#N/A,FALSE,"Sheet5"}</definedName>
    <definedName name="공" localSheetId="1" hidden="1">{"'손익현황'!$A$1:$J$29"}</definedName>
    <definedName name="공" localSheetId="2" hidden="1">{"'손익현황'!$A$1:$J$29"}</definedName>
    <definedName name="공" hidden="1">{"'손익현황'!$A$1:$J$29"}</definedName>
    <definedName name="공구" localSheetId="1" hidden="1">{"'손익현황'!$A$1:$J$29"}</definedName>
    <definedName name="공구" localSheetId="2" hidden="1">{"'손익현황'!$A$1:$J$29"}</definedName>
    <definedName name="공구" hidden="1">{"'손익현황'!$A$1:$J$29"}</definedName>
    <definedName name="공구기구" localSheetId="1" hidden="1">{"'손익현황'!$A$1:$J$29"}</definedName>
    <definedName name="공구기구" localSheetId="2" hidden="1">{"'손익현황'!$A$1:$J$29"}</definedName>
    <definedName name="공구기구" hidden="1">{"'손익현황'!$A$1:$J$29"}</definedName>
    <definedName name="곽윤식" localSheetId="1" hidden="1">{#N/A,#N/A,FALSE,"Sheet5"}</definedName>
    <definedName name="곽윤식" localSheetId="2" hidden="1">{#N/A,#N/A,FALSE,"Sheet5"}</definedName>
    <definedName name="곽윤식" hidden="1">{#N/A,#N/A,FALSE,"Sheet5"}</definedName>
    <definedName name="구" localSheetId="1" hidden="1">{"'손익현황'!$A$1:$J$29"}</definedName>
    <definedName name="구" localSheetId="2" hidden="1">{"'손익현황'!$A$1:$J$29"}</definedName>
    <definedName name="구" hidden="1">{"'손익현황'!$A$1:$J$29"}</definedName>
    <definedName name="구축물임" localSheetId="1" hidden="1">{"'손익현황'!$A$1:$J$29"}</definedName>
    <definedName name="구축물임" localSheetId="2" hidden="1">{"'손익현황'!$A$1:$J$29"}</definedName>
    <definedName name="구축물임" hidden="1">{"'손익현황'!$A$1:$J$29"}</definedName>
    <definedName name="국제거래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김권수" localSheetId="1" hidden="1">{#N/A,#N/A,FALSE,"Sheet5"}</definedName>
    <definedName name="김권수" localSheetId="2" hidden="1">{#N/A,#N/A,FALSE,"Sheet5"}</definedName>
    <definedName name="김권수" hidden="1">{#N/A,#N/A,FALSE,"Sheet5"}</definedName>
    <definedName name="김도형" localSheetId="1" hidden="1">{#N/A,#N/A,FALSE,"Sheet5"}</definedName>
    <definedName name="김도형" localSheetId="2" hidden="1">{#N/A,#N/A,FALSE,"Sheet5"}</definedName>
    <definedName name="김도형" hidden="1">{#N/A,#N/A,FALSE,"Sheet5"}</definedName>
    <definedName name="김춘진" localSheetId="1" hidden="1">{#N/A,#N/A,FALSE,"Sheet5"}</definedName>
    <definedName name="김춘진" localSheetId="2" hidden="1">{#N/A,#N/A,FALSE,"Sheet5"}</definedName>
    <definedName name="김춘진" hidden="1">{#N/A,#N/A,FALSE,"Sheet5"}</definedName>
    <definedName name="김현영" localSheetId="1" hidden="1">{#N/A,#N/A,FALSE,"Sheet5"}</definedName>
    <definedName name="김현영" localSheetId="2" hidden="1">{#N/A,#N/A,FALSE,"Sheet5"}</definedName>
    <definedName name="김현영" hidden="1">{#N/A,#N/A,FALSE,"Sheet5"}</definedName>
    <definedName name="ㄳㄳㅅㄷㅅ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ㄳㄳㅅㄷㅅ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ㄴ" localSheetId="1" hidden="1">{"'수정손익계산서'!$AT$97:$AY$174"}</definedName>
    <definedName name="ㄴㄴ" localSheetId="2" hidden="1">{"'수정손익계산서'!$AT$97:$AY$174"}</definedName>
    <definedName name="ㄴㄴ" hidden="1">{"'수정손익계산서'!$AT$97:$AY$174"}</definedName>
    <definedName name="ㄴㄴㄴ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ㄴㄴ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ㄴㄹㅇㄹㅇㄴ" localSheetId="1" hidden="1">{#N/A,#N/A,FALSE,"Aging Summary";#N/A,#N/A,FALSE,"Ratio Analysis";#N/A,#N/A,FALSE,"Test 120 Day Accts";#N/A,#N/A,FALSE,"Tickmarks"}</definedName>
    <definedName name="ㄴㄹㅇㄹㅇㄴ" localSheetId="2" hidden="1">{#N/A,#N/A,FALSE,"Aging Summary";#N/A,#N/A,FALSE,"Ratio Analysis";#N/A,#N/A,FALSE,"Test 120 Day Accts";#N/A,#N/A,FALSE,"Tickmarks"}</definedName>
    <definedName name="ㄴㄹㅇㄹㅇㄴ" hidden="1">{#N/A,#N/A,FALSE,"Aging Summary";#N/A,#N/A,FALSE,"Ratio Analysis";#N/A,#N/A,FALSE,"Test 120 Day Accts";#N/A,#N/A,FALSE,"Tickmarks"}</definedName>
    <definedName name="ㄴㅁㅇㄹ" localSheetId="1" hidden="1">{#N/A,#N/A,FALSE,"BS";#N/A,#N/A,FALSE,"PL";#N/A,#N/A,FALSE,"처분";#N/A,#N/A,FALSE,"현금";#N/A,#N/A,FALSE,"매출";#N/A,#N/A,FALSE,"원가";#N/A,#N/A,FALSE,"경영"}</definedName>
    <definedName name="ㄴㅁㅇㄹ" localSheetId="2" hidden="1">{#N/A,#N/A,FALSE,"BS";#N/A,#N/A,FALSE,"PL";#N/A,#N/A,FALSE,"처분";#N/A,#N/A,FALSE,"현금";#N/A,#N/A,FALSE,"매출";#N/A,#N/A,FALSE,"원가";#N/A,#N/A,FALSE,"경영"}</definedName>
    <definedName name="ㄴㅁㅇㄹ" hidden="1">{#N/A,#N/A,FALSE,"BS";#N/A,#N/A,FALSE,"PL";#N/A,#N/A,FALSE,"처분";#N/A,#N/A,FALSE,"현금";#N/A,#N/A,FALSE,"매출";#N/A,#N/A,FALSE,"원가";#N/A,#N/A,FALSE,"경영"}</definedName>
    <definedName name="나나" localSheetId="1" hidden="1">{#N/A,#N/A,FALSE,"Sheet5"}</definedName>
    <definedName name="나나" localSheetId="2" hidden="1">{#N/A,#N/A,FALSE,"Sheet5"}</definedName>
    <definedName name="나나" hidden="1">{#N/A,#N/A,FALSE,"Sheet5"}</definedName>
    <definedName name="내부거래당기" localSheetId="1" hidden="1">{#N/A,#N/A,FALSE,"BS";#N/A,#N/A,FALSE,"PL";#N/A,#N/A,FALSE,"처분";#N/A,#N/A,FALSE,"현금";#N/A,#N/A,FALSE,"매출";#N/A,#N/A,FALSE,"원가";#N/A,#N/A,FALSE,"경영"}</definedName>
    <definedName name="내부거래당기" localSheetId="2" hidden="1">{#N/A,#N/A,FALSE,"BS";#N/A,#N/A,FALSE,"PL";#N/A,#N/A,FALSE,"처분";#N/A,#N/A,FALSE,"현금";#N/A,#N/A,FALSE,"매출";#N/A,#N/A,FALSE,"원가";#N/A,#N/A,FALSE,"경영"}</definedName>
    <definedName name="내부거래당기" hidden="1">{#N/A,#N/A,FALSE,"BS";#N/A,#N/A,FALSE,"PL";#N/A,#N/A,FALSE,"처분";#N/A,#N/A,FALSE,"현금";#N/A,#N/A,FALSE,"매출";#N/A,#N/A,FALSE,"원가";#N/A,#N/A,FALSE,"경영"}</definedName>
    <definedName name="노재현" localSheetId="1" hidden="1">{#N/A,#N/A,FALSE,"Sheet5"}</definedName>
    <definedName name="노재현" localSheetId="2" hidden="1">{#N/A,#N/A,FALSE,"Sheet5"}</definedName>
    <definedName name="노재현" hidden="1">{#N/A,#N/A,FALSE,"Sheet5"}</definedName>
    <definedName name="ㄷ" localSheetId="1" hidden="1">{#N/A,#N/A,TRUE,"매출진척-1";#N/A,#N/A,TRUE,"매출진척-2";#N/A,#N/A,TRUE,"제품실적";#N/A,#N/A,TRUE,"RAC";#N/A,#N/A,TRUE,"PAC ";#N/A,#N/A,TRUE,"재고현황";#N/A,#N/A,TRUE,"공지사항"}</definedName>
    <definedName name="ㄷ" localSheetId="2" hidden="1">{#N/A,#N/A,TRUE,"매출진척-1";#N/A,#N/A,TRUE,"매출진척-2";#N/A,#N/A,TRUE,"제품실적";#N/A,#N/A,TRUE,"RAC";#N/A,#N/A,TRUE,"PAC ";#N/A,#N/A,TRUE,"재고현황";#N/A,#N/A,TRUE,"공지사항"}</definedName>
    <definedName name="ㄷ" hidden="1">{#N/A,#N/A,TRUE,"매출진척-1";#N/A,#N/A,TRUE,"매출진척-2";#N/A,#N/A,TRUE,"제품실적";#N/A,#N/A,TRUE,"RAC";#N/A,#N/A,TRUE,"PAC ";#N/A,#N/A,TRUE,"재고현황";#N/A,#N/A,TRUE,"공지사항"}</definedName>
    <definedName name="ㄷㄷ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ㄷㄷㄷ" localSheetId="1" hidden="1">{#N/A,#N/A,FALSE,"Aging Summary";#N/A,#N/A,FALSE,"Ratio Analysis";#N/A,#N/A,FALSE,"Test 120 Day Accts";#N/A,#N/A,FALSE,"Tickmarks"}</definedName>
    <definedName name="ㄷㄷㄷ" localSheetId="2" hidden="1">{#N/A,#N/A,FALSE,"Aging Summary";#N/A,#N/A,FALSE,"Ratio Analysis";#N/A,#N/A,FALSE,"Test 120 Day Accts";#N/A,#N/A,FALSE,"Tickmarks"}</definedName>
    <definedName name="ㄷㄷㄷ" hidden="1">{#N/A,#N/A,FALSE,"Aging Summary";#N/A,#N/A,FALSE,"Ratio Analysis";#N/A,#N/A,FALSE,"Test 120 Day Accts";#N/A,#N/A,FALSE,"Tickmarks"}</definedName>
    <definedName name="당기내부거래" localSheetId="1" hidden="1">{#N/A,#N/A,FALSE,"BS";#N/A,#N/A,FALSE,"PL";#N/A,#N/A,FALSE,"처분";#N/A,#N/A,FALSE,"현금";#N/A,#N/A,FALSE,"매출";#N/A,#N/A,FALSE,"원가";#N/A,#N/A,FALSE,"경영"}</definedName>
    <definedName name="당기내부거래" localSheetId="2" hidden="1">{#N/A,#N/A,FALSE,"BS";#N/A,#N/A,FALSE,"PL";#N/A,#N/A,FALSE,"처분";#N/A,#N/A,FALSE,"현금";#N/A,#N/A,FALSE,"매출";#N/A,#N/A,FALSE,"원가";#N/A,#N/A,FALSE,"경영"}</definedName>
    <definedName name="당기내부거래" hidden="1">{#N/A,#N/A,FALSE,"BS";#N/A,#N/A,FALSE,"PL";#N/A,#N/A,FALSE,"처분";#N/A,#N/A,FALSE,"현금";#N/A,#N/A,FALSE,"매출";#N/A,#N/A,FALSE,"원가";#N/A,#N/A,FALSE,"경영"}</definedName>
    <definedName name="당기내부거래1" localSheetId="1" hidden="1">{#N/A,#N/A,FALSE,"BS";#N/A,#N/A,FALSE,"PL";#N/A,#N/A,FALSE,"처분";#N/A,#N/A,FALSE,"현금";#N/A,#N/A,FALSE,"매출";#N/A,#N/A,FALSE,"원가";#N/A,#N/A,FALSE,"경영"}</definedName>
    <definedName name="당기내부거래1" localSheetId="2" hidden="1">{#N/A,#N/A,FALSE,"BS";#N/A,#N/A,FALSE,"PL";#N/A,#N/A,FALSE,"처분";#N/A,#N/A,FALSE,"현금";#N/A,#N/A,FALSE,"매출";#N/A,#N/A,FALSE,"원가";#N/A,#N/A,FALSE,"경영"}</definedName>
    <definedName name="당기내부거래1" hidden="1">{#N/A,#N/A,FALSE,"BS";#N/A,#N/A,FALSE,"PL";#N/A,#N/A,FALSE,"처분";#N/A,#N/A,FALSE,"현금";#N/A,#N/A,FALSE,"매출";#N/A,#N/A,FALSE,"원가";#N/A,#N/A,FALSE,"경영"}</definedName>
    <definedName name="대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대차대조표.." hidden="1">#REF!</definedName>
    <definedName name="동방" localSheetId="1" hidden="1">{#N/A,#N/A,FALSE,"BS";#N/A,#N/A,FALSE,"PL";#N/A,#N/A,FALSE,"처분";#N/A,#N/A,FALSE,"현금";#N/A,#N/A,FALSE,"매출";#N/A,#N/A,FALSE,"원가";#N/A,#N/A,FALSE,"경영"}</definedName>
    <definedName name="동방" localSheetId="2" hidden="1">{#N/A,#N/A,FALSE,"BS";#N/A,#N/A,FALSE,"PL";#N/A,#N/A,FALSE,"처분";#N/A,#N/A,FALSE,"현금";#N/A,#N/A,FALSE,"매출";#N/A,#N/A,FALSE,"원가";#N/A,#N/A,FALSE,"경영"}</definedName>
    <definedName name="동방" hidden="1">{#N/A,#N/A,FALSE,"BS";#N/A,#N/A,FALSE,"PL";#N/A,#N/A,FALSE,"처분";#N/A,#N/A,FALSE,"현금";#N/A,#N/A,FALSE,"매출";#N/A,#N/A,FALSE,"원가";#N/A,#N/A,FALSE,"경영"}</definedName>
    <definedName name="동방1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ㄹㄴㅇㄹ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ㄷ" localSheetId="1" hidden="1">{#N/A,#N/A,FALSE,"2000";#N/A,#N/A,FALSE,"1999_1998"}</definedName>
    <definedName name="ㄹㄷ" localSheetId="2" hidden="1">{#N/A,#N/A,FALSE,"2000";#N/A,#N/A,FALSE,"1999_1998"}</definedName>
    <definedName name="ㄹㄷ" hidden="1">{#N/A,#N/A,FALSE,"2000";#N/A,#N/A,FALSE,"1999_1998"}</definedName>
    <definedName name="라" localSheetId="1" hidden="1">{#N/A,#N/A,FALSE,"Sheet5"}</definedName>
    <definedName name="라" localSheetId="2" hidden="1">{#N/A,#N/A,FALSE,"Sheet5"}</definedName>
    <definedName name="라" hidden="1">{#N/A,#N/A,FALSE,"Sheet5"}</definedName>
    <definedName name="러ㅏㅇ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ㄺ" localSheetId="1" hidden="1">{#N/A,#N/A,FALSE,"Aging Summary";#N/A,#N/A,FALSE,"Ratio Analysis";#N/A,#N/A,FALSE,"Test 120 Day Accts";#N/A,#N/A,FALSE,"Tickmarks"}</definedName>
    <definedName name="ㄺ" localSheetId="2" hidden="1">{#N/A,#N/A,FALSE,"Aging Summary";#N/A,#N/A,FALSE,"Ratio Analysis";#N/A,#N/A,FALSE,"Test 120 Day Accts";#N/A,#N/A,FALSE,"Tickmarks"}</definedName>
    <definedName name="ㄺ" hidden="1">{#N/A,#N/A,FALSE,"Aging Summary";#N/A,#N/A,FALSE,"Ratio Analysis";#N/A,#N/A,FALSE,"Test 120 Day Accts";#N/A,#N/A,FALSE,"Tickmarks"}</definedName>
    <definedName name="ㅁㄴ" localSheetId="1" hidden="1">{#N/A,#N/A,FALSE,"Sheet5"}</definedName>
    <definedName name="ㅁㄴ" localSheetId="2" hidden="1">{#N/A,#N/A,FALSE,"Sheet5"}</definedName>
    <definedName name="ㅁㄴ" hidden="1">{#N/A,#N/A,FALSE,"Sheet5"}</definedName>
    <definedName name="ㅁㄴㅇㄹ" localSheetId="1" hidden="1">{#N/A,#N/A,FALSE,"Sheet5"}</definedName>
    <definedName name="ㅁㄴㅇㄹ" localSheetId="2" hidden="1">{#N/A,#N/A,FALSE,"Sheet5"}</definedName>
    <definedName name="ㅁㄴㅇㄹ" hidden="1">{#N/A,#N/A,FALSE,"Sheet5"}</definedName>
    <definedName name="ㅁㄴㅇㅀ" localSheetId="1" hidden="1">{#N/A,#N/A,FALSE,"Sheet5"}</definedName>
    <definedName name="ㅁㄴㅇㅀ" localSheetId="2" hidden="1">{#N/A,#N/A,FALSE,"Sheet5"}</definedName>
    <definedName name="ㅁㄴㅇㅀ" hidden="1">{#N/A,#N/A,FALSE,"Sheet5"}</definedName>
    <definedName name="ㅁㅁㅁㅁㅁㅁㅁㅁㅁㅁㅁㅁㅁㅁ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ㅁㅁㅁㅁㅁㅁㅁㅁㅁㅁㅁㅁㅁㅁ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마" localSheetId="1" hidden="1">{#N/A,#N/A,FALSE,"Sheet5"}</definedName>
    <definedName name="마" localSheetId="2" hidden="1">{#N/A,#N/A,FALSE,"Sheet5"}</definedName>
    <definedName name="마" hidden="1">{#N/A,#N/A,FALSE,"Sheet5"}</definedName>
    <definedName name="ㅂㅂㅂㅂㅂ" localSheetId="1" hidden="1">{#N/A,#N/A,FALSE,"BS";#N/A,#N/A,FALSE,"PL";#N/A,#N/A,FALSE,"처분";#N/A,#N/A,FALSE,"현금";#N/A,#N/A,FALSE,"매출";#N/A,#N/A,FALSE,"원가";#N/A,#N/A,FALSE,"경영"}</definedName>
    <definedName name="ㅂㅂㅂㅂㅂ" localSheetId="2" hidden="1">{#N/A,#N/A,FALSE,"BS";#N/A,#N/A,FALSE,"PL";#N/A,#N/A,FALSE,"처분";#N/A,#N/A,FALSE,"현금";#N/A,#N/A,FALSE,"매출";#N/A,#N/A,FALSE,"원가";#N/A,#N/A,FALSE,"경영"}</definedName>
    <definedName name="ㅂㅂㅂㅂㅂ" hidden="1">{#N/A,#N/A,FALSE,"BS";#N/A,#N/A,FALSE,"PL";#N/A,#N/A,FALSE,"처분";#N/A,#N/A,FALSE,"현금";#N/A,#N/A,FALSE,"매출";#N/A,#N/A,FALSE,"원가";#N/A,#N/A,FALSE,"경영"}</definedName>
    <definedName name="바" localSheetId="1" hidden="1">{#N/A,#N/A,FALSE,"Sheet5"}</definedName>
    <definedName name="바" localSheetId="2" hidden="1">{#N/A,#N/A,FALSE,"Sheet5"}</definedName>
    <definedName name="바" hidden="1">{#N/A,#N/A,FALSE,"Sheet5"}</definedName>
    <definedName name="범위액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범위액2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범위액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부속" hidden="1">#REF!</definedName>
    <definedName name="비비비" hidden="1">#REF!</definedName>
    <definedName name="비율0" hidden="1">#REF!</definedName>
    <definedName name="비율2" hidden="1">#REF!</definedName>
    <definedName name="ㅅㅅㅅ" localSheetId="1" hidden="1">{"'손익현황'!$A$1:$J$29"}</definedName>
    <definedName name="ㅅㅅㅅ" localSheetId="2" hidden="1">{"'손익현황'!$A$1:$J$29"}</definedName>
    <definedName name="ㅅㅅㅅ" hidden="1">{"'손익현황'!$A$1:$J$29"}</definedName>
    <definedName name="사" localSheetId="1" hidden="1">{#N/A,#N/A,FALSE,"Sheet5"}</definedName>
    <definedName name="사" localSheetId="2" hidden="1">{#N/A,#N/A,FALSE,"Sheet5"}</definedName>
    <definedName name="사" hidden="1">{#N/A,#N/A,FALSE,"Sheet5"}</definedName>
    <definedName name="사용료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사용료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상품수불" localSheetId="1" hidden="1">{#N/A,#N/A,FALSE,"Sheet5"}</definedName>
    <definedName name="상품수불" localSheetId="2" hidden="1">{#N/A,#N/A,FALSE,"Sheet5"}</definedName>
    <definedName name="상품수불" hidden="1">{#N/A,#N/A,FALSE,"Sheet5"}</definedName>
    <definedName name="상품원가" localSheetId="1" hidden="1">{#N/A,#N/A,FALSE,"Sheet5"}</definedName>
    <definedName name="상품원가" localSheetId="2" hidden="1">{#N/A,#N/A,FALSE,"Sheet5"}</definedName>
    <definedName name="상품원가" hidden="1">{#N/A,#N/A,FALSE,"Sheet5"}</definedName>
    <definedName name="새이름" hidden="1">#REF!</definedName>
    <definedName name="소득구분3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소득구분3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수불" localSheetId="1" hidden="1">{#N/A,#N/A,FALSE,"Sheet5"}</definedName>
    <definedName name="수불" localSheetId="2" hidden="1">{#N/A,#N/A,FALSE,"Sheet5"}</definedName>
    <definedName name="수불" hidden="1">{#N/A,#N/A,FALSE,"Sheet5"}</definedName>
    <definedName name="수정사항" hidden="1">#REF!</definedName>
    <definedName name="수정사항집계표" hidden="1">#REF!</definedName>
    <definedName name="스킨" localSheetId="1" hidden="1">{#N/A,#N/A,FALSE,"Sheet5"}</definedName>
    <definedName name="스킨" localSheetId="2" hidden="1">{#N/A,#N/A,FALSE,"Sheet5"}</definedName>
    <definedName name="스킨" hidden="1">{#N/A,#N/A,FALSE,"Sheet5"}</definedName>
    <definedName name="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ㅇㅇㅇㅇ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아" localSheetId="1" hidden="1">{#N/A,#N/A,FALSE,"Sheet5"}</definedName>
    <definedName name="아" localSheetId="2" hidden="1">{#N/A,#N/A,FALSE,"Sheet5"}</definedName>
    <definedName name="아" hidden="1">{#N/A,#N/A,FALSE,"Sheet5"}</definedName>
    <definedName name="아러" localSheetId="1" hidden="1">{#N/A,#N/A,FALSE,"BS";#N/A,#N/A,FALSE,"PL";#N/A,#N/A,FALSE,"처분";#N/A,#N/A,FALSE,"현금";#N/A,#N/A,FALSE,"매출";#N/A,#N/A,FALSE,"원가";#N/A,#N/A,FALSE,"경영"}</definedName>
    <definedName name="아러" localSheetId="2" hidden="1">{#N/A,#N/A,FALSE,"BS";#N/A,#N/A,FALSE,"PL";#N/A,#N/A,FALSE,"처분";#N/A,#N/A,FALSE,"현금";#N/A,#N/A,FALSE,"매출";#N/A,#N/A,FALSE,"원가";#N/A,#N/A,FALSE,"경영"}</definedName>
    <definedName name="아러" hidden="1">{#N/A,#N/A,FALSE,"BS";#N/A,#N/A,FALSE,"PL";#N/A,#N/A,FALSE,"처분";#N/A,#N/A,FALSE,"현금";#N/A,#N/A,FALSE,"매출";#N/A,#N/A,FALSE,"원가";#N/A,#N/A,FALSE,"경영"}</definedName>
    <definedName name="안" hidden="1">#REF!</definedName>
    <definedName name="어랑" localSheetId="1" hidden="1">{#N/A,#N/A,FALSE,"BS";#N/A,#N/A,FALSE,"PL";#N/A,#N/A,FALSE,"처분";#N/A,#N/A,FALSE,"현금";#N/A,#N/A,FALSE,"매출";#N/A,#N/A,FALSE,"원가";#N/A,#N/A,FALSE,"경영"}</definedName>
    <definedName name="어랑" localSheetId="2" hidden="1">{#N/A,#N/A,FALSE,"BS";#N/A,#N/A,FALSE,"PL";#N/A,#N/A,FALSE,"처분";#N/A,#N/A,FALSE,"현금";#N/A,#N/A,FALSE,"매출";#N/A,#N/A,FALSE,"원가";#N/A,#N/A,FALSE,"경영"}</definedName>
    <definedName name="어랑" hidden="1">{#N/A,#N/A,FALSE,"BS";#N/A,#N/A,FALSE,"PL";#N/A,#N/A,FALSE,"처분";#N/A,#N/A,FALSE,"현금";#N/A,#N/A,FALSE,"매출";#N/A,#N/A,FALSE,"원가";#N/A,#N/A,FALSE,"경영"}</definedName>
    <definedName name="연결현금흐름" localSheetId="1" hidden="1">{#N/A,#N/A,FALSE,"BS";#N/A,#N/A,FALSE,"PL";#N/A,#N/A,FALSE,"처분";#N/A,#N/A,FALSE,"현금";#N/A,#N/A,FALSE,"매출";#N/A,#N/A,FALSE,"원가";#N/A,#N/A,FALSE,"경영"}</definedName>
    <definedName name="연결현금흐름" localSheetId="2" hidden="1">{#N/A,#N/A,FALSE,"BS";#N/A,#N/A,FALSE,"PL";#N/A,#N/A,FALSE,"처분";#N/A,#N/A,FALSE,"현금";#N/A,#N/A,FALSE,"매출";#N/A,#N/A,FALSE,"원가";#N/A,#N/A,FALSE,"경영"}</definedName>
    <definedName name="연결현금흐름" hidden="1">{#N/A,#N/A,FALSE,"BS";#N/A,#N/A,FALSE,"PL";#N/A,#N/A,FALSE,"처분";#N/A,#N/A,FALSE,"현금";#N/A,#N/A,FALSE,"매출";#N/A,#N/A,FALSE,"원가";#N/A,#N/A,FALSE,"경영"}</definedName>
    <definedName name="원본2" hidden="1">#REF!</definedName>
    <definedName name="원천납부8" localSheetId="1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localSheetId="2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localSheetId="1" hidden="1">{#N/A,#N/A,FALSE,"Sheet5"}</definedName>
    <definedName name="이" localSheetId="2" hidden="1">{#N/A,#N/A,FALSE,"Sheet5"}</definedName>
    <definedName name="이" hidden="1">{#N/A,#N/A,FALSE,"Sheet5"}</definedName>
    <definedName name="이대호" localSheetId="1" hidden="1">{#N/A,#N/A,FALSE,"Sheet5"}</definedName>
    <definedName name="이대호" localSheetId="2" hidden="1">{#N/A,#N/A,FALSE,"Sheet5"}</definedName>
    <definedName name="이대호" hidden="1">{#N/A,#N/A,FALSE,"Sheet5"}</definedName>
    <definedName name="이름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종환" localSheetId="1" hidden="1">{#N/A,#N/A,FALSE,"Sheet5"}</definedName>
    <definedName name="이종환" localSheetId="2" hidden="1">{#N/A,#N/A,FALSE,"Sheet5"}</definedName>
    <definedName name="이종환" hidden="1">{#N/A,#N/A,FALSE,"Sheet5"}</definedName>
    <definedName name="임정은" localSheetId="1" hidden="1">{#N/A,#N/A,FALSE,"Sheet5"}</definedName>
    <definedName name="임정은" localSheetId="2" hidden="1">{#N/A,#N/A,FALSE,"Sheet5"}</definedName>
    <definedName name="임정은" hidden="1">{#N/A,#N/A,FALSE,"Sheet5"}</definedName>
    <definedName name="자" localSheetId="1" hidden="1">{#N/A,#N/A,FALSE,"Sheet5"}</definedName>
    <definedName name="자" localSheetId="2" hidden="1">{#N/A,#N/A,FALSE,"Sheet5"}</definedName>
    <definedName name="자" hidden="1">{#N/A,#N/A,FALSE,"Sheet5"}</definedName>
    <definedName name="자본금" localSheetId="1" hidden="1">{#N/A,#N/A,FALSE,"Aging Summary";#N/A,#N/A,FALSE,"Ratio Analysis";#N/A,#N/A,FALSE,"Test 120 Day Accts";#N/A,#N/A,FALSE,"Tickmarks"}</definedName>
    <definedName name="자본금" localSheetId="2" hidden="1">{#N/A,#N/A,FALSE,"Aging Summary";#N/A,#N/A,FALSE,"Ratio Analysis";#N/A,#N/A,FALSE,"Test 120 Day Accts";#N/A,#N/A,FALSE,"Tickmarks"}</definedName>
    <definedName name="자본금" hidden="1">{#N/A,#N/A,FALSE,"Aging Summary";#N/A,#N/A,FALSE,"Ratio Analysis";#N/A,#N/A,FALSE,"Test 120 Day Accts";#N/A,#N/A,FALSE,"Tickmarks"}</definedName>
    <definedName name="재공포함" localSheetId="1" hidden="1">{#N/A,#N/A,FALSE,"Sheet5"}</definedName>
    <definedName name="재공포함" localSheetId="2" hidden="1">{#N/A,#N/A,FALSE,"Sheet5"}</definedName>
    <definedName name="재공포함" hidden="1">{#N/A,#N/A,FALSE,"Sheet5"}</definedName>
    <definedName name="재료" localSheetId="1" hidden="1">{#N/A,#N/A,FALSE,"Sheet5"}</definedName>
    <definedName name="재료" localSheetId="2" hidden="1">{#N/A,#N/A,FALSE,"Sheet5"}</definedName>
    <definedName name="재료" hidden="1">{#N/A,#N/A,FALSE,"Sheet5"}</definedName>
    <definedName name="재료2" localSheetId="1" hidden="1">{#N/A,#N/A,FALSE,"Sheet5"}</definedName>
    <definedName name="재료2" localSheetId="2" hidden="1">{#N/A,#N/A,FALSE,"Sheet5"}</definedName>
    <definedName name="재료2" hidden="1">{#N/A,#N/A,FALSE,"Sheet5"}</definedName>
    <definedName name="재무" hidden="1">#REF!</definedName>
    <definedName name="저장" localSheetId="1" hidden="1">{#N/A,#N/A,FALSE,"Sheet5"}</definedName>
    <definedName name="저장" localSheetId="2" hidden="1">{#N/A,#N/A,FALSE,"Sheet5"}</definedName>
    <definedName name="저장" hidden="1">{#N/A,#N/A,FALSE,"Sheet5"}</definedName>
    <definedName name="저장1" localSheetId="1" hidden="1">{#N/A,#N/A,FALSE,"Sheet5"}</definedName>
    <definedName name="저장1" localSheetId="2" hidden="1">{#N/A,#N/A,FALSE,"Sheet5"}</definedName>
    <definedName name="저장1" hidden="1">{#N/A,#N/A,FALSE,"Sheet5"}</definedName>
    <definedName name="저장2" localSheetId="1" hidden="1">{#N/A,#N/A,FALSE,"Sheet5"}</definedName>
    <definedName name="저장2" localSheetId="2" hidden="1">{#N/A,#N/A,FALSE,"Sheet5"}</definedName>
    <definedName name="저장2" hidden="1">{#N/A,#N/A,FALSE,"Sheet5"}</definedName>
    <definedName name="저장품수불" localSheetId="1" hidden="1">{#N/A,#N/A,FALSE,"Sheet5"}</definedName>
    <definedName name="저장품수불" localSheetId="2" hidden="1">{#N/A,#N/A,FALSE,"Sheet5"}</definedName>
    <definedName name="저장품수불" hidden="1">{#N/A,#N/A,FALSE,"Sheet5"}</definedName>
    <definedName name="정산표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산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정상가격2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정상가격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제1안" localSheetId="1" hidden="1">{#N/A,#N/A,TRUE,"매출진척-1";#N/A,#N/A,TRUE,"매출진척-2";#N/A,#N/A,TRUE,"제품실적";#N/A,#N/A,TRUE,"RAC";#N/A,#N/A,TRUE,"PAC ";#N/A,#N/A,TRUE,"재고현황";#N/A,#N/A,TRUE,"공지사항"}</definedName>
    <definedName name="제1안" localSheetId="2" hidden="1">{#N/A,#N/A,TRUE,"매출진척-1";#N/A,#N/A,TRUE,"매출진척-2";#N/A,#N/A,TRUE,"제품실적";#N/A,#N/A,TRUE,"RAC";#N/A,#N/A,TRUE,"PAC ";#N/A,#N/A,TRUE,"재고현황";#N/A,#N/A,TRUE,"공지사항"}</definedName>
    <definedName name="제1안" hidden="1">{#N/A,#N/A,TRUE,"매출진척-1";#N/A,#N/A,TRUE,"매출진척-2";#N/A,#N/A,TRUE,"제품실적";#N/A,#N/A,TRUE,"RAC";#N/A,#N/A,TRUE,"PAC ";#N/A,#N/A,TRUE,"재고현황";#N/A,#N/A,TRUE,"공지사항"}</definedName>
    <definedName name="제조" localSheetId="1" hidden="1">{#N/A,#N/A,FALSE,"Sheet5"}</definedName>
    <definedName name="제조" localSheetId="2" hidden="1">{#N/A,#N/A,FALSE,"Sheet5"}</definedName>
    <definedName name="제조" hidden="1">{#N/A,#N/A,FALSE,"Sheet5"}</definedName>
    <definedName name="제조원가" localSheetId="1" hidden="1">{#N/A,#N/A,FALSE,"Sheet5"}</definedName>
    <definedName name="제조원가" localSheetId="2" hidden="1">{#N/A,#N/A,FALSE,"Sheet5"}</definedName>
    <definedName name="제조원가" hidden="1">{#N/A,#N/A,FALSE,"Sheet5"}</definedName>
    <definedName name="조" localSheetId="1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localSheetId="2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조정" hidden="1">#REF!</definedName>
    <definedName name="중간요약" localSheetId="1" hidden="1">{#N/A,#N/A,FALSE,"BS";#N/A,#N/A,FALSE,"PL";#N/A,#N/A,FALSE,"처분";#N/A,#N/A,FALSE,"현금";#N/A,#N/A,FALSE,"매출";#N/A,#N/A,FALSE,"원가";#N/A,#N/A,FALSE,"경영"}</definedName>
    <definedName name="중간요약" localSheetId="2" hidden="1">{#N/A,#N/A,FALSE,"BS";#N/A,#N/A,FALSE,"PL";#N/A,#N/A,FALSE,"처분";#N/A,#N/A,FALSE,"현금";#N/A,#N/A,FALSE,"매출";#N/A,#N/A,FALSE,"원가";#N/A,#N/A,FALSE,"경영"}</definedName>
    <definedName name="중간요약" hidden="1">{#N/A,#N/A,FALSE,"BS";#N/A,#N/A,FALSE,"PL";#N/A,#N/A,FALSE,"처분";#N/A,#N/A,FALSE,"현금";#N/A,#N/A,FALSE,"매출";#N/A,#N/A,FALSE,"원가";#N/A,#N/A,FALSE,"경영"}</definedName>
    <definedName name="지분법평가손익99" localSheetId="1" hidden="1">{#N/A,#N/A,FALSE,"BS";#N/A,#N/A,FALSE,"PL";#N/A,#N/A,FALSE,"처분";#N/A,#N/A,FALSE,"현금";#N/A,#N/A,FALSE,"매출";#N/A,#N/A,FALSE,"원가";#N/A,#N/A,FALSE,"경영"}</definedName>
    <definedName name="지분법평가손익99" localSheetId="2" hidden="1">{#N/A,#N/A,FALSE,"BS";#N/A,#N/A,FALSE,"PL";#N/A,#N/A,FALSE,"처분";#N/A,#N/A,FALSE,"현금";#N/A,#N/A,FALSE,"매출";#N/A,#N/A,FALSE,"원가";#N/A,#N/A,FALSE,"경영"}</definedName>
    <definedName name="지분법평가손익99" hidden="1">{#N/A,#N/A,FALSE,"BS";#N/A,#N/A,FALSE,"PL";#N/A,#N/A,FALSE,"처분";#N/A,#N/A,FALSE,"현금";#N/A,#N/A,FALSE,"매출";#N/A,#N/A,FALSE,"원가";#N/A,#N/A,FALSE,"경영"}</definedName>
    <definedName name="지분법평가손익99년" localSheetId="1" hidden="1">{#N/A,#N/A,FALSE,"BS";#N/A,#N/A,FALSE,"PL";#N/A,#N/A,FALSE,"처분";#N/A,#N/A,FALSE,"현금";#N/A,#N/A,FALSE,"매출";#N/A,#N/A,FALSE,"원가";#N/A,#N/A,FALSE,"경영"}</definedName>
    <definedName name="지분법평가손익99년" localSheetId="2" hidden="1">{#N/A,#N/A,FALSE,"BS";#N/A,#N/A,FALSE,"PL";#N/A,#N/A,FALSE,"처분";#N/A,#N/A,FALSE,"현금";#N/A,#N/A,FALSE,"매출";#N/A,#N/A,FALSE,"원가";#N/A,#N/A,FALSE,"경영"}</definedName>
    <definedName name="지분법평가손익99년" hidden="1">{#N/A,#N/A,FALSE,"BS";#N/A,#N/A,FALSE,"PL";#N/A,#N/A,FALSE,"처분";#N/A,#N/A,FALSE,"현금";#N/A,#N/A,FALSE,"매출";#N/A,#N/A,FALSE,"원가";#N/A,#N/A,FALSE,"경영"}</definedName>
    <definedName name="지분평가손익99" localSheetId="1" hidden="1">{#N/A,#N/A,FALSE,"BS";#N/A,#N/A,FALSE,"PL";#N/A,#N/A,FALSE,"처분";#N/A,#N/A,FALSE,"현금";#N/A,#N/A,FALSE,"매출";#N/A,#N/A,FALSE,"원가";#N/A,#N/A,FALSE,"경영"}</definedName>
    <definedName name="지분평가손익99" localSheetId="2" hidden="1">{#N/A,#N/A,FALSE,"BS";#N/A,#N/A,FALSE,"PL";#N/A,#N/A,FALSE,"처분";#N/A,#N/A,FALSE,"현금";#N/A,#N/A,FALSE,"매출";#N/A,#N/A,FALSE,"원가";#N/A,#N/A,FALSE,"경영"}</definedName>
    <definedName name="지분평가손익99" hidden="1">{#N/A,#N/A,FALSE,"BS";#N/A,#N/A,FALSE,"PL";#N/A,#N/A,FALSE,"처분";#N/A,#N/A,FALSE,"현금";#N/A,#N/A,FALSE,"매출";#N/A,#N/A,FALSE,"원가";#N/A,#N/A,FALSE,"경영"}</definedName>
    <definedName name="직접재료" localSheetId="1" hidden="1">{#N/A,#N/A,FALSE,"Sheet5"}</definedName>
    <definedName name="직접재료" localSheetId="2" hidden="1">{#N/A,#N/A,FALSE,"Sheet5"}</definedName>
    <definedName name="직접재료" hidden="1">{#N/A,#N/A,FALSE,"Sheet5"}</definedName>
    <definedName name="진짜현금작성조서" localSheetId="1" hidden="1">{#N/A,#N/A,FALSE,"BS";#N/A,#N/A,FALSE,"PL";#N/A,#N/A,FALSE,"처분";#N/A,#N/A,FALSE,"현금";#N/A,#N/A,FALSE,"매출";#N/A,#N/A,FALSE,"원가";#N/A,#N/A,FALSE,"경영"}</definedName>
    <definedName name="진짜현금작성조서" localSheetId="2" hidden="1">{#N/A,#N/A,FALSE,"BS";#N/A,#N/A,FALSE,"PL";#N/A,#N/A,FALSE,"처분";#N/A,#N/A,FALSE,"현금";#N/A,#N/A,FALSE,"매출";#N/A,#N/A,FALSE,"원가";#N/A,#N/A,FALSE,"경영"}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ㄴ" localSheetId="1" hidden="1">{#N/A,#N/A,TRUE,"매출진척-1";#N/A,#N/A,TRUE,"매출진척-2";#N/A,#N/A,TRUE,"제품실적";#N/A,#N/A,TRUE,"RAC";#N/A,#N/A,TRUE,"PAC ";#N/A,#N/A,TRUE,"재고현황";#N/A,#N/A,TRUE,"공지사항"}</definedName>
    <definedName name="ㅊㄴ" localSheetId="2" hidden="1">{#N/A,#N/A,TRUE,"매출진척-1";#N/A,#N/A,TRUE,"매출진척-2";#N/A,#N/A,TRUE,"제품실적";#N/A,#N/A,TRUE,"RAC";#N/A,#N/A,TRUE,"PAC ";#N/A,#N/A,TRUE,"재고현황";#N/A,#N/A,TRUE,"공지사항"}</definedName>
    <definedName name="ㅊㄴ" hidden="1">{#N/A,#N/A,TRUE,"매출진척-1";#N/A,#N/A,TRUE,"매출진척-2";#N/A,#N/A,TRUE,"제품실적";#N/A,#N/A,TRUE,"RAC";#N/A,#N/A,TRUE,"PAC ";#N/A,#N/A,TRUE,"재고현황";#N/A,#N/A,TRUE,"공지사항"}</definedName>
    <definedName name="차" localSheetId="1" hidden="1">{#N/A,#N/A,FALSE,"Sheet5"}</definedName>
    <definedName name="차" localSheetId="2" hidden="1">{#N/A,#N/A,FALSE,"Sheet5"}</definedName>
    <definedName name="차" hidden="1">{#N/A,#N/A,FALSE,"Sheet5"}</definedName>
    <definedName name="참고" localSheetId="1" hidden="1">{#N/A,#N/A,FALSE,"BS";#N/A,#N/A,FALSE,"PL";#N/A,#N/A,FALSE,"처분";#N/A,#N/A,FALSE,"현금";#N/A,#N/A,FALSE,"매출";#N/A,#N/A,FALSE,"원가";#N/A,#N/A,FALSE,"경영"}</definedName>
    <definedName name="참고" localSheetId="2" hidden="1">{#N/A,#N/A,FALSE,"BS";#N/A,#N/A,FALSE,"PL";#N/A,#N/A,FALSE,"처분";#N/A,#N/A,FALSE,"현금";#N/A,#N/A,FALSE,"매출";#N/A,#N/A,FALSE,"원가";#N/A,#N/A,FALSE,"경영"}</definedName>
    <definedName name="참고" hidden="1">{#N/A,#N/A,FALSE,"BS";#N/A,#N/A,FALSE,"PL";#N/A,#N/A,FALSE,"처분";#N/A,#N/A,FALSE,"현금";#N/A,#N/A,FALSE,"매출";#N/A,#N/A,FALSE,"원가";#N/A,#N/A,FALSE,"경영"}</definedName>
    <definedName name="총괄" localSheetId="1" hidden="1">{#N/A,#N/A,TRUE,"1호 과표세액";#N/A,#N/A,TRUE,"6호 첨부(익)";#N/A,#N/A,TRUE,"6-3호 퇴충";#N/A,#N/A,TRUE,"PL";#N/A,#N/A,TRUE,"BS";#N/A,#N/A,TRUE,"RE";#N/A,#N/A,TRUE,"표지"}</definedName>
    <definedName name="총괄" localSheetId="2" hidden="1">{#N/A,#N/A,TRUE,"1호 과표세액";#N/A,#N/A,TRUE,"6호 첨부(익)";#N/A,#N/A,TRUE,"6-3호 퇴충";#N/A,#N/A,TRUE,"PL";#N/A,#N/A,TRUE,"BS";#N/A,#N/A,TRUE,"RE";#N/A,#N/A,TRUE,"표지"}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ㅋㅋㅋ" localSheetId="1" hidden="1">{#N/A,#N/A,TRUE,"매출진척-1";#N/A,#N/A,TRUE,"매출진척-2";#N/A,#N/A,TRUE,"제품실적";#N/A,#N/A,TRUE,"RAC";#N/A,#N/A,TRUE,"PAC ";#N/A,#N/A,TRUE,"재고현황";#N/A,#N/A,TRUE,"공지사항"}</definedName>
    <definedName name="ㅋㅋㅋ" localSheetId="2" hidden="1">{#N/A,#N/A,TRUE,"매출진척-1";#N/A,#N/A,TRUE,"매출진척-2";#N/A,#N/A,TRUE,"제품실적";#N/A,#N/A,TRUE,"RAC";#N/A,#N/A,TRUE,"PAC ";#N/A,#N/A,TRUE,"재고현황";#N/A,#N/A,TRUE,"공지사항"}</definedName>
    <definedName name="ㅋㅋㅋ" hidden="1">{#N/A,#N/A,TRUE,"매출진척-1";#N/A,#N/A,TRUE,"매출진척-2";#N/A,#N/A,TRUE,"제품실적";#N/A,#N/A,TRUE,"RAC";#N/A,#N/A,TRUE,"PAC ";#N/A,#N/A,TRUE,"재고현황";#N/A,#N/A,TRUE,"공지사항"}</definedName>
    <definedName name="ㅋㅋㅋㅋ" localSheetId="1" hidden="1">{#N/A,#N/A,FALSE,"Aging Summary";#N/A,#N/A,FALSE,"Ratio Analysis";#N/A,#N/A,FALSE,"Test 120 Day Accts";#N/A,#N/A,FALSE,"Tickmarks"}</definedName>
    <definedName name="ㅋㅋㅋㅋ" localSheetId="2" hidden="1">{#N/A,#N/A,FALSE,"Aging Summary";#N/A,#N/A,FALSE,"Ratio Analysis";#N/A,#N/A,FALSE,"Test 120 Day Accts";#N/A,#N/A,FALSE,"Tickmarks"}</definedName>
    <definedName name="ㅋㅋㅋㅋ" hidden="1">{#N/A,#N/A,FALSE,"Aging Summary";#N/A,#N/A,FALSE,"Ratio Analysis";#N/A,#N/A,FALSE,"Test 120 Day Accts";#N/A,#N/A,FALSE,"Tickmarks"}</definedName>
    <definedName name="카" localSheetId="1" hidden="1">{#N/A,#N/A,FALSE,"Sheet5"}</definedName>
    <definedName name="카" localSheetId="2" hidden="1">{#N/A,#N/A,FALSE,"Sheet5"}</definedName>
    <definedName name="카" hidden="1">{#N/A,#N/A,FALSE,"Sheet5"}</definedName>
    <definedName name="타" localSheetId="1" hidden="1">{#N/A,#N/A,FALSE,"Sheet5"}</definedName>
    <definedName name="타" localSheetId="2" hidden="1">{#N/A,#N/A,FALSE,"Sheet5"}</definedName>
    <definedName name="타" hidden="1">{#N/A,#N/A,FALSE,"Sheet5"}</definedName>
    <definedName name="퇴충명세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판촉지원적립금" localSheetId="1" hidden="1">{#N/A,#N/A,TRUE,"매출진척-1";#N/A,#N/A,TRUE,"매출진척-2";#N/A,#N/A,TRUE,"제품실적";#N/A,#N/A,TRUE,"RAC";#N/A,#N/A,TRUE,"PAC ";#N/A,#N/A,TRUE,"재고현황";#N/A,#N/A,TRUE,"공지사항"}</definedName>
    <definedName name="판촉지원적립금" localSheetId="2" hidden="1">{#N/A,#N/A,TRUE,"매출진척-1";#N/A,#N/A,TRUE,"매출진척-2";#N/A,#N/A,TRUE,"제품실적";#N/A,#N/A,TRUE,"RAC";#N/A,#N/A,TRUE,"PAC ";#N/A,#N/A,TRUE,"재고현황";#N/A,#N/A,TRUE,"공지사항"}</definedName>
    <definedName name="판촉지원적립금" hidden="1">{#N/A,#N/A,TRUE,"매출진척-1";#N/A,#N/A,TRUE,"매출진척-2";#N/A,#N/A,TRUE,"제품실적";#N/A,#N/A,TRUE,"RAC";#N/A,#N/A,TRUE,"PAC ";#N/A,#N/A,TRUE,"재고현황";#N/A,#N/A,TRUE,"공지사항"}</definedName>
    <definedName name="평균이자율" hidden="1">#REF!</definedName>
    <definedName name="ㅎㅇ" localSheetId="1" hidden="1">{#N/A,#N/A,FALSE,"Aging Summary";#N/A,#N/A,FALSE,"Ratio Analysis";#N/A,#N/A,FALSE,"Test 120 Day Accts";#N/A,#N/A,FALSE,"Tickmarks"}</definedName>
    <definedName name="ㅎㅇ" localSheetId="2" hidden="1">{#N/A,#N/A,FALSE,"Aging Summary";#N/A,#N/A,FALSE,"Ratio Analysis";#N/A,#N/A,FALSE,"Test 120 Day Accts";#N/A,#N/A,FALSE,"Tickmarks"}</definedName>
    <definedName name="ㅎㅇ" hidden="1">{#N/A,#N/A,FALSE,"Aging Summary";#N/A,#N/A,FALSE,"Ratio Analysis";#N/A,#N/A,FALSE,"Test 120 Day Accts";#N/A,#N/A,FALSE,"Tickmarks"}</definedName>
    <definedName name="ㅎㅎ" localSheetId="1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localSheetId="2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ㅎㅎ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하" localSheetId="1" hidden="1">{#N/A,#N/A,FALSE,"Sheet5"}</definedName>
    <definedName name="하" localSheetId="2" hidden="1">{#N/A,#N/A,FALSE,"Sheet5"}</definedName>
    <definedName name="하" hidden="1">{#N/A,#N/A,FALSE,"Sheet5"}</definedName>
    <definedName name="해외특수" localSheetId="1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localSheetId="2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해외특수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허" localSheetId="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localSheetId="2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현금등가물및단기" localSheetId="1" hidden="1">{#N/A,#N/A,FALSE,"Aging Summary";#N/A,#N/A,FALSE,"Ratio Analysis";#N/A,#N/A,FALSE,"Test 120 Day Accts";#N/A,#N/A,FALSE,"Tickmarks"}</definedName>
    <definedName name="현금등가물및단기" localSheetId="2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흐름" localSheetId="1" hidden="1">{#N/A,#N/A,FALSE,"Aging Summary";#N/A,#N/A,FALSE,"Ratio Analysis";#N/A,#N/A,FALSE,"Test 120 Day Accts";#N/A,#N/A,FALSE,"Tickmarks"}</definedName>
    <definedName name="현금흐름" localSheetId="2" hidden="1">{#N/A,#N/A,FALSE,"Aging Summary";#N/A,#N/A,FALSE,"Ratio Analysis";#N/A,#N/A,FALSE,"Test 120 Day Accts";#N/A,#N/A,FALSE,"Tickmarks"}</definedName>
    <definedName name="현금흐름" hidden="1">{#N/A,#N/A,FALSE,"Aging Summary";#N/A,#N/A,FALSE,"Ratio Analysis";#N/A,#N/A,FALSE,"Test 120 Day Accts";#N/A,#N/A,FALSE,"Tickmarks"}</definedName>
    <definedName name="현금흐름1" hidden="1">#REF!</definedName>
    <definedName name="ㅓㅗㅓㅗㅓㅗ" hidden="1">#REF!</definedName>
    <definedName name="ㅕ" localSheetId="1" hidden="1">{#N/A,#N/A,FALSE,"BS";#N/A,#N/A,FALSE,"PL";#N/A,#N/A,FALSE,"처분";#N/A,#N/A,FALSE,"현금";#N/A,#N/A,FALSE,"매출";#N/A,#N/A,FALSE,"원가";#N/A,#N/A,FALSE,"경영"}</definedName>
    <definedName name="ㅕ" localSheetId="2" hidden="1">{#N/A,#N/A,FALSE,"BS";#N/A,#N/A,FALSE,"PL";#N/A,#N/A,FALSE,"처분";#N/A,#N/A,FALSE,"현금";#N/A,#N/A,FALSE,"매출";#N/A,#N/A,FALSE,"원가";#N/A,#N/A,FALSE,"경영"}</definedName>
    <definedName name="ㅕ" hidden="1">{#N/A,#N/A,FALSE,"BS";#N/A,#N/A,FALSE,"PL";#N/A,#N/A,FALSE,"처분";#N/A,#N/A,FALSE,"현금";#N/A,#N/A,FALSE,"매출";#N/A,#N/A,FALSE,"원가";#N/A,#N/A,FALSE,"경영"}</definedName>
    <definedName name="ㅗㄹ호" localSheetId="1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localSheetId="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ㅗㅗ" localSheetId="1" hidden="1">{#N/A,#N/A,FALSE,"Aging Summary";#N/A,#N/A,FALSE,"Ratio Analysis";#N/A,#N/A,FALSE,"Test 120 Day Accts";#N/A,#N/A,FALSE,"Tickmarks"}</definedName>
    <definedName name="ㅗㅗㅗ" localSheetId="2" hidden="1">{#N/A,#N/A,FALSE,"Aging Summary";#N/A,#N/A,FALSE,"Ratio Analysis";#N/A,#N/A,FALSE,"Test 120 Day Accts";#N/A,#N/A,FALSE,"Tickmarks"}</definedName>
    <definedName name="ㅗㅗㅗ" hidden="1">{#N/A,#N/A,FALSE,"Aging Summary";#N/A,#N/A,FALSE,"Ratio Analysis";#N/A,#N/A,FALSE,"Test 120 Day Accts";#N/A,#N/A,FALSE,"Tickmarks"}</definedName>
    <definedName name="ㅡㅡ" localSheetId="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localSheetId="2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ㅡㅡ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意味不明" hidden="1">#REF!</definedName>
    <definedName name="画面ﾚｲｱｳﾄ" localSheetId="5" hidden="1">#REF!</definedName>
    <definedName name="画面ﾚｲｱｳﾄ" hidden="1">#REF!</definedName>
    <definedName name="表紙" localSheetId="5" hidden="1">#REF!</definedName>
    <definedName name="表紙" hidden="1">#REF!</definedName>
    <definedName name="表紙１" localSheetId="5" hidden="1">#REF!</definedName>
    <definedName name="表紙１" hidden="1">#REF!</definedName>
    <definedName name="見直し" localSheetId="1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localSheetId="2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見直し" hidden="1">{"Total Company",#N/A,TRUE,"Company P&amp;L";"SBU All",#N/A,TRUE,"All SBU Contribution";"SBU ZY",#N/A,TRUE,"ZY SBU Contribution";"SBU FN",#N/A,TRUE,"FN SBU Contribution";"SBU MT",#N/A,TRUE,"MT SBU Contribution";"SBU RB",#N/A,TRUE,"RB SBU Contribution";"SBU TD",#N/A,TRUE,"TD SBU Contribution";"SBU WD",#N/A,TRUE,"WD SBU Contribution"}</definedName>
    <definedName name="規定" hidden="1">#REF!</definedName>
    <definedName name="設定条件" hidden="1">#REF!</definedName>
    <definedName name="费用" localSheetId="5" hidden="1">#REF!</definedName>
    <definedName name="费用" hidden="1">#REF!</definedName>
    <definedName name="項目明細Ａ" localSheetId="5" hidden="1">#REF!</definedName>
    <definedName name="項目明細Ａ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" i="9" l="1"/>
  <c r="I35" i="11"/>
  <c r="I80" i="11"/>
  <c r="E35" i="11"/>
  <c r="E80" i="11"/>
  <c r="I32" i="11" l="1"/>
  <c r="E32" i="11"/>
  <c r="I21" i="1" l="1"/>
  <c r="E21" i="1"/>
  <c r="E82" i="11"/>
  <c r="E14" i="11" l="1"/>
  <c r="E17" i="11"/>
  <c r="E33" i="11"/>
  <c r="E22" i="1"/>
  <c r="E77" i="1"/>
  <c r="E19" i="11"/>
  <c r="E40" i="1"/>
  <c r="I40" i="1" l="1"/>
  <c r="I22" i="1"/>
  <c r="E87" i="11" l="1"/>
  <c r="I82" i="11"/>
  <c r="I87" i="11"/>
  <c r="E104" i="11" l="1"/>
  <c r="K32" i="1" l="1"/>
  <c r="I32" i="1"/>
  <c r="E44" i="10"/>
  <c r="E45" i="10"/>
  <c r="I11" i="10"/>
  <c r="E11" i="10"/>
  <c r="G21" i="10" l="1"/>
  <c r="G11" i="10"/>
  <c r="K21" i="10"/>
  <c r="K11" i="10"/>
  <c r="E19" i="10"/>
  <c r="E18" i="10" l="1"/>
  <c r="E77" i="10" l="1"/>
  <c r="E30" i="1" l="1"/>
  <c r="E34" i="1" l="1"/>
  <c r="I34" i="1"/>
  <c r="I20" i="1" l="1"/>
  <c r="E76" i="1"/>
  <c r="E68" i="1"/>
  <c r="G42" i="1" l="1"/>
  <c r="I42" i="1"/>
  <c r="K39" i="11"/>
  <c r="G39" i="11"/>
  <c r="P36" i="3" l="1"/>
  <c r="P33" i="3"/>
  <c r="N33" i="3"/>
  <c r="J33" i="3" l="1"/>
  <c r="J32" i="3"/>
  <c r="E42" i="1" l="1"/>
  <c r="I98" i="11" l="1"/>
  <c r="J30" i="4" l="1"/>
  <c r="J36" i="3" s="1"/>
  <c r="P26" i="4" l="1"/>
  <c r="I19" i="10" l="1"/>
  <c r="I18" i="10"/>
  <c r="I76" i="1" l="1"/>
  <c r="I68" i="1"/>
  <c r="K47" i="9" l="1"/>
  <c r="K49" i="9" s="1"/>
  <c r="G47" i="9"/>
  <c r="G49" i="9" s="1"/>
  <c r="K47" i="10"/>
  <c r="K49" i="10" s="1"/>
  <c r="I47" i="10"/>
  <c r="I49" i="10" s="1"/>
  <c r="N28" i="4" s="1"/>
  <c r="E47" i="10"/>
  <c r="E49" i="10" s="1"/>
  <c r="G47" i="10"/>
  <c r="G49" i="10" s="1"/>
  <c r="E47" i="9" l="1"/>
  <c r="E49" i="9" s="1"/>
  <c r="I47" i="9"/>
  <c r="I49" i="9"/>
  <c r="K95" i="11" l="1"/>
  <c r="I95" i="11"/>
  <c r="G95" i="11"/>
  <c r="E95" i="11"/>
  <c r="K84" i="11"/>
  <c r="I84" i="11"/>
  <c r="G84" i="11"/>
  <c r="E84" i="11"/>
  <c r="A55" i="11"/>
  <c r="K43" i="11"/>
  <c r="G43" i="11"/>
  <c r="G23" i="9"/>
  <c r="G13" i="9"/>
  <c r="K97" i="11" l="1"/>
  <c r="K100" i="11" s="1"/>
  <c r="G97" i="11"/>
  <c r="G100" i="11" s="1"/>
  <c r="P16" i="4"/>
  <c r="P15" i="4"/>
  <c r="A3" i="3"/>
  <c r="A3" i="4" s="1"/>
  <c r="A3" i="11" s="1"/>
  <c r="A57" i="11" s="1"/>
  <c r="T18" i="3"/>
  <c r="V18" i="3" s="1"/>
  <c r="Z18" i="3" s="1"/>
  <c r="T17" i="3"/>
  <c r="V17" i="3" s="1"/>
  <c r="Z17" i="3" s="1"/>
  <c r="A99" i="10"/>
  <c r="A58" i="10"/>
  <c r="K23" i="10"/>
  <c r="I23" i="10"/>
  <c r="E23" i="10"/>
  <c r="G23" i="10"/>
  <c r="K13" i="10"/>
  <c r="I13" i="10"/>
  <c r="G13" i="10"/>
  <c r="E13" i="10"/>
  <c r="I26" i="10" l="1"/>
  <c r="I30" i="10" s="1"/>
  <c r="I33" i="10" s="1"/>
  <c r="E26" i="10"/>
  <c r="E30" i="10" s="1"/>
  <c r="G26" i="10"/>
  <c r="G30" i="10" s="1"/>
  <c r="G33" i="10" s="1"/>
  <c r="G36" i="10" s="1"/>
  <c r="K26" i="10"/>
  <c r="K30" i="10" s="1"/>
  <c r="K33" i="10" s="1"/>
  <c r="K36" i="10" s="1"/>
  <c r="K51" i="10" l="1"/>
  <c r="K71" i="10" s="1"/>
  <c r="K74" i="10" s="1"/>
  <c r="K65" i="10"/>
  <c r="K68" i="10" s="1"/>
  <c r="I36" i="10"/>
  <c r="I9" i="11"/>
  <c r="I39" i="11" s="1"/>
  <c r="I43" i="11" s="1"/>
  <c r="I97" i="11" s="1"/>
  <c r="I100" i="11" s="1"/>
  <c r="E33" i="10"/>
  <c r="G68" i="10"/>
  <c r="J19" i="3" s="1"/>
  <c r="G51" i="10"/>
  <c r="G74" i="10" s="1"/>
  <c r="G24" i="1"/>
  <c r="E24" i="1"/>
  <c r="I24" i="1"/>
  <c r="J27" i="4" l="1"/>
  <c r="I65" i="10"/>
  <c r="I51" i="10"/>
  <c r="E36" i="10"/>
  <c r="E51" i="10" s="1"/>
  <c r="E9" i="11"/>
  <c r="E39" i="11" s="1"/>
  <c r="E43" i="11" s="1"/>
  <c r="E97" i="11" s="1"/>
  <c r="E100" i="11" s="1"/>
  <c r="K24" i="1"/>
  <c r="I74" i="10" l="1"/>
  <c r="I71" i="10"/>
  <c r="I77" i="10"/>
  <c r="I68" i="10"/>
  <c r="E68" i="10"/>
  <c r="E66" i="10" s="1"/>
  <c r="X32" i="3" s="1"/>
  <c r="E74" i="10"/>
  <c r="E72" i="10" s="1"/>
  <c r="T33" i="3"/>
  <c r="V33" i="3" s="1"/>
  <c r="P28" i="4" l="1"/>
  <c r="A58" i="9" l="1"/>
  <c r="P20" i="4"/>
  <c r="P18" i="4"/>
  <c r="P17" i="4"/>
  <c r="P13" i="4"/>
  <c r="T25" i="3"/>
  <c r="V25" i="3" s="1"/>
  <c r="T23" i="3"/>
  <c r="V23" i="3" s="1"/>
  <c r="T20" i="3"/>
  <c r="V20" i="3" s="1"/>
  <c r="T19" i="3"/>
  <c r="V19" i="3" s="1"/>
  <c r="T15" i="3"/>
  <c r="V15" i="3" s="1"/>
  <c r="Z15" i="3" s="1"/>
  <c r="G81" i="1" l="1"/>
  <c r="E23" i="9" l="1"/>
  <c r="E81" i="1"/>
  <c r="E72" i="1"/>
  <c r="E83" i="1" l="1"/>
  <c r="E44" i="1" l="1"/>
  <c r="T31" i="3"/>
  <c r="V31" i="3" s="1"/>
  <c r="T32" i="3"/>
  <c r="T36" i="3"/>
  <c r="V36" i="3" s="1"/>
  <c r="Z36" i="3" s="1"/>
  <c r="T38" i="3"/>
  <c r="V38" i="3" l="1"/>
  <c r="Z38" i="3" s="1"/>
  <c r="Z33" i="3"/>
  <c r="T40" i="3"/>
  <c r="Z31" i="3"/>
  <c r="E120" i="1" l="1"/>
  <c r="T41" i="3" s="1"/>
  <c r="K122" i="1"/>
  <c r="P30" i="4"/>
  <c r="K13" i="9" l="1"/>
  <c r="K26" i="9" s="1"/>
  <c r="I23" i="9"/>
  <c r="K23" i="9"/>
  <c r="G122" i="1"/>
  <c r="G72" i="1"/>
  <c r="I72" i="1"/>
  <c r="K72" i="1"/>
  <c r="K30" i="9" l="1"/>
  <c r="K33" i="9" s="1"/>
  <c r="K36" i="9" s="1"/>
  <c r="K68" i="9" s="1"/>
  <c r="K65" i="9" s="1"/>
  <c r="K51" i="9" l="1"/>
  <c r="K74" i="9" s="1"/>
  <c r="K71" i="9" s="1"/>
  <c r="N27" i="3" l="1"/>
  <c r="N40" i="3" s="1"/>
  <c r="I81" i="1" l="1"/>
  <c r="I83" i="1" s="1"/>
  <c r="Z20" i="3" l="1"/>
  <c r="Z25" i="3" l="1"/>
  <c r="T27" i="3"/>
  <c r="N22" i="4" l="1"/>
  <c r="N32" i="4" s="1"/>
  <c r="I120" i="1" s="1"/>
  <c r="N33" i="4" s="1"/>
  <c r="L22" i="4"/>
  <c r="R27" i="3"/>
  <c r="R40" i="3" s="1"/>
  <c r="P27" i="3"/>
  <c r="P40" i="3" s="1"/>
  <c r="L27" i="3"/>
  <c r="L40" i="3" s="1"/>
  <c r="E119" i="1" s="1"/>
  <c r="L41" i="3" s="1"/>
  <c r="A99" i="9"/>
  <c r="L32" i="4" l="1"/>
  <c r="I119" i="1" s="1"/>
  <c r="L33" i="4" s="1"/>
  <c r="G125" i="1"/>
  <c r="K125" i="1"/>
  <c r="K81" i="1"/>
  <c r="K42" i="1"/>
  <c r="E13" i="9"/>
  <c r="E26" i="9" s="1"/>
  <c r="E30" i="9" s="1"/>
  <c r="E33" i="9" l="1"/>
  <c r="G83" i="1"/>
  <c r="G127" i="1" s="1"/>
  <c r="K44" i="1"/>
  <c r="G44" i="1"/>
  <c r="K83" i="1"/>
  <c r="G128" i="1" l="1"/>
  <c r="K127" i="1"/>
  <c r="K128" i="1" s="1"/>
  <c r="E36" i="9"/>
  <c r="E68" i="9" s="1"/>
  <c r="E65" i="9" s="1"/>
  <c r="X27" i="3"/>
  <c r="X40" i="3" s="1"/>
  <c r="H27" i="3"/>
  <c r="H40" i="3" s="1"/>
  <c r="E117" i="1" s="1"/>
  <c r="H41" i="3" s="1"/>
  <c r="F27" i="3"/>
  <c r="F40" i="3" s="1"/>
  <c r="E115" i="1" s="1"/>
  <c r="F41" i="3" s="1"/>
  <c r="D27" i="3"/>
  <c r="E123" i="1" l="1"/>
  <c r="X41" i="3" s="1"/>
  <c r="V29" i="3"/>
  <c r="Z29" i="3" s="1"/>
  <c r="D40" i="3"/>
  <c r="E114" i="1" s="1"/>
  <c r="D41" i="3" s="1"/>
  <c r="E51" i="9"/>
  <c r="E74" i="9" s="1"/>
  <c r="E71" i="9" s="1"/>
  <c r="Z19" i="3"/>
  <c r="V32" i="3" l="1"/>
  <c r="Z32" i="3" l="1"/>
  <c r="Z40" i="3" s="1"/>
  <c r="A42" i="3" l="1"/>
  <c r="A35" i="4"/>
  <c r="A110" i="11" s="1"/>
  <c r="A96" i="1"/>
  <c r="A94" i="1"/>
  <c r="A93" i="1"/>
  <c r="A55" i="10" s="1"/>
  <c r="A52" i="1"/>
  <c r="A50" i="1"/>
  <c r="A137" i="1" l="1"/>
  <c r="A55" i="9"/>
  <c r="D22" i="4"/>
  <c r="H22" i="4"/>
  <c r="H32" i="4" s="1"/>
  <c r="I117" i="1" s="1"/>
  <c r="H33" i="4" s="1"/>
  <c r="F22" i="4"/>
  <c r="I44" i="1"/>
  <c r="F32" i="4" l="1"/>
  <c r="I115" i="1" s="1"/>
  <c r="F33" i="4" s="1"/>
  <c r="D32" i="4"/>
  <c r="I114" i="1" s="1"/>
  <c r="D33" i="4" s="1"/>
  <c r="P24" i="4"/>
  <c r="P22" i="4" l="1"/>
  <c r="J22" i="4"/>
  <c r="J27" i="3"/>
  <c r="J40" i="3" s="1"/>
  <c r="E118" i="1" s="1"/>
  <c r="J41" i="3" s="1"/>
  <c r="V27" i="3"/>
  <c r="V40" i="3" s="1"/>
  <c r="E122" i="1" l="1"/>
  <c r="E125" i="1" s="1"/>
  <c r="Z41" i="3" s="1"/>
  <c r="Z23" i="3"/>
  <c r="Z27" i="3" s="1"/>
  <c r="V41" i="3" l="1"/>
  <c r="E127" i="1"/>
  <c r="E128" i="1" l="1"/>
  <c r="I13" i="9"/>
  <c r="I26" i="9" s="1"/>
  <c r="I30" i="9" s="1"/>
  <c r="I33" i="9" s="1"/>
  <c r="I36" i="9" s="1"/>
  <c r="I68" i="9" s="1"/>
  <c r="I51" i="9" l="1"/>
  <c r="I74" i="9" s="1"/>
  <c r="I71" i="9" s="1"/>
  <c r="P27" i="4" l="1"/>
  <c r="P32" i="4" s="1"/>
  <c r="J32" i="4"/>
  <c r="I118" i="1" s="1"/>
  <c r="J33" i="4" s="1"/>
  <c r="G26" i="9"/>
  <c r="G30" i="9" s="1"/>
  <c r="G33" i="9" s="1"/>
  <c r="G36" i="9" s="1"/>
  <c r="I122" i="1" l="1"/>
  <c r="P33" i="4" s="1"/>
  <c r="G51" i="9"/>
  <c r="G74" i="9" s="1"/>
  <c r="G71" i="9" s="1"/>
  <c r="G68" i="9"/>
  <c r="G65" i="9" s="1"/>
  <c r="I125" i="1" l="1"/>
  <c r="I127" i="1" s="1"/>
  <c r="I65" i="9"/>
  <c r="I128" i="1" l="1"/>
</calcChain>
</file>

<file path=xl/sharedStrings.xml><?xml version="1.0" encoding="utf-8"?>
<sst xmlns="http://schemas.openxmlformats.org/spreadsheetml/2006/main" count="483" uniqueCount="246">
  <si>
    <t>บริษัท คอมเซเว่น จํากัด (มหาชน)</t>
  </si>
  <si>
    <t>งบฐานะการเงิน</t>
  </si>
  <si>
    <t>ณ วันที่ 30 มิถุนายน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</si>
  <si>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</si>
  <si>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</si>
  <si>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</si>
  <si>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</si>
  <si>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</si>
  <si>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</si>
  <si>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</si>
  <si>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</si>
  <si>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</si>
  <si>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</si>
  <si>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</si>
  <si>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</si>
  <si>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</si>
  <si>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เงินลงทุนระยะสั้นในตราสารหนี้</t>
  </si>
  <si>
    <t>ลูกหนี้การค้าและลูกหนี้หมุนเวียนอื่น สุทธิ</t>
  </si>
  <si>
    <t>ลูกหนี้การค้าภายใต้สัญญาเช่าเงินทุนที่</t>
  </si>
  <si>
    <t>ครบกำหนดรับชำระภายในหนึ่งปี สุทธิ</t>
  </si>
  <si>
    <t>สินทรัพย์ทางการเงินที่วัดมูลค่าด้วยมูลค่ายุติธรรม</t>
  </si>
  <si>
    <t>เงินให้กู้ยืมระยะสั้นแก่กิจการที่เกี่ยวข้องกัน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</si>
  <si>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</si>
  <si>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</si>
  <si>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</si>
  <si>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</si>
  <si>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</si>
  <si>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ลูกหนี้การค้าภายใต้สัญญาเช่าเงินทุน สุทธิ</t>
  </si>
  <si>
    <t>เงินลงทุนระยะยาวในตราสารหนี้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</si>
  <si>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</si>
  <si>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</si>
  <si>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</si>
  <si>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อสังหาริมทรัพย์เพื่อการลงทุน สุทธิ</t>
  </si>
  <si>
    <t>ค่าความนิยม สุทธิ</t>
  </si>
  <si>
    <t>สินทรัพย์ภาษีเงินได้รอการตัดบัญชี สุทธิ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</si>
  <si>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</si>
  <si>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</si>
  <si>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</si>
  <si>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กรรมการ................................................................................              กรรมการ..........................................................................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</si>
  <si>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</si>
  <si>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</si>
  <si>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</si>
  <si>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</si>
  <si>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</si>
  <si>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</si>
  <si>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</si>
  <si>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หนี้สินตามสัญญาเช่าส่วนที่ถึงกำหนด</t>
  </si>
  <si>
    <t>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</si>
  <si>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</si>
  <si>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</si>
  <si>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</si>
  <si>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</si>
  <si>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</si>
  <si>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ภาระผูกพันผลประโยชน์พนักงาน</t>
  </si>
  <si>
    <t>ประมาณการหนี้สินค่ารื้อถอนสินทรัพย์ถาวร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</si>
  <si>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</si>
  <si>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</si>
  <si>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</si>
  <si>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</si>
  <si>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</si>
  <si>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</si>
  <si>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</si>
  <si>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2,400,000,000 หุ้น </t>
  </si>
  <si>
    <t xml:space="preserve">     มูลค่าที่ตราไว้หุ้นละ 0.25 บาท</t>
  </si>
  <si>
    <t>ทุนที่ออกและชำระแล้ว</t>
  </si>
  <si>
    <t xml:space="preserve">   หุ้นสามัญ 2,399,998,265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</si>
  <si>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</si>
  <si>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</si>
  <si>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</si>
  <si>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</si>
  <si>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r>
      <rPr>
        <u/>
        <sz val="12"/>
        <rFont val="Browallia New"/>
        <family val="2"/>
      </rPr>
      <t>หัก</t>
    </r>
    <r>
      <rPr>
        <sz val="12"/>
        <rFont val="Browallia New"/>
        <family val="2"/>
      </rPr>
      <t xml:space="preserve"> หุ้นทุนซื้อคืน</t>
    </r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</si>
  <si>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</si>
  <si>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</si>
  <si>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</si>
  <si>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</si>
  <si>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</si>
  <si>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</si>
  <si>
    <t>สำหรับรอบระยะเวลาสามเดือนสิ้นสุดวันที่ 30 มิถุนายน พ.ศ. 2567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</si>
  <si>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</si>
  <si>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</si>
  <si>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</si>
  <si>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</si>
  <si>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</si>
  <si>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</si>
  <si>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</si>
  <si>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</si>
  <si>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ขาดทุนจากการด้อยค่าสินทรัพย์ทางการเงิน สุทธิ</t>
  </si>
  <si>
    <t>รวมค่าใช้จ่าย</t>
  </si>
  <si>
    <t>ต้นทุนทางการเงิน</t>
  </si>
  <si>
    <t>กำไรก่อนส่วนแบ่งกำไรหรือขาดทุนจากบริษัทร่วม</t>
  </si>
  <si>
    <t>และภาษีเงินได้</t>
  </si>
  <si>
    <t>ส่วนแบ่งกำไรจากเงินลงทุนในบริษัทร่วมตามวิธีส่วนได้เสีย</t>
  </si>
  <si>
    <t>กำไรก่อนภาษีเงินได้</t>
  </si>
  <si>
    <t>ภาษีเงินได้</t>
  </si>
  <si>
    <t>กำไรสำหรับรอบระยะเวลา</t>
  </si>
  <si>
    <t>กำไร(ขาดทุน)เบ็ดเสร็จอื่น:</t>
  </si>
  <si>
    <t>รายการที่จะไม่จัดประเภทรายการใหม่ไปยังกำไรหรือขาดทุนภายหลัง</t>
  </si>
  <si>
    <t>การเปลี่ยนแปลงในมูลค่ายุติธรรมของสินทรัพย์ทางการเงินสุทธิ</t>
  </si>
  <si>
    <t xml:space="preserve">   จากภาษีเงินได้</t>
  </si>
  <si>
    <t>รายการที่จะจัดประเภทใหม่ไปยังกำไรหรือขาดทุนภายหลัง</t>
  </si>
  <si>
    <t>รวมรายการที่จะจัดประเภทใหม่ไปยังกำไรหรือขาดทุนภายหลัง</t>
  </si>
  <si>
    <t>กำไรเบ็ดเสร็จรวมสำหรับรอบระยะเวลา</t>
  </si>
  <si>
    <t>การแบ่งปันกำไร: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</si>
  <si>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</si>
  <si>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</si>
  <si>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</si>
  <si>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กำไรต่อหุ้นส่วนที่เป็นของผู้เป็นเจ้าของของบริษัทใหญ่</t>
  </si>
  <si>
    <t xml:space="preserve">   </t>
  </si>
  <si>
    <t>กำไรต่อหุ้นขั้นพื้นฐาน (บาท)</t>
  </si>
  <si>
    <t>สำหรับรอบระยะเวลาหกเดือนสิ้นสุดวันที่ 30 มิถุนายน พ.ศ. 2567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</si>
  <si>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(ยังไม่ได้ตรวจสอบ)</t>
    </r>
  </si>
  <si>
    <t>ส่วนของผู้เป็นเจ้าของของบริษัทใหญ่</t>
  </si>
  <si>
    <t>การเปลี่ยน</t>
  </si>
  <si>
    <t>การ</t>
  </si>
  <si>
    <t>แปลงในมูลค่า</t>
  </si>
  <si>
    <t>เปลี่ยนแปลง</t>
  </si>
  <si>
    <t>รวม</t>
  </si>
  <si>
    <t>จัดสรรแล้ว</t>
  </si>
  <si>
    <t>ส่วนแบ่ง</t>
  </si>
  <si>
    <t>ยุติธรรมของ</t>
  </si>
  <si>
    <t>สัดส่วนของ</t>
  </si>
  <si>
    <t>องค์ประกอบอื่น</t>
  </si>
  <si>
    <t>ส่วนของผู้เป็น</t>
  </si>
  <si>
    <t>ส่วนได้เสีย</t>
  </si>
  <si>
    <t>ทุนที่ออก</t>
  </si>
  <si>
    <t>ส่วนเกิน</t>
  </si>
  <si>
    <t xml:space="preserve"> - ทุนสำรอง</t>
  </si>
  <si>
    <t>กำไรเบ็ดเสร็จอื่น</t>
  </si>
  <si>
    <t>เงินลงทุน</t>
  </si>
  <si>
    <t>ของส่วนของ</t>
  </si>
  <si>
    <t>เจ้าของของ</t>
  </si>
  <si>
    <t>ที่ไม่มีอำนาจ</t>
  </si>
  <si>
    <t>และชำระแล้ว</t>
  </si>
  <si>
    <t>มูลค่าหุ้น</t>
  </si>
  <si>
    <t>ตามกฎหมาย</t>
  </si>
  <si>
    <t>หุ้นทุนซื้อคืน</t>
  </si>
  <si>
    <t>จากบริษัทร่วม</t>
  </si>
  <si>
    <t>ทางการเงิน</t>
  </si>
  <si>
    <t>ในบริษัทย่อย</t>
  </si>
  <si>
    <t>เจ้าของ</t>
  </si>
  <si>
    <t>บริษัทใหญ่</t>
  </si>
  <si>
    <t>ควบคุม</t>
  </si>
  <si>
    <t>ยอดคงเหลือ ณ วันที่ 1 มกราคม พ.ศ. 2566</t>
  </si>
  <si>
    <t>การเปลี่ยนแปลงส่วนของเจ้าของสำหรับรอบระยะเวลา</t>
  </si>
  <si>
    <t>ทุนสำรองตามกฎหมาย</t>
  </si>
  <si>
    <t>เงินปันผล</t>
  </si>
  <si>
    <t>กำไรเบ็ดเสร็จอื่นสำหรับรอบระยะเวลา</t>
  </si>
  <si>
    <t>การเปลี่ยนแปลงส่วนได้เสียที่ไม่มีอำนาจควบคุมจาก</t>
  </si>
  <si>
    <t xml:space="preserve">   การเปลี่ยนแปลงเงินลงทุนในบริษัทย่อย</t>
  </si>
  <si>
    <t>ยอดคงเหลือ ณ วันที่ 30 มิถุนายน พ.ศ. 2566</t>
  </si>
  <si>
    <t>ยอดคงเหลือ ณ วันที่ 1 มกราคม พ.ศ. 2567</t>
  </si>
  <si>
    <t>กำไร(ขาดทุน)เบ็ดเสร็จอื่นสำหรับรอบระยะเวลา</t>
  </si>
  <si>
    <t>ยอดคงเหลือ ณ วันที่ 30 มิถุนายน พ.ศ. 2567</t>
  </si>
  <si>
    <t>ของส่วนของเจ้าของ</t>
  </si>
  <si>
    <t>การวัดมูลค่าสินทรัพย์</t>
  </si>
  <si>
    <t>ส่วนเกินมูลค่า</t>
  </si>
  <si>
    <t>- ทุนสำรอง</t>
  </si>
  <si>
    <t>ทางการเงินที่วัดมูลค่า</t>
  </si>
  <si>
    <t>หุ้นสามัญ</t>
  </si>
  <si>
    <t>ด้วยมูลค่ายุติธรรม</t>
  </si>
  <si>
    <t>โอนผลขาดทุนจากการจำหน่ายเงินลงทุนในตราสารทุนที่วัดมูลค่าด้วยมูลค่า</t>
  </si>
  <si>
    <t xml:space="preserve">   ยุติธรรมผ่านกำไรขาดทุนเบ็ดเสร็จอื่น (สุทธิจากภาษีเงินได้) ไปยังกำไรสะสม</t>
  </si>
  <si>
    <t>ขาดทุนเบ็ดเสร็จอื่นสำหรับรอบระยะเวลา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</si>
  <si>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</si>
  <si>
    <t>กระแสเงินสดจากกิจกรรมดำเนินงาน</t>
  </si>
  <si>
    <t>กำไรก่อนค่าใช้จ่ายภาษีเงินได้</t>
  </si>
  <si>
    <t>ค่าเสื่อมราคา</t>
  </si>
  <si>
    <t>ค่าตัดจำหน่าย</t>
  </si>
  <si>
    <t>ค่าเผื่อผลขาดทุนเงินลงทุนในตราสารหนี้</t>
  </si>
  <si>
    <t>(กลับรายการ) ค่าเผื่อผลขาดทุนลูกหนี้การค้าและลูกหนี้อื่น</t>
  </si>
  <si>
    <t xml:space="preserve">   และลูกหนี้การค้าภายใต้สัญญาเช่าเงินทุน</t>
  </si>
  <si>
    <t xml:space="preserve">ค่าเผื่อการลดมูลค่าของสินค้าคงเหลือ </t>
  </si>
  <si>
    <t>ตัดจำหน่ายสินค้าคงเหลือ</t>
  </si>
  <si>
    <t>ค่าใช้จ่ายผลประโยชน์พนักงาน</t>
  </si>
  <si>
    <t>กำไรจากการตัดจำหน่ายสินทรัพย์สิทธิการใช้</t>
  </si>
  <si>
    <t>ส่วนแบ่งกำไรจากเงินลงทุนในบริษัทร่วม</t>
  </si>
  <si>
    <t>รายได้เงินปันผล</t>
  </si>
  <si>
    <t>ดอกเบี้ยรับ</t>
  </si>
  <si>
    <t>การเปลี่ยนแปลงในเงินหมุนเวียน</t>
  </si>
  <si>
    <t>ลูกหนี้การค้าและลูกหนี้อื่น</t>
  </si>
  <si>
    <t>ลูกหนี้การค้าภายใต้สัญญาเช่าเงินทุน</t>
  </si>
  <si>
    <t>สินค้าคงเหลือ</t>
  </si>
  <si>
    <t>สินทรัพย์ไม่หมุนเวียนอื่น</t>
  </si>
  <si>
    <t>เจ้าหนี้การค้าและเจ้าหนี้อื่น</t>
  </si>
  <si>
    <t>เงินสดได้มาจาก (ใช้ไปใน) การดำเนินงาน</t>
  </si>
  <si>
    <t>จ่ายต้นทุนทางการเงิน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</si>
  <si>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</si>
  <si>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</si>
  <si>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</si>
  <si>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เงินสดรับ(จ่าย)สุทธิเพื่อเงินให้กู้ยืมระยะสั้นแก่กิจการที่เกี่ยวข้องกัน</t>
  </si>
  <si>
    <t>เงินสดรับจากการลงทุนในตราสารหนี้ที่วัดด้วยราคาทุนตัดจำหน่าย</t>
  </si>
  <si>
    <t>เงินสดจ่ายเพื่อการลงทุนในตราสารหนี้ที่วัดด้วยราคาทุนตัดจำหน่าย</t>
  </si>
  <si>
    <t xml:space="preserve">   มูลค่ายุติธรรมผ่านกำไรหรือขาดทุน</t>
  </si>
  <si>
    <t>เงินสดรับจากการขายตราสารอนุพันธ์ใบสำคัญแสดงสิทธิ</t>
  </si>
  <si>
    <t>เงินสดรับจากการขายสินทรัพย์ทางการเงินที่วัดมูลค่าด้วย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</si>
  <si>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</si>
  <si>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เงินสดจ่ายเพื่อลงทุนในสินทรัพย์ทางการเงินที่วัดมูลค่าด้วย</t>
  </si>
  <si>
    <t>เงินสดจ่ายค่ารื้อถอนสินทรัพย์ถาวร</t>
  </si>
  <si>
    <t xml:space="preserve">เงินสดรับจากการจำหน่ายอาคารและอุปกรณ์ </t>
  </si>
  <si>
    <t xml:space="preserve">เงินสดจ่ายเพื่อซื้ออาคารและอุปกรณ์ สินทรัพย์ไม่มีตัวตน </t>
  </si>
  <si>
    <t xml:space="preserve">   และสินทรัพย์สิทธิการใช้</t>
  </si>
  <si>
    <t>เงินปันผลรับ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</si>
  <si>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</si>
  <si>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</si>
  <si>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เงินสดรับ(จ่าย)สุทธิจากเงินกู้ยืมระยะสั้นจากสถาบันการเงิน</t>
  </si>
  <si>
    <t>เงินสดรับสุทธิเพื่อเงินกู้ยืมระยะสั้นจากกิจการที่เกี่ยวข้องกัน</t>
  </si>
  <si>
    <t>เงินสดจ่ายเพื่อชำระหนี้สินตามสัญญาเช่า</t>
  </si>
  <si>
    <t>เงินสดรับจากส่วนได้เสียที่ไม่มีอำนาจควบคุมจากการเปลี่ยนแปลง</t>
  </si>
  <si>
    <t xml:space="preserve">  ส่วนได้เสียในบริษัทย่อย</t>
  </si>
  <si>
    <t>เงินปันผลจ่ายให้แก่ส่วนได้เสียที่ไม่มีอำนาจควบคุม</t>
  </si>
  <si>
    <t>เงินปันผลจ่ายให้แก่ผู้เป็นเจ้าของของบริษัทใหญ่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</si>
  <si>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</si>
  <si>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</si>
  <si>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วันต้นรอบระยะเวลา</t>
  </si>
  <si>
    <t>เงินสดและรายการเทียบเท่าเงินสด ณ วันสิ้นรอบระยะเวลา</t>
  </si>
  <si>
    <t>การได้มาซึ่งสินทรัพย์สิทธิการใช้ภายใต้สัญญาเช่า</t>
  </si>
  <si>
    <t>การได้มาซึ่งเงินลงทุนในบริษัทย่อยโดยการแลกเปลี่ยนหุ้น</t>
  </si>
  <si>
    <t>เจ้าหนี้ค่าซื้อที่ดิน อาคารและอุปกรณ์</t>
  </si>
  <si>
    <t>การเพิ่มขึ้นของประมาณการหนี้สินค่ารื้อถอนสินทรัพย์ถาวร</t>
  </si>
  <si>
    <t>ส่วนแบ่งกำไรเบ็ดเสร็จอื่นของบริษัทร่วมสุทธิจากภาษีเงินได้</t>
  </si>
  <si>
    <t>เจ้าหนี้จากการซื้อเงินลงทุนในการร่วมค้า</t>
  </si>
  <si>
    <t>จากบริษัทร่วม และภาษีเงินได้</t>
  </si>
  <si>
    <t>กำไรก่อนต้นทุนทางการเงิน ส่วนแบ่งกำไรหรือขาดทุน</t>
  </si>
  <si>
    <t>(กำไร) ขาดทุนจากมูลค่ายุติธรรมของเงินลงทุนในสินทรัพย์ทาง</t>
  </si>
  <si>
    <t xml:space="preserve">   การเงินที่วัดมูลค่าด้วยมูลค่ายุติธรรมผ่านกำไรหรือขาดทุน</t>
  </si>
  <si>
    <t>(กำไร) ขาดทุนจากการจำหน่ายและตัดจำหน่ายที่ดิน อาคารและ</t>
  </si>
  <si>
    <t xml:space="preserve">   อุปกรณ์ และสินทรัพย์ไม่มีตัวตน สุทธิ</t>
  </si>
  <si>
    <t>กลับรายการค่าเผื่อด้อยค่าเงินลงทุนในบริษัทย่อย</t>
  </si>
  <si>
    <t>เงินสดจ่ายเพื่อเงินลงทุนในตราสารหนี้ที่วัดมูลค่าด้วย</t>
  </si>
  <si>
    <t>ขาดทุนเบ็ดเสร็จอื่นสำหรับรอบระยะเวลา สุทธิจากภาษีเงินได้</t>
  </si>
  <si>
    <t>เงินลงทุนในบริษัทย่อยและบริษัทร่วมตามวิธีราคาทุน</t>
  </si>
  <si>
    <t>เงินลงทุนที่รับรู้ตามวิธีส่วนได้เสีย</t>
  </si>
  <si>
    <t>กำไร (ขาดทุน) อื่น สุทธิ</t>
  </si>
  <si>
    <t>กำไร (ขาดทุน) จากการด้อยค่าสินทรัพย์ทางการเงิน สุทธิ</t>
  </si>
  <si>
    <t xml:space="preserve">   (สุทธิจากภาษีเงินได้) ไปยังกำไรสะสม</t>
  </si>
  <si>
    <t>โอนผลขาดทุนจากการจำหน่ายเงินลงทุนในตราสารทุนที่</t>
  </si>
  <si>
    <t xml:space="preserve">   วัดมูลค่าด้วยมูลค่ายุติธรรมผ่านกำไรขาดทุนเบ็ดเสร็จอื่น</t>
  </si>
  <si>
    <t>รายการที่ไม่ใช่เงินสด ณ วันที่</t>
  </si>
  <si>
    <t>เงินสดรับเพื่อเงินลงทุนในตราสารหนี้ที่วัดมูลค่าด้วย</t>
  </si>
  <si>
    <t>เงินฝากสถาบันการเงินติดภาระค้ำประกันเพิ่มขึ้น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</si>
  <si>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</si>
  <si>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(ยังไม่ได้ตรวจสอบ)</t>
    </r>
    <r>
      <rPr>
        <b/>
        <sz val="13"/>
        <rFont val="Browallia New"/>
        <family val="2"/>
      </rPr>
      <t xml:space="preserve"> </t>
    </r>
    <r>
      <rPr>
        <sz val="13"/>
        <rFont val="Browallia New"/>
        <family val="2"/>
      </rPr>
      <t>(ต่อ)</t>
    </r>
  </si>
  <si>
    <t>กำไร (ขาดทุน) เบ็ดเสร็จอื่นสำหรับรอบระยะเวลา สุทธิจากภาษีเงินได้</t>
  </si>
  <si>
    <r>
      <t>งบกระแสเงินสด</t>
    </r>
    <r>
      <rPr>
        <sz val="13"/>
        <rFont val="Browallia New"/>
        <family val="2"/>
      </rPr>
      <t xml:space="preserve"> (ยังไม่ได้ตรวจสอบ)</t>
    </r>
    <r>
      <rPr>
        <b/>
        <sz val="13"/>
        <rFont val="Browallia New"/>
        <family val="2"/>
      </rPr>
      <t xml:space="preserve"> </t>
    </r>
    <r>
      <rPr>
        <sz val="13"/>
        <rFont val="Browallia New"/>
        <family val="2"/>
      </rPr>
      <t>(ต่อ)</t>
    </r>
  </si>
  <si>
    <t>เงินสดจ่ายเพื่อลงทุนในการร่วมค้า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</si>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</sst>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_-* #,##0_-;\-* #,##0_-;_-* &quot;-&quot;??_-;_-@_-"/>
    <numFmt numFmtId="169" formatCode="#,##0.00;\(#,##0.00\);\-"/>
    <numFmt numFmtId="170" formatCode="#,##0;\(#,##0\);&quot;-&quot;;@"/>
  </numFmts>
  <fonts count="22" x14ac:knownFonts="1">
    <font>
      <sz val="11"/>
      <color theme="1"/>
      <name val="Arial"/>
      <family val="2"/>
      <scheme val="minor"/>
    </font>
    <font>
      <sz val="11"/>
      <color indexed="8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Arial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</font>
    <font>
      <sz val="10"/>
      <color rgb="FF000000"/>
      <name val="Arial"/>
      <family val="2"/>
    </font>
    <font>
      <u/>
      <sz val="10"/>
      <color rgb="FF0563C1"/>
      <name val="Georgia"/>
      <family val="1"/>
    </font>
    <font>
      <u/>
      <sz val="12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  <font>
      <sz val="12"/>
      <color theme="0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0"/>
      </top>
      <bottom/>
      <diagonal/>
    </border>
  </borders>
  <cellStyleXfs count="51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" fillId="0" borderId="0"/>
    <xf numFmtId="0" fontId="7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0" fontId="12" fillId="0" borderId="6" applyNumberFormat="0" applyFill="0" applyAlignment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6" applyNumberFormat="0" applyFill="0" applyBorder="0" applyAlignment="0">
      <protection locked="0"/>
    </xf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>
      <protection locked="0"/>
    </xf>
    <xf numFmtId="0" fontId="13" fillId="0" borderId="0"/>
    <xf numFmtId="0" fontId="11" fillId="0" borderId="0"/>
    <xf numFmtId="0" fontId="8" fillId="0" borderId="0"/>
    <xf numFmtId="0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32">
    <xf numFmtId="0" fontId="0" fillId="0" borderId="0" xfId="0"/>
    <xf numFmtId="0" fontId="2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right" vertical="center" wrapText="1"/>
    </xf>
    <xf numFmtId="166" fontId="3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wrapText="1"/>
    </xf>
    <xf numFmtId="170" fontId="3" fillId="0" borderId="0" xfId="0" applyNumberFormat="1" applyFont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168" fontId="3" fillId="0" borderId="0" xfId="1" quotePrefix="1" applyNumberFormat="1" applyFont="1" applyFill="1" applyBorder="1" applyAlignment="1">
      <alignment horizontal="right" vertical="center" wrapText="1"/>
    </xf>
    <xf numFmtId="170" fontId="3" fillId="0" borderId="0" xfId="0" applyNumberFormat="1" applyFont="1" applyAlignment="1">
      <alignment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8" fontId="3" fillId="0" borderId="2" xfId="1" applyNumberFormat="1" applyFont="1" applyFill="1" applyBorder="1" applyAlignment="1">
      <alignment horizontal="right" vertical="center" wrapText="1"/>
    </xf>
    <xf numFmtId="166" fontId="3" fillId="0" borderId="0" xfId="1" quotePrefix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 wrapText="1"/>
    </xf>
    <xf numFmtId="16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6" fontId="2" fillId="0" borderId="0" xfId="0" quotePrefix="1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66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6" fontId="3" fillId="2" borderId="0" xfId="0" applyNumberFormat="1" applyFont="1" applyFill="1" applyAlignment="1">
      <alignment horizontal="right" vertical="center"/>
    </xf>
    <xf numFmtId="166" fontId="3" fillId="2" borderId="4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/>
    </xf>
    <xf numFmtId="166" fontId="3" fillId="2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5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left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66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6" fontId="6" fillId="0" borderId="0" xfId="0" applyNumberFormat="1" applyFont="1" applyAlignment="1">
      <alignment vertical="center"/>
    </xf>
    <xf numFmtId="170" fontId="3" fillId="2" borderId="0" xfId="0" applyNumberFormat="1" applyFont="1" applyFill="1" applyAlignment="1">
      <alignment horizontal="right" vertical="center" wrapText="1"/>
    </xf>
    <xf numFmtId="168" fontId="3" fillId="2" borderId="0" xfId="1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2" borderId="0" xfId="1" quotePrefix="1" applyNumberFormat="1" applyFont="1" applyFill="1" applyBorder="1" applyAlignment="1">
      <alignment horizontal="right" vertical="center" wrapText="1"/>
    </xf>
    <xf numFmtId="166" fontId="3" fillId="2" borderId="0" xfId="0" quotePrefix="1" applyNumberFormat="1" applyFont="1" applyFill="1" applyAlignment="1">
      <alignment horizontal="right" vertical="center" wrapText="1"/>
    </xf>
    <xf numFmtId="166" fontId="3" fillId="2" borderId="0" xfId="0" applyNumberFormat="1" applyFont="1" applyFill="1" applyAlignment="1">
      <alignment vertical="center" wrapText="1"/>
    </xf>
    <xf numFmtId="166" fontId="3" fillId="2" borderId="0" xfId="0" applyNumberFormat="1" applyFont="1" applyFill="1" applyAlignment="1">
      <alignment horizontal="center" vertical="center"/>
    </xf>
    <xf numFmtId="170" fontId="3" fillId="2" borderId="2" xfId="0" applyNumberFormat="1" applyFont="1" applyFill="1" applyBorder="1" applyAlignment="1">
      <alignment horizontal="right" vertical="center" wrapText="1"/>
    </xf>
    <xf numFmtId="168" fontId="6" fillId="0" borderId="0" xfId="0" applyNumberFormat="1" applyFont="1" applyAlignment="1">
      <alignment horizontal="right" vertical="center"/>
    </xf>
    <xf numFmtId="168" fontId="6" fillId="0" borderId="1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 wrapText="1"/>
    </xf>
    <xf numFmtId="168" fontId="2" fillId="0" borderId="1" xfId="0" applyNumberFormat="1" applyFont="1" applyBorder="1" applyAlignment="1">
      <alignment horizontal="right" vertical="center" wrapText="1"/>
    </xf>
    <xf numFmtId="168" fontId="3" fillId="2" borderId="0" xfId="0" applyNumberFormat="1" applyFont="1" applyFill="1" applyAlignment="1">
      <alignment horizontal="right" vertical="center" wrapText="1"/>
    </xf>
    <xf numFmtId="168" fontId="3" fillId="2" borderId="1" xfId="0" applyNumberFormat="1" applyFont="1" applyFill="1" applyBorder="1" applyAlignment="1">
      <alignment horizontal="right" vertical="center" wrapText="1"/>
    </xf>
    <xf numFmtId="168" fontId="3" fillId="0" borderId="0" xfId="0" applyNumberFormat="1" applyFont="1" applyAlignment="1">
      <alignment horizontal="right" vertical="center" wrapText="1"/>
    </xf>
    <xf numFmtId="168" fontId="3" fillId="2" borderId="0" xfId="0" applyNumberFormat="1" applyFont="1" applyFill="1" applyAlignment="1">
      <alignment vertical="center" wrapText="1"/>
    </xf>
    <xf numFmtId="168" fontId="3" fillId="2" borderId="0" xfId="0" applyNumberFormat="1" applyFont="1" applyFill="1" applyAlignment="1">
      <alignment horizontal="center" vertical="center"/>
    </xf>
    <xf numFmtId="168" fontId="3" fillId="2" borderId="0" xfId="0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166" fontId="6" fillId="0" borderId="0" xfId="0" applyNumberFormat="1" applyFont="1" applyAlignment="1">
      <alignment horizontal="right" vertical="center" wrapText="1"/>
    </xf>
    <xf numFmtId="166" fontId="6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6" fontId="6" fillId="2" borderId="0" xfId="0" applyNumberFormat="1" applyFont="1" applyFill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166" fontId="5" fillId="0" borderId="0" xfId="0" applyNumberFormat="1" applyFont="1" applyAlignment="1">
      <alignment horizontal="right" vertical="center" wrapText="1"/>
    </xf>
    <xf numFmtId="166" fontId="3" fillId="0" borderId="0" xfId="0" quotePrefix="1" applyNumberFormat="1" applyFont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70" fontId="3" fillId="0" borderId="2" xfId="0" applyNumberFormat="1" applyFont="1" applyBorder="1" applyAlignment="1">
      <alignment horizontal="right" vertical="center" wrapText="1"/>
    </xf>
    <xf numFmtId="166" fontId="3" fillId="0" borderId="4" xfId="0" applyNumberFormat="1" applyFont="1" applyBorder="1" applyAlignment="1">
      <alignment horizontal="right" vertical="center" wrapText="1"/>
    </xf>
    <xf numFmtId="168" fontId="3" fillId="0" borderId="0" xfId="0" quotePrefix="1" applyNumberFormat="1" applyFont="1" applyAlignment="1">
      <alignment horizontal="right" vertical="center" wrapText="1"/>
    </xf>
    <xf numFmtId="168" fontId="3" fillId="0" borderId="1" xfId="0" applyNumberFormat="1" applyFont="1" applyBorder="1" applyAlignment="1">
      <alignment horizontal="right" vertical="center" wrapText="1"/>
    </xf>
    <xf numFmtId="168" fontId="3" fillId="0" borderId="0" xfId="0" applyNumberFormat="1" applyFont="1" applyAlignment="1">
      <alignment vertical="center" wrapText="1"/>
    </xf>
    <xf numFmtId="168" fontId="3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3" fillId="2" borderId="3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Border="1" applyAlignment="1">
      <alignment horizontal="right" vertical="center" wrapText="1"/>
    </xf>
    <xf numFmtId="168" fontId="3" fillId="2" borderId="3" xfId="0" applyNumberFormat="1" applyFont="1" applyFill="1" applyBorder="1" applyAlignment="1">
      <alignment horizontal="right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166" fontId="3" fillId="2" borderId="3" xfId="0" applyNumberFormat="1" applyFont="1" applyFill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0" xfId="0" quotePrefix="1" applyNumberFormat="1" applyFont="1" applyAlignment="1">
      <alignment horizontal="right" vertical="center"/>
    </xf>
    <xf numFmtId="43" fontId="6" fillId="0" borderId="0" xfId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 wrapText="1"/>
    </xf>
    <xf numFmtId="168" fontId="3" fillId="2" borderId="0" xfId="1" applyNumberFormat="1" applyFont="1" applyFill="1" applyAlignment="1">
      <alignment horizontal="right" vertical="center" wrapText="1"/>
    </xf>
    <xf numFmtId="43" fontId="3" fillId="2" borderId="0" xfId="1" applyFont="1" applyFill="1" applyAlignment="1">
      <alignment horizontal="right" vertical="center"/>
    </xf>
    <xf numFmtId="165" fontId="18" fillId="0" borderId="0" xfId="0" applyNumberFormat="1" applyFont="1" applyAlignment="1">
      <alignment horizontal="center" vertical="center"/>
    </xf>
    <xf numFmtId="166" fontId="18" fillId="2" borderId="0" xfId="0" applyNumberFormat="1" applyFont="1" applyFill="1" applyAlignment="1">
      <alignment horizontal="right" vertical="center" wrapText="1"/>
    </xf>
    <xf numFmtId="166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right" vertical="center" wrapText="1"/>
    </xf>
    <xf numFmtId="0" fontId="18" fillId="0" borderId="0" xfId="0" applyFont="1" applyAlignment="1">
      <alignment vertical="center"/>
    </xf>
    <xf numFmtId="165" fontId="18" fillId="0" borderId="0" xfId="0" applyNumberFormat="1" applyFont="1" applyAlignment="1">
      <alignment horizontal="right" vertical="center" wrapText="1"/>
    </xf>
    <xf numFmtId="166" fontId="18" fillId="2" borderId="0" xfId="0" applyNumberFormat="1" applyFont="1" applyFill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7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165" fontId="18" fillId="2" borderId="2" xfId="0" applyNumberFormat="1" applyFont="1" applyFill="1" applyBorder="1" applyAlignment="1">
      <alignment horizontal="right" vertical="center" wrapText="1"/>
    </xf>
    <xf numFmtId="165" fontId="18" fillId="0" borderId="2" xfId="0" applyNumberFormat="1" applyFont="1" applyBorder="1" applyAlignment="1">
      <alignment horizontal="right" vertical="center" wrapText="1"/>
    </xf>
    <xf numFmtId="166" fontId="18" fillId="2" borderId="1" xfId="0" applyNumberFormat="1" applyFont="1" applyFill="1" applyBorder="1" applyAlignment="1">
      <alignment horizontal="right" vertical="center"/>
    </xf>
    <xf numFmtId="166" fontId="18" fillId="0" borderId="1" xfId="0" applyNumberFormat="1" applyFont="1" applyBorder="1" applyAlignment="1">
      <alignment horizontal="right" vertical="center"/>
    </xf>
    <xf numFmtId="0" fontId="2" fillId="0" borderId="0" xfId="8" applyFont="1" applyAlignment="1">
      <alignment vertical="center"/>
    </xf>
    <xf numFmtId="166" fontId="3" fillId="0" borderId="0" xfId="1" applyNumberFormat="1" applyFont="1" applyFill="1" applyAlignment="1">
      <alignment horizontal="right" vertical="center" wrapText="1"/>
    </xf>
    <xf numFmtId="0" fontId="5" fillId="0" borderId="0" xfId="15" applyFont="1" applyAlignment="1">
      <alignment horizontal="left" vertical="center"/>
    </xf>
    <xf numFmtId="165" fontId="6" fillId="0" borderId="0" xfId="15" applyNumberFormat="1" applyFont="1" applyAlignment="1">
      <alignment horizontal="center" vertical="center"/>
    </xf>
    <xf numFmtId="166" fontId="6" fillId="0" borderId="0" xfId="15" applyNumberFormat="1" applyFont="1" applyAlignment="1">
      <alignment horizontal="right" vertical="center"/>
    </xf>
    <xf numFmtId="166" fontId="6" fillId="0" borderId="0" xfId="15" applyNumberFormat="1" applyFont="1" applyAlignment="1">
      <alignment horizontal="center" vertical="center"/>
    </xf>
    <xf numFmtId="0" fontId="5" fillId="0" borderId="2" xfId="15" applyFont="1" applyBorder="1" applyAlignment="1">
      <alignment horizontal="left" vertical="center"/>
    </xf>
    <xf numFmtId="165" fontId="6" fillId="0" borderId="2" xfId="15" applyNumberFormat="1" applyFont="1" applyBorder="1" applyAlignment="1">
      <alignment horizontal="center" vertical="center"/>
    </xf>
    <xf numFmtId="166" fontId="6" fillId="0" borderId="2" xfId="15" applyNumberFormat="1" applyFont="1" applyBorder="1" applyAlignment="1">
      <alignment horizontal="right" vertical="center"/>
    </xf>
    <xf numFmtId="166" fontId="6" fillId="0" borderId="2" xfId="15" applyNumberFormat="1" applyFont="1" applyBorder="1" applyAlignment="1">
      <alignment horizontal="center" vertical="center"/>
    </xf>
    <xf numFmtId="0" fontId="6" fillId="0" borderId="0" xfId="15" applyFont="1" applyAlignment="1">
      <alignment vertical="center"/>
    </xf>
    <xf numFmtId="165" fontId="6" fillId="0" borderId="0" xfId="15" applyNumberFormat="1" applyFont="1" applyAlignment="1">
      <alignment vertical="center"/>
    </xf>
    <xf numFmtId="165" fontId="3" fillId="0" borderId="0" xfId="15" applyNumberFormat="1" applyFont="1" applyAlignment="1">
      <alignment horizontal="center" vertical="center"/>
    </xf>
    <xf numFmtId="0" fontId="3" fillId="0" borderId="0" xfId="15" applyFont="1" applyAlignment="1">
      <alignment vertical="center"/>
    </xf>
    <xf numFmtId="0" fontId="6" fillId="0" borderId="0" xfId="15" applyFont="1" applyAlignment="1">
      <alignment horizontal="center" vertical="center"/>
    </xf>
    <xf numFmtId="0" fontId="6" fillId="0" borderId="0" xfId="15" applyFont="1"/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166" fontId="18" fillId="0" borderId="0" xfId="0" applyNumberFormat="1" applyFont="1" applyAlignment="1">
      <alignment vertical="center" wrapText="1"/>
    </xf>
    <xf numFmtId="166" fontId="5" fillId="0" borderId="0" xfId="15" applyNumberFormat="1" applyFont="1" applyAlignment="1">
      <alignment vertical="center"/>
    </xf>
    <xf numFmtId="165" fontId="5" fillId="0" borderId="0" xfId="15" applyNumberFormat="1" applyFont="1" applyAlignment="1">
      <alignment wrapText="1"/>
    </xf>
    <xf numFmtId="165" fontId="6" fillId="0" borderId="0" xfId="15" applyNumberFormat="1" applyFont="1" applyAlignment="1">
      <alignment wrapText="1"/>
    </xf>
    <xf numFmtId="166" fontId="5" fillId="0" borderId="0" xfId="15" applyNumberFormat="1" applyFont="1" applyAlignment="1">
      <alignment horizontal="right" wrapText="1"/>
    </xf>
    <xf numFmtId="166" fontId="6" fillId="0" borderId="0" xfId="15" applyNumberFormat="1" applyFont="1" applyAlignment="1">
      <alignment wrapText="1"/>
    </xf>
    <xf numFmtId="0" fontId="5" fillId="0" borderId="2" xfId="15" applyFont="1" applyBorder="1" applyAlignment="1">
      <alignment horizontal="center"/>
    </xf>
    <xf numFmtId="165" fontId="5" fillId="0" borderId="0" xfId="15" applyNumberFormat="1" applyFont="1" applyAlignment="1">
      <alignment horizontal="right" wrapText="1"/>
    </xf>
    <xf numFmtId="166" fontId="5" fillId="0" borderId="2" xfId="15" applyNumberFormat="1" applyFont="1" applyBorder="1" applyAlignment="1">
      <alignment horizontal="right" wrapText="1"/>
    </xf>
    <xf numFmtId="0" fontId="5" fillId="0" borderId="0" xfId="15" applyFont="1" applyAlignment="1">
      <alignment vertical="center"/>
    </xf>
    <xf numFmtId="165" fontId="6" fillId="0" borderId="0" xfId="15" applyNumberFormat="1" applyFont="1" applyAlignment="1">
      <alignment horizontal="left" vertical="center"/>
    </xf>
    <xf numFmtId="166" fontId="6" fillId="2" borderId="0" xfId="15" applyNumberFormat="1" applyFont="1" applyFill="1" applyAlignment="1">
      <alignment horizontal="right" vertical="center"/>
    </xf>
    <xf numFmtId="166" fontId="6" fillId="2" borderId="0" xfId="50" applyNumberFormat="1" applyFont="1" applyFill="1" applyBorder="1" applyAlignment="1">
      <alignment horizontal="right" vertical="center"/>
    </xf>
    <xf numFmtId="166" fontId="6" fillId="0" borderId="0" xfId="50" applyNumberFormat="1" applyFont="1" applyFill="1" applyBorder="1" applyAlignment="1">
      <alignment horizontal="right" vertical="center"/>
    </xf>
    <xf numFmtId="167" fontId="6" fillId="0" borderId="0" xfId="15" applyNumberFormat="1" applyFont="1" applyAlignment="1">
      <alignment horizontal="center" vertical="center"/>
    </xf>
    <xf numFmtId="166" fontId="6" fillId="2" borderId="0" xfId="15" quotePrefix="1" applyNumberFormat="1" applyFont="1" applyFill="1" applyAlignment="1">
      <alignment horizontal="right" vertical="center"/>
    </xf>
    <xf numFmtId="166" fontId="6" fillId="0" borderId="0" xfId="15" quotePrefix="1" applyNumberFormat="1" applyFont="1" applyAlignment="1">
      <alignment horizontal="right" vertical="center"/>
    </xf>
    <xf numFmtId="166" fontId="6" fillId="2" borderId="0" xfId="50" quotePrefix="1" applyNumberFormat="1" applyFont="1" applyFill="1" applyAlignment="1">
      <alignment horizontal="right" vertical="center"/>
    </xf>
    <xf numFmtId="166" fontId="6" fillId="2" borderId="2" xfId="15" applyNumberFormat="1" applyFont="1" applyFill="1" applyBorder="1" applyAlignment="1">
      <alignment horizontal="right" vertical="center"/>
    </xf>
    <xf numFmtId="0" fontId="5" fillId="0" borderId="0" xfId="15" applyFont="1"/>
    <xf numFmtId="166" fontId="6" fillId="2" borderId="2" xfId="50" quotePrefix="1" applyNumberFormat="1" applyFont="1" applyFill="1" applyBorder="1" applyAlignment="1">
      <alignment horizontal="right" vertical="center"/>
    </xf>
    <xf numFmtId="166" fontId="6" fillId="0" borderId="2" xfId="50" quotePrefix="1" applyNumberFormat="1" applyFont="1" applyFill="1" applyBorder="1" applyAlignment="1">
      <alignment horizontal="right" vertical="center"/>
    </xf>
    <xf numFmtId="166" fontId="6" fillId="2" borderId="4" xfId="15" applyNumberFormat="1" applyFont="1" applyFill="1" applyBorder="1" applyAlignment="1">
      <alignment horizontal="right" vertical="center"/>
    </xf>
    <xf numFmtId="166" fontId="6" fillId="0" borderId="4" xfId="15" applyNumberFormat="1" applyFont="1" applyBorder="1" applyAlignment="1">
      <alignment horizontal="right" vertical="center"/>
    </xf>
    <xf numFmtId="0" fontId="6" fillId="0" borderId="2" xfId="15" applyFont="1" applyBorder="1" applyAlignment="1">
      <alignment vertical="center"/>
    </xf>
    <xf numFmtId="165" fontId="6" fillId="0" borderId="2" xfId="15" applyNumberFormat="1" applyFont="1" applyBorder="1" applyAlignment="1">
      <alignment horizontal="left" vertical="center"/>
    </xf>
    <xf numFmtId="166" fontId="6" fillId="2" borderId="0" xfId="15" applyNumberFormat="1" applyFont="1" applyFill="1" applyAlignment="1">
      <alignment vertical="center"/>
    </xf>
    <xf numFmtId="166" fontId="6" fillId="0" borderId="0" xfId="15" applyNumberFormat="1" applyFont="1" applyAlignment="1">
      <alignment vertical="center"/>
    </xf>
    <xf numFmtId="166" fontId="6" fillId="2" borderId="0" xfId="15" applyNumberFormat="1" applyFont="1" applyFill="1" applyAlignment="1">
      <alignment horizontal="center" vertical="center"/>
    </xf>
    <xf numFmtId="165" fontId="19" fillId="0" borderId="0" xfId="0" applyNumberFormat="1" applyFont="1" applyAlignment="1">
      <alignment horizontal="left" vertical="center"/>
    </xf>
    <xf numFmtId="43" fontId="3" fillId="2" borderId="2" xfId="1" applyFont="1" applyFill="1" applyBorder="1" applyAlignment="1">
      <alignment horizontal="right" vertical="center" wrapText="1"/>
    </xf>
    <xf numFmtId="43" fontId="3" fillId="2" borderId="0" xfId="1" applyFont="1" applyFill="1" applyAlignment="1">
      <alignment horizontal="right" vertical="center" wrapText="1"/>
    </xf>
    <xf numFmtId="169" fontId="3" fillId="2" borderId="0" xfId="1" applyNumberFormat="1" applyFont="1" applyFill="1" applyAlignment="1">
      <alignment horizontal="right" vertical="center"/>
    </xf>
    <xf numFmtId="166" fontId="20" fillId="0" borderId="0" xfId="0" applyNumberFormat="1" applyFont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 wrapText="1"/>
    </xf>
    <xf numFmtId="165" fontId="6" fillId="0" borderId="0" xfId="15" applyNumberFormat="1" applyFont="1" applyFill="1" applyAlignment="1">
      <alignment horizontal="center" vertical="center"/>
    </xf>
    <xf numFmtId="0" fontId="6" fillId="0" borderId="0" xfId="15" applyFont="1" applyFill="1" applyAlignment="1">
      <alignment vertical="center"/>
    </xf>
    <xf numFmtId="0" fontId="6" fillId="0" borderId="0" xfId="15" applyFont="1" applyFill="1" applyAlignment="1">
      <alignment horizontal="justify" vertical="top" wrapText="1"/>
    </xf>
    <xf numFmtId="165" fontId="21" fillId="0" borderId="0" xfId="15" applyNumberFormat="1" applyFont="1" applyAlignment="1">
      <alignment horizontal="center" vertical="center"/>
    </xf>
    <xf numFmtId="43" fontId="3" fillId="0" borderId="0" xfId="1" applyFont="1" applyAlignment="1">
      <alignment horizontal="right" vertical="center" wrapText="1"/>
    </xf>
    <xf numFmtId="166" fontId="6" fillId="0" borderId="0" xfId="15" applyNumberFormat="1" applyFont="1" applyFill="1" applyAlignment="1">
      <alignment horizontal="center" vertical="center"/>
    </xf>
    <xf numFmtId="166" fontId="6" fillId="0" borderId="2" xfId="15" applyNumberFormat="1" applyFont="1" applyFill="1" applyBorder="1" applyAlignment="1">
      <alignment horizontal="center" vertical="center"/>
    </xf>
    <xf numFmtId="166" fontId="6" fillId="0" borderId="0" xfId="15" applyNumberFormat="1" applyFont="1" applyFill="1" applyAlignment="1">
      <alignment wrapText="1"/>
    </xf>
    <xf numFmtId="166" fontId="5" fillId="0" borderId="0" xfId="15" applyNumberFormat="1" applyFont="1" applyFill="1" applyAlignment="1">
      <alignment horizontal="right" wrapText="1"/>
    </xf>
    <xf numFmtId="166" fontId="6" fillId="0" borderId="0" xfId="15" applyNumberFormat="1" applyFont="1" applyFill="1" applyAlignment="1">
      <alignment vertical="center"/>
    </xf>
    <xf numFmtId="166" fontId="6" fillId="0" borderId="0" xfId="15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2" borderId="2" xfId="1" applyNumberFormat="1" applyFont="1" applyFill="1" applyBorder="1" applyAlignment="1">
      <alignment horizontal="right" vertical="center" wrapText="1"/>
    </xf>
    <xf numFmtId="166" fontId="3" fillId="2" borderId="0" xfId="1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 wrapText="1"/>
    </xf>
    <xf numFmtId="166" fontId="3" fillId="0" borderId="2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167" fontId="6" fillId="0" borderId="0" xfId="15" applyNumberFormat="1" applyFont="1" applyFill="1" applyAlignment="1">
      <alignment horizontal="center" vertical="center"/>
    </xf>
    <xf numFmtId="165" fontId="6" fillId="0" borderId="0" xfId="15" applyNumberFormat="1" applyFont="1" applyFill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5" fontId="2" fillId="0" borderId="0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5" fillId="0" borderId="2" xfId="15" applyNumberFormat="1" applyFont="1" applyBorder="1" applyAlignment="1">
      <alignment horizontal="center" vertical="center"/>
    </xf>
  </cellXfs>
  <cellStyles count="51">
    <cellStyle name="Comma" xfId="1" builtinId="3"/>
    <cellStyle name="Comma 10" xfId="49" xr:uid="{41EA447D-EAC4-4646-BD2B-90EFCD2B552C}"/>
    <cellStyle name="Comma 11" xfId="50" xr:uid="{CBF20E84-9888-4B75-9309-9A377E911DD0}"/>
    <cellStyle name="Comma 14" xfId="19" xr:uid="{0BD3A361-F3FF-4E99-A6FB-88351F1DDDDE}"/>
    <cellStyle name="Comma 144" xfId="3" xr:uid="{6A999796-058C-4E67-B696-2AEF382D9DB6}"/>
    <cellStyle name="Comma 145" xfId="4" xr:uid="{E685F60D-3C8D-4946-9C83-81CA0EE54E62}"/>
    <cellStyle name="Comma 146" xfId="5" xr:uid="{6F5307A1-346A-4E5F-97DC-B23BEB6CF2E6}"/>
    <cellStyle name="Comma 147" xfId="6" xr:uid="{06334CC3-150B-450D-A57D-64BB0EA0F201}"/>
    <cellStyle name="Comma 151" xfId="7" xr:uid="{FEE74111-9FD4-416E-985D-E8823030F231}"/>
    <cellStyle name="Comma 2" xfId="11" xr:uid="{3929919F-DDE5-47F7-B6AE-B01C5BF75E49}"/>
    <cellStyle name="Comma 2 2" xfId="23" xr:uid="{B0FB85F3-80E5-46F0-9E0F-4DF4C7C8711A}"/>
    <cellStyle name="Comma 2 2 2" xfId="45" xr:uid="{71AA9079-16F5-4164-83BC-9F0A65446C06}"/>
    <cellStyle name="Comma 2 3" xfId="14" xr:uid="{1992C46F-D36C-4506-8BE6-5B3E262ECF10}"/>
    <cellStyle name="Comma 2 3 2" xfId="43" xr:uid="{5158B448-2476-4119-8284-93484A3B2E9A}"/>
    <cellStyle name="Comma 2 4" xfId="26" xr:uid="{854CBEB2-B60E-40F1-B434-A4EA31D221E1}"/>
    <cellStyle name="Comma 2 4 2" xfId="47" xr:uid="{4C5330B0-0455-4C82-8D4D-61CEFCFC967C}"/>
    <cellStyle name="Comma 3" xfId="17" xr:uid="{5429EC2B-E335-4B2B-9A88-8056573F6BB8}"/>
    <cellStyle name="Comma 4" xfId="24" xr:uid="{51D05CBA-BCB0-4962-808C-DD15D461A6B0}"/>
    <cellStyle name="Comma 4 2" xfId="37" xr:uid="{0C66E3CD-28C9-4674-93A6-2A7E9AE333C7}"/>
    <cellStyle name="Comma 4 3" xfId="46" xr:uid="{85FF87F0-5861-495D-8B62-B7E55A95278B}"/>
    <cellStyle name="Comma 5" xfId="28" xr:uid="{2E55B74A-31A6-4C6F-9A5C-1579C223FD72}"/>
    <cellStyle name="Comma 5 2" xfId="18" xr:uid="{1C944A22-F86A-4D0E-907C-2BBACAC2681C}"/>
    <cellStyle name="Comma 5 3" xfId="34" xr:uid="{83B2FB65-737E-4FC1-8BDF-419C32CC3083}"/>
    <cellStyle name="Comma 5 4" xfId="48" xr:uid="{40CA4D95-02C8-4902-9952-0CE33CE149EF}"/>
    <cellStyle name="Comma 6" xfId="16" xr:uid="{5C8323F2-7989-42C1-A6C4-4A5C6555ACD6}"/>
    <cellStyle name="Comma 6 2" xfId="33" xr:uid="{9A041FC3-C932-4BEE-86C2-A74A55EF1172}"/>
    <cellStyle name="Comma 7" xfId="31" xr:uid="{056822DB-1EB4-4699-964E-BF877307C109}"/>
    <cellStyle name="Comma 8" xfId="9" xr:uid="{B2282055-93B6-4EFD-81EA-AA113C30BFDA}"/>
    <cellStyle name="Comma 9" xfId="44" xr:uid="{F00A07AA-4A11-43C6-962E-ACC373BE0AEA}"/>
    <cellStyle name="Hyperlink 2" xfId="32" xr:uid="{5687BF82-6BA2-47FB-9440-2DBCCFECFD7C}"/>
    <cellStyle name="Hyperlink 3 2" xfId="35" xr:uid="{4F6E2C18-6D94-4ED5-A4BE-B68521D69677}"/>
    <cellStyle name="Normal" xfId="0" builtinId="0"/>
    <cellStyle name="Normal 10 13" xfId="15" xr:uid="{0331A374-6160-4B99-8ADB-DE2B8F3C7809}"/>
    <cellStyle name="Normal 14 2" xfId="12" xr:uid="{D272CF97-F878-4352-9DFC-9DA35965ABC4}"/>
    <cellStyle name="Normal 2" xfId="13" xr:uid="{8EE4F54B-431A-4EE5-B698-1ACDA3617914}"/>
    <cellStyle name="Normal 2 2" xfId="29" xr:uid="{E8B0B66E-DA97-4A78-9D4D-C6F4E2D82D83}"/>
    <cellStyle name="Normal 2 2 2" xfId="41" xr:uid="{BD6AC6E5-95C5-4B23-BF62-3DB3FF4A6A7A}"/>
    <cellStyle name="Normal 2 3 3" xfId="30" xr:uid="{9349F648-705A-40A0-99DC-0430ECB74C67}"/>
    <cellStyle name="Normal 3" xfId="2" xr:uid="{00000000-0005-0000-0000-000002000000}"/>
    <cellStyle name="Normal 3 2" xfId="25" xr:uid="{91D98077-310E-4FC0-9B22-92E4F8E3965A}"/>
    <cellStyle name="Normal 3 2 2" xfId="42" xr:uid="{6D0D83F1-A1B2-45FD-946E-46AE64EACF80}"/>
    <cellStyle name="Normal 3 3" xfId="36" xr:uid="{74B0AA05-756F-49F4-AD16-8AA36DC9B9BF}"/>
    <cellStyle name="Normal 3 4" xfId="21" xr:uid="{3B56CC32-4114-4EA7-BB54-ED83B2539997}"/>
    <cellStyle name="Normal 4" xfId="22" xr:uid="{7198B3EB-4867-4B3A-8388-DB148A1AED67}"/>
    <cellStyle name="Normal 4 2" xfId="38" xr:uid="{F596178D-E33C-4098-84ED-84A98B745C67}"/>
    <cellStyle name="Normal 5" xfId="27" xr:uid="{1DEE4254-FD2C-4B6A-9942-BFCC1E37796E}"/>
    <cellStyle name="Normal 6" xfId="40" xr:uid="{C36E9113-FD98-46AD-95FD-34688307DE47}"/>
    <cellStyle name="Normal 7" xfId="8" xr:uid="{B71A665B-BB46-4BCE-B8F9-E6C0EEA543FE}"/>
    <cellStyle name="Normal 9" xfId="39" xr:uid="{1D9DFDB3-C695-4BE2-8326-FECF0223928C}"/>
    <cellStyle name="Percent 2" xfId="20" xr:uid="{39BD8C50-22EE-4A0C-9A3B-631DEF2D6C2A}"/>
    <cellStyle name="Percent 3" xfId="10" xr:uid="{E29E1364-1935-4289-9816-ED7DDB792F4E}"/>
  </cellStyles>
  <dxfs count="20"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  <dxf>
      <font>
        <b/>
        <i val="0"/>
        <color theme="9"/>
      </font>
      <fill>
        <patternFill>
          <bgColor theme="5" tint="0.59996337778862885"/>
        </patternFill>
      </fill>
    </dxf>
  </dxfs>
  <tableStyles count="1" defaultTableStyle="TableStyleMedium2" defaultPivotStyle="PivotStyleLight16">
    <tableStyle name="Invisible" pivot="0" table="0" count="0" xr9:uid="{F0E1C09A-C061-4311-AA27-056BD8DB4F30}"/>
  </tableStyles>
  <colors>
    <mruColors>
      <color rgb="FFFAFAFA"/>
      <color rgb="FF00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7"/>
  <sheetViews>
    <sheetView zoomScaleNormal="100" zoomScaleSheetLayoutView="120" workbookViewId="0">
      <selection activeCell="C1" sqref="C1:K1048576"/>
    </sheetView>
  </sheetViews>
  <sheetFormatPr defaultColWidth="7.75" defaultRowHeight="21.75" customHeight="1" x14ac:dyDescent="0.2"/>
  <cols>
    <col min="1" max="1" width="1.5" style="30" customWidth="1"/>
    <col min="2" max="2" width="32.125" style="7" customWidth="1"/>
    <col min="3" max="3" width="6.625" style="2" customWidth="1"/>
    <col min="4" max="4" width="0.75" style="2" customWidth="1"/>
    <col min="5" max="5" width="11.125" style="4" customWidth="1"/>
    <col min="6" max="6" width="0.75" style="5" customWidth="1"/>
    <col min="7" max="7" width="11.125" style="4" customWidth="1"/>
    <col min="8" max="8" width="0.75" style="4" customWidth="1"/>
    <col min="9" max="9" width="11.125" style="75" customWidth="1"/>
    <col min="10" max="10" width="0.75" style="5" customWidth="1"/>
    <col min="11" max="11" width="11.125" style="75" customWidth="1"/>
    <col min="12" max="12" width="7.75" style="2"/>
    <col min="13" max="13" width="9.5" style="2" bestFit="1" customWidth="1"/>
    <col min="14" max="14" width="8.25" style="2" bestFit="1" customWidth="1"/>
    <col min="15" max="16384" width="7.75" style="2"/>
  </cols>
  <sheetData>
    <row r="1" spans="1:11" s="49" customFormat="1" ht="21.75" customHeight="1" x14ac:dyDescent="0.2">
      <c r="A1" s="48" t="s">
        <v>0</v>
      </c>
      <c r="C1" s="50"/>
      <c r="E1" s="51"/>
      <c r="F1" s="52"/>
      <c r="G1" s="51"/>
      <c r="H1" s="51"/>
      <c r="I1" s="73"/>
      <c r="J1" s="52"/>
      <c r="K1" s="73"/>
    </row>
    <row r="2" spans="1:11" s="49" customFormat="1" ht="21.75" customHeight="1" x14ac:dyDescent="0.2">
      <c r="A2" s="48" t="s">
        <v>1</v>
      </c>
      <c r="C2" s="50"/>
      <c r="E2" s="51"/>
      <c r="F2" s="52"/>
      <c r="G2" s="51"/>
      <c r="H2" s="51"/>
      <c r="I2" s="73"/>
      <c r="J2" s="52"/>
      <c r="K2" s="73"/>
    </row>
    <row r="3" spans="1:11" s="49" customFormat="1" ht="21.75" customHeight="1" x14ac:dyDescent="0.2">
      <c r="A3" s="53" t="s">
        <v>2</v>
      </c>
      <c r="B3" s="54"/>
      <c r="C3" s="55"/>
      <c r="D3" s="54"/>
      <c r="E3" s="56"/>
      <c r="F3" s="57"/>
      <c r="G3" s="56"/>
      <c r="H3" s="56"/>
      <c r="I3" s="74"/>
      <c r="J3" s="57"/>
      <c r="K3" s="74"/>
    </row>
    <row r="4" spans="1:11" ht="21.75" customHeight="1" x14ac:dyDescent="0.2">
      <c r="A4" s="6"/>
    </row>
    <row r="5" spans="1:11" ht="21.75" customHeight="1" x14ac:dyDescent="0.2">
      <c r="A5" s="6"/>
      <c r="E5" s="225" t="s">
        <v>3</v>
      </c>
      <c r="F5" s="225"/>
      <c r="G5" s="225"/>
      <c r="H5" s="8"/>
      <c r="I5" s="225" t="s">
        <v>4</v>
      </c>
      <c r="J5" s="225"/>
      <c r="K5" s="225"/>
    </row>
    <row r="6" spans="1:11" ht="21.75" customHeight="1" x14ac:dyDescent="0.2">
      <c r="A6" s="6"/>
      <c r="E6" s="38" t="s">
        <v>5</v>
      </c>
      <c r="F6" s="38"/>
      <c r="G6" s="38" t="s">
        <v>6</v>
      </c>
      <c r="H6" s="38"/>
      <c r="I6" s="38" t="s">
        <v>5</v>
      </c>
      <c r="J6" s="38"/>
      <c r="K6" s="38" t="s">
        <v>6</v>
      </c>
    </row>
    <row r="7" spans="1:11" ht="21.75" customHeight="1" x14ac:dyDescent="0.2">
      <c r="A7" s="6"/>
      <c r="E7" s="38" t="s">
        <v>7</v>
      </c>
      <c r="F7" s="129"/>
      <c r="G7" s="38" t="s">
        <v>8</v>
      </c>
      <c r="H7" s="8"/>
      <c r="I7" s="38" t="s">
        <v>7</v>
      </c>
      <c r="J7" s="129"/>
      <c r="K7" s="38" t="s">
        <v>8</v>
      </c>
    </row>
    <row r="8" spans="1:11" ht="21.75" customHeight="1" x14ac:dyDescent="0.2">
      <c r="A8" s="6"/>
      <c r="C8" s="12"/>
      <c r="D8" s="9"/>
      <c r="E8" s="10" t="s">
        <v>9</v>
      </c>
      <c r="F8" s="10"/>
      <c r="G8" s="10" t="s">
        <v>10</v>
      </c>
      <c r="H8" s="10"/>
      <c r="I8" s="10" t="s">
        <v>9</v>
      </c>
      <c r="J8" s="10"/>
      <c r="K8" s="76" t="s">
        <v>10</v>
      </c>
    </row>
    <row r="9" spans="1:11" ht="21.75" customHeight="1" x14ac:dyDescent="0.2">
      <c r="A9" s="6"/>
      <c r="C9" s="84" t="s">
        <v>11</v>
      </c>
      <c r="D9" s="13"/>
      <c r="E9" s="14" t="s">
        <v>12</v>
      </c>
      <c r="F9" s="10"/>
      <c r="G9" s="14" t="s">
        <v>12</v>
      </c>
      <c r="H9" s="10"/>
      <c r="I9" s="77" t="s">
        <v>12</v>
      </c>
      <c r="J9" s="10"/>
      <c r="K9" s="77" t="s">
        <v>12</v>
      </c>
    </row>
    <row r="10" spans="1:11" ht="19.149999999999999" customHeight="1" x14ac:dyDescent="0.2">
      <c r="A10" s="15" t="s">
        <v>13</v>
      </c>
      <c r="C10" s="9"/>
      <c r="D10" s="9"/>
      <c r="E10" s="41"/>
      <c r="F10" s="11"/>
      <c r="G10" s="16"/>
      <c r="H10" s="11"/>
      <c r="I10" s="78"/>
      <c r="J10" s="16"/>
      <c r="K10" s="80"/>
    </row>
    <row r="11" spans="1:11" ht="6" customHeight="1" x14ac:dyDescent="0.2">
      <c r="A11" s="15"/>
      <c r="C11" s="9"/>
      <c r="D11" s="9"/>
      <c r="E11" s="41"/>
      <c r="F11" s="11"/>
      <c r="G11" s="16"/>
      <c r="H11" s="11"/>
      <c r="I11" s="78"/>
      <c r="J11" s="16"/>
      <c r="K11" s="80"/>
    </row>
    <row r="12" spans="1:11" ht="19.149999999999999" customHeight="1" x14ac:dyDescent="0.2">
      <c r="A12" s="15" t="s">
        <v>14</v>
      </c>
      <c r="C12" s="9"/>
      <c r="D12" s="9"/>
      <c r="E12" s="41"/>
      <c r="F12" s="11"/>
      <c r="G12" s="16"/>
      <c r="H12" s="11"/>
      <c r="I12" s="78"/>
      <c r="J12" s="16"/>
      <c r="K12" s="80"/>
    </row>
    <row r="13" spans="1:11" ht="6" customHeight="1" x14ac:dyDescent="0.2">
      <c r="A13" s="15"/>
      <c r="C13" s="9"/>
      <c r="D13" s="9"/>
      <c r="E13" s="41"/>
      <c r="F13" s="11"/>
      <c r="G13" s="16"/>
      <c r="H13" s="11"/>
      <c r="I13" s="78"/>
      <c r="K13" s="80"/>
    </row>
    <row r="14" spans="1:11" ht="19.149999999999999" customHeight="1" x14ac:dyDescent="0.2">
      <c r="A14" s="6" t="s">
        <v>15</v>
      </c>
      <c r="C14" s="17">
        <v>7</v>
      </c>
      <c r="D14" s="9"/>
      <c r="E14" s="42">
        <v>1477460</v>
      </c>
      <c r="F14" s="18"/>
      <c r="G14" s="18">
        <v>1729220</v>
      </c>
      <c r="H14" s="18"/>
      <c r="I14" s="42">
        <v>1183158</v>
      </c>
      <c r="J14" s="18"/>
      <c r="K14" s="80">
        <v>1484177</v>
      </c>
    </row>
    <row r="15" spans="1:11" ht="19.149999999999999" customHeight="1" x14ac:dyDescent="0.2">
      <c r="A15" s="6" t="s">
        <v>16</v>
      </c>
      <c r="C15" s="199"/>
      <c r="D15" s="9"/>
      <c r="E15" s="42">
        <v>10000</v>
      </c>
      <c r="F15" s="11"/>
      <c r="G15" s="18">
        <v>24923</v>
      </c>
      <c r="H15" s="11"/>
      <c r="I15" s="41">
        <v>0</v>
      </c>
      <c r="J15" s="11"/>
      <c r="K15" s="80">
        <v>0</v>
      </c>
    </row>
    <row r="16" spans="1:11" ht="19.149999999999999" customHeight="1" x14ac:dyDescent="0.2">
      <c r="A16" s="6" t="s">
        <v>17</v>
      </c>
      <c r="C16" s="200">
        <v>8.1</v>
      </c>
      <c r="D16" s="9"/>
      <c r="E16" s="65">
        <v>3655994</v>
      </c>
      <c r="F16" s="19"/>
      <c r="G16" s="18">
        <v>3471517</v>
      </c>
      <c r="H16" s="19"/>
      <c r="I16" s="65">
        <v>3239731</v>
      </c>
      <c r="J16" s="19"/>
      <c r="K16" s="18">
        <v>3091427</v>
      </c>
    </row>
    <row r="17" spans="1:13" ht="19.149999999999999" customHeight="1" x14ac:dyDescent="0.2">
      <c r="A17" s="6" t="s">
        <v>18</v>
      </c>
      <c r="C17" s="199"/>
      <c r="D17" s="9"/>
      <c r="E17" s="42"/>
      <c r="F17" s="18"/>
      <c r="G17" s="18"/>
      <c r="H17" s="18"/>
      <c r="I17" s="42"/>
      <c r="J17" s="18"/>
      <c r="K17" s="80"/>
    </row>
    <row r="18" spans="1:13" ht="19.149999999999999" customHeight="1" x14ac:dyDescent="0.2">
      <c r="A18" s="6"/>
      <c r="B18" s="7" t="s">
        <v>19</v>
      </c>
      <c r="C18" s="200">
        <v>8.1999999999999993</v>
      </c>
      <c r="D18" s="9"/>
      <c r="E18" s="42">
        <v>540298</v>
      </c>
      <c r="F18" s="18"/>
      <c r="G18" s="18">
        <v>427842</v>
      </c>
      <c r="H18" s="18"/>
      <c r="I18" s="131">
        <v>2631</v>
      </c>
      <c r="J18" s="18"/>
      <c r="K18" s="80">
        <v>0</v>
      </c>
    </row>
    <row r="19" spans="1:13" ht="19.149999999999999" customHeight="1" x14ac:dyDescent="0.2">
      <c r="A19" s="6" t="s">
        <v>20</v>
      </c>
      <c r="C19" s="199">
        <v>6</v>
      </c>
      <c r="D19" s="9"/>
      <c r="E19" s="41">
        <v>209407</v>
      </c>
      <c r="F19" s="18"/>
      <c r="G19" s="18">
        <v>474958</v>
      </c>
      <c r="H19" s="18"/>
      <c r="I19" s="42">
        <v>424</v>
      </c>
      <c r="J19" s="18"/>
      <c r="K19" s="80">
        <v>89584</v>
      </c>
      <c r="M19" s="213"/>
    </row>
    <row r="20" spans="1:13" ht="19.149999999999999" customHeight="1" x14ac:dyDescent="0.2">
      <c r="A20" s="6" t="s">
        <v>21</v>
      </c>
      <c r="C20" s="200">
        <v>15.4</v>
      </c>
      <c r="D20" s="9"/>
      <c r="E20" s="66">
        <v>569316</v>
      </c>
      <c r="F20" s="9"/>
      <c r="G20" s="20">
        <v>106316</v>
      </c>
      <c r="H20" s="9"/>
      <c r="I20" s="66">
        <f>686070</f>
        <v>686070</v>
      </c>
      <c r="J20" s="9"/>
      <c r="K20" s="21">
        <v>95532</v>
      </c>
      <c r="M20" s="213"/>
    </row>
    <row r="21" spans="1:13" ht="19.149999999999999" customHeight="1" x14ac:dyDescent="0.2">
      <c r="A21" s="6" t="s">
        <v>22</v>
      </c>
      <c r="C21" s="199"/>
      <c r="D21" s="9"/>
      <c r="E21" s="65">
        <f>9414077-27531</f>
        <v>9386546</v>
      </c>
      <c r="F21" s="22"/>
      <c r="G21" s="19">
        <v>9922003</v>
      </c>
      <c r="H21" s="22"/>
      <c r="I21" s="65">
        <f>8676593-27531</f>
        <v>8649062</v>
      </c>
      <c r="J21" s="22"/>
      <c r="K21" s="80">
        <v>9307126</v>
      </c>
      <c r="M21" s="213"/>
    </row>
    <row r="22" spans="1:13" ht="19.149999999999999" customHeight="1" x14ac:dyDescent="0.2">
      <c r="A22" s="6" t="s">
        <v>23</v>
      </c>
      <c r="C22" s="199"/>
      <c r="D22" s="9"/>
      <c r="E22" s="215">
        <f>279330-8216</f>
        <v>271114</v>
      </c>
      <c r="F22" s="9"/>
      <c r="G22" s="23">
        <v>285829</v>
      </c>
      <c r="H22" s="9"/>
      <c r="I22" s="215">
        <f>186206-8216</f>
        <v>177990</v>
      </c>
      <c r="J22" s="9"/>
      <c r="K22" s="24">
        <v>200709</v>
      </c>
      <c r="M22" s="213"/>
    </row>
    <row r="23" spans="1:13" ht="6" customHeight="1" x14ac:dyDescent="0.2">
      <c r="A23" s="6"/>
      <c r="C23" s="199"/>
      <c r="D23" s="9"/>
      <c r="E23" s="43"/>
      <c r="F23" s="11"/>
      <c r="H23" s="11"/>
      <c r="I23" s="43"/>
      <c r="J23" s="11"/>
      <c r="K23" s="80"/>
      <c r="M23" s="213"/>
    </row>
    <row r="24" spans="1:13" ht="19.149999999999999" customHeight="1" x14ac:dyDescent="0.2">
      <c r="A24" s="15" t="s">
        <v>24</v>
      </c>
      <c r="C24" s="201"/>
      <c r="D24" s="9"/>
      <c r="E24" s="67">
        <f>SUM(E14:E22)</f>
        <v>16120135</v>
      </c>
      <c r="F24" s="11"/>
      <c r="G24" s="95">
        <f>SUM(G14:G22)</f>
        <v>16442608</v>
      </c>
      <c r="H24" s="11"/>
      <c r="I24" s="67">
        <f>SUM(I14:I22)</f>
        <v>13939066</v>
      </c>
      <c r="J24" s="11"/>
      <c r="K24" s="99">
        <f>SUM(K14:K22)</f>
        <v>14268555</v>
      </c>
      <c r="M24" s="213"/>
    </row>
    <row r="25" spans="1:13" ht="12" customHeight="1" x14ac:dyDescent="0.2">
      <c r="A25" s="6"/>
      <c r="C25" s="201"/>
      <c r="D25" s="9"/>
      <c r="E25" s="41"/>
      <c r="F25" s="11"/>
      <c r="G25" s="16"/>
      <c r="H25" s="11"/>
      <c r="I25" s="41"/>
      <c r="J25" s="11"/>
      <c r="K25" s="80"/>
      <c r="M25" s="213"/>
    </row>
    <row r="26" spans="1:13" ht="19.149999999999999" customHeight="1" x14ac:dyDescent="0.2">
      <c r="A26" s="15" t="s">
        <v>25</v>
      </c>
      <c r="C26" s="201"/>
      <c r="D26" s="9"/>
      <c r="E26" s="41"/>
      <c r="F26" s="11"/>
      <c r="G26" s="16"/>
      <c r="H26" s="11"/>
      <c r="I26" s="41"/>
      <c r="J26" s="11"/>
      <c r="K26" s="80"/>
      <c r="M26" s="213"/>
    </row>
    <row r="27" spans="1:13" ht="6" customHeight="1" x14ac:dyDescent="0.2">
      <c r="A27" s="15"/>
      <c r="C27" s="201"/>
      <c r="D27" s="9"/>
      <c r="E27" s="41"/>
      <c r="F27" s="11"/>
      <c r="G27" s="16"/>
      <c r="H27" s="11"/>
      <c r="I27" s="41"/>
      <c r="J27" s="11"/>
      <c r="K27" s="80"/>
      <c r="M27" s="213"/>
    </row>
    <row r="28" spans="1:13" ht="19.149999999999999" customHeight="1" x14ac:dyDescent="0.2">
      <c r="A28" s="6" t="s">
        <v>26</v>
      </c>
      <c r="B28" s="6"/>
      <c r="C28" s="199"/>
      <c r="D28" s="9"/>
      <c r="E28" s="41">
        <v>95361</v>
      </c>
      <c r="F28" s="11"/>
      <c r="G28" s="16">
        <v>50359</v>
      </c>
      <c r="H28" s="11"/>
      <c r="I28" s="41">
        <v>0</v>
      </c>
      <c r="J28" s="11"/>
      <c r="K28" s="80">
        <v>0</v>
      </c>
      <c r="M28" s="213"/>
    </row>
    <row r="29" spans="1:13" ht="19.149999999999999" customHeight="1" x14ac:dyDescent="0.2">
      <c r="A29" s="6" t="s">
        <v>27</v>
      </c>
      <c r="B29" s="6"/>
      <c r="C29" s="200">
        <v>8.1999999999999993</v>
      </c>
      <c r="D29" s="9"/>
      <c r="E29" s="41">
        <v>225414</v>
      </c>
      <c r="F29" s="11"/>
      <c r="G29" s="16">
        <v>120433</v>
      </c>
      <c r="H29" s="11"/>
      <c r="I29" s="41">
        <v>1434</v>
      </c>
      <c r="J29" s="11"/>
      <c r="K29" s="80">
        <v>0</v>
      </c>
      <c r="M29" s="213"/>
    </row>
    <row r="30" spans="1:13" ht="19.149999999999999" customHeight="1" x14ac:dyDescent="0.2">
      <c r="A30" s="6" t="s">
        <v>20</v>
      </c>
      <c r="B30" s="6"/>
      <c r="C30" s="199">
        <v>6</v>
      </c>
      <c r="D30" s="9"/>
      <c r="E30" s="41">
        <f>340893-E31</f>
        <v>246423</v>
      </c>
      <c r="F30" s="11"/>
      <c r="G30" s="16">
        <v>636917</v>
      </c>
      <c r="H30" s="11"/>
      <c r="I30" s="41">
        <v>0</v>
      </c>
      <c r="J30" s="11"/>
      <c r="K30" s="21">
        <v>333300</v>
      </c>
      <c r="M30" s="213"/>
    </row>
    <row r="31" spans="1:13" ht="19.149999999999999" customHeight="1" x14ac:dyDescent="0.2">
      <c r="A31" s="6" t="s">
        <v>28</v>
      </c>
      <c r="B31" s="6"/>
      <c r="C31" s="199"/>
      <c r="D31" s="9"/>
      <c r="E31" s="41">
        <v>94470</v>
      </c>
      <c r="F31" s="11"/>
      <c r="G31" s="25">
        <v>79492</v>
      </c>
      <c r="H31" s="11"/>
      <c r="I31" s="41">
        <v>0</v>
      </c>
      <c r="J31" s="11"/>
      <c r="K31" s="25">
        <v>0</v>
      </c>
      <c r="M31" s="213"/>
    </row>
    <row r="32" spans="1:13" ht="19.149999999999999" customHeight="1" x14ac:dyDescent="0.2">
      <c r="A32" s="6" t="s">
        <v>230</v>
      </c>
      <c r="C32" s="17">
        <v>9</v>
      </c>
      <c r="D32" s="9"/>
      <c r="E32" s="68">
        <v>0</v>
      </c>
      <c r="F32" s="26"/>
      <c r="G32" s="25">
        <v>0</v>
      </c>
      <c r="H32" s="26"/>
      <c r="I32" s="216">
        <f>1939315+1244224</f>
        <v>3183539</v>
      </c>
      <c r="J32" s="26"/>
      <c r="K32" s="21">
        <f>1586834+1244224</f>
        <v>2831058</v>
      </c>
      <c r="M32" s="213"/>
    </row>
    <row r="33" spans="1:13" ht="19.149999999999999" customHeight="1" x14ac:dyDescent="0.2">
      <c r="A33" s="6" t="s">
        <v>231</v>
      </c>
      <c r="B33" s="6"/>
      <c r="C33" s="17">
        <v>9</v>
      </c>
      <c r="D33" s="9"/>
      <c r="E33" s="65">
        <v>1958617</v>
      </c>
      <c r="F33" s="11"/>
      <c r="G33" s="19">
        <v>1664513</v>
      </c>
      <c r="H33" s="11"/>
      <c r="I33" s="65">
        <v>0</v>
      </c>
      <c r="J33" s="11"/>
      <c r="K33" s="21">
        <v>0</v>
      </c>
      <c r="M33" s="213"/>
    </row>
    <row r="34" spans="1:13" ht="19.149999999999999" customHeight="1" x14ac:dyDescent="0.2">
      <c r="A34" s="6" t="s">
        <v>29</v>
      </c>
      <c r="B34" s="6"/>
      <c r="C34" s="17">
        <v>10</v>
      </c>
      <c r="D34" s="9"/>
      <c r="E34" s="65">
        <f>1426763-E36</f>
        <v>1354662</v>
      </c>
      <c r="F34" s="11"/>
      <c r="G34" s="19">
        <v>1392402</v>
      </c>
      <c r="H34" s="11"/>
      <c r="I34" s="65">
        <f>1387077-I36</f>
        <v>1314976</v>
      </c>
      <c r="J34" s="11"/>
      <c r="K34" s="21">
        <v>1352519</v>
      </c>
      <c r="M34" s="213"/>
    </row>
    <row r="35" spans="1:13" ht="19.149999999999999" customHeight="1" x14ac:dyDescent="0.2">
      <c r="A35" s="6" t="s">
        <v>30</v>
      </c>
      <c r="B35" s="6"/>
      <c r="C35" s="17">
        <v>10</v>
      </c>
      <c r="D35" s="9"/>
      <c r="E35" s="65">
        <v>1065896</v>
      </c>
      <c r="F35" s="11"/>
      <c r="G35" s="19">
        <v>1015611</v>
      </c>
      <c r="H35" s="11"/>
      <c r="I35" s="65">
        <v>1044786</v>
      </c>
      <c r="J35" s="11"/>
      <c r="K35" s="21">
        <v>1004701</v>
      </c>
      <c r="M35" s="213"/>
    </row>
    <row r="36" spans="1:13" ht="19.149999999999999" customHeight="1" x14ac:dyDescent="0.2">
      <c r="A36" s="6" t="s">
        <v>32</v>
      </c>
      <c r="B36" s="6"/>
      <c r="C36" s="17">
        <v>10</v>
      </c>
      <c r="D36" s="9"/>
      <c r="E36" s="65">
        <v>72101</v>
      </c>
      <c r="F36" s="11"/>
      <c r="G36" s="19">
        <v>0</v>
      </c>
      <c r="H36" s="11"/>
      <c r="I36" s="65">
        <v>72101</v>
      </c>
      <c r="J36" s="11"/>
      <c r="K36" s="21">
        <v>0</v>
      </c>
      <c r="M36" s="213"/>
    </row>
    <row r="37" spans="1:13" ht="19.149999999999999" customHeight="1" x14ac:dyDescent="0.2">
      <c r="A37" s="6" t="s">
        <v>31</v>
      </c>
      <c r="B37" s="6"/>
      <c r="C37" s="17">
        <v>10</v>
      </c>
      <c r="D37" s="9"/>
      <c r="E37" s="65">
        <v>273880</v>
      </c>
      <c r="F37" s="11"/>
      <c r="G37" s="19">
        <v>278884</v>
      </c>
      <c r="H37" s="11"/>
      <c r="I37" s="65">
        <v>85349</v>
      </c>
      <c r="J37" s="11"/>
      <c r="K37" s="21">
        <v>84733</v>
      </c>
      <c r="M37" s="213"/>
    </row>
    <row r="38" spans="1:13" ht="19.149999999999999" customHeight="1" x14ac:dyDescent="0.2">
      <c r="A38" s="6" t="s">
        <v>33</v>
      </c>
      <c r="C38" s="17"/>
      <c r="D38" s="9"/>
      <c r="E38" s="69">
        <v>309018</v>
      </c>
      <c r="F38" s="11"/>
      <c r="G38" s="94">
        <v>309018</v>
      </c>
      <c r="H38" s="11"/>
      <c r="I38" s="69">
        <v>0</v>
      </c>
      <c r="J38" s="11"/>
      <c r="K38" s="98">
        <v>0</v>
      </c>
      <c r="M38" s="213"/>
    </row>
    <row r="39" spans="1:13" ht="19.149999999999999" customHeight="1" x14ac:dyDescent="0.2">
      <c r="A39" s="6" t="s">
        <v>34</v>
      </c>
      <c r="C39" s="17"/>
      <c r="D39" s="9"/>
      <c r="E39" s="65">
        <v>163181</v>
      </c>
      <c r="F39" s="22"/>
      <c r="G39" s="19">
        <v>232201</v>
      </c>
      <c r="H39" s="22"/>
      <c r="I39" s="65">
        <v>144862</v>
      </c>
      <c r="J39" s="22"/>
      <c r="K39" s="80">
        <v>219635</v>
      </c>
      <c r="M39" s="213"/>
    </row>
    <row r="40" spans="1:13" ht="19.149999999999999" customHeight="1" x14ac:dyDescent="0.2">
      <c r="A40" s="6" t="s">
        <v>35</v>
      </c>
      <c r="C40" s="17"/>
      <c r="D40" s="9"/>
      <c r="E40" s="67">
        <f>815384+8216</f>
        <v>823600</v>
      </c>
      <c r="F40" s="11"/>
      <c r="G40" s="95">
        <v>753814</v>
      </c>
      <c r="H40" s="11"/>
      <c r="I40" s="67">
        <f>812494+8216</f>
        <v>820710</v>
      </c>
      <c r="J40" s="11"/>
      <c r="K40" s="99">
        <v>749565</v>
      </c>
      <c r="M40" s="213"/>
    </row>
    <row r="41" spans="1:13" ht="6" customHeight="1" x14ac:dyDescent="0.2">
      <c r="A41" s="6"/>
      <c r="C41" s="17"/>
      <c r="D41" s="9"/>
      <c r="E41" s="41"/>
      <c r="F41" s="11"/>
      <c r="G41" s="16"/>
      <c r="H41" s="11"/>
      <c r="I41" s="78"/>
      <c r="J41" s="16"/>
      <c r="K41" s="80"/>
      <c r="M41" s="213"/>
    </row>
    <row r="42" spans="1:13" ht="19.149999999999999" customHeight="1" x14ac:dyDescent="0.2">
      <c r="A42" s="15" t="s">
        <v>36</v>
      </c>
      <c r="C42" s="9"/>
      <c r="D42" s="9"/>
      <c r="E42" s="67">
        <f>SUM(E28:E40)</f>
        <v>6682623</v>
      </c>
      <c r="F42" s="11"/>
      <c r="G42" s="95">
        <f>SUM(G28:G40)</f>
        <v>6533644</v>
      </c>
      <c r="H42" s="11"/>
      <c r="I42" s="79">
        <f>SUM(I28:I40)</f>
        <v>6667757</v>
      </c>
      <c r="J42" s="16"/>
      <c r="K42" s="99">
        <f>SUM(K28:K40)</f>
        <v>6575511</v>
      </c>
      <c r="M42" s="213"/>
    </row>
    <row r="43" spans="1:13" ht="6" customHeight="1" x14ac:dyDescent="0.2">
      <c r="A43" s="6"/>
      <c r="C43" s="9"/>
      <c r="D43" s="9"/>
      <c r="E43" s="41"/>
      <c r="F43" s="11"/>
      <c r="G43" s="16"/>
      <c r="H43" s="11"/>
      <c r="I43" s="78"/>
      <c r="J43" s="16"/>
      <c r="K43" s="80"/>
      <c r="M43" s="213"/>
    </row>
    <row r="44" spans="1:13" ht="19.149999999999999" customHeight="1" thickBot="1" x14ac:dyDescent="0.25">
      <c r="A44" s="15" t="s">
        <v>37</v>
      </c>
      <c r="C44" s="9"/>
      <c r="D44" s="9"/>
      <c r="E44" s="108">
        <f>E24+E42</f>
        <v>22802758</v>
      </c>
      <c r="F44" s="11"/>
      <c r="G44" s="109">
        <f>G24+G42</f>
        <v>22976252</v>
      </c>
      <c r="H44" s="11"/>
      <c r="I44" s="110">
        <f>I24+I42</f>
        <v>20606823</v>
      </c>
      <c r="J44" s="16"/>
      <c r="K44" s="111">
        <f>K24+K42</f>
        <v>20844066</v>
      </c>
      <c r="M44" s="213"/>
    </row>
    <row r="45" spans="1:13" ht="18.75" customHeight="1" thickTop="1" x14ac:dyDescent="0.2">
      <c r="A45" s="15"/>
      <c r="C45" s="9"/>
      <c r="D45" s="9"/>
      <c r="E45" s="16"/>
      <c r="F45" s="11"/>
      <c r="G45" s="16"/>
      <c r="H45" s="11"/>
      <c r="J45" s="16"/>
      <c r="K45" s="80"/>
      <c r="M45" s="213"/>
    </row>
    <row r="46" spans="1:13" ht="18" x14ac:dyDescent="0.2">
      <c r="A46" s="15"/>
      <c r="C46" s="9"/>
      <c r="D46" s="9"/>
      <c r="E46" s="16"/>
      <c r="F46" s="11"/>
      <c r="G46" s="16"/>
      <c r="H46" s="11"/>
      <c r="I46" s="80"/>
      <c r="J46" s="16"/>
      <c r="K46" s="80"/>
    </row>
    <row r="47" spans="1:13" ht="19.149999999999999" customHeight="1" x14ac:dyDescent="0.2">
      <c r="A47" s="6" t="s">
        <v>38</v>
      </c>
      <c r="B47" s="6"/>
      <c r="C47" s="6"/>
      <c r="D47" s="6"/>
      <c r="E47" s="6"/>
      <c r="F47" s="6"/>
      <c r="G47" s="6"/>
      <c r="H47" s="6"/>
      <c r="I47" s="6"/>
      <c r="J47" s="6"/>
      <c r="K47" s="6"/>
    </row>
    <row r="48" spans="1:13" ht="2.25" customHeight="1" x14ac:dyDescent="0.2">
      <c r="A48" s="15"/>
      <c r="C48" s="9"/>
      <c r="D48" s="9"/>
      <c r="E48" s="16"/>
      <c r="F48" s="11"/>
      <c r="G48" s="16"/>
      <c r="H48" s="11"/>
      <c r="I48" s="80"/>
      <c r="J48" s="16"/>
      <c r="K48" s="80"/>
    </row>
    <row r="49" spans="1:11" s="49" customFormat="1" ht="22.15" customHeight="1" x14ac:dyDescent="0.2">
      <c r="A49" s="117" t="s">
        <v>39</v>
      </c>
      <c r="B49" s="59"/>
      <c r="C49" s="54"/>
      <c r="D49" s="54"/>
      <c r="E49" s="56"/>
      <c r="F49" s="57"/>
      <c r="G49" s="56"/>
      <c r="H49" s="56"/>
      <c r="I49" s="74"/>
      <c r="J49" s="57"/>
      <c r="K49" s="74"/>
    </row>
    <row r="50" spans="1:11" s="49" customFormat="1" ht="21.75" customHeight="1" x14ac:dyDescent="0.2">
      <c r="A50" s="48" t="str">
        <f>A1</f>
        <v>บริษัท คอมเซเว่น จํากัด (มหาชน)</v>
      </c>
      <c r="C50" s="50"/>
      <c r="E50" s="51"/>
      <c r="F50" s="52"/>
      <c r="G50" s="51"/>
      <c r="H50" s="51"/>
      <c r="I50" s="73"/>
      <c r="J50" s="52"/>
      <c r="K50" s="73"/>
    </row>
    <row r="51" spans="1:11" s="49" customFormat="1" ht="21.75" customHeight="1" x14ac:dyDescent="0.2">
      <c r="A51" s="48" t="s">
        <v>240</v>
      </c>
      <c r="C51" s="50"/>
      <c r="E51" s="51"/>
      <c r="F51" s="52"/>
      <c r="G51" s="51"/>
      <c r="H51" s="51"/>
      <c r="I51" s="73"/>
      <c r="J51" s="52"/>
      <c r="K51" s="73"/>
    </row>
    <row r="52" spans="1:11" s="49" customFormat="1" ht="21.75" customHeight="1" x14ac:dyDescent="0.2">
      <c r="A52" s="53" t="str">
        <f>A3</f>
        <v>ณ วันที่ 30 มิถุนายน พ.ศ. 2567</v>
      </c>
      <c r="B52" s="54"/>
      <c r="C52" s="55"/>
      <c r="D52" s="54"/>
      <c r="E52" s="56"/>
      <c r="F52" s="57"/>
      <c r="G52" s="56"/>
      <c r="H52" s="56"/>
      <c r="I52" s="74"/>
      <c r="J52" s="57"/>
      <c r="K52" s="74"/>
    </row>
    <row r="53" spans="1:11" ht="21.75" customHeight="1" x14ac:dyDescent="0.2">
      <c r="A53" s="6"/>
    </row>
    <row r="54" spans="1:11" ht="21.75" customHeight="1" x14ac:dyDescent="0.2">
      <c r="A54" s="6"/>
      <c r="E54" s="225" t="s">
        <v>3</v>
      </c>
      <c r="F54" s="225"/>
      <c r="G54" s="225"/>
      <c r="H54" s="8"/>
      <c r="I54" s="225" t="s">
        <v>4</v>
      </c>
      <c r="J54" s="225"/>
      <c r="K54" s="225"/>
    </row>
    <row r="55" spans="1:11" ht="21.75" customHeight="1" x14ac:dyDescent="0.2">
      <c r="A55" s="6"/>
      <c r="E55" s="38" t="s">
        <v>5</v>
      </c>
      <c r="F55" s="38"/>
      <c r="G55" s="38" t="s">
        <v>6</v>
      </c>
      <c r="H55" s="38"/>
      <c r="I55" s="38" t="s">
        <v>5</v>
      </c>
      <c r="J55" s="38"/>
      <c r="K55" s="38" t="s">
        <v>6</v>
      </c>
    </row>
    <row r="56" spans="1:11" ht="21.75" customHeight="1" x14ac:dyDescent="0.2">
      <c r="A56" s="6"/>
      <c r="E56" s="38" t="s">
        <v>7</v>
      </c>
      <c r="F56" s="129"/>
      <c r="G56" s="38" t="s">
        <v>8</v>
      </c>
      <c r="H56" s="8"/>
      <c r="I56" s="38" t="s">
        <v>7</v>
      </c>
      <c r="J56" s="129"/>
      <c r="K56" s="38" t="s">
        <v>8</v>
      </c>
    </row>
    <row r="57" spans="1:11" ht="21.75" customHeight="1" x14ac:dyDescent="0.2">
      <c r="A57" s="6"/>
      <c r="C57" s="12"/>
      <c r="D57" s="9"/>
      <c r="E57" s="10" t="s">
        <v>9</v>
      </c>
      <c r="F57" s="10"/>
      <c r="G57" s="10" t="s">
        <v>10</v>
      </c>
      <c r="H57" s="10"/>
      <c r="I57" s="10" t="s">
        <v>9</v>
      </c>
      <c r="J57" s="10"/>
      <c r="K57" s="76" t="s">
        <v>10</v>
      </c>
    </row>
    <row r="58" spans="1:11" ht="21.75" customHeight="1" x14ac:dyDescent="0.2">
      <c r="A58" s="6"/>
      <c r="C58" s="84" t="s">
        <v>11</v>
      </c>
      <c r="D58" s="13"/>
      <c r="E58" s="14" t="s">
        <v>12</v>
      </c>
      <c r="F58" s="10"/>
      <c r="G58" s="14" t="s">
        <v>12</v>
      </c>
      <c r="H58" s="10"/>
      <c r="I58" s="77" t="s">
        <v>12</v>
      </c>
      <c r="J58" s="10"/>
      <c r="K58" s="77" t="s">
        <v>12</v>
      </c>
    </row>
    <row r="59" spans="1:11" ht="21.75" customHeight="1" x14ac:dyDescent="0.2">
      <c r="A59" s="15" t="s">
        <v>40</v>
      </c>
      <c r="B59" s="27"/>
      <c r="C59" s="9"/>
      <c r="D59" s="9"/>
      <c r="E59" s="70"/>
      <c r="F59" s="11"/>
      <c r="G59" s="11"/>
      <c r="H59" s="11"/>
      <c r="I59" s="81"/>
      <c r="J59" s="11"/>
      <c r="K59" s="100"/>
    </row>
    <row r="60" spans="1:11" ht="6" customHeight="1" x14ac:dyDescent="0.2">
      <c r="A60" s="15"/>
      <c r="B60" s="27"/>
      <c r="C60" s="9"/>
      <c r="D60" s="9"/>
      <c r="E60" s="70"/>
      <c r="F60" s="11"/>
      <c r="G60" s="11"/>
      <c r="H60" s="11"/>
      <c r="I60" s="81"/>
      <c r="J60" s="11"/>
      <c r="K60" s="100"/>
    </row>
    <row r="61" spans="1:11" ht="21.75" customHeight="1" x14ac:dyDescent="0.2">
      <c r="A61" s="15" t="s">
        <v>41</v>
      </c>
      <c r="B61" s="27"/>
      <c r="C61" s="9"/>
      <c r="D61" s="9"/>
      <c r="E61" s="70"/>
      <c r="F61" s="11"/>
      <c r="G61" s="11"/>
      <c r="H61" s="11"/>
      <c r="I61" s="81"/>
      <c r="J61" s="11"/>
      <c r="K61" s="100"/>
    </row>
    <row r="62" spans="1:11" ht="6" customHeight="1" x14ac:dyDescent="0.2">
      <c r="A62" s="15"/>
      <c r="B62" s="27"/>
      <c r="C62" s="9"/>
      <c r="D62" s="9"/>
      <c r="E62" s="70"/>
      <c r="F62" s="11"/>
      <c r="G62" s="11"/>
      <c r="H62" s="11"/>
      <c r="I62" s="81"/>
      <c r="J62" s="11"/>
      <c r="K62" s="100"/>
    </row>
    <row r="63" spans="1:11" ht="21.75" customHeight="1" x14ac:dyDescent="0.2">
      <c r="A63" s="6" t="s">
        <v>42</v>
      </c>
      <c r="B63" s="6"/>
      <c r="C63" s="17"/>
      <c r="E63" s="41"/>
      <c r="F63" s="16"/>
      <c r="G63" s="16"/>
      <c r="H63" s="16"/>
      <c r="I63" s="78"/>
      <c r="J63" s="16"/>
      <c r="K63" s="80"/>
    </row>
    <row r="64" spans="1:11" ht="21.75" customHeight="1" x14ac:dyDescent="0.2">
      <c r="A64" s="6"/>
      <c r="B64" s="6" t="s">
        <v>43</v>
      </c>
      <c r="C64" s="17"/>
      <c r="E64" s="41">
        <v>7135059</v>
      </c>
      <c r="F64" s="16"/>
      <c r="G64" s="16">
        <v>8436864</v>
      </c>
      <c r="H64" s="16"/>
      <c r="I64" s="41">
        <v>7005443</v>
      </c>
      <c r="J64" s="16"/>
      <c r="K64" s="80">
        <v>8365958</v>
      </c>
    </row>
    <row r="65" spans="1:11" ht="21.75" customHeight="1" x14ac:dyDescent="0.2">
      <c r="A65" s="6" t="s">
        <v>44</v>
      </c>
      <c r="B65" s="28"/>
      <c r="C65" s="17">
        <v>11</v>
      </c>
      <c r="E65" s="65">
        <v>6155494</v>
      </c>
      <c r="F65" s="16"/>
      <c r="G65" s="16">
        <v>4916478</v>
      </c>
      <c r="H65" s="16"/>
      <c r="I65" s="65">
        <v>4598967</v>
      </c>
      <c r="J65" s="16"/>
      <c r="K65" s="16">
        <v>3583443</v>
      </c>
    </row>
    <row r="66" spans="1:11" ht="21.75" customHeight="1" x14ac:dyDescent="0.2">
      <c r="A66" s="3" t="s">
        <v>45</v>
      </c>
      <c r="B66" s="6"/>
      <c r="C66" s="130">
        <v>15.5</v>
      </c>
      <c r="E66" s="41">
        <v>0</v>
      </c>
      <c r="F66" s="16"/>
      <c r="G66" s="16">
        <v>0</v>
      </c>
      <c r="H66" s="16"/>
      <c r="I66" s="41">
        <v>672578</v>
      </c>
      <c r="J66" s="16"/>
      <c r="K66" s="80">
        <v>456235</v>
      </c>
    </row>
    <row r="67" spans="1:11" ht="21.75" customHeight="1" x14ac:dyDescent="0.2">
      <c r="A67" s="6" t="s">
        <v>46</v>
      </c>
      <c r="B67" s="28"/>
      <c r="E67" s="71"/>
      <c r="G67" s="5"/>
      <c r="H67" s="5"/>
      <c r="I67" s="71"/>
      <c r="K67" s="101"/>
    </row>
    <row r="68" spans="1:11" ht="21.75" customHeight="1" x14ac:dyDescent="0.2">
      <c r="A68" s="2"/>
      <c r="B68" s="6" t="s">
        <v>47</v>
      </c>
      <c r="C68" s="17">
        <v>12</v>
      </c>
      <c r="E68" s="41">
        <f>3171+554609</f>
        <v>557780</v>
      </c>
      <c r="F68" s="16"/>
      <c r="G68" s="16">
        <v>542911</v>
      </c>
      <c r="H68" s="16"/>
      <c r="I68" s="41">
        <f>1213+547699</f>
        <v>548912</v>
      </c>
      <c r="J68" s="16"/>
      <c r="K68" s="80">
        <v>538017</v>
      </c>
    </row>
    <row r="69" spans="1:11" ht="21.75" customHeight="1" x14ac:dyDescent="0.2">
      <c r="A69" s="6" t="s">
        <v>48</v>
      </c>
      <c r="B69" s="27"/>
      <c r="C69" s="9"/>
      <c r="E69" s="41">
        <v>87027</v>
      </c>
      <c r="F69" s="19"/>
      <c r="G69" s="16">
        <v>116555</v>
      </c>
      <c r="H69" s="19"/>
      <c r="I69" s="65">
        <v>60172</v>
      </c>
      <c r="J69" s="19"/>
      <c r="K69" s="80">
        <v>104787</v>
      </c>
    </row>
    <row r="70" spans="1:11" ht="21.75" customHeight="1" x14ac:dyDescent="0.2">
      <c r="A70" s="6" t="s">
        <v>49</v>
      </c>
      <c r="B70" s="28"/>
      <c r="C70" s="17"/>
      <c r="E70" s="72">
        <v>151957</v>
      </c>
      <c r="F70" s="19"/>
      <c r="G70" s="96">
        <v>63138</v>
      </c>
      <c r="H70" s="19"/>
      <c r="I70" s="72">
        <v>111986</v>
      </c>
      <c r="J70" s="19"/>
      <c r="K70" s="102">
        <v>28544</v>
      </c>
    </row>
    <row r="71" spans="1:11" ht="6" customHeight="1" x14ac:dyDescent="0.2">
      <c r="A71" s="15"/>
      <c r="B71" s="27"/>
      <c r="C71" s="9"/>
      <c r="D71" s="9"/>
      <c r="E71" s="41"/>
      <c r="F71" s="16"/>
      <c r="G71" s="16"/>
      <c r="H71" s="16"/>
      <c r="I71" s="41"/>
      <c r="J71" s="16"/>
      <c r="K71" s="80"/>
    </row>
    <row r="72" spans="1:11" ht="21.75" customHeight="1" x14ac:dyDescent="0.2">
      <c r="A72" s="15" t="s">
        <v>50</v>
      </c>
      <c r="B72" s="27"/>
      <c r="C72" s="9"/>
      <c r="E72" s="67">
        <f>SUM(E63:E70)</f>
        <v>14087317</v>
      </c>
      <c r="F72" s="16"/>
      <c r="G72" s="95">
        <f>SUM(G63:G70)</f>
        <v>14075946</v>
      </c>
      <c r="H72" s="16"/>
      <c r="I72" s="67">
        <f>SUM(I63:I70)</f>
        <v>12998058</v>
      </c>
      <c r="J72" s="16"/>
      <c r="K72" s="99">
        <f>SUM(K63:K70)</f>
        <v>13076984</v>
      </c>
    </row>
    <row r="73" spans="1:11" ht="21.75" customHeight="1" x14ac:dyDescent="0.2">
      <c r="A73" s="6"/>
      <c r="B73" s="27"/>
      <c r="C73" s="9"/>
      <c r="E73" s="41"/>
      <c r="F73" s="16"/>
      <c r="G73" s="16"/>
      <c r="H73" s="16"/>
      <c r="I73" s="41"/>
      <c r="J73" s="16"/>
      <c r="K73" s="80"/>
    </row>
    <row r="74" spans="1:11" ht="21.75" customHeight="1" x14ac:dyDescent="0.2">
      <c r="A74" s="15" t="s">
        <v>51</v>
      </c>
      <c r="B74" s="27"/>
      <c r="C74" s="9"/>
      <c r="E74" s="41"/>
      <c r="F74" s="16"/>
      <c r="G74" s="94" t="s">
        <v>245</v>
      </c>
      <c r="H74" s="16"/>
      <c r="I74" s="41"/>
      <c r="J74" s="16"/>
      <c r="K74" s="80"/>
    </row>
    <row r="75" spans="1:11" ht="6" customHeight="1" x14ac:dyDescent="0.2">
      <c r="A75" s="15"/>
      <c r="B75" s="27"/>
      <c r="C75" s="9"/>
      <c r="D75" s="9"/>
      <c r="E75" s="70"/>
      <c r="F75" s="11"/>
      <c r="G75" s="11"/>
      <c r="H75" s="11"/>
      <c r="I75" s="70"/>
      <c r="J75" s="11"/>
      <c r="K75" s="100"/>
    </row>
    <row r="76" spans="1:11" ht="21.75" customHeight="1" x14ac:dyDescent="0.2">
      <c r="A76" s="6" t="s">
        <v>52</v>
      </c>
      <c r="B76" s="28"/>
      <c r="C76" s="17">
        <v>12</v>
      </c>
      <c r="E76" s="69">
        <f>4249+435596</f>
        <v>439845</v>
      </c>
      <c r="F76" s="16"/>
      <c r="G76" s="94">
        <v>401419</v>
      </c>
      <c r="H76" s="16"/>
      <c r="I76" s="69">
        <f>426726+1429</f>
        <v>428155</v>
      </c>
      <c r="J76" s="16"/>
      <c r="K76" s="98">
        <v>392736</v>
      </c>
    </row>
    <row r="77" spans="1:11" ht="21.75" customHeight="1" x14ac:dyDescent="0.2">
      <c r="A77" s="6" t="s">
        <v>53</v>
      </c>
      <c r="B77" s="28"/>
      <c r="C77" s="17"/>
      <c r="E77" s="41">
        <f>129886</f>
        <v>129886</v>
      </c>
      <c r="F77" s="16"/>
      <c r="G77" s="16">
        <v>120767</v>
      </c>
      <c r="H77" s="16"/>
      <c r="I77" s="41">
        <v>112750</v>
      </c>
      <c r="J77" s="16"/>
      <c r="K77" s="80">
        <v>105031</v>
      </c>
    </row>
    <row r="78" spans="1:11" ht="21.75" customHeight="1" x14ac:dyDescent="0.2">
      <c r="A78" s="6" t="s">
        <v>54</v>
      </c>
      <c r="B78" s="127"/>
      <c r="C78" s="17"/>
      <c r="E78" s="41">
        <v>33202</v>
      </c>
      <c r="F78" s="16"/>
      <c r="G78" s="16">
        <v>32929</v>
      </c>
      <c r="H78" s="16"/>
      <c r="I78" s="41">
        <v>31936</v>
      </c>
      <c r="J78" s="16"/>
      <c r="K78" s="80">
        <v>31840</v>
      </c>
    </row>
    <row r="79" spans="1:11" ht="21.75" customHeight="1" x14ac:dyDescent="0.2">
      <c r="A79" s="6" t="s">
        <v>55</v>
      </c>
      <c r="B79" s="28"/>
      <c r="C79" s="17"/>
      <c r="E79" s="67">
        <v>409339</v>
      </c>
      <c r="F79" s="16"/>
      <c r="G79" s="95">
        <v>157579</v>
      </c>
      <c r="H79" s="16"/>
      <c r="I79" s="67">
        <v>171470</v>
      </c>
      <c r="J79" s="16"/>
      <c r="K79" s="99">
        <v>157711</v>
      </c>
    </row>
    <row r="80" spans="1:11" ht="6" customHeight="1" x14ac:dyDescent="0.2">
      <c r="A80" s="15"/>
      <c r="B80" s="27"/>
      <c r="C80" s="9"/>
      <c r="D80" s="9"/>
      <c r="E80" s="70"/>
      <c r="F80" s="11"/>
      <c r="G80" s="11"/>
      <c r="H80" s="11"/>
      <c r="I80" s="81"/>
      <c r="J80" s="11"/>
      <c r="K80" s="100"/>
    </row>
    <row r="81" spans="1:11" ht="21.75" customHeight="1" x14ac:dyDescent="0.2">
      <c r="A81" s="15" t="s">
        <v>56</v>
      </c>
      <c r="B81" s="27"/>
      <c r="C81" s="9"/>
      <c r="E81" s="67">
        <f>SUM(E76:E80)</f>
        <v>1012272</v>
      </c>
      <c r="F81" s="11"/>
      <c r="G81" s="95">
        <f>SUM(G76:G80)</f>
        <v>712694</v>
      </c>
      <c r="H81" s="11"/>
      <c r="I81" s="79">
        <f>SUM(I76:I80)</f>
        <v>744311</v>
      </c>
      <c r="J81" s="16"/>
      <c r="K81" s="99">
        <f>SUM(K76:K80)</f>
        <v>687318</v>
      </c>
    </row>
    <row r="82" spans="1:11" ht="6" customHeight="1" x14ac:dyDescent="0.2">
      <c r="A82" s="15"/>
      <c r="B82" s="27"/>
      <c r="C82" s="9"/>
      <c r="D82" s="9"/>
      <c r="E82" s="70"/>
      <c r="F82" s="11"/>
      <c r="G82" s="11"/>
      <c r="H82" s="11"/>
      <c r="I82" s="81"/>
      <c r="J82" s="11"/>
      <c r="K82" s="100"/>
    </row>
    <row r="83" spans="1:11" ht="21.75" customHeight="1" x14ac:dyDescent="0.2">
      <c r="A83" s="15" t="s">
        <v>57</v>
      </c>
      <c r="B83" s="27"/>
      <c r="C83" s="9"/>
      <c r="E83" s="67">
        <f>E72+E81</f>
        <v>15099589</v>
      </c>
      <c r="F83" s="11"/>
      <c r="G83" s="95">
        <f>G72+G81</f>
        <v>14788640</v>
      </c>
      <c r="H83" s="11"/>
      <c r="I83" s="79">
        <f>I72+I81</f>
        <v>13742369</v>
      </c>
      <c r="J83" s="16"/>
      <c r="K83" s="99">
        <f>K72+K81</f>
        <v>13764302</v>
      </c>
    </row>
    <row r="84" spans="1:11" ht="21.75" customHeight="1" x14ac:dyDescent="0.2">
      <c r="A84" s="15"/>
      <c r="B84" s="27"/>
      <c r="C84" s="9"/>
      <c r="E84" s="16"/>
      <c r="F84" s="11"/>
      <c r="G84" s="16"/>
      <c r="H84" s="16"/>
      <c r="I84" s="80"/>
      <c r="J84" s="11"/>
      <c r="K84" s="80"/>
    </row>
    <row r="85" spans="1:11" ht="21.75" customHeight="1" x14ac:dyDescent="0.2">
      <c r="A85" s="15"/>
      <c r="B85" s="27"/>
      <c r="C85" s="9"/>
      <c r="E85" s="16"/>
      <c r="F85" s="11"/>
      <c r="G85" s="16"/>
      <c r="H85" s="16"/>
      <c r="I85" s="80"/>
      <c r="J85" s="11"/>
      <c r="K85" s="16"/>
    </row>
    <row r="86" spans="1:11" ht="21.75" customHeight="1" x14ac:dyDescent="0.2">
      <c r="A86" s="15"/>
      <c r="B86" s="27"/>
      <c r="C86" s="9"/>
      <c r="E86" s="16"/>
      <c r="F86" s="11"/>
      <c r="G86" s="16"/>
      <c r="H86" s="16"/>
      <c r="I86" s="80"/>
      <c r="J86" s="11"/>
      <c r="K86" s="80"/>
    </row>
    <row r="87" spans="1:11" ht="21.75" customHeight="1" x14ac:dyDescent="0.2">
      <c r="A87" s="15"/>
      <c r="B87" s="27"/>
      <c r="C87" s="9"/>
      <c r="E87" s="16"/>
      <c r="F87" s="11"/>
      <c r="G87" s="16"/>
      <c r="H87" s="16"/>
      <c r="I87" s="80"/>
      <c r="J87" s="11"/>
      <c r="K87" s="80"/>
    </row>
    <row r="88" spans="1:11" ht="21.75" customHeight="1" x14ac:dyDescent="0.2">
      <c r="A88" s="15"/>
      <c r="B88" s="27"/>
      <c r="C88" s="9"/>
      <c r="E88" s="16"/>
      <c r="F88" s="11"/>
      <c r="G88" s="16"/>
      <c r="H88" s="16"/>
      <c r="I88" s="80"/>
      <c r="J88" s="11"/>
      <c r="K88" s="80"/>
    </row>
    <row r="89" spans="1:11" ht="21.75" customHeight="1" x14ac:dyDescent="0.2">
      <c r="A89" s="15"/>
      <c r="B89" s="27"/>
      <c r="C89" s="9"/>
      <c r="E89" s="16"/>
      <c r="F89" s="11"/>
      <c r="G89" s="16"/>
      <c r="H89" s="16"/>
      <c r="I89" s="80"/>
      <c r="J89" s="11"/>
      <c r="K89" s="80"/>
    </row>
    <row r="90" spans="1:11" ht="21.75" customHeight="1" x14ac:dyDescent="0.2">
      <c r="A90" s="15"/>
      <c r="B90" s="27"/>
      <c r="C90" s="9"/>
      <c r="E90" s="16"/>
      <c r="F90" s="11"/>
      <c r="G90" s="16"/>
      <c r="H90" s="16"/>
      <c r="I90" s="80"/>
      <c r="J90" s="11"/>
      <c r="K90" s="80"/>
    </row>
    <row r="91" spans="1:11" ht="21.75" customHeight="1" x14ac:dyDescent="0.2">
      <c r="A91" s="15"/>
      <c r="B91" s="27"/>
      <c r="C91" s="9"/>
      <c r="E91" s="16"/>
      <c r="F91" s="11"/>
      <c r="G91" s="16"/>
      <c r="H91" s="16"/>
      <c r="I91" s="80"/>
      <c r="J91" s="11"/>
      <c r="K91" s="80"/>
    </row>
    <row r="92" spans="1:11" ht="18" x14ac:dyDescent="0.2">
      <c r="A92" s="15"/>
      <c r="B92" s="27"/>
      <c r="C92" s="9"/>
      <c r="E92" s="16"/>
      <c r="F92" s="11"/>
      <c r="G92" s="16"/>
      <c r="H92" s="16"/>
      <c r="I92" s="80"/>
      <c r="J92" s="11"/>
      <c r="K92" s="80"/>
    </row>
    <row r="93" spans="1:11" s="49" customFormat="1" ht="22.15" customHeight="1" x14ac:dyDescent="0.2">
      <c r="A93" s="117" t="str">
        <f>+A49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3" s="54"/>
      <c r="C93" s="54"/>
      <c r="D93" s="54"/>
      <c r="E93" s="56"/>
      <c r="F93" s="57"/>
      <c r="G93" s="56"/>
      <c r="H93" s="56"/>
      <c r="I93" s="74"/>
      <c r="J93" s="57"/>
      <c r="K93" s="74"/>
    </row>
    <row r="94" spans="1:11" s="49" customFormat="1" ht="21.75" customHeight="1" x14ac:dyDescent="0.2">
      <c r="A94" s="48" t="str">
        <f>A1</f>
        <v>บริษัท คอมเซเว่น จํากัด (มหาชน)</v>
      </c>
      <c r="C94" s="50"/>
      <c r="E94" s="51"/>
      <c r="F94" s="52"/>
      <c r="G94" s="51"/>
      <c r="H94" s="51"/>
      <c r="I94" s="73"/>
      <c r="J94" s="52"/>
      <c r="K94" s="73"/>
    </row>
    <row r="95" spans="1:11" s="49" customFormat="1" ht="21.75" customHeight="1" x14ac:dyDescent="0.2">
      <c r="A95" s="48" t="s">
        <v>240</v>
      </c>
      <c r="C95" s="50"/>
      <c r="E95" s="51"/>
      <c r="F95" s="52"/>
      <c r="G95" s="51"/>
      <c r="H95" s="51"/>
      <c r="I95" s="73"/>
      <c r="J95" s="52"/>
      <c r="K95" s="73"/>
    </row>
    <row r="96" spans="1:11" s="49" customFormat="1" ht="21.75" customHeight="1" x14ac:dyDescent="0.2">
      <c r="A96" s="53" t="str">
        <f>A3</f>
        <v>ณ วันที่ 30 มิถุนายน พ.ศ. 2567</v>
      </c>
      <c r="B96" s="54"/>
      <c r="C96" s="55"/>
      <c r="D96" s="54"/>
      <c r="E96" s="56"/>
      <c r="F96" s="57"/>
      <c r="G96" s="56"/>
      <c r="H96" s="56"/>
      <c r="I96" s="74"/>
      <c r="J96" s="57"/>
      <c r="K96" s="74"/>
    </row>
    <row r="97" spans="1:11" ht="21.75" customHeight="1" x14ac:dyDescent="0.2">
      <c r="A97" s="6"/>
    </row>
    <row r="98" spans="1:11" ht="21.75" customHeight="1" x14ac:dyDescent="0.2">
      <c r="A98" s="6"/>
      <c r="E98" s="225" t="s">
        <v>3</v>
      </c>
      <c r="F98" s="225"/>
      <c r="G98" s="225"/>
      <c r="H98" s="8"/>
      <c r="I98" s="225" t="s">
        <v>4</v>
      </c>
      <c r="J98" s="225"/>
      <c r="K98" s="225"/>
    </row>
    <row r="99" spans="1:11" ht="21.75" customHeight="1" x14ac:dyDescent="0.2">
      <c r="A99" s="6"/>
      <c r="E99" s="38" t="s">
        <v>5</v>
      </c>
      <c r="F99" s="38"/>
      <c r="G99" s="38" t="s">
        <v>6</v>
      </c>
      <c r="H99" s="38"/>
      <c r="I99" s="38" t="s">
        <v>5</v>
      </c>
      <c r="J99" s="38"/>
      <c r="K99" s="38" t="s">
        <v>6</v>
      </c>
    </row>
    <row r="100" spans="1:11" ht="21.75" customHeight="1" x14ac:dyDescent="0.2">
      <c r="A100" s="6"/>
      <c r="E100" s="38" t="s">
        <v>7</v>
      </c>
      <c r="F100" s="129"/>
      <c r="G100" s="38" t="s">
        <v>8</v>
      </c>
      <c r="H100" s="8"/>
      <c r="I100" s="38" t="s">
        <v>7</v>
      </c>
      <c r="J100" s="129"/>
      <c r="K100" s="38" t="s">
        <v>8</v>
      </c>
    </row>
    <row r="101" spans="1:11" ht="21.75" customHeight="1" x14ac:dyDescent="0.2">
      <c r="A101" s="6"/>
      <c r="C101" s="12"/>
      <c r="D101" s="9"/>
      <c r="E101" s="10" t="s">
        <v>9</v>
      </c>
      <c r="F101" s="10"/>
      <c r="G101" s="10" t="s">
        <v>10</v>
      </c>
      <c r="H101" s="10"/>
      <c r="I101" s="10" t="s">
        <v>9</v>
      </c>
      <c r="J101" s="10"/>
      <c r="K101" s="76" t="s">
        <v>10</v>
      </c>
    </row>
    <row r="102" spans="1:11" ht="21.75" customHeight="1" x14ac:dyDescent="0.2">
      <c r="A102" s="6"/>
      <c r="C102" s="12"/>
      <c r="D102" s="13"/>
      <c r="E102" s="14" t="s">
        <v>12</v>
      </c>
      <c r="F102" s="10"/>
      <c r="G102" s="14" t="s">
        <v>12</v>
      </c>
      <c r="H102" s="10"/>
      <c r="I102" s="77" t="s">
        <v>12</v>
      </c>
      <c r="J102" s="10"/>
      <c r="K102" s="77" t="s">
        <v>12</v>
      </c>
    </row>
    <row r="103" spans="1:11" ht="21.75" customHeight="1" x14ac:dyDescent="0.2">
      <c r="A103" s="1" t="s">
        <v>58</v>
      </c>
      <c r="B103" s="3"/>
      <c r="E103" s="43"/>
      <c r="H103" s="5"/>
      <c r="I103" s="83"/>
      <c r="J103" s="4"/>
    </row>
    <row r="104" spans="1:11" ht="6" customHeight="1" x14ac:dyDescent="0.2">
      <c r="A104" s="29"/>
      <c r="B104" s="3"/>
      <c r="E104" s="43"/>
      <c r="H104" s="5"/>
      <c r="I104" s="83"/>
      <c r="J104" s="4"/>
    </row>
    <row r="105" spans="1:11" ht="21.75" customHeight="1" x14ac:dyDescent="0.2">
      <c r="A105" s="226" t="s">
        <v>59</v>
      </c>
      <c r="B105" s="226"/>
      <c r="C105" s="27"/>
      <c r="D105" s="27"/>
      <c r="E105" s="70"/>
      <c r="F105" s="11"/>
      <c r="G105" s="11"/>
      <c r="H105" s="11"/>
      <c r="I105" s="81"/>
      <c r="J105" s="11"/>
      <c r="K105" s="100"/>
    </row>
    <row r="106" spans="1:11" ht="6" customHeight="1" x14ac:dyDescent="0.2">
      <c r="A106" s="128"/>
      <c r="B106" s="128"/>
      <c r="C106" s="27"/>
      <c r="D106" s="27"/>
      <c r="E106" s="70"/>
      <c r="F106" s="11"/>
      <c r="G106" s="11"/>
      <c r="H106" s="11"/>
      <c r="I106" s="81"/>
      <c r="J106" s="11"/>
      <c r="K106" s="100"/>
    </row>
    <row r="107" spans="1:11" ht="21.75" customHeight="1" x14ac:dyDescent="0.2">
      <c r="A107" s="227" t="s">
        <v>60</v>
      </c>
      <c r="B107" s="227"/>
      <c r="C107" s="28"/>
      <c r="E107" s="70"/>
      <c r="F107" s="11"/>
      <c r="G107" s="11"/>
      <c r="H107" s="11"/>
      <c r="I107" s="81"/>
      <c r="J107" s="11"/>
      <c r="K107" s="100"/>
    </row>
    <row r="108" spans="1:11" ht="21.75" customHeight="1" x14ac:dyDescent="0.2">
      <c r="B108" s="127" t="s">
        <v>61</v>
      </c>
      <c r="C108" s="27"/>
      <c r="E108" s="70"/>
      <c r="F108" s="11"/>
      <c r="G108" s="11"/>
      <c r="H108" s="11"/>
      <c r="I108" s="81"/>
      <c r="J108" s="11"/>
      <c r="K108" s="100"/>
    </row>
    <row r="109" spans="1:11" ht="21.75" customHeight="1" x14ac:dyDescent="0.2">
      <c r="B109" s="127" t="s">
        <v>62</v>
      </c>
      <c r="C109" s="27"/>
      <c r="E109" s="70"/>
      <c r="F109" s="11"/>
      <c r="G109" s="11"/>
      <c r="H109" s="11"/>
      <c r="I109" s="81"/>
      <c r="J109" s="11"/>
      <c r="K109" s="100"/>
    </row>
    <row r="110" spans="1:11" ht="21.75" customHeight="1" thickBot="1" x14ac:dyDescent="0.25">
      <c r="B110" s="127" t="s">
        <v>63</v>
      </c>
      <c r="E110" s="44">
        <v>600000</v>
      </c>
      <c r="F110" s="11"/>
      <c r="G110" s="97">
        <v>600000</v>
      </c>
      <c r="H110" s="11"/>
      <c r="I110" s="44">
        <v>600000</v>
      </c>
      <c r="J110" s="11"/>
      <c r="K110" s="97">
        <v>600000</v>
      </c>
    </row>
    <row r="111" spans="1:11" ht="6" customHeight="1" thickTop="1" x14ac:dyDescent="0.2">
      <c r="A111" s="127"/>
      <c r="B111" s="127"/>
      <c r="C111" s="28"/>
      <c r="E111" s="41"/>
      <c r="F111" s="11"/>
      <c r="G111" s="16"/>
      <c r="H111" s="11"/>
      <c r="I111" s="41"/>
      <c r="J111" s="11"/>
      <c r="K111" s="80"/>
    </row>
    <row r="112" spans="1:11" ht="21.75" customHeight="1" x14ac:dyDescent="0.2">
      <c r="B112" s="127" t="s">
        <v>64</v>
      </c>
      <c r="C112" s="28"/>
      <c r="E112" s="70"/>
      <c r="F112" s="11"/>
      <c r="G112" s="11"/>
      <c r="H112" s="11"/>
      <c r="I112" s="70"/>
      <c r="J112" s="11"/>
      <c r="K112" s="100"/>
    </row>
    <row r="113" spans="1:11" ht="21.75" customHeight="1" x14ac:dyDescent="0.2">
      <c r="B113" s="127" t="s">
        <v>65</v>
      </c>
      <c r="C113" s="27"/>
      <c r="E113" s="70"/>
      <c r="F113" s="11"/>
      <c r="G113" s="11"/>
      <c r="H113" s="11"/>
      <c r="I113" s="70"/>
      <c r="J113" s="11"/>
      <c r="K113" s="100"/>
    </row>
    <row r="114" spans="1:11" ht="21.75" customHeight="1" x14ac:dyDescent="0.2">
      <c r="B114" s="127" t="s">
        <v>63</v>
      </c>
      <c r="C114" s="27"/>
      <c r="E114" s="70">
        <f>+'9'!D40</f>
        <v>600000</v>
      </c>
      <c r="F114" s="11"/>
      <c r="G114" s="16">
        <v>600000</v>
      </c>
      <c r="H114" s="11"/>
      <c r="I114" s="70">
        <f>+'10'!D32</f>
        <v>600000</v>
      </c>
      <c r="J114" s="11"/>
      <c r="K114" s="16">
        <v>600000</v>
      </c>
    </row>
    <row r="115" spans="1:11" ht="21.75" customHeight="1" x14ac:dyDescent="0.2">
      <c r="A115" s="29" t="s">
        <v>66</v>
      </c>
      <c r="B115" s="2"/>
      <c r="E115" s="41">
        <f>+'9'!F40</f>
        <v>898761</v>
      </c>
      <c r="F115" s="11"/>
      <c r="G115" s="16">
        <v>898761</v>
      </c>
      <c r="H115" s="11"/>
      <c r="I115" s="41">
        <f>+'10'!F32</f>
        <v>898761</v>
      </c>
      <c r="J115" s="11"/>
      <c r="K115" s="80">
        <v>898761</v>
      </c>
    </row>
    <row r="116" spans="1:11" ht="21.75" customHeight="1" x14ac:dyDescent="0.2">
      <c r="A116" s="29" t="s">
        <v>67</v>
      </c>
      <c r="B116" s="29"/>
      <c r="C116" s="27"/>
      <c r="E116" s="70"/>
      <c r="F116" s="11"/>
      <c r="G116" s="11"/>
      <c r="H116" s="11"/>
      <c r="I116" s="70"/>
      <c r="J116" s="11"/>
      <c r="K116" s="100"/>
    </row>
    <row r="117" spans="1:11" ht="21.75" customHeight="1" x14ac:dyDescent="0.2">
      <c r="B117" s="29" t="s">
        <v>68</v>
      </c>
      <c r="C117" s="28"/>
      <c r="E117" s="41">
        <f>+'9'!H40</f>
        <v>60000</v>
      </c>
      <c r="F117" s="11"/>
      <c r="G117" s="16">
        <v>60000</v>
      </c>
      <c r="H117" s="11"/>
      <c r="I117" s="41">
        <f>+'10'!H32</f>
        <v>60000</v>
      </c>
      <c r="J117" s="11"/>
      <c r="K117" s="80">
        <v>60000</v>
      </c>
    </row>
    <row r="118" spans="1:11" ht="21.75" customHeight="1" x14ac:dyDescent="0.2">
      <c r="B118" s="29" t="s">
        <v>69</v>
      </c>
      <c r="C118" s="28"/>
      <c r="E118" s="41">
        <f>+'9'!J40</f>
        <v>5715428</v>
      </c>
      <c r="F118" s="11"/>
      <c r="G118" s="16">
        <v>6136197</v>
      </c>
      <c r="H118" s="11"/>
      <c r="I118" s="41">
        <f>+'10'!J32</f>
        <v>5789986</v>
      </c>
      <c r="J118" s="11"/>
      <c r="K118" s="80">
        <v>6324682</v>
      </c>
    </row>
    <row r="119" spans="1:11" ht="21.75" customHeight="1" x14ac:dyDescent="0.2">
      <c r="B119" s="29" t="s">
        <v>70</v>
      </c>
      <c r="C119" s="28"/>
      <c r="E119" s="41">
        <f>+'9'!L40</f>
        <v>-484293</v>
      </c>
      <c r="F119" s="11"/>
      <c r="G119" s="16">
        <v>-484293</v>
      </c>
      <c r="H119" s="11"/>
      <c r="I119" s="41">
        <f>+'10'!L32</f>
        <v>-484293</v>
      </c>
      <c r="J119" s="11"/>
      <c r="K119" s="18">
        <v>-484293</v>
      </c>
    </row>
    <row r="120" spans="1:11" ht="21.75" customHeight="1" x14ac:dyDescent="0.2">
      <c r="A120" s="29" t="s">
        <v>71</v>
      </c>
      <c r="B120" s="29"/>
      <c r="C120" s="27"/>
      <c r="E120" s="72">
        <f>+'9'!T40</f>
        <v>848765</v>
      </c>
      <c r="F120" s="19"/>
      <c r="G120" s="96">
        <v>836098</v>
      </c>
      <c r="H120" s="19"/>
      <c r="I120" s="72">
        <f>+'10'!N32</f>
        <v>0</v>
      </c>
      <c r="J120" s="19"/>
      <c r="K120" s="103">
        <v>-319386</v>
      </c>
    </row>
    <row r="121" spans="1:11" ht="6" customHeight="1" x14ac:dyDescent="0.2">
      <c r="A121" s="127"/>
      <c r="B121" s="127"/>
      <c r="C121" s="27"/>
      <c r="E121" s="71"/>
      <c r="G121" s="5"/>
      <c r="H121" s="5"/>
      <c r="I121" s="71"/>
      <c r="K121" s="101"/>
    </row>
    <row r="122" spans="1:11" ht="21.75" customHeight="1" x14ac:dyDescent="0.2">
      <c r="A122" s="226" t="s">
        <v>72</v>
      </c>
      <c r="B122" s="226"/>
      <c r="C122" s="27"/>
      <c r="E122" s="78">
        <f>SUM(E114:E120)</f>
        <v>7638661</v>
      </c>
      <c r="G122" s="80">
        <f>SUM(G114:G120)</f>
        <v>8046763</v>
      </c>
      <c r="H122" s="5"/>
      <c r="I122" s="41">
        <f>SUM(I114:I120)</f>
        <v>6864454</v>
      </c>
      <c r="K122" s="80">
        <f>SUM(K114:K120)</f>
        <v>7079764</v>
      </c>
    </row>
    <row r="123" spans="1:11" ht="21.75" customHeight="1" x14ac:dyDescent="0.2">
      <c r="A123" s="227" t="s">
        <v>73</v>
      </c>
      <c r="B123" s="227"/>
      <c r="C123" s="27"/>
      <c r="E123" s="67">
        <f>+'9'!X40</f>
        <v>64508</v>
      </c>
      <c r="F123" s="31"/>
      <c r="G123" s="95">
        <v>140849</v>
      </c>
      <c r="H123" s="31"/>
      <c r="I123" s="67">
        <v>0</v>
      </c>
      <c r="J123" s="31"/>
      <c r="K123" s="102">
        <v>0</v>
      </c>
    </row>
    <row r="124" spans="1:11" ht="6" customHeight="1" x14ac:dyDescent="0.2">
      <c r="A124" s="127"/>
      <c r="B124" s="127"/>
      <c r="C124" s="27"/>
      <c r="E124" s="71"/>
      <c r="G124" s="5"/>
      <c r="H124" s="5"/>
      <c r="I124" s="82"/>
      <c r="K124" s="101"/>
    </row>
    <row r="125" spans="1:11" ht="21.75" customHeight="1" x14ac:dyDescent="0.2">
      <c r="A125" s="226" t="s">
        <v>74</v>
      </c>
      <c r="B125" s="226"/>
      <c r="C125" s="27"/>
      <c r="E125" s="67">
        <f>SUM(E122:E123)</f>
        <v>7703169</v>
      </c>
      <c r="G125" s="95">
        <f>SUM(G122:G123)</f>
        <v>8187612</v>
      </c>
      <c r="H125" s="5"/>
      <c r="I125" s="79">
        <f>SUM(I122:I123)</f>
        <v>6864454</v>
      </c>
      <c r="J125" s="16"/>
      <c r="K125" s="99">
        <f>SUM(K122:K123)</f>
        <v>7079764</v>
      </c>
    </row>
    <row r="126" spans="1:11" ht="6" customHeight="1" x14ac:dyDescent="0.2">
      <c r="A126" s="227"/>
      <c r="B126" s="227"/>
      <c r="C126" s="27"/>
      <c r="E126" s="71"/>
      <c r="G126" s="5"/>
      <c r="H126" s="5"/>
      <c r="I126" s="82"/>
      <c r="K126" s="101"/>
    </row>
    <row r="127" spans="1:11" ht="21.75" customHeight="1" thickBot="1" x14ac:dyDescent="0.25">
      <c r="A127" s="226" t="s">
        <v>75</v>
      </c>
      <c r="B127" s="226"/>
      <c r="C127" s="27"/>
      <c r="E127" s="108">
        <f>SUM(E83,E125)</f>
        <v>22802758</v>
      </c>
      <c r="G127" s="109">
        <f>SUM(G83,G125)</f>
        <v>22976252</v>
      </c>
      <c r="H127" s="5"/>
      <c r="I127" s="110">
        <f>SUM(I83,I125)</f>
        <v>20606823</v>
      </c>
      <c r="J127" s="16"/>
      <c r="K127" s="111">
        <f>SUM(K83,K125)</f>
        <v>20844066</v>
      </c>
    </row>
    <row r="128" spans="1:11" ht="21.75" customHeight="1" thickTop="1" x14ac:dyDescent="0.2">
      <c r="A128" s="128"/>
      <c r="B128" s="128"/>
      <c r="C128" s="27"/>
      <c r="E128" s="198">
        <f>E44-E127</f>
        <v>0</v>
      </c>
      <c r="F128" s="16"/>
      <c r="G128" s="198">
        <f>G44-G127</f>
        <v>0</v>
      </c>
      <c r="H128" s="16"/>
      <c r="I128" s="198">
        <f>I44-I127</f>
        <v>0</v>
      </c>
      <c r="K128" s="198">
        <f>K44-K127</f>
        <v>0</v>
      </c>
    </row>
    <row r="129" spans="1:11" ht="21.75" customHeight="1" x14ac:dyDescent="0.2">
      <c r="A129" s="128"/>
      <c r="B129" s="128"/>
      <c r="C129" s="27"/>
      <c r="E129" s="80"/>
      <c r="F129" s="80"/>
      <c r="G129" s="80"/>
      <c r="H129" s="80"/>
      <c r="I129" s="80"/>
      <c r="J129" s="80"/>
      <c r="K129" s="80"/>
    </row>
    <row r="130" spans="1:11" ht="21.75" customHeight="1" x14ac:dyDescent="0.2">
      <c r="B130" s="127"/>
      <c r="E130" s="16"/>
      <c r="G130" s="16"/>
      <c r="H130" s="5"/>
      <c r="I130" s="16"/>
      <c r="K130" s="80"/>
    </row>
    <row r="131" spans="1:11" ht="21.75" customHeight="1" x14ac:dyDescent="0.2">
      <c r="B131" s="127"/>
      <c r="C131" s="27"/>
      <c r="E131" s="11"/>
      <c r="F131" s="11"/>
      <c r="G131" s="11"/>
      <c r="H131" s="11"/>
      <c r="I131" s="11"/>
      <c r="J131" s="11"/>
      <c r="K131" s="100"/>
    </row>
    <row r="132" spans="1:11" ht="21.75" customHeight="1" x14ac:dyDescent="0.2">
      <c r="B132" s="127"/>
      <c r="E132" s="16"/>
      <c r="G132" s="16"/>
      <c r="H132" s="5"/>
      <c r="I132" s="16"/>
      <c r="K132" s="80"/>
    </row>
    <row r="133" spans="1:11" ht="21.75" customHeight="1" x14ac:dyDescent="0.2">
      <c r="B133" s="128"/>
      <c r="C133" s="27"/>
      <c r="E133" s="16"/>
      <c r="G133" s="16"/>
      <c r="H133" s="16"/>
      <c r="I133" s="80"/>
      <c r="K133" s="80"/>
    </row>
    <row r="134" spans="1:11" ht="21.75" customHeight="1" x14ac:dyDescent="0.2">
      <c r="B134" s="128"/>
      <c r="C134" s="27"/>
      <c r="E134" s="16"/>
      <c r="G134" s="16"/>
      <c r="H134" s="16"/>
      <c r="I134" s="80"/>
      <c r="K134" s="80"/>
    </row>
    <row r="135" spans="1:11" ht="21.75" customHeight="1" x14ac:dyDescent="0.2">
      <c r="B135" s="223"/>
      <c r="C135" s="27"/>
      <c r="E135" s="16"/>
      <c r="G135" s="16"/>
      <c r="H135" s="16"/>
      <c r="I135" s="80"/>
      <c r="K135" s="80"/>
    </row>
    <row r="136" spans="1:11" ht="18" x14ac:dyDescent="0.2">
      <c r="B136" s="128"/>
      <c r="C136" s="27"/>
      <c r="E136" s="16"/>
      <c r="G136" s="16"/>
      <c r="H136" s="16"/>
      <c r="I136" s="80"/>
      <c r="K136" s="80"/>
    </row>
    <row r="137" spans="1:11" s="49" customFormat="1" ht="22.15" customHeight="1" x14ac:dyDescent="0.2">
      <c r="A137" s="118" t="str">
        <f>A93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37" s="60"/>
      <c r="C137" s="54"/>
      <c r="D137" s="54"/>
      <c r="E137" s="56"/>
      <c r="F137" s="57"/>
      <c r="G137" s="56"/>
      <c r="H137" s="56"/>
      <c r="I137" s="74"/>
      <c r="J137" s="57"/>
      <c r="K137" s="74"/>
    </row>
  </sheetData>
  <mergeCells count="13">
    <mergeCell ref="A126:B126"/>
    <mergeCell ref="A127:B127"/>
    <mergeCell ref="I98:K98"/>
    <mergeCell ref="A105:B105"/>
    <mergeCell ref="A107:B107"/>
    <mergeCell ref="A122:B122"/>
    <mergeCell ref="A123:B123"/>
    <mergeCell ref="E98:G98"/>
    <mergeCell ref="E5:G5"/>
    <mergeCell ref="I5:K5"/>
    <mergeCell ref="I54:K54"/>
    <mergeCell ref="E54:G54"/>
    <mergeCell ref="A125:B125"/>
  </mergeCells>
  <conditionalFormatting sqref="E128 G128 I128 K128">
    <cfRule type="cellIs" dxfId="19" priority="1" operator="notEqual">
      <formula>0</formula>
    </cfRule>
  </conditionalFormatting>
  <pageMargins left="0.8" right="0.5" top="0.5" bottom="0.6" header="0.49" footer="0.4"/>
  <pageSetup paperSize="256" scale="93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3" max="16383" man="1"/>
  </rowBreaks>
  <ignoredErrors>
    <ignoredError sqref="H8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92679-DBAD-4EE9-9068-E050DA8584CC}">
  <dimension ref="A1:K99"/>
  <sheetViews>
    <sheetView zoomScaleNormal="100" zoomScaleSheetLayoutView="120" workbookViewId="0">
      <selection activeCell="N14" sqref="N14"/>
    </sheetView>
  </sheetViews>
  <sheetFormatPr defaultColWidth="7.75" defaultRowHeight="21.75" customHeight="1" x14ac:dyDescent="0.2"/>
  <cols>
    <col min="1" max="1" width="1.125" style="30" customWidth="1"/>
    <col min="2" max="2" width="39.75" style="7" customWidth="1"/>
    <col min="3" max="3" width="6.625" style="2" customWidth="1"/>
    <col min="4" max="4" width="0.5" style="2" customWidth="1"/>
    <col min="5" max="5" width="11.125" style="4" customWidth="1"/>
    <col min="6" max="6" width="0.5" style="5" customWidth="1"/>
    <col min="7" max="7" width="11.125" style="4" customWidth="1"/>
    <col min="8" max="8" width="0.5" style="5" customWidth="1"/>
    <col min="9" max="9" width="11.125" style="4" customWidth="1"/>
    <col min="10" max="10" width="0.5" style="5" customWidth="1"/>
    <col min="11" max="11" width="11.125" style="4" customWidth="1"/>
    <col min="12" max="16384" width="7.75" style="2"/>
  </cols>
  <sheetData>
    <row r="1" spans="1:11" s="49" customFormat="1" ht="21.75" customHeight="1" x14ac:dyDescent="0.2">
      <c r="A1" s="48" t="s">
        <v>0</v>
      </c>
      <c r="C1" s="50"/>
      <c r="E1" s="51"/>
      <c r="F1" s="52"/>
      <c r="G1" s="51"/>
      <c r="H1" s="52"/>
      <c r="I1" s="51"/>
      <c r="J1" s="52"/>
      <c r="K1" s="51"/>
    </row>
    <row r="2" spans="1:11" s="49" customFormat="1" ht="21.75" customHeight="1" x14ac:dyDescent="0.2">
      <c r="A2" s="48" t="s">
        <v>76</v>
      </c>
      <c r="C2" s="50"/>
      <c r="E2" s="51"/>
      <c r="F2" s="52"/>
      <c r="G2" s="51"/>
      <c r="H2" s="52"/>
      <c r="I2" s="51"/>
      <c r="J2" s="52"/>
      <c r="K2" s="51"/>
    </row>
    <row r="3" spans="1:11" s="49" customFormat="1" ht="21.75" customHeight="1" x14ac:dyDescent="0.2">
      <c r="A3" s="53" t="s">
        <v>77</v>
      </c>
      <c r="B3" s="54"/>
      <c r="C3" s="55"/>
      <c r="D3" s="54"/>
      <c r="E3" s="56"/>
      <c r="F3" s="57"/>
      <c r="G3" s="56"/>
      <c r="H3" s="57"/>
      <c r="I3" s="56"/>
      <c r="J3" s="57"/>
      <c r="K3" s="56"/>
    </row>
    <row r="4" spans="1:11" ht="21.75" customHeight="1" x14ac:dyDescent="0.2">
      <c r="A4" s="6"/>
    </row>
    <row r="5" spans="1:11" ht="18" x14ac:dyDescent="0.2">
      <c r="A5" s="6"/>
      <c r="E5" s="225" t="s">
        <v>3</v>
      </c>
      <c r="F5" s="225"/>
      <c r="G5" s="225"/>
      <c r="H5" s="8"/>
      <c r="I5" s="225" t="s">
        <v>4</v>
      </c>
      <c r="J5" s="225"/>
      <c r="K5" s="225"/>
    </row>
    <row r="6" spans="1:11" ht="21.75" customHeight="1" x14ac:dyDescent="0.2">
      <c r="A6" s="6"/>
      <c r="C6" s="12"/>
      <c r="D6" s="9"/>
      <c r="E6" s="10" t="s">
        <v>9</v>
      </c>
      <c r="F6" s="11"/>
      <c r="G6" s="10" t="s">
        <v>10</v>
      </c>
      <c r="H6" s="11"/>
      <c r="I6" s="10" t="s">
        <v>9</v>
      </c>
      <c r="J6" s="10"/>
      <c r="K6" s="10" t="s">
        <v>10</v>
      </c>
    </row>
    <row r="7" spans="1:11" ht="21.75" customHeight="1" x14ac:dyDescent="0.2">
      <c r="A7" s="6"/>
      <c r="C7" s="224"/>
      <c r="D7" s="13"/>
      <c r="E7" s="14" t="s">
        <v>12</v>
      </c>
      <c r="F7" s="10"/>
      <c r="G7" s="14" t="s">
        <v>12</v>
      </c>
      <c r="H7" s="10"/>
      <c r="I7" s="14" t="s">
        <v>12</v>
      </c>
      <c r="J7" s="10"/>
      <c r="K7" s="14" t="s">
        <v>12</v>
      </c>
    </row>
    <row r="8" spans="1:11" ht="18.75" customHeight="1" x14ac:dyDescent="0.2">
      <c r="A8" s="15" t="s">
        <v>78</v>
      </c>
      <c r="B8" s="2"/>
      <c r="E8" s="43"/>
      <c r="I8" s="43"/>
    </row>
    <row r="9" spans="1:11" ht="6" customHeight="1" x14ac:dyDescent="0.2">
      <c r="A9" s="15"/>
      <c r="B9" s="2"/>
      <c r="E9" s="43"/>
      <c r="I9" s="43"/>
    </row>
    <row r="10" spans="1:11" ht="18.75" customHeight="1" x14ac:dyDescent="0.2">
      <c r="A10" s="6" t="s">
        <v>79</v>
      </c>
      <c r="B10" s="2"/>
      <c r="E10" s="41">
        <v>18394327</v>
      </c>
      <c r="G10" s="16">
        <v>15989826</v>
      </c>
      <c r="I10" s="43">
        <v>17110099</v>
      </c>
      <c r="K10" s="217">
        <v>15502403</v>
      </c>
    </row>
    <row r="11" spans="1:11" ht="18.75" customHeight="1" x14ac:dyDescent="0.2">
      <c r="A11" s="6" t="s">
        <v>80</v>
      </c>
      <c r="B11" s="2"/>
      <c r="E11" s="47">
        <v>41691</v>
      </c>
      <c r="G11" s="218">
        <v>45713</v>
      </c>
      <c r="I11" s="85">
        <v>222683</v>
      </c>
      <c r="K11" s="218">
        <f>169421+1</f>
        <v>169422</v>
      </c>
    </row>
    <row r="12" spans="1:11" ht="6" customHeight="1" x14ac:dyDescent="0.2">
      <c r="A12" s="6"/>
      <c r="B12" s="2"/>
      <c r="E12" s="43"/>
      <c r="G12" s="219"/>
      <c r="I12" s="43"/>
      <c r="K12" s="219"/>
    </row>
    <row r="13" spans="1:11" ht="18.75" customHeight="1" x14ac:dyDescent="0.2">
      <c r="A13" s="15" t="s">
        <v>81</v>
      </c>
      <c r="B13" s="2"/>
      <c r="E13" s="46">
        <f>SUM(E10:E12)</f>
        <v>18436018</v>
      </c>
      <c r="G13" s="220">
        <f>SUM(G10:G12)</f>
        <v>16035539</v>
      </c>
      <c r="I13" s="46">
        <f>SUM(I10:I12)</f>
        <v>17332782</v>
      </c>
      <c r="K13" s="220">
        <f>SUM(K10:K12)</f>
        <v>15671825</v>
      </c>
    </row>
    <row r="14" spans="1:11" ht="15" customHeight="1" x14ac:dyDescent="0.2">
      <c r="A14" s="15"/>
      <c r="B14" s="2"/>
      <c r="E14" s="43"/>
      <c r="G14" s="219"/>
      <c r="I14" s="43"/>
      <c r="K14" s="219"/>
    </row>
    <row r="15" spans="1:11" ht="18.75" customHeight="1" x14ac:dyDescent="0.2">
      <c r="A15" s="15" t="s">
        <v>82</v>
      </c>
      <c r="B15" s="2"/>
      <c r="E15" s="43"/>
      <c r="G15" s="219"/>
      <c r="I15" s="43"/>
      <c r="K15" s="219"/>
    </row>
    <row r="16" spans="1:11" ht="6" customHeight="1" x14ac:dyDescent="0.2">
      <c r="A16" s="15"/>
      <c r="B16" s="2"/>
      <c r="E16" s="43"/>
      <c r="G16" s="219"/>
      <c r="I16" s="43"/>
      <c r="K16" s="219"/>
    </row>
    <row r="17" spans="1:11" ht="18.75" customHeight="1" x14ac:dyDescent="0.2">
      <c r="A17" s="6" t="s">
        <v>83</v>
      </c>
      <c r="B17" s="2"/>
      <c r="E17" s="41">
        <v>-15909407</v>
      </c>
      <c r="G17" s="217">
        <v>-13664717</v>
      </c>
      <c r="I17" s="43">
        <v>-14816654</v>
      </c>
      <c r="K17" s="217">
        <v>-13349656</v>
      </c>
    </row>
    <row r="18" spans="1:11" ht="18.75" customHeight="1" x14ac:dyDescent="0.2">
      <c r="A18" s="6" t="s">
        <v>84</v>
      </c>
      <c r="B18" s="2"/>
      <c r="E18" s="41">
        <v>-1213277</v>
      </c>
      <c r="G18" s="217">
        <v>-1129731</v>
      </c>
      <c r="I18" s="43">
        <v>-1292463</v>
      </c>
      <c r="K18" s="217">
        <v>-1166404</v>
      </c>
    </row>
    <row r="19" spans="1:11" ht="18.75" customHeight="1" x14ac:dyDescent="0.2">
      <c r="A19" s="6" t="s">
        <v>85</v>
      </c>
      <c r="B19" s="2"/>
      <c r="E19" s="41">
        <v>-310982</v>
      </c>
      <c r="G19" s="217">
        <v>-248572</v>
      </c>
      <c r="I19" s="43">
        <v>-240671</v>
      </c>
      <c r="K19" s="217">
        <v>-209512</v>
      </c>
    </row>
    <row r="20" spans="1:11" ht="18.75" customHeight="1" x14ac:dyDescent="0.2">
      <c r="A20" s="6" t="s">
        <v>86</v>
      </c>
      <c r="B20" s="2"/>
      <c r="E20" s="41">
        <v>-32790</v>
      </c>
      <c r="G20" s="217">
        <v>-44019</v>
      </c>
      <c r="I20" s="43">
        <v>-2064</v>
      </c>
      <c r="K20" s="217">
        <v>-2253</v>
      </c>
    </row>
    <row r="21" spans="1:11" ht="18.75" customHeight="1" x14ac:dyDescent="0.2">
      <c r="A21" s="6" t="s">
        <v>232</v>
      </c>
      <c r="B21" s="2"/>
      <c r="E21" s="47">
        <v>-6105</v>
      </c>
      <c r="G21" s="218">
        <v>-31190</v>
      </c>
      <c r="I21" s="85">
        <v>8886</v>
      </c>
      <c r="K21" s="218">
        <v>-32469</v>
      </c>
    </row>
    <row r="22" spans="1:11" ht="6" customHeight="1" x14ac:dyDescent="0.2">
      <c r="A22" s="6"/>
      <c r="B22" s="2"/>
      <c r="E22" s="43"/>
      <c r="G22" s="219"/>
      <c r="I22" s="43"/>
      <c r="K22" s="219"/>
    </row>
    <row r="23" spans="1:11" ht="18.75" customHeight="1" x14ac:dyDescent="0.2">
      <c r="A23" s="15" t="s">
        <v>87</v>
      </c>
      <c r="B23" s="2"/>
      <c r="E23" s="46">
        <f>SUM(E17:E22)</f>
        <v>-17472561</v>
      </c>
      <c r="G23" s="220">
        <f>SUM(G17:G22)</f>
        <v>-15118229</v>
      </c>
      <c r="I23" s="46">
        <f>SUM(I17:I22)</f>
        <v>-16342966</v>
      </c>
      <c r="K23" s="220">
        <f>SUM(K17:K22)</f>
        <v>-14760294</v>
      </c>
    </row>
    <row r="24" spans="1:11" ht="15" customHeight="1" x14ac:dyDescent="0.2">
      <c r="A24" s="6"/>
      <c r="B24" s="2"/>
      <c r="E24" s="43"/>
      <c r="G24" s="219"/>
      <c r="I24" s="43"/>
    </row>
    <row r="25" spans="1:11" ht="18.75" customHeight="1" x14ac:dyDescent="0.2">
      <c r="A25" s="116" t="s">
        <v>222</v>
      </c>
      <c r="B25" s="2"/>
      <c r="E25" s="41"/>
      <c r="G25" s="16"/>
      <c r="I25" s="41"/>
      <c r="K25" s="16"/>
    </row>
    <row r="26" spans="1:11" ht="18.75" customHeight="1" x14ac:dyDescent="0.2">
      <c r="A26" s="116"/>
      <c r="B26" s="116" t="s">
        <v>221</v>
      </c>
      <c r="E26" s="41">
        <f>SUM(E23,E13)</f>
        <v>963457</v>
      </c>
      <c r="G26" s="16">
        <f>SUM(G23,G13)</f>
        <v>917310</v>
      </c>
      <c r="I26" s="41">
        <f>SUM(I23,I13)</f>
        <v>989816</v>
      </c>
      <c r="K26" s="16">
        <f>SUM(K23,K13)</f>
        <v>911531</v>
      </c>
    </row>
    <row r="27" spans="1:11" ht="18.75" customHeight="1" x14ac:dyDescent="0.2">
      <c r="A27" s="6" t="s">
        <v>88</v>
      </c>
      <c r="B27" s="2"/>
      <c r="E27" s="47">
        <v>-75153</v>
      </c>
      <c r="F27" s="16"/>
      <c r="G27" s="92">
        <v>-53383</v>
      </c>
      <c r="H27" s="16"/>
      <c r="I27" s="85">
        <v>-76977</v>
      </c>
      <c r="J27" s="16"/>
      <c r="K27" s="92">
        <v>-52895</v>
      </c>
    </row>
    <row r="28" spans="1:11" ht="6" customHeight="1" x14ac:dyDescent="0.2">
      <c r="A28" s="6"/>
      <c r="B28" s="2"/>
      <c r="E28" s="43"/>
      <c r="I28" s="43"/>
    </row>
    <row r="29" spans="1:11" ht="18.75" customHeight="1" x14ac:dyDescent="0.2">
      <c r="A29" s="116" t="s">
        <v>89</v>
      </c>
      <c r="B29" s="2"/>
      <c r="E29" s="41"/>
      <c r="G29" s="16"/>
      <c r="I29" s="41"/>
      <c r="K29" s="16"/>
    </row>
    <row r="30" spans="1:11" ht="18.75" customHeight="1" x14ac:dyDescent="0.2">
      <c r="A30" s="116"/>
      <c r="B30" s="116" t="s">
        <v>90</v>
      </c>
      <c r="E30" s="41">
        <f>SUM(E26:E27)</f>
        <v>888304</v>
      </c>
      <c r="G30" s="16">
        <f>SUM(G26:G27)</f>
        <v>863927</v>
      </c>
      <c r="I30" s="41">
        <f>SUM(I26:I27)</f>
        <v>912839</v>
      </c>
      <c r="K30" s="16">
        <f>SUM(K26:K27)</f>
        <v>858636</v>
      </c>
    </row>
    <row r="31" spans="1:11" ht="18.75" customHeight="1" x14ac:dyDescent="0.2">
      <c r="A31" s="6" t="s">
        <v>91</v>
      </c>
      <c r="B31" s="2"/>
      <c r="E31" s="47">
        <v>2626</v>
      </c>
      <c r="G31" s="92">
        <v>7362</v>
      </c>
      <c r="I31" s="85">
        <v>0</v>
      </c>
      <c r="K31" s="92">
        <v>0</v>
      </c>
    </row>
    <row r="32" spans="1:11" ht="6" customHeight="1" x14ac:dyDescent="0.2">
      <c r="A32" s="6"/>
      <c r="B32" s="2"/>
      <c r="E32" s="43"/>
      <c r="I32" s="43"/>
    </row>
    <row r="33" spans="1:11" ht="18.75" customHeight="1" x14ac:dyDescent="0.2">
      <c r="A33" s="15" t="s">
        <v>92</v>
      </c>
      <c r="B33" s="2"/>
      <c r="E33" s="43">
        <f>SUM(E30:E31)</f>
        <v>890930</v>
      </c>
      <c r="G33" s="4">
        <f>SUM(G30:G31)</f>
        <v>871289</v>
      </c>
      <c r="I33" s="43">
        <f>SUM(I30:I31)</f>
        <v>912839</v>
      </c>
      <c r="K33" s="4">
        <f>SUM(K30:K31)</f>
        <v>858636</v>
      </c>
    </row>
    <row r="34" spans="1:11" ht="18.75" customHeight="1" x14ac:dyDescent="0.2">
      <c r="A34" s="6" t="s">
        <v>93</v>
      </c>
      <c r="B34" s="2"/>
      <c r="E34" s="47">
        <v>-140809</v>
      </c>
      <c r="F34" s="16"/>
      <c r="G34" s="92">
        <v>-148911</v>
      </c>
      <c r="H34" s="16"/>
      <c r="I34" s="85">
        <v>-120153</v>
      </c>
      <c r="J34" s="16"/>
      <c r="K34" s="92">
        <v>-131378</v>
      </c>
    </row>
    <row r="35" spans="1:11" ht="6" customHeight="1" x14ac:dyDescent="0.2">
      <c r="A35" s="6"/>
      <c r="B35" s="2"/>
      <c r="E35" s="43"/>
      <c r="I35" s="43"/>
    </row>
    <row r="36" spans="1:11" ht="18.75" customHeight="1" x14ac:dyDescent="0.2">
      <c r="A36" s="15" t="s">
        <v>94</v>
      </c>
      <c r="B36" s="2"/>
      <c r="E36" s="46">
        <f>SUM(E33:E34)</f>
        <v>750121</v>
      </c>
      <c r="G36" s="106">
        <f>SUM(G33:G34)</f>
        <v>722378</v>
      </c>
      <c r="I36" s="46">
        <f>SUM(I33:I34)</f>
        <v>792686</v>
      </c>
      <c r="K36" s="106">
        <f>SUM(K33:K34)</f>
        <v>727258</v>
      </c>
    </row>
    <row r="37" spans="1:11" ht="15" customHeight="1" x14ac:dyDescent="0.2">
      <c r="A37" s="15"/>
      <c r="B37" s="2"/>
      <c r="E37" s="43"/>
      <c r="I37" s="43"/>
    </row>
    <row r="38" spans="1:11" ht="18.75" customHeight="1" x14ac:dyDescent="0.2">
      <c r="A38" s="15" t="s">
        <v>95</v>
      </c>
      <c r="B38" s="2"/>
      <c r="E38" s="43"/>
      <c r="I38" s="43"/>
    </row>
    <row r="39" spans="1:11" ht="18.75" customHeight="1" x14ac:dyDescent="0.2">
      <c r="A39" s="6" t="s">
        <v>96</v>
      </c>
      <c r="B39" s="2"/>
      <c r="E39" s="43"/>
      <c r="I39" s="43"/>
    </row>
    <row r="40" spans="1:11" ht="18.75" customHeight="1" x14ac:dyDescent="0.2">
      <c r="A40" s="6"/>
      <c r="B40" s="6" t="s">
        <v>97</v>
      </c>
      <c r="E40" s="43"/>
      <c r="I40" s="43"/>
    </row>
    <row r="41" spans="1:11" ht="18.75" customHeight="1" x14ac:dyDescent="0.2">
      <c r="A41" s="6"/>
      <c r="B41" s="6" t="s">
        <v>98</v>
      </c>
      <c r="E41" s="85">
        <v>0</v>
      </c>
      <c r="G41" s="105">
        <v>-56905</v>
      </c>
      <c r="I41" s="85">
        <v>0</v>
      </c>
      <c r="K41" s="105">
        <v>-56878</v>
      </c>
    </row>
    <row r="42" spans="1:11" ht="18.75" customHeight="1" x14ac:dyDescent="0.2">
      <c r="A42" s="6" t="s">
        <v>99</v>
      </c>
      <c r="B42" s="6"/>
      <c r="E42" s="43"/>
      <c r="I42" s="43"/>
    </row>
    <row r="43" spans="1:11" ht="18.75" customHeight="1" x14ac:dyDescent="0.2">
      <c r="A43" s="6"/>
      <c r="B43" s="6" t="s">
        <v>97</v>
      </c>
      <c r="E43" s="43"/>
      <c r="I43" s="43"/>
    </row>
    <row r="44" spans="1:11" ht="18.75" customHeight="1" x14ac:dyDescent="0.2">
      <c r="A44" s="6"/>
      <c r="B44" s="6" t="s">
        <v>98</v>
      </c>
      <c r="E44" s="43">
        <v>-1315</v>
      </c>
      <c r="G44" s="4">
        <v>-23</v>
      </c>
      <c r="I44" s="43">
        <v>0</v>
      </c>
      <c r="K44" s="4">
        <v>0</v>
      </c>
    </row>
    <row r="45" spans="1:11" ht="18.75" customHeight="1" x14ac:dyDescent="0.2">
      <c r="A45" s="15"/>
      <c r="B45" s="6" t="s">
        <v>219</v>
      </c>
      <c r="E45" s="85">
        <v>1771</v>
      </c>
      <c r="G45" s="105">
        <v>2086</v>
      </c>
      <c r="I45" s="85">
        <v>0</v>
      </c>
      <c r="K45" s="105">
        <v>0</v>
      </c>
    </row>
    <row r="46" spans="1:11" ht="6" customHeight="1" x14ac:dyDescent="0.2">
      <c r="A46" s="15"/>
      <c r="B46" s="2"/>
      <c r="E46" s="43"/>
      <c r="I46" s="43"/>
    </row>
    <row r="47" spans="1:11" ht="18.75" customHeight="1" x14ac:dyDescent="0.2">
      <c r="A47" s="15"/>
      <c r="B47" s="6" t="s">
        <v>100</v>
      </c>
      <c r="E47" s="85">
        <f>SUM(E44:E46)</f>
        <v>456</v>
      </c>
      <c r="G47" s="105">
        <f>SUM(G44:G46)</f>
        <v>2063</v>
      </c>
      <c r="I47" s="85">
        <f>SUM(I44:I46)</f>
        <v>0</v>
      </c>
      <c r="K47" s="105">
        <f>SUM(K44:K46)</f>
        <v>0</v>
      </c>
    </row>
    <row r="48" spans="1:11" ht="6" customHeight="1" x14ac:dyDescent="0.2">
      <c r="A48" s="15"/>
      <c r="B48" s="2"/>
      <c r="E48" s="43"/>
      <c r="I48" s="43"/>
    </row>
    <row r="49" spans="1:11" ht="18.75" customHeight="1" x14ac:dyDescent="0.2">
      <c r="A49" s="15" t="s">
        <v>242</v>
      </c>
      <c r="B49" s="3"/>
      <c r="E49" s="46">
        <f>SUM(E41,E47)</f>
        <v>456</v>
      </c>
      <c r="G49" s="106">
        <f>SUM(G41,G47)</f>
        <v>-54842</v>
      </c>
      <c r="I49" s="46">
        <f>SUM(I41,I47)</f>
        <v>0</v>
      </c>
      <c r="K49" s="106">
        <f>SUM(K41,K47)</f>
        <v>-56878</v>
      </c>
    </row>
    <row r="50" spans="1:11" ht="6" customHeight="1" x14ac:dyDescent="0.2">
      <c r="A50" s="15"/>
      <c r="B50" s="2"/>
      <c r="E50" s="43"/>
      <c r="I50" s="43"/>
    </row>
    <row r="51" spans="1:11" ht="18.75" customHeight="1" thickBot="1" x14ac:dyDescent="0.25">
      <c r="A51" s="15" t="s">
        <v>101</v>
      </c>
      <c r="B51" s="2"/>
      <c r="E51" s="112">
        <f>SUM(E49:E50,E36)</f>
        <v>750577</v>
      </c>
      <c r="G51" s="113">
        <f>SUM(G49:G50,G36)</f>
        <v>667536</v>
      </c>
      <c r="I51" s="112">
        <f>SUM(I49:I50,I36)</f>
        <v>792686</v>
      </c>
      <c r="K51" s="113">
        <f>SUM(K49:K50,K36)</f>
        <v>670380</v>
      </c>
    </row>
    <row r="52" spans="1:11" ht="18.75" customHeight="1" thickTop="1" x14ac:dyDescent="0.2">
      <c r="A52" s="6"/>
      <c r="B52" s="2"/>
      <c r="E52" s="148"/>
      <c r="G52" s="148"/>
      <c r="K52" s="148"/>
    </row>
    <row r="53" spans="1:11" ht="18.75" customHeight="1" x14ac:dyDescent="0.2">
      <c r="A53" s="6"/>
      <c r="B53" s="2"/>
      <c r="E53" s="148"/>
      <c r="G53" s="148"/>
      <c r="K53" s="148"/>
    </row>
    <row r="54" spans="1:11" ht="22.5" customHeight="1" x14ac:dyDescent="0.2">
      <c r="A54" s="6"/>
      <c r="B54" s="2"/>
      <c r="E54" s="148"/>
      <c r="G54" s="148"/>
      <c r="K54" s="148"/>
    </row>
    <row r="55" spans="1:11" ht="22.15" customHeight="1" x14ac:dyDescent="0.2">
      <c r="A55" s="124" t="str">
        <f>+'2-4'!A93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5" s="125"/>
      <c r="C55" s="125"/>
      <c r="D55" s="125"/>
      <c r="E55" s="105"/>
      <c r="F55" s="126"/>
      <c r="G55" s="105"/>
      <c r="H55" s="126"/>
      <c r="I55" s="105"/>
      <c r="J55" s="126"/>
      <c r="K55" s="105"/>
    </row>
    <row r="56" spans="1:11" s="49" customFormat="1" ht="21.75" customHeight="1" x14ac:dyDescent="0.2">
      <c r="A56" s="48" t="s">
        <v>0</v>
      </c>
      <c r="C56" s="50"/>
      <c r="E56" s="51"/>
      <c r="F56" s="52"/>
      <c r="G56" s="51"/>
      <c r="H56" s="52"/>
      <c r="I56" s="51"/>
      <c r="J56" s="52"/>
      <c r="K56" s="51"/>
    </row>
    <row r="57" spans="1:11" s="49" customFormat="1" ht="21.75" customHeight="1" x14ac:dyDescent="0.2">
      <c r="A57" s="48" t="s">
        <v>241</v>
      </c>
      <c r="C57" s="50"/>
      <c r="E57" s="51"/>
      <c r="F57" s="52"/>
      <c r="G57" s="51"/>
      <c r="H57" s="52"/>
      <c r="I57" s="51"/>
      <c r="J57" s="52"/>
      <c r="K57" s="51"/>
    </row>
    <row r="58" spans="1:11" s="49" customFormat="1" ht="21.75" customHeight="1" x14ac:dyDescent="0.2">
      <c r="A58" s="53" t="str">
        <f>A3</f>
        <v>สำหรับรอบระยะเวลาสามเดือนสิ้นสุดวันที่ 30 มิถุนายน พ.ศ. 2567</v>
      </c>
      <c r="B58" s="54"/>
      <c r="C58" s="55"/>
      <c r="D58" s="54"/>
      <c r="E58" s="56"/>
      <c r="F58" s="57"/>
      <c r="G58" s="56"/>
      <c r="H58" s="57"/>
      <c r="I58" s="56"/>
      <c r="J58" s="57"/>
      <c r="K58" s="56"/>
    </row>
    <row r="59" spans="1:11" ht="21.75" customHeight="1" x14ac:dyDescent="0.2">
      <c r="A59" s="6"/>
    </row>
    <row r="60" spans="1:11" ht="21.75" customHeight="1" x14ac:dyDescent="0.2">
      <c r="A60" s="6"/>
      <c r="E60" s="225" t="s">
        <v>3</v>
      </c>
      <c r="F60" s="225"/>
      <c r="G60" s="225"/>
      <c r="H60" s="8"/>
      <c r="I60" s="225" t="s">
        <v>4</v>
      </c>
      <c r="J60" s="225"/>
      <c r="K60" s="225"/>
    </row>
    <row r="61" spans="1:11" ht="21.75" customHeight="1" x14ac:dyDescent="0.2">
      <c r="A61" s="6"/>
      <c r="C61" s="12"/>
      <c r="D61" s="9"/>
      <c r="E61" s="10" t="s">
        <v>9</v>
      </c>
      <c r="F61" s="11"/>
      <c r="G61" s="10" t="s">
        <v>10</v>
      </c>
      <c r="H61" s="11"/>
      <c r="I61" s="10" t="s">
        <v>9</v>
      </c>
      <c r="J61" s="10"/>
      <c r="K61" s="10" t="s">
        <v>10</v>
      </c>
    </row>
    <row r="62" spans="1:11" ht="21.75" customHeight="1" x14ac:dyDescent="0.2">
      <c r="A62" s="6"/>
      <c r="C62" s="123" t="s">
        <v>11</v>
      </c>
      <c r="D62" s="13"/>
      <c r="E62" s="14" t="s">
        <v>12</v>
      </c>
      <c r="F62" s="10"/>
      <c r="G62" s="14" t="s">
        <v>12</v>
      </c>
      <c r="H62" s="10"/>
      <c r="I62" s="14" t="s">
        <v>12</v>
      </c>
      <c r="J62" s="10"/>
      <c r="K62" s="14" t="s">
        <v>12</v>
      </c>
    </row>
    <row r="63" spans="1:11" ht="21.75" customHeight="1" x14ac:dyDescent="0.2">
      <c r="A63" s="15"/>
      <c r="B63" s="2"/>
      <c r="E63" s="43"/>
      <c r="I63" s="43"/>
    </row>
    <row r="64" spans="1:11" ht="21.75" customHeight="1" x14ac:dyDescent="0.2">
      <c r="A64" s="15" t="s">
        <v>102</v>
      </c>
      <c r="B64" s="2"/>
      <c r="E64" s="43"/>
      <c r="I64" s="43"/>
    </row>
    <row r="65" spans="1:11" ht="21.75" customHeight="1" x14ac:dyDescent="0.2">
      <c r="A65" s="6"/>
      <c r="B65" s="6" t="s">
        <v>103</v>
      </c>
      <c r="E65" s="43">
        <f>E68-E66</f>
        <v>752277</v>
      </c>
      <c r="F65" s="4"/>
      <c r="G65" s="4">
        <f>G68-G66</f>
        <v>704099</v>
      </c>
      <c r="H65" s="4"/>
      <c r="I65" s="43">
        <f>I68-I66</f>
        <v>792686</v>
      </c>
      <c r="J65" s="4"/>
      <c r="K65" s="4">
        <f>K68-K66</f>
        <v>727258</v>
      </c>
    </row>
    <row r="66" spans="1:11" ht="21.75" customHeight="1" x14ac:dyDescent="0.2">
      <c r="A66" s="6"/>
      <c r="B66" s="6" t="s">
        <v>104</v>
      </c>
      <c r="E66" s="46">
        <v>-2156</v>
      </c>
      <c r="G66" s="106">
        <v>18279</v>
      </c>
      <c r="I66" s="85">
        <v>0</v>
      </c>
      <c r="K66" s="107">
        <v>0</v>
      </c>
    </row>
    <row r="67" spans="1:11" ht="6" customHeight="1" x14ac:dyDescent="0.2">
      <c r="A67" s="15"/>
      <c r="B67" s="2"/>
      <c r="E67" s="43"/>
      <c r="I67" s="43"/>
    </row>
    <row r="68" spans="1:11" ht="21.75" customHeight="1" thickBot="1" x14ac:dyDescent="0.25">
      <c r="A68" s="6"/>
      <c r="B68" s="2"/>
      <c r="E68" s="112">
        <f>+E36</f>
        <v>750121</v>
      </c>
      <c r="G68" s="113">
        <f>+G36</f>
        <v>722378</v>
      </c>
      <c r="I68" s="112">
        <f>+I36</f>
        <v>792686</v>
      </c>
      <c r="K68" s="113">
        <f>+K36</f>
        <v>727258</v>
      </c>
    </row>
    <row r="69" spans="1:11" ht="21.75" customHeight="1" thickTop="1" x14ac:dyDescent="0.2">
      <c r="A69" s="6"/>
      <c r="B69" s="2"/>
      <c r="E69" s="43"/>
      <c r="I69" s="43"/>
    </row>
    <row r="70" spans="1:11" ht="21.75" customHeight="1" x14ac:dyDescent="0.2">
      <c r="A70" s="15" t="s">
        <v>105</v>
      </c>
      <c r="B70" s="2"/>
      <c r="E70" s="43"/>
      <c r="I70" s="43"/>
    </row>
    <row r="71" spans="1:11" ht="21.75" customHeight="1" x14ac:dyDescent="0.2">
      <c r="A71" s="6"/>
      <c r="B71" s="6" t="s">
        <v>103</v>
      </c>
      <c r="E71" s="43">
        <f>E74-E72</f>
        <v>752915</v>
      </c>
      <c r="F71" s="4"/>
      <c r="G71" s="4">
        <f>G74-G72</f>
        <v>649264</v>
      </c>
      <c r="H71" s="4"/>
      <c r="I71" s="43">
        <f>I74-I72</f>
        <v>792686</v>
      </c>
      <c r="J71" s="4"/>
      <c r="K71" s="4">
        <f>K74-K72</f>
        <v>670380</v>
      </c>
    </row>
    <row r="72" spans="1:11" ht="21.75" customHeight="1" x14ac:dyDescent="0.2">
      <c r="A72" s="6"/>
      <c r="B72" s="6" t="s">
        <v>104</v>
      </c>
      <c r="E72" s="46">
        <v>-2338</v>
      </c>
      <c r="G72" s="106">
        <v>18272</v>
      </c>
      <c r="I72" s="85">
        <v>0</v>
      </c>
      <c r="K72" s="106">
        <v>0</v>
      </c>
    </row>
    <row r="73" spans="1:11" ht="6" customHeight="1" x14ac:dyDescent="0.2">
      <c r="A73" s="15"/>
      <c r="B73" s="2"/>
      <c r="E73" s="43"/>
      <c r="I73" s="43"/>
    </row>
    <row r="74" spans="1:11" ht="21.75" customHeight="1" thickBot="1" x14ac:dyDescent="0.25">
      <c r="A74" s="6"/>
      <c r="B74" s="2"/>
      <c r="E74" s="112">
        <f>+E51</f>
        <v>750577</v>
      </c>
      <c r="G74" s="113">
        <f>+G51</f>
        <v>667536</v>
      </c>
      <c r="I74" s="112">
        <f>+I51</f>
        <v>792686</v>
      </c>
      <c r="K74" s="113">
        <f>+K51</f>
        <v>670380</v>
      </c>
    </row>
    <row r="75" spans="1:11" ht="21.75" customHeight="1" thickTop="1" x14ac:dyDescent="0.2">
      <c r="A75" s="15"/>
      <c r="B75" s="2"/>
      <c r="E75" s="43"/>
      <c r="I75" s="43"/>
    </row>
    <row r="76" spans="1:11" ht="21.75" customHeight="1" x14ac:dyDescent="0.2">
      <c r="A76" s="15" t="s">
        <v>106</v>
      </c>
      <c r="B76" s="2"/>
      <c r="E76" s="43"/>
      <c r="I76" s="43"/>
    </row>
    <row r="77" spans="1:11" ht="21.75" customHeight="1" x14ac:dyDescent="0.2">
      <c r="A77" s="15" t="s">
        <v>107</v>
      </c>
      <c r="B77" s="3" t="s">
        <v>108</v>
      </c>
      <c r="C77" s="2">
        <v>14</v>
      </c>
      <c r="E77" s="114">
        <v>0.31</v>
      </c>
      <c r="F77" s="4"/>
      <c r="G77" s="32">
        <v>0.29337480458553583</v>
      </c>
      <c r="H77" s="4"/>
      <c r="I77" s="197">
        <v>0.32999999999999996</v>
      </c>
      <c r="J77" s="4"/>
      <c r="K77" s="32">
        <v>0.30302428989464297</v>
      </c>
    </row>
    <row r="78" spans="1:11" ht="21.75" customHeight="1" x14ac:dyDescent="0.2">
      <c r="A78" s="15"/>
      <c r="B78" s="3"/>
      <c r="F78" s="4"/>
      <c r="H78" s="4"/>
      <c r="J78" s="4"/>
    </row>
    <row r="79" spans="1:11" ht="21.75" customHeight="1" x14ac:dyDescent="0.2">
      <c r="A79" s="15"/>
      <c r="B79" s="3"/>
      <c r="F79" s="4"/>
      <c r="H79" s="4"/>
      <c r="J79" s="4"/>
    </row>
    <row r="80" spans="1:11" ht="21.75" customHeight="1" x14ac:dyDescent="0.2">
      <c r="A80" s="15"/>
      <c r="B80" s="3"/>
      <c r="F80" s="4"/>
      <c r="H80" s="4"/>
      <c r="J80" s="4"/>
    </row>
    <row r="81" spans="1:10" ht="21.75" customHeight="1" x14ac:dyDescent="0.2">
      <c r="A81" s="15"/>
      <c r="B81" s="3"/>
      <c r="F81" s="4"/>
      <c r="H81" s="4"/>
      <c r="J81" s="4"/>
    </row>
    <row r="82" spans="1:10" ht="21.75" customHeight="1" x14ac:dyDescent="0.2">
      <c r="A82" s="15"/>
      <c r="B82" s="3"/>
      <c r="F82" s="4"/>
      <c r="H82" s="4"/>
      <c r="J82" s="4"/>
    </row>
    <row r="83" spans="1:10" ht="21.75" customHeight="1" x14ac:dyDescent="0.2">
      <c r="A83" s="15"/>
      <c r="B83" s="3"/>
      <c r="F83" s="4"/>
      <c r="H83" s="4"/>
      <c r="J83" s="4"/>
    </row>
    <row r="84" spans="1:10" ht="21.75" customHeight="1" x14ac:dyDescent="0.2">
      <c r="A84" s="15"/>
      <c r="B84" s="3"/>
      <c r="F84" s="4"/>
      <c r="H84" s="4"/>
      <c r="J84" s="4"/>
    </row>
    <row r="85" spans="1:10" ht="21.75" customHeight="1" x14ac:dyDescent="0.2">
      <c r="A85" s="15"/>
      <c r="B85" s="3"/>
      <c r="F85" s="4"/>
      <c r="H85" s="4"/>
      <c r="J85" s="4"/>
    </row>
    <row r="86" spans="1:10" ht="21.75" customHeight="1" x14ac:dyDescent="0.2">
      <c r="A86" s="15"/>
      <c r="B86" s="3"/>
      <c r="F86" s="4"/>
      <c r="H86" s="4"/>
      <c r="J86" s="4"/>
    </row>
    <row r="87" spans="1:10" ht="21.75" customHeight="1" x14ac:dyDescent="0.2">
      <c r="A87" s="15"/>
      <c r="B87" s="3"/>
      <c r="F87" s="4"/>
      <c r="H87" s="4"/>
      <c r="J87" s="4"/>
    </row>
    <row r="88" spans="1:10" ht="21.75" customHeight="1" x14ac:dyDescent="0.2">
      <c r="A88" s="15"/>
      <c r="B88" s="3"/>
      <c r="F88" s="4"/>
      <c r="H88" s="4"/>
      <c r="J88" s="4"/>
    </row>
    <row r="89" spans="1:10" ht="21.75" customHeight="1" x14ac:dyDescent="0.2">
      <c r="A89" s="15"/>
      <c r="B89" s="3"/>
      <c r="F89" s="4"/>
      <c r="H89" s="4"/>
      <c r="J89" s="4"/>
    </row>
    <row r="90" spans="1:10" ht="21.75" customHeight="1" x14ac:dyDescent="0.2">
      <c r="A90" s="15"/>
      <c r="B90" s="3"/>
      <c r="F90" s="4"/>
      <c r="H90" s="4"/>
      <c r="J90" s="4"/>
    </row>
    <row r="91" spans="1:10" ht="21.75" customHeight="1" x14ac:dyDescent="0.2">
      <c r="A91" s="15"/>
      <c r="B91" s="3"/>
      <c r="F91" s="4"/>
      <c r="H91" s="4"/>
      <c r="J91" s="4"/>
    </row>
    <row r="92" spans="1:10" ht="21.75" customHeight="1" x14ac:dyDescent="0.2">
      <c r="A92" s="15"/>
      <c r="B92" s="3"/>
      <c r="F92" s="4"/>
      <c r="H92" s="4"/>
      <c r="J92" s="4"/>
    </row>
    <row r="93" spans="1:10" ht="21.75" customHeight="1" x14ac:dyDescent="0.2">
      <c r="A93" s="15"/>
      <c r="B93" s="3"/>
      <c r="F93" s="4"/>
      <c r="H93" s="4"/>
      <c r="J93" s="4"/>
    </row>
    <row r="94" spans="1:10" ht="21.75" customHeight="1" x14ac:dyDescent="0.2">
      <c r="A94" s="15"/>
      <c r="B94" s="3"/>
      <c r="F94" s="4"/>
      <c r="H94" s="4"/>
      <c r="J94" s="4"/>
    </row>
    <row r="95" spans="1:10" ht="21.75" customHeight="1" x14ac:dyDescent="0.2">
      <c r="A95" s="15"/>
      <c r="B95" s="3"/>
      <c r="F95" s="4"/>
      <c r="H95" s="4"/>
      <c r="J95" s="4"/>
    </row>
    <row r="96" spans="1:10" ht="21.75" customHeight="1" x14ac:dyDescent="0.2">
      <c r="A96" s="15"/>
      <c r="B96" s="3"/>
      <c r="F96" s="4"/>
      <c r="H96" s="4"/>
      <c r="J96" s="4"/>
    </row>
    <row r="97" spans="1:11" ht="21.75" customHeight="1" x14ac:dyDescent="0.2">
      <c r="A97" s="15"/>
      <c r="B97" s="3"/>
      <c r="F97" s="4"/>
      <c r="H97" s="4"/>
      <c r="J97" s="4"/>
    </row>
    <row r="98" spans="1:11" ht="13.5" customHeight="1" x14ac:dyDescent="0.2">
      <c r="A98" s="15"/>
      <c r="B98" s="3"/>
      <c r="F98" s="4"/>
      <c r="H98" s="4"/>
      <c r="J98" s="4"/>
    </row>
    <row r="99" spans="1:11" s="49" customFormat="1" ht="21.75" customHeight="1" x14ac:dyDescent="0.2">
      <c r="A99" s="117" t="str">
        <f>+'2-4'!A49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9" s="54"/>
      <c r="C99" s="54"/>
      <c r="D99" s="54"/>
      <c r="E99" s="56"/>
      <c r="F99" s="57"/>
      <c r="G99" s="56"/>
      <c r="H99" s="57"/>
      <c r="I99" s="56"/>
      <c r="J99" s="57"/>
      <c r="K99" s="56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256" scale="87" firstPageNumber="5" fitToHeight="3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31048-99FC-4D83-ABD1-6823D232364F}">
  <dimension ref="A1:L99"/>
  <sheetViews>
    <sheetView zoomScaleNormal="100" zoomScaleSheetLayoutView="120" workbookViewId="0">
      <selection activeCell="G14" sqref="G14"/>
    </sheetView>
  </sheetViews>
  <sheetFormatPr defaultColWidth="7.75" defaultRowHeight="21.75" customHeight="1" x14ac:dyDescent="0.2"/>
  <cols>
    <col min="1" max="1" width="1.125" style="30" customWidth="1"/>
    <col min="2" max="2" width="39.75" style="7" customWidth="1"/>
    <col min="3" max="3" width="6.625" style="2" customWidth="1"/>
    <col min="4" max="4" width="0.5" style="2" customWidth="1"/>
    <col min="5" max="5" width="11.125" style="4" customWidth="1"/>
    <col min="6" max="6" width="0.5" style="5" customWidth="1"/>
    <col min="7" max="7" width="11.125" style="4" customWidth="1"/>
    <col min="8" max="8" width="0.5" style="5" customWidth="1"/>
    <col min="9" max="9" width="11.125" style="4" customWidth="1"/>
    <col min="10" max="10" width="0.5" style="5" customWidth="1"/>
    <col min="11" max="11" width="11.125" style="4" customWidth="1"/>
    <col min="12" max="16384" width="7.75" style="2"/>
  </cols>
  <sheetData>
    <row r="1" spans="1:12" s="49" customFormat="1" ht="21.75" customHeight="1" x14ac:dyDescent="0.2">
      <c r="A1" s="48" t="s">
        <v>0</v>
      </c>
      <c r="C1" s="50"/>
      <c r="E1" s="51"/>
      <c r="F1" s="52"/>
      <c r="G1" s="51"/>
      <c r="H1" s="52"/>
      <c r="I1" s="51"/>
      <c r="J1" s="52"/>
      <c r="K1" s="51"/>
    </row>
    <row r="2" spans="1:12" s="49" customFormat="1" ht="21.75" customHeight="1" x14ac:dyDescent="0.2">
      <c r="A2" s="48" t="s">
        <v>76</v>
      </c>
      <c r="C2" s="50"/>
      <c r="E2" s="51"/>
      <c r="F2" s="52"/>
      <c r="G2" s="51"/>
      <c r="H2" s="52"/>
      <c r="I2" s="51"/>
      <c r="J2" s="52"/>
      <c r="K2" s="51"/>
    </row>
    <row r="3" spans="1:12" s="49" customFormat="1" ht="21.75" customHeight="1" x14ac:dyDescent="0.2">
      <c r="A3" s="53" t="s">
        <v>109</v>
      </c>
      <c r="B3" s="54"/>
      <c r="C3" s="55"/>
      <c r="D3" s="54"/>
      <c r="E3" s="56"/>
      <c r="F3" s="57"/>
      <c r="G3" s="56"/>
      <c r="H3" s="57"/>
      <c r="I3" s="56"/>
      <c r="J3" s="57"/>
      <c r="K3" s="56"/>
    </row>
    <row r="4" spans="1:12" ht="21.75" customHeight="1" x14ac:dyDescent="0.2">
      <c r="A4" s="6"/>
    </row>
    <row r="5" spans="1:12" ht="21.75" customHeight="1" x14ac:dyDescent="0.2">
      <c r="A5" s="6"/>
      <c r="E5" s="225" t="s">
        <v>3</v>
      </c>
      <c r="F5" s="225"/>
      <c r="G5" s="225"/>
      <c r="H5" s="8"/>
      <c r="I5" s="225" t="s">
        <v>4</v>
      </c>
      <c r="J5" s="225"/>
      <c r="K5" s="225"/>
    </row>
    <row r="6" spans="1:12" ht="21.75" customHeight="1" x14ac:dyDescent="0.2">
      <c r="A6" s="6"/>
      <c r="C6" s="12"/>
      <c r="D6" s="9"/>
      <c r="E6" s="10" t="s">
        <v>9</v>
      </c>
      <c r="F6" s="11"/>
      <c r="G6" s="10" t="s">
        <v>10</v>
      </c>
      <c r="H6" s="11"/>
      <c r="I6" s="10" t="s">
        <v>9</v>
      </c>
      <c r="J6" s="10"/>
      <c r="K6" s="10" t="s">
        <v>10</v>
      </c>
    </row>
    <row r="7" spans="1:12" ht="21.75" customHeight="1" x14ac:dyDescent="0.2">
      <c r="A7" s="6"/>
      <c r="C7" s="123" t="s">
        <v>11</v>
      </c>
      <c r="D7" s="13"/>
      <c r="E7" s="14" t="s">
        <v>12</v>
      </c>
      <c r="F7" s="10"/>
      <c r="G7" s="14" t="s">
        <v>12</v>
      </c>
      <c r="H7" s="10"/>
      <c r="I7" s="14" t="s">
        <v>12</v>
      </c>
      <c r="J7" s="10"/>
      <c r="K7" s="14" t="s">
        <v>12</v>
      </c>
    </row>
    <row r="8" spans="1:12" ht="18.75" customHeight="1" x14ac:dyDescent="0.2">
      <c r="A8" s="15" t="s">
        <v>78</v>
      </c>
      <c r="B8" s="2"/>
      <c r="E8" s="43"/>
      <c r="I8" s="43"/>
    </row>
    <row r="9" spans="1:12" ht="6" customHeight="1" x14ac:dyDescent="0.2">
      <c r="A9" s="15"/>
      <c r="B9" s="2"/>
      <c r="E9" s="43"/>
      <c r="I9" s="43"/>
    </row>
    <row r="10" spans="1:12" ht="18.75" customHeight="1" x14ac:dyDescent="0.2">
      <c r="A10" s="6" t="s">
        <v>79</v>
      </c>
      <c r="B10" s="2"/>
      <c r="C10" s="2">
        <v>5</v>
      </c>
      <c r="E10" s="42">
        <v>37629896</v>
      </c>
      <c r="G10" s="18">
        <v>33244035</v>
      </c>
      <c r="I10" s="42">
        <v>34964067</v>
      </c>
      <c r="K10" s="18">
        <v>32079654</v>
      </c>
    </row>
    <row r="11" spans="1:12" ht="18.75" customHeight="1" x14ac:dyDescent="0.2">
      <c r="A11" s="6" t="s">
        <v>80</v>
      </c>
      <c r="B11" s="2"/>
      <c r="E11" s="47">
        <f>89746-9720</f>
        <v>80026</v>
      </c>
      <c r="F11" s="18"/>
      <c r="G11" s="92">
        <f>55140+1</f>
        <v>55141</v>
      </c>
      <c r="H11" s="18"/>
      <c r="I11" s="45">
        <f>325511-7892</f>
        <v>317619</v>
      </c>
      <c r="J11" s="18"/>
      <c r="K11" s="92">
        <f>171037</f>
        <v>171037</v>
      </c>
      <c r="L11" s="194"/>
    </row>
    <row r="12" spans="1:12" ht="6" customHeight="1" x14ac:dyDescent="0.2">
      <c r="A12" s="6"/>
      <c r="B12" s="2"/>
      <c r="E12" s="43"/>
      <c r="I12" s="43"/>
    </row>
    <row r="13" spans="1:12" ht="18.75" customHeight="1" x14ac:dyDescent="0.2">
      <c r="A13" s="15" t="s">
        <v>81</v>
      </c>
      <c r="B13" s="2"/>
      <c r="E13" s="46">
        <f>SUM(E10:E12)</f>
        <v>37709922</v>
      </c>
      <c r="G13" s="106">
        <f>SUM(G10:G12)</f>
        <v>33299176</v>
      </c>
      <c r="I13" s="46">
        <f>SUM(I10:I12)</f>
        <v>35281686</v>
      </c>
      <c r="K13" s="106">
        <f>SUM(K10:K12)</f>
        <v>32250691</v>
      </c>
    </row>
    <row r="14" spans="1:12" ht="15" customHeight="1" x14ac:dyDescent="0.2">
      <c r="A14" s="15"/>
      <c r="B14" s="2"/>
      <c r="E14" s="43"/>
      <c r="I14" s="43"/>
    </row>
    <row r="15" spans="1:12" ht="18.75" customHeight="1" x14ac:dyDescent="0.2">
      <c r="A15" s="15" t="s">
        <v>82</v>
      </c>
      <c r="B15" s="2"/>
      <c r="E15" s="43"/>
      <c r="I15" s="43"/>
    </row>
    <row r="16" spans="1:12" ht="6" customHeight="1" x14ac:dyDescent="0.2">
      <c r="A16" s="15"/>
      <c r="B16" s="2"/>
      <c r="E16" s="43"/>
      <c r="I16" s="43"/>
    </row>
    <row r="17" spans="1:12" ht="18.75" customHeight="1" x14ac:dyDescent="0.2">
      <c r="A17" s="6" t="s">
        <v>83</v>
      </c>
      <c r="B17" s="2"/>
      <c r="E17" s="42">
        <v>-32694076</v>
      </c>
      <c r="G17" s="18">
        <v>-28543107</v>
      </c>
      <c r="I17" s="42">
        <v>-30402543</v>
      </c>
      <c r="K17" s="18">
        <v>-27688788</v>
      </c>
    </row>
    <row r="18" spans="1:12" ht="18.75" customHeight="1" x14ac:dyDescent="0.2">
      <c r="A18" s="6" t="s">
        <v>84</v>
      </c>
      <c r="B18" s="2"/>
      <c r="E18" s="42">
        <f>-2469167+43472</f>
        <v>-2425695</v>
      </c>
      <c r="G18" s="18">
        <v>-2179427</v>
      </c>
      <c r="I18" s="42">
        <f>-2630548+42914</f>
        <v>-2587634</v>
      </c>
      <c r="K18" s="18">
        <v>-2244211</v>
      </c>
    </row>
    <row r="19" spans="1:12" ht="18.75" customHeight="1" x14ac:dyDescent="0.2">
      <c r="A19" s="6" t="s">
        <v>85</v>
      </c>
      <c r="B19" s="2"/>
      <c r="E19" s="42">
        <f>-568035-28682</f>
        <v>-596717</v>
      </c>
      <c r="G19" s="18">
        <v>-483288</v>
      </c>
      <c r="I19" s="42">
        <f>-409508-46976</f>
        <v>-456484</v>
      </c>
      <c r="K19" s="18">
        <v>-402167</v>
      </c>
    </row>
    <row r="20" spans="1:12" ht="18.75" customHeight="1" x14ac:dyDescent="0.2">
      <c r="A20" s="6" t="s">
        <v>233</v>
      </c>
      <c r="B20" s="2"/>
      <c r="E20" s="42">
        <v>5851</v>
      </c>
      <c r="G20" s="18">
        <v>-71587</v>
      </c>
      <c r="I20" s="42">
        <v>8674</v>
      </c>
      <c r="K20" s="18">
        <v>-4552</v>
      </c>
    </row>
    <row r="21" spans="1:12" ht="18.75" customHeight="1" x14ac:dyDescent="0.2">
      <c r="A21" s="6" t="s">
        <v>232</v>
      </c>
      <c r="B21" s="2"/>
      <c r="E21" s="47">
        <v>-8868</v>
      </c>
      <c r="F21" s="18"/>
      <c r="G21" s="92">
        <f>-37558</f>
        <v>-37558</v>
      </c>
      <c r="H21" s="18"/>
      <c r="I21" s="45">
        <v>4137</v>
      </c>
      <c r="J21" s="18"/>
      <c r="K21" s="92">
        <f>-38393</f>
        <v>-38393</v>
      </c>
      <c r="L21" s="194"/>
    </row>
    <row r="22" spans="1:12" ht="6" customHeight="1" x14ac:dyDescent="0.2">
      <c r="A22" s="6"/>
      <c r="B22" s="2"/>
      <c r="E22" s="43"/>
      <c r="I22" s="43"/>
    </row>
    <row r="23" spans="1:12" ht="18.75" customHeight="1" x14ac:dyDescent="0.2">
      <c r="A23" s="15" t="s">
        <v>87</v>
      </c>
      <c r="B23" s="2"/>
      <c r="E23" s="46">
        <f>SUM(E17:E22)</f>
        <v>-35719505</v>
      </c>
      <c r="G23" s="106">
        <f>SUM(G17:G22)</f>
        <v>-31314967</v>
      </c>
      <c r="I23" s="46">
        <f>SUM(I17:I22)</f>
        <v>-33433850</v>
      </c>
      <c r="K23" s="106">
        <f>SUM(K17:K22)</f>
        <v>-30378111</v>
      </c>
    </row>
    <row r="24" spans="1:12" ht="15" customHeight="1" x14ac:dyDescent="0.2">
      <c r="A24" s="6"/>
      <c r="B24" s="2"/>
      <c r="E24" s="43"/>
      <c r="I24" s="43"/>
    </row>
    <row r="25" spans="1:12" s="133" customFormat="1" ht="18.75" customHeight="1" x14ac:dyDescent="0.2">
      <c r="A25" s="116" t="s">
        <v>222</v>
      </c>
      <c r="B25" s="2"/>
      <c r="C25" s="2"/>
      <c r="D25" s="2"/>
      <c r="E25" s="41"/>
      <c r="F25" s="5"/>
      <c r="G25" s="16"/>
      <c r="H25" s="5"/>
      <c r="I25" s="41"/>
      <c r="J25" s="5"/>
      <c r="K25" s="16"/>
    </row>
    <row r="26" spans="1:12" s="133" customFormat="1" ht="18.75" customHeight="1" x14ac:dyDescent="0.2">
      <c r="A26" s="116"/>
      <c r="B26" s="116" t="s">
        <v>221</v>
      </c>
      <c r="C26" s="2"/>
      <c r="D26" s="2"/>
      <c r="E26" s="41">
        <f>SUM(E23,E13)</f>
        <v>1990417</v>
      </c>
      <c r="F26" s="5"/>
      <c r="G26" s="16">
        <f>SUM(G23,G13)</f>
        <v>1984209</v>
      </c>
      <c r="H26" s="5"/>
      <c r="I26" s="41">
        <f>SUM(I23,I13)</f>
        <v>1847836</v>
      </c>
      <c r="J26" s="5"/>
      <c r="K26" s="16">
        <f>SUM(K23,K13)</f>
        <v>1872580</v>
      </c>
    </row>
    <row r="27" spans="1:12" s="133" customFormat="1" ht="18.75" customHeight="1" x14ac:dyDescent="0.2">
      <c r="A27" s="6" t="s">
        <v>88</v>
      </c>
      <c r="B27" s="2"/>
      <c r="C27" s="2"/>
      <c r="D27" s="2"/>
      <c r="E27" s="47">
        <v>-145783</v>
      </c>
      <c r="F27" s="18"/>
      <c r="G27" s="92">
        <v>-92680</v>
      </c>
      <c r="H27" s="18"/>
      <c r="I27" s="45">
        <v>-148380</v>
      </c>
      <c r="J27" s="18"/>
      <c r="K27" s="92">
        <v>-91640</v>
      </c>
    </row>
    <row r="28" spans="1:12" s="133" customFormat="1" ht="6" customHeight="1" x14ac:dyDescent="0.2">
      <c r="A28" s="6"/>
      <c r="B28" s="2"/>
      <c r="C28" s="2"/>
      <c r="D28" s="2"/>
      <c r="E28" s="43"/>
      <c r="F28" s="5"/>
      <c r="G28" s="4"/>
      <c r="H28" s="5"/>
      <c r="I28" s="43"/>
      <c r="J28" s="5"/>
      <c r="K28" s="4"/>
    </row>
    <row r="29" spans="1:12" s="133" customFormat="1" ht="18.75" customHeight="1" x14ac:dyDescent="0.2">
      <c r="A29" s="116" t="s">
        <v>89</v>
      </c>
      <c r="B29" s="2"/>
      <c r="C29" s="2"/>
      <c r="D29" s="2"/>
      <c r="E29" s="41"/>
      <c r="F29" s="5"/>
      <c r="G29" s="16"/>
      <c r="H29" s="5"/>
      <c r="I29" s="41"/>
      <c r="J29" s="5"/>
      <c r="K29" s="16"/>
    </row>
    <row r="30" spans="1:12" s="133" customFormat="1" ht="18.75" customHeight="1" x14ac:dyDescent="0.2">
      <c r="A30" s="116"/>
      <c r="B30" s="116" t="s">
        <v>90</v>
      </c>
      <c r="C30" s="2"/>
      <c r="D30" s="2"/>
      <c r="E30" s="41">
        <f>SUM(E26:E27)</f>
        <v>1844634</v>
      </c>
      <c r="F30" s="5"/>
      <c r="G30" s="16">
        <f>SUM(G26:G27)</f>
        <v>1891529</v>
      </c>
      <c r="H30" s="5"/>
      <c r="I30" s="41">
        <f>SUM(I26:I27)</f>
        <v>1699456</v>
      </c>
      <c r="J30" s="5"/>
      <c r="K30" s="16">
        <f>SUM(K26:K27)</f>
        <v>1780940</v>
      </c>
    </row>
    <row r="31" spans="1:12" s="133" customFormat="1" ht="18.75" customHeight="1" x14ac:dyDescent="0.2">
      <c r="A31" s="6" t="s">
        <v>91</v>
      </c>
      <c r="B31" s="2"/>
      <c r="C31" s="214">
        <v>9.1999999999999993</v>
      </c>
      <c r="D31" s="2"/>
      <c r="E31" s="47">
        <v>12838</v>
      </c>
      <c r="F31" s="5"/>
      <c r="G31" s="92">
        <v>52812</v>
      </c>
      <c r="H31" s="5"/>
      <c r="I31" s="195">
        <v>0</v>
      </c>
      <c r="J31" s="5"/>
      <c r="K31" s="92">
        <v>0</v>
      </c>
    </row>
    <row r="32" spans="1:12" s="133" customFormat="1" ht="6" customHeight="1" x14ac:dyDescent="0.2">
      <c r="A32" s="6"/>
      <c r="B32" s="2"/>
      <c r="C32" s="2"/>
      <c r="D32" s="2"/>
      <c r="E32" s="43"/>
      <c r="F32" s="5"/>
      <c r="G32" s="4"/>
      <c r="H32" s="5"/>
      <c r="I32" s="43"/>
      <c r="J32" s="5"/>
      <c r="K32" s="4"/>
    </row>
    <row r="33" spans="1:11" s="133" customFormat="1" ht="18.75" customHeight="1" x14ac:dyDescent="0.2">
      <c r="A33" s="15" t="s">
        <v>92</v>
      </c>
      <c r="B33" s="2"/>
      <c r="C33" s="2"/>
      <c r="D33" s="2"/>
      <c r="E33" s="43">
        <f>SUM(E30:E31)</f>
        <v>1857472</v>
      </c>
      <c r="F33" s="5"/>
      <c r="G33" s="4">
        <f>SUM(G30:G31)</f>
        <v>1944341</v>
      </c>
      <c r="H33" s="5"/>
      <c r="I33" s="43">
        <f>SUM(I30:I31)</f>
        <v>1699456</v>
      </c>
      <c r="J33" s="5"/>
      <c r="K33" s="4">
        <f>SUM(K30:K31)</f>
        <v>1780940</v>
      </c>
    </row>
    <row r="34" spans="1:11" s="133" customFormat="1" ht="18.75" customHeight="1" x14ac:dyDescent="0.2">
      <c r="A34" s="137" t="s">
        <v>93</v>
      </c>
      <c r="E34" s="143">
        <v>-276576</v>
      </c>
      <c r="F34" s="138"/>
      <c r="G34" s="144">
        <v>-333306</v>
      </c>
      <c r="H34" s="138"/>
      <c r="I34" s="45">
        <v>-241253</v>
      </c>
      <c r="J34" s="138"/>
      <c r="K34" s="144">
        <v>-308167</v>
      </c>
    </row>
    <row r="35" spans="1:11" s="133" customFormat="1" ht="6" customHeight="1" x14ac:dyDescent="0.2">
      <c r="A35" s="137"/>
      <c r="E35" s="139"/>
      <c r="F35" s="135"/>
      <c r="G35" s="140"/>
      <c r="H35" s="135"/>
      <c r="I35" s="139"/>
      <c r="J35" s="135"/>
      <c r="K35" s="140"/>
    </row>
    <row r="36" spans="1:11" s="133" customFormat="1" ht="18.75" customHeight="1" x14ac:dyDescent="0.2">
      <c r="A36" s="142" t="s">
        <v>94</v>
      </c>
      <c r="E36" s="145">
        <f>SUM(E33:E34)</f>
        <v>1580896</v>
      </c>
      <c r="F36" s="135"/>
      <c r="G36" s="146">
        <f>SUM(G33:G34)</f>
        <v>1611035</v>
      </c>
      <c r="H36" s="135"/>
      <c r="I36" s="145">
        <f>SUM(I33:I34)</f>
        <v>1458203</v>
      </c>
      <c r="J36" s="135"/>
      <c r="K36" s="146">
        <f>SUM(K33:K34)</f>
        <v>1472773</v>
      </c>
    </row>
    <row r="37" spans="1:11" ht="15" customHeight="1" x14ac:dyDescent="0.2">
      <c r="A37" s="15"/>
      <c r="B37" s="2"/>
      <c r="E37" s="43"/>
      <c r="I37" s="43"/>
    </row>
    <row r="38" spans="1:11" ht="18.75" customHeight="1" x14ac:dyDescent="0.2">
      <c r="A38" s="15" t="s">
        <v>95</v>
      </c>
      <c r="B38" s="2"/>
      <c r="E38" s="43"/>
      <c r="I38" s="43"/>
    </row>
    <row r="39" spans="1:11" ht="18.75" customHeight="1" x14ac:dyDescent="0.2">
      <c r="A39" s="6" t="s">
        <v>96</v>
      </c>
      <c r="B39" s="2"/>
      <c r="E39" s="43"/>
      <c r="I39" s="43"/>
    </row>
    <row r="40" spans="1:11" ht="18.75" customHeight="1" x14ac:dyDescent="0.2">
      <c r="A40" s="6"/>
      <c r="B40" s="6" t="s">
        <v>97</v>
      </c>
      <c r="E40" s="43"/>
      <c r="I40" s="43"/>
    </row>
    <row r="41" spans="1:11" ht="18.75" customHeight="1" x14ac:dyDescent="0.2">
      <c r="A41" s="6"/>
      <c r="B41" s="6" t="s">
        <v>98</v>
      </c>
      <c r="E41" s="85">
        <v>-4802</v>
      </c>
      <c r="G41" s="105">
        <v>-15807</v>
      </c>
      <c r="I41" s="45">
        <v>-4802</v>
      </c>
      <c r="K41" s="105">
        <v>-19721</v>
      </c>
    </row>
    <row r="42" spans="1:11" ht="18.75" customHeight="1" x14ac:dyDescent="0.2">
      <c r="A42" s="6" t="s">
        <v>99</v>
      </c>
      <c r="B42" s="6"/>
      <c r="E42" s="43"/>
      <c r="I42" s="42"/>
    </row>
    <row r="43" spans="1:11" ht="18.75" customHeight="1" x14ac:dyDescent="0.2">
      <c r="A43" s="6"/>
      <c r="B43" s="6" t="s">
        <v>97</v>
      </c>
      <c r="E43" s="43"/>
      <c r="I43" s="42"/>
    </row>
    <row r="44" spans="1:11" ht="18.75" customHeight="1" x14ac:dyDescent="0.2">
      <c r="A44" s="6"/>
      <c r="B44" s="6" t="s">
        <v>98</v>
      </c>
      <c r="E44" s="43">
        <f>-2212+1</f>
        <v>-2211</v>
      </c>
      <c r="G44" s="4">
        <v>-23</v>
      </c>
      <c r="I44" s="196">
        <v>0</v>
      </c>
      <c r="K44" s="4">
        <v>0</v>
      </c>
    </row>
    <row r="45" spans="1:11" ht="18.75" customHeight="1" x14ac:dyDescent="0.2">
      <c r="A45" s="15"/>
      <c r="B45" s="6" t="s">
        <v>219</v>
      </c>
      <c r="C45" s="141">
        <v>9.1999999999999993</v>
      </c>
      <c r="E45" s="85">
        <f>1267-1</f>
        <v>1266</v>
      </c>
      <c r="G45" s="105">
        <v>3314</v>
      </c>
      <c r="I45" s="195">
        <v>0</v>
      </c>
      <c r="K45" s="105">
        <v>0</v>
      </c>
    </row>
    <row r="46" spans="1:11" ht="6" customHeight="1" x14ac:dyDescent="0.2">
      <c r="A46" s="15"/>
      <c r="B46" s="2"/>
      <c r="E46" s="43"/>
      <c r="I46" s="43"/>
    </row>
    <row r="47" spans="1:11" ht="18.75" customHeight="1" x14ac:dyDescent="0.2">
      <c r="A47" s="15"/>
      <c r="B47" s="6" t="s">
        <v>100</v>
      </c>
      <c r="E47" s="85">
        <f>SUM(E44:E45)</f>
        <v>-945</v>
      </c>
      <c r="G47" s="105">
        <f>SUM(G44:G45)</f>
        <v>3291</v>
      </c>
      <c r="I47" s="85">
        <f>SUM(I44:I45)</f>
        <v>0</v>
      </c>
      <c r="K47" s="105">
        <f>SUM(K44:K45)</f>
        <v>0</v>
      </c>
    </row>
    <row r="48" spans="1:11" ht="6" customHeight="1" x14ac:dyDescent="0.2">
      <c r="A48" s="15"/>
      <c r="B48" s="2"/>
      <c r="E48" s="43"/>
      <c r="I48" s="43"/>
    </row>
    <row r="49" spans="1:11" ht="18.75" customHeight="1" x14ac:dyDescent="0.2">
      <c r="A49" s="15" t="s">
        <v>229</v>
      </c>
      <c r="B49" s="3"/>
      <c r="E49" s="46">
        <f>SUM(E47,E41)</f>
        <v>-5747</v>
      </c>
      <c r="G49" s="106">
        <f>SUM(G47,G41)</f>
        <v>-12516</v>
      </c>
      <c r="I49" s="46">
        <f>SUM(I47,I41)</f>
        <v>-4802</v>
      </c>
      <c r="K49" s="106">
        <f>SUM(K47,K41)</f>
        <v>-19721</v>
      </c>
    </row>
    <row r="50" spans="1:11" ht="6" customHeight="1" x14ac:dyDescent="0.2">
      <c r="A50" s="15"/>
      <c r="B50" s="2"/>
      <c r="E50" s="43"/>
      <c r="I50" s="43"/>
    </row>
    <row r="51" spans="1:11" ht="18.75" customHeight="1" thickBot="1" x14ac:dyDescent="0.25">
      <c r="A51" s="15" t="s">
        <v>101</v>
      </c>
      <c r="B51" s="2"/>
      <c r="E51" s="112">
        <f>SUM(E49:E50,E36)</f>
        <v>1575149</v>
      </c>
      <c r="G51" s="113">
        <f>SUM(G49:G50,G36)</f>
        <v>1598519</v>
      </c>
      <c r="I51" s="112">
        <f>SUM(I49:I50,I36)</f>
        <v>1453401</v>
      </c>
      <c r="K51" s="113">
        <f>SUM(K49:K50,K36)</f>
        <v>1453052</v>
      </c>
    </row>
    <row r="52" spans="1:11" ht="18.75" customHeight="1" thickTop="1" x14ac:dyDescent="0.2">
      <c r="A52" s="6"/>
      <c r="B52" s="2"/>
      <c r="E52" s="104"/>
      <c r="G52" s="104"/>
      <c r="I52" s="206"/>
      <c r="K52" s="104"/>
    </row>
    <row r="53" spans="1:11" ht="18.75" customHeight="1" x14ac:dyDescent="0.2">
      <c r="A53" s="6"/>
      <c r="B53" s="2"/>
      <c r="E53" s="104"/>
      <c r="G53" s="104"/>
      <c r="K53" s="104"/>
    </row>
    <row r="54" spans="1:11" ht="18.75" customHeight="1" x14ac:dyDescent="0.2">
      <c r="A54" s="6"/>
      <c r="B54" s="2"/>
      <c r="E54" s="104"/>
      <c r="G54" s="104"/>
      <c r="K54" s="104"/>
    </row>
    <row r="55" spans="1:11" ht="22.15" customHeight="1" x14ac:dyDescent="0.2">
      <c r="A55" s="124" t="str">
        <f>+'2-4'!A93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55" s="125"/>
      <c r="C55" s="125"/>
      <c r="D55" s="125"/>
      <c r="E55" s="105"/>
      <c r="F55" s="126"/>
      <c r="G55" s="105"/>
      <c r="H55" s="126"/>
      <c r="I55" s="105"/>
      <c r="J55" s="126"/>
      <c r="K55" s="105"/>
    </row>
    <row r="56" spans="1:11" s="49" customFormat="1" ht="21.75" customHeight="1" x14ac:dyDescent="0.2">
      <c r="A56" s="48" t="s">
        <v>0</v>
      </c>
      <c r="C56" s="50"/>
      <c r="E56" s="51"/>
      <c r="F56" s="52"/>
      <c r="G56" s="51"/>
      <c r="H56" s="52"/>
      <c r="I56" s="51"/>
      <c r="J56" s="52"/>
      <c r="K56" s="51"/>
    </row>
    <row r="57" spans="1:11" s="49" customFormat="1" ht="21.75" customHeight="1" x14ac:dyDescent="0.2">
      <c r="A57" s="48" t="s">
        <v>76</v>
      </c>
      <c r="C57" s="50"/>
      <c r="E57" s="51"/>
      <c r="F57" s="52"/>
      <c r="G57" s="51"/>
      <c r="H57" s="52"/>
      <c r="I57" s="51"/>
      <c r="J57" s="52"/>
      <c r="K57" s="51"/>
    </row>
    <row r="58" spans="1:11" s="49" customFormat="1" ht="21.75" customHeight="1" x14ac:dyDescent="0.2">
      <c r="A58" s="53" t="str">
        <f>A3</f>
        <v>สำหรับรอบระยะเวลาหกเดือนสิ้นสุดวันที่ 30 มิถุนายน พ.ศ. 2567</v>
      </c>
      <c r="B58" s="54"/>
      <c r="C58" s="55"/>
      <c r="D58" s="54"/>
      <c r="E58" s="56"/>
      <c r="F58" s="57"/>
      <c r="G58" s="56"/>
      <c r="H58" s="57"/>
      <c r="I58" s="56"/>
      <c r="J58" s="57"/>
      <c r="K58" s="56"/>
    </row>
    <row r="59" spans="1:11" ht="21.75" customHeight="1" x14ac:dyDescent="0.2">
      <c r="A59" s="6"/>
    </row>
    <row r="60" spans="1:11" ht="21.75" customHeight="1" x14ac:dyDescent="0.2">
      <c r="A60" s="6"/>
      <c r="E60" s="225" t="s">
        <v>3</v>
      </c>
      <c r="F60" s="225"/>
      <c r="G60" s="225"/>
      <c r="H60" s="8"/>
      <c r="I60" s="225" t="s">
        <v>4</v>
      </c>
      <c r="J60" s="225"/>
      <c r="K60" s="225"/>
    </row>
    <row r="61" spans="1:11" ht="21.75" customHeight="1" x14ac:dyDescent="0.2">
      <c r="A61" s="6"/>
      <c r="C61" s="12"/>
      <c r="D61" s="9"/>
      <c r="E61" s="10" t="s">
        <v>9</v>
      </c>
      <c r="F61" s="11"/>
      <c r="G61" s="10" t="s">
        <v>10</v>
      </c>
      <c r="H61" s="11"/>
      <c r="I61" s="10" t="s">
        <v>9</v>
      </c>
      <c r="J61" s="10"/>
      <c r="K61" s="10" t="s">
        <v>10</v>
      </c>
    </row>
    <row r="62" spans="1:11" ht="21.75" customHeight="1" x14ac:dyDescent="0.2">
      <c r="A62" s="6"/>
      <c r="C62" s="123" t="s">
        <v>11</v>
      </c>
      <c r="D62" s="13"/>
      <c r="E62" s="14" t="s">
        <v>12</v>
      </c>
      <c r="F62" s="10"/>
      <c r="G62" s="14" t="s">
        <v>12</v>
      </c>
      <c r="H62" s="10"/>
      <c r="I62" s="14" t="s">
        <v>12</v>
      </c>
      <c r="J62" s="10"/>
      <c r="K62" s="14" t="s">
        <v>12</v>
      </c>
    </row>
    <row r="63" spans="1:11" ht="21.75" customHeight="1" x14ac:dyDescent="0.2">
      <c r="A63" s="15"/>
      <c r="B63" s="2"/>
      <c r="E63" s="43"/>
      <c r="I63" s="43"/>
    </row>
    <row r="64" spans="1:11" ht="21.75" customHeight="1" x14ac:dyDescent="0.2">
      <c r="A64" s="15" t="s">
        <v>102</v>
      </c>
      <c r="B64" s="2"/>
      <c r="E64" s="43"/>
      <c r="I64" s="43"/>
    </row>
    <row r="65" spans="1:11" ht="21.75" customHeight="1" x14ac:dyDescent="0.2">
      <c r="A65" s="6"/>
      <c r="B65" s="6" t="s">
        <v>103</v>
      </c>
      <c r="E65" s="43">
        <v>1574035</v>
      </c>
      <c r="F65" s="4"/>
      <c r="G65" s="4">
        <v>1577815</v>
      </c>
      <c r="H65" s="4"/>
      <c r="I65" s="42">
        <f>+I36</f>
        <v>1458203</v>
      </c>
      <c r="J65" s="4"/>
      <c r="K65" s="4">
        <f>+K36</f>
        <v>1472773</v>
      </c>
    </row>
    <row r="66" spans="1:11" ht="21.75" customHeight="1" x14ac:dyDescent="0.2">
      <c r="A66" s="6"/>
      <c r="B66" s="6" t="s">
        <v>104</v>
      </c>
      <c r="E66" s="46">
        <f>+E68-E65</f>
        <v>6861</v>
      </c>
      <c r="G66" s="106">
        <v>33220</v>
      </c>
      <c r="I66" s="195">
        <v>0</v>
      </c>
      <c r="K66" s="107">
        <v>0</v>
      </c>
    </row>
    <row r="67" spans="1:11" ht="6" customHeight="1" x14ac:dyDescent="0.2">
      <c r="A67" s="15"/>
      <c r="B67" s="2"/>
      <c r="E67" s="43"/>
      <c r="I67" s="43"/>
    </row>
    <row r="68" spans="1:11" ht="21.75" customHeight="1" thickBot="1" x14ac:dyDescent="0.25">
      <c r="A68" s="6"/>
      <c r="B68" s="2"/>
      <c r="E68" s="112">
        <f>+E36</f>
        <v>1580896</v>
      </c>
      <c r="G68" s="113">
        <f>+G36</f>
        <v>1611035</v>
      </c>
      <c r="I68" s="112">
        <f>SUM(I65:I66)</f>
        <v>1458203</v>
      </c>
      <c r="K68" s="113">
        <f>SUM(K65:K66)</f>
        <v>1472773</v>
      </c>
    </row>
    <row r="69" spans="1:11" ht="21.75" customHeight="1" thickTop="1" x14ac:dyDescent="0.2">
      <c r="A69" s="6"/>
      <c r="B69" s="2"/>
      <c r="E69" s="43"/>
      <c r="I69" s="43"/>
    </row>
    <row r="70" spans="1:11" ht="21.75" customHeight="1" x14ac:dyDescent="0.2">
      <c r="A70" s="15" t="s">
        <v>105</v>
      </c>
      <c r="B70" s="2"/>
      <c r="E70" s="43"/>
      <c r="I70" s="43"/>
    </row>
    <row r="71" spans="1:11" ht="21.75" customHeight="1" x14ac:dyDescent="0.2">
      <c r="A71" s="6"/>
      <c r="B71" s="6" t="s">
        <v>103</v>
      </c>
      <c r="E71" s="43">
        <v>1568594</v>
      </c>
      <c r="F71" s="4"/>
      <c r="G71" s="4">
        <v>1565177</v>
      </c>
      <c r="H71" s="4"/>
      <c r="I71" s="42">
        <f>+I51</f>
        <v>1453401</v>
      </c>
      <c r="J71" s="4"/>
      <c r="K71" s="4">
        <f>+K51</f>
        <v>1453052</v>
      </c>
    </row>
    <row r="72" spans="1:11" ht="21.75" customHeight="1" x14ac:dyDescent="0.2">
      <c r="A72" s="6"/>
      <c r="B72" s="6" t="s">
        <v>104</v>
      </c>
      <c r="E72" s="46">
        <f>+E74-E71</f>
        <v>6555</v>
      </c>
      <c r="G72" s="106">
        <v>33342</v>
      </c>
      <c r="I72" s="195">
        <v>0</v>
      </c>
      <c r="K72" s="106">
        <v>0</v>
      </c>
    </row>
    <row r="73" spans="1:11" ht="6" customHeight="1" x14ac:dyDescent="0.2">
      <c r="A73" s="15"/>
      <c r="B73" s="2"/>
      <c r="E73" s="43"/>
      <c r="I73" s="43"/>
    </row>
    <row r="74" spans="1:11" ht="21.75" customHeight="1" thickBot="1" x14ac:dyDescent="0.25">
      <c r="A74" s="6"/>
      <c r="B74" s="2"/>
      <c r="E74" s="112">
        <f>+E51</f>
        <v>1575149</v>
      </c>
      <c r="G74" s="113">
        <f>+G51</f>
        <v>1598519</v>
      </c>
      <c r="I74" s="112">
        <f>+I51</f>
        <v>1453401</v>
      </c>
      <c r="K74" s="113">
        <f>SUM(K71:K72)</f>
        <v>1453052</v>
      </c>
    </row>
    <row r="75" spans="1:11" ht="21.75" customHeight="1" thickTop="1" x14ac:dyDescent="0.2">
      <c r="A75" s="15"/>
      <c r="B75" s="2"/>
      <c r="E75" s="43"/>
      <c r="I75" s="43"/>
    </row>
    <row r="76" spans="1:11" ht="21.75" customHeight="1" x14ac:dyDescent="0.2">
      <c r="A76" s="15" t="s">
        <v>106</v>
      </c>
      <c r="B76" s="2"/>
      <c r="E76" s="43"/>
      <c r="I76" s="43"/>
    </row>
    <row r="77" spans="1:11" ht="21.75" customHeight="1" x14ac:dyDescent="0.2">
      <c r="A77" s="15" t="s">
        <v>107</v>
      </c>
      <c r="B77" s="3" t="s">
        <v>108</v>
      </c>
      <c r="C77" s="2">
        <v>14</v>
      </c>
      <c r="E77" s="132">
        <f>ROUND(E65/2399998,2)</f>
        <v>0.66</v>
      </c>
      <c r="F77" s="32"/>
      <c r="G77" s="32">
        <v>0.66</v>
      </c>
      <c r="H77" s="32"/>
      <c r="I77" s="132">
        <f>ROUND(I65/2399998,2)</f>
        <v>0.61</v>
      </c>
      <c r="J77" s="32"/>
      <c r="K77" s="32">
        <v>0.61</v>
      </c>
    </row>
    <row r="78" spans="1:11" ht="21.75" customHeight="1" x14ac:dyDescent="0.2">
      <c r="A78" s="15"/>
      <c r="B78" s="3"/>
      <c r="E78" s="32"/>
      <c r="F78" s="32"/>
      <c r="G78" s="32"/>
      <c r="H78" s="32"/>
      <c r="I78" s="32"/>
      <c r="J78" s="32"/>
      <c r="K78" s="32"/>
    </row>
    <row r="79" spans="1:11" ht="21.75" customHeight="1" x14ac:dyDescent="0.2">
      <c r="A79" s="15"/>
      <c r="B79" s="3"/>
      <c r="E79" s="32"/>
      <c r="F79" s="32"/>
      <c r="G79" s="32"/>
      <c r="H79" s="32"/>
      <c r="I79" s="32"/>
      <c r="J79" s="32"/>
      <c r="K79" s="32"/>
    </row>
    <row r="80" spans="1:11" ht="21.75" customHeight="1" x14ac:dyDescent="0.2">
      <c r="A80" s="15"/>
      <c r="B80" s="3"/>
      <c r="E80" s="32"/>
      <c r="F80" s="32"/>
      <c r="G80" s="32"/>
      <c r="H80" s="32"/>
      <c r="I80" s="32"/>
      <c r="J80" s="32"/>
      <c r="K80" s="32"/>
    </row>
    <row r="81" spans="1:11" ht="21.75" customHeight="1" x14ac:dyDescent="0.2">
      <c r="A81" s="15"/>
      <c r="B81" s="3"/>
      <c r="E81" s="32"/>
      <c r="F81" s="32"/>
      <c r="G81" s="32"/>
      <c r="H81" s="32"/>
      <c r="I81" s="32"/>
      <c r="J81" s="32"/>
      <c r="K81" s="32"/>
    </row>
    <row r="82" spans="1:11" ht="21.75" customHeight="1" x14ac:dyDescent="0.2">
      <c r="A82" s="15"/>
      <c r="B82" s="3"/>
      <c r="E82" s="32"/>
      <c r="F82" s="32"/>
      <c r="G82" s="32"/>
      <c r="H82" s="32"/>
      <c r="I82" s="32"/>
      <c r="J82" s="32"/>
      <c r="K82" s="32"/>
    </row>
    <row r="83" spans="1:11" ht="21.75" customHeight="1" x14ac:dyDescent="0.2">
      <c r="A83" s="15"/>
      <c r="B83" s="3"/>
      <c r="E83" s="32"/>
      <c r="F83" s="32"/>
      <c r="G83" s="32"/>
      <c r="H83" s="32"/>
      <c r="I83" s="32"/>
      <c r="J83" s="32"/>
      <c r="K83" s="32"/>
    </row>
    <row r="84" spans="1:11" ht="21.75" customHeight="1" x14ac:dyDescent="0.2">
      <c r="A84" s="15"/>
      <c r="B84" s="3"/>
      <c r="E84" s="32"/>
      <c r="F84" s="32"/>
      <c r="G84" s="32"/>
      <c r="H84" s="32"/>
      <c r="I84" s="32"/>
      <c r="J84" s="32"/>
      <c r="K84" s="32"/>
    </row>
    <row r="85" spans="1:11" ht="21.75" customHeight="1" x14ac:dyDescent="0.2">
      <c r="A85" s="15"/>
      <c r="B85" s="3"/>
      <c r="E85" s="32"/>
      <c r="F85" s="32"/>
      <c r="G85" s="32"/>
      <c r="H85" s="32"/>
      <c r="I85" s="32"/>
      <c r="J85" s="32"/>
      <c r="K85" s="32"/>
    </row>
    <row r="86" spans="1:11" ht="21.75" customHeight="1" x14ac:dyDescent="0.2">
      <c r="A86" s="15"/>
      <c r="B86" s="3"/>
      <c r="E86" s="32"/>
      <c r="F86" s="32"/>
      <c r="G86" s="32"/>
      <c r="H86" s="32"/>
      <c r="I86" s="32"/>
      <c r="J86" s="32"/>
      <c r="K86" s="32"/>
    </row>
    <row r="87" spans="1:11" ht="21.75" customHeight="1" x14ac:dyDescent="0.2">
      <c r="A87" s="15"/>
      <c r="B87" s="3"/>
      <c r="E87" s="32"/>
      <c r="F87" s="32"/>
      <c r="G87" s="32"/>
      <c r="H87" s="32"/>
      <c r="I87" s="32"/>
      <c r="J87" s="32"/>
      <c r="K87" s="32"/>
    </row>
    <row r="88" spans="1:11" ht="21.75" customHeight="1" x14ac:dyDescent="0.2">
      <c r="A88" s="15"/>
      <c r="B88" s="3"/>
      <c r="E88" s="32"/>
      <c r="F88" s="32"/>
      <c r="G88" s="32"/>
      <c r="H88" s="32"/>
      <c r="I88" s="32"/>
      <c r="J88" s="32"/>
      <c r="K88" s="32"/>
    </row>
    <row r="89" spans="1:11" ht="21.75" customHeight="1" x14ac:dyDescent="0.2">
      <c r="A89" s="15"/>
      <c r="B89" s="3"/>
      <c r="E89" s="32"/>
      <c r="F89" s="32"/>
      <c r="G89" s="32"/>
      <c r="H89" s="32"/>
      <c r="I89" s="32"/>
      <c r="J89" s="32"/>
      <c r="K89" s="32"/>
    </row>
    <row r="90" spans="1:11" ht="21.75" customHeight="1" x14ac:dyDescent="0.2">
      <c r="A90" s="15"/>
      <c r="B90" s="3"/>
      <c r="E90" s="32"/>
      <c r="F90" s="32"/>
      <c r="G90" s="32"/>
      <c r="H90" s="32"/>
      <c r="I90" s="32"/>
      <c r="J90" s="32"/>
      <c r="K90" s="32"/>
    </row>
    <row r="91" spans="1:11" ht="21.75" customHeight="1" x14ac:dyDescent="0.2">
      <c r="A91" s="15"/>
      <c r="B91" s="3"/>
      <c r="E91" s="32"/>
      <c r="F91" s="32"/>
      <c r="G91" s="32"/>
      <c r="H91" s="32"/>
      <c r="I91" s="32"/>
      <c r="J91" s="32"/>
      <c r="K91" s="32"/>
    </row>
    <row r="92" spans="1:11" ht="21.75" customHeight="1" x14ac:dyDescent="0.2">
      <c r="A92" s="15"/>
      <c r="B92" s="3"/>
      <c r="E92" s="32"/>
      <c r="F92" s="32"/>
      <c r="G92" s="32"/>
      <c r="H92" s="32"/>
      <c r="I92" s="32"/>
      <c r="J92" s="32"/>
      <c r="K92" s="32"/>
    </row>
    <row r="93" spans="1:11" ht="21.75" customHeight="1" x14ac:dyDescent="0.2">
      <c r="A93" s="15"/>
      <c r="B93" s="3"/>
      <c r="E93" s="32"/>
      <c r="F93" s="32"/>
      <c r="G93" s="32"/>
      <c r="H93" s="32"/>
      <c r="I93" s="32"/>
      <c r="J93" s="32"/>
      <c r="K93" s="32"/>
    </row>
    <row r="94" spans="1:11" ht="21.75" customHeight="1" x14ac:dyDescent="0.2">
      <c r="A94" s="15"/>
      <c r="B94" s="3"/>
      <c r="E94" s="32"/>
      <c r="F94" s="32"/>
      <c r="G94" s="32"/>
      <c r="H94" s="32"/>
      <c r="I94" s="32"/>
      <c r="J94" s="32"/>
      <c r="K94" s="32"/>
    </row>
    <row r="95" spans="1:11" ht="21.75" customHeight="1" x14ac:dyDescent="0.2">
      <c r="A95" s="15"/>
      <c r="B95" s="3"/>
      <c r="E95" s="32"/>
      <c r="F95" s="32"/>
      <c r="G95" s="32"/>
      <c r="H95" s="32"/>
      <c r="I95" s="32"/>
      <c r="J95" s="32"/>
      <c r="K95" s="32"/>
    </row>
    <row r="96" spans="1:11" ht="21.75" customHeight="1" x14ac:dyDescent="0.2">
      <c r="A96" s="15"/>
      <c r="B96" s="3"/>
      <c r="E96" s="32"/>
      <c r="F96" s="32"/>
      <c r="G96" s="32"/>
      <c r="H96" s="32"/>
      <c r="I96" s="32"/>
      <c r="J96" s="32"/>
      <c r="K96" s="32"/>
    </row>
    <row r="97" spans="1:11" ht="21.75" customHeight="1" x14ac:dyDescent="0.2">
      <c r="A97" s="15"/>
      <c r="B97" s="3"/>
      <c r="E97" s="32"/>
      <c r="F97" s="32"/>
      <c r="G97" s="32"/>
      <c r="H97" s="32"/>
      <c r="I97" s="32"/>
      <c r="J97" s="32"/>
      <c r="K97" s="32"/>
    </row>
    <row r="98" spans="1:11" ht="12.75" customHeight="1" x14ac:dyDescent="0.2">
      <c r="A98" s="15"/>
      <c r="B98" s="3"/>
      <c r="E98" s="32"/>
      <c r="F98" s="32"/>
      <c r="G98" s="32"/>
      <c r="H98" s="32"/>
      <c r="I98" s="32"/>
      <c r="J98" s="32"/>
      <c r="K98" s="32"/>
    </row>
    <row r="99" spans="1:11" s="49" customFormat="1" ht="21.75" customHeight="1" x14ac:dyDescent="0.2">
      <c r="A99" s="117" t="str">
        <f>+'2-4'!A49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99" s="54"/>
      <c r="C99" s="54"/>
      <c r="D99" s="54"/>
      <c r="E99" s="56"/>
      <c r="F99" s="57"/>
      <c r="G99" s="56"/>
      <c r="H99" s="57"/>
      <c r="I99" s="56"/>
      <c r="J99" s="57"/>
      <c r="K99" s="56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256" scale="87" firstPageNumber="7" fitToHeight="3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2"/>
  <sheetViews>
    <sheetView zoomScale="86" zoomScaleNormal="86" zoomScaleSheetLayoutView="120" zoomScalePageLayoutView="55" workbookViewId="0">
      <selection activeCell="F23" sqref="F23"/>
    </sheetView>
  </sheetViews>
  <sheetFormatPr defaultColWidth="9" defaultRowHeight="21.75" customHeight="1" x14ac:dyDescent="0.2"/>
  <cols>
    <col min="1" max="1" width="39.75" style="6" customWidth="1"/>
    <col min="2" max="2" width="6.375" style="6" customWidth="1"/>
    <col min="3" max="3" width="0.75" style="6" customWidth="1"/>
    <col min="4" max="4" width="9" style="33" customWidth="1"/>
    <col min="5" max="5" width="0.75" style="33" customWidth="1"/>
    <col min="6" max="6" width="8.25" style="33" bestFit="1" customWidth="1"/>
    <col min="7" max="7" width="0.75" style="33" customWidth="1"/>
    <col min="8" max="8" width="9" style="33" bestFit="1" customWidth="1"/>
    <col min="9" max="9" width="0.75" style="33" customWidth="1"/>
    <col min="10" max="10" width="10.125" style="33" customWidth="1"/>
    <col min="11" max="11" width="0.75" style="33" customWidth="1"/>
    <col min="12" max="12" width="8.625" style="33" customWidth="1"/>
    <col min="13" max="13" width="0.75" style="33" customWidth="1"/>
    <col min="14" max="14" width="11.75" style="33" customWidth="1"/>
    <col min="15" max="15" width="0.75" style="33" customWidth="1"/>
    <col min="16" max="16" width="9.75" style="33" customWidth="1"/>
    <col min="17" max="17" width="0.75" style="33" customWidth="1"/>
    <col min="18" max="18" width="9.125" style="33" customWidth="1"/>
    <col min="19" max="19" width="0.75" style="33" customWidth="1"/>
    <col min="20" max="20" width="10.125" style="33" customWidth="1"/>
    <col min="21" max="21" width="0.75" style="33" customWidth="1"/>
    <col min="22" max="22" width="9.25" style="33" customWidth="1"/>
    <col min="23" max="23" width="0.75" style="33" customWidth="1"/>
    <col min="24" max="24" width="8.875" style="33" customWidth="1"/>
    <col min="25" max="25" width="0.75" style="33" customWidth="1"/>
    <col min="26" max="26" width="10.5" style="33" customWidth="1"/>
    <col min="27" max="16384" width="9" style="6"/>
  </cols>
  <sheetData>
    <row r="1" spans="1:26" s="62" customFormat="1" ht="21.75" customHeight="1" x14ac:dyDescent="0.2">
      <c r="A1" s="63" t="s">
        <v>0</v>
      </c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spans="1:26" s="62" customFormat="1" ht="21.75" customHeight="1" x14ac:dyDescent="0.2">
      <c r="A2" s="63" t="s">
        <v>110</v>
      </c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spans="1:26" s="62" customFormat="1" ht="21.75" customHeight="1" x14ac:dyDescent="0.2">
      <c r="A3" s="115" t="str">
        <f>'7-8'!A3</f>
        <v>สำหรับรอบระยะเวลาหกเดือนสิ้นสุดวันที่ 30 มิถุนายน พ.ศ. 2567</v>
      </c>
      <c r="B3" s="58"/>
      <c r="C3" s="5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</row>
    <row r="4" spans="1:26" ht="8.25" customHeight="1" x14ac:dyDescent="0.2">
      <c r="A4" s="15"/>
      <c r="B4" s="27"/>
      <c r="C4" s="27"/>
      <c r="D4" s="16"/>
      <c r="E4" s="11"/>
      <c r="F4" s="16"/>
      <c r="G4" s="11"/>
      <c r="H4" s="16"/>
      <c r="I4" s="11"/>
      <c r="J4" s="16"/>
      <c r="K4" s="16"/>
      <c r="L4" s="16"/>
      <c r="M4" s="11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1"/>
      <c r="Z4" s="16"/>
    </row>
    <row r="5" spans="1:26" ht="18.600000000000001" customHeight="1" x14ac:dyDescent="0.2">
      <c r="A5" s="27"/>
      <c r="B5" s="27"/>
      <c r="C5" s="27"/>
      <c r="D5" s="228" t="s">
        <v>3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</row>
    <row r="6" spans="1:26" ht="18.600000000000001" customHeight="1" x14ac:dyDescent="0.2">
      <c r="A6" s="27"/>
      <c r="B6" s="27"/>
      <c r="C6" s="27"/>
      <c r="D6" s="230" t="s">
        <v>111</v>
      </c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34"/>
      <c r="X6" s="35"/>
      <c r="Y6" s="35"/>
      <c r="Z6" s="35"/>
    </row>
    <row r="7" spans="1:26" ht="18.600000000000001" customHeight="1" x14ac:dyDescent="0.2">
      <c r="A7" s="27"/>
      <c r="B7" s="27"/>
      <c r="C7" s="27"/>
      <c r="D7" s="35"/>
      <c r="E7" s="35"/>
      <c r="F7" s="35"/>
      <c r="G7" s="35"/>
      <c r="H7" s="6"/>
      <c r="I7" s="6"/>
      <c r="J7" s="6"/>
      <c r="K7" s="35"/>
      <c r="L7" s="6"/>
      <c r="M7" s="6"/>
      <c r="N7" s="230" t="s">
        <v>71</v>
      </c>
      <c r="O7" s="230"/>
      <c r="P7" s="230"/>
      <c r="Q7" s="230"/>
      <c r="R7" s="230"/>
      <c r="S7" s="230"/>
      <c r="T7" s="230"/>
      <c r="U7" s="35"/>
      <c r="V7" s="35"/>
      <c r="W7" s="35"/>
      <c r="X7" s="35"/>
      <c r="Y7" s="35"/>
      <c r="Z7" s="35"/>
    </row>
    <row r="8" spans="1:26" ht="18.600000000000001" customHeight="1" x14ac:dyDescent="0.2">
      <c r="A8" s="27"/>
      <c r="B8" s="27"/>
      <c r="C8" s="27"/>
      <c r="D8" s="35"/>
      <c r="E8" s="35"/>
      <c r="F8" s="35"/>
      <c r="G8" s="35"/>
      <c r="H8" s="6"/>
      <c r="I8" s="6"/>
      <c r="J8" s="6"/>
      <c r="K8" s="35"/>
      <c r="L8" s="6"/>
      <c r="M8" s="6"/>
      <c r="N8" s="10"/>
      <c r="O8" s="35"/>
      <c r="P8" s="10" t="s">
        <v>112</v>
      </c>
      <c r="Q8" s="35"/>
      <c r="R8" s="10" t="s">
        <v>113</v>
      </c>
      <c r="S8" s="35"/>
      <c r="T8" s="35"/>
      <c r="U8" s="35"/>
      <c r="V8" s="35"/>
      <c r="W8" s="35"/>
      <c r="X8" s="35"/>
      <c r="Y8" s="35"/>
      <c r="Z8" s="35"/>
    </row>
    <row r="9" spans="1:26" ht="18.600000000000001" customHeight="1" x14ac:dyDescent="0.2">
      <c r="A9" s="27"/>
      <c r="B9" s="27"/>
      <c r="C9" s="27"/>
      <c r="D9" s="35"/>
      <c r="E9" s="35"/>
      <c r="F9" s="35"/>
      <c r="G9" s="35"/>
      <c r="H9" s="229" t="s">
        <v>67</v>
      </c>
      <c r="I9" s="229"/>
      <c r="J9" s="229"/>
      <c r="K9" s="35"/>
      <c r="L9" s="35"/>
      <c r="M9" s="35"/>
      <c r="N9" s="10"/>
      <c r="O9" s="35"/>
      <c r="P9" s="10" t="s">
        <v>114</v>
      </c>
      <c r="Q9" s="35"/>
      <c r="R9" s="10" t="s">
        <v>115</v>
      </c>
      <c r="S9" s="35"/>
      <c r="T9" s="10" t="s">
        <v>116</v>
      </c>
      <c r="U9" s="35"/>
      <c r="V9" s="10" t="s">
        <v>116</v>
      </c>
      <c r="W9" s="35"/>
      <c r="X9" s="35"/>
      <c r="Y9" s="35"/>
      <c r="Z9" s="35"/>
    </row>
    <row r="10" spans="1:26" ht="18.600000000000001" customHeight="1" x14ac:dyDescent="0.2">
      <c r="A10" s="27"/>
      <c r="B10" s="27"/>
      <c r="C10" s="36"/>
      <c r="H10" s="10" t="s">
        <v>117</v>
      </c>
      <c r="K10" s="10"/>
      <c r="L10" s="10"/>
      <c r="N10" s="10" t="s">
        <v>118</v>
      </c>
      <c r="O10" s="10"/>
      <c r="P10" s="10" t="s">
        <v>119</v>
      </c>
      <c r="Q10" s="10"/>
      <c r="R10" s="10" t="s">
        <v>120</v>
      </c>
      <c r="S10" s="10"/>
      <c r="T10" s="10" t="s">
        <v>121</v>
      </c>
      <c r="U10" s="10"/>
      <c r="V10" s="10" t="s">
        <v>122</v>
      </c>
      <c r="W10" s="10"/>
      <c r="X10" s="10" t="s">
        <v>123</v>
      </c>
    </row>
    <row r="11" spans="1:26" ht="18.600000000000001" customHeight="1" x14ac:dyDescent="0.2">
      <c r="A11" s="27"/>
      <c r="B11" s="27"/>
      <c r="C11" s="36"/>
      <c r="D11" s="10" t="s">
        <v>124</v>
      </c>
      <c r="E11" s="16"/>
      <c r="F11" s="10" t="s">
        <v>125</v>
      </c>
      <c r="G11" s="16"/>
      <c r="H11" s="37" t="s">
        <v>126</v>
      </c>
      <c r="I11" s="16"/>
      <c r="J11" s="10"/>
      <c r="K11" s="10"/>
      <c r="L11" s="37"/>
      <c r="M11" s="16"/>
      <c r="N11" s="10" t="s">
        <v>127</v>
      </c>
      <c r="O11" s="10"/>
      <c r="P11" s="10" t="s">
        <v>13</v>
      </c>
      <c r="Q11" s="10"/>
      <c r="R11" s="10" t="s">
        <v>128</v>
      </c>
      <c r="S11" s="10"/>
      <c r="T11" s="10" t="s">
        <v>129</v>
      </c>
      <c r="U11" s="10"/>
      <c r="V11" s="10" t="s">
        <v>130</v>
      </c>
      <c r="W11" s="10"/>
      <c r="X11" s="10" t="s">
        <v>131</v>
      </c>
      <c r="Y11" s="16"/>
      <c r="Z11" s="38" t="s">
        <v>116</v>
      </c>
    </row>
    <row r="12" spans="1:26" ht="18.600000000000001" customHeight="1" x14ac:dyDescent="0.2">
      <c r="A12" s="27"/>
      <c r="B12" s="27"/>
      <c r="C12" s="36"/>
      <c r="D12" s="10" t="s">
        <v>132</v>
      </c>
      <c r="E12" s="16"/>
      <c r="F12" s="10" t="s">
        <v>133</v>
      </c>
      <c r="G12" s="16"/>
      <c r="H12" s="10" t="s">
        <v>134</v>
      </c>
      <c r="I12" s="16"/>
      <c r="J12" s="10" t="s">
        <v>69</v>
      </c>
      <c r="K12" s="10"/>
      <c r="L12" s="10" t="s">
        <v>135</v>
      </c>
      <c r="M12" s="16"/>
      <c r="N12" s="10" t="s">
        <v>136</v>
      </c>
      <c r="O12" s="10"/>
      <c r="P12" s="10" t="s">
        <v>137</v>
      </c>
      <c r="Q12" s="10"/>
      <c r="R12" s="10" t="s">
        <v>138</v>
      </c>
      <c r="S12" s="10"/>
      <c r="T12" s="10" t="s">
        <v>139</v>
      </c>
      <c r="U12" s="10"/>
      <c r="V12" s="10" t="s">
        <v>140</v>
      </c>
      <c r="W12" s="10"/>
      <c r="X12" s="10" t="s">
        <v>141</v>
      </c>
      <c r="Y12" s="16"/>
      <c r="Z12" s="10" t="s">
        <v>59</v>
      </c>
    </row>
    <row r="13" spans="1:26" ht="18.600000000000001" customHeight="1" x14ac:dyDescent="0.2">
      <c r="A13" s="27"/>
      <c r="B13" s="84" t="s">
        <v>11</v>
      </c>
      <c r="C13" s="27"/>
      <c r="D13" s="14" t="s">
        <v>12</v>
      </c>
      <c r="E13" s="11"/>
      <c r="F13" s="14" t="s">
        <v>12</v>
      </c>
      <c r="G13" s="11"/>
      <c r="H13" s="14" t="s">
        <v>12</v>
      </c>
      <c r="I13" s="11"/>
      <c r="J13" s="14" t="s">
        <v>12</v>
      </c>
      <c r="K13" s="10"/>
      <c r="L13" s="14" t="s">
        <v>12</v>
      </c>
      <c r="M13" s="11"/>
      <c r="N13" s="14" t="s">
        <v>12</v>
      </c>
      <c r="O13" s="10"/>
      <c r="P13" s="14" t="s">
        <v>12</v>
      </c>
      <c r="Q13" s="10"/>
      <c r="R13" s="14" t="s">
        <v>12</v>
      </c>
      <c r="S13" s="10"/>
      <c r="T13" s="14" t="s">
        <v>12</v>
      </c>
      <c r="U13" s="10"/>
      <c r="V13" s="14" t="s">
        <v>12</v>
      </c>
      <c r="W13" s="10"/>
      <c r="X13" s="14" t="s">
        <v>12</v>
      </c>
      <c r="Y13" s="11"/>
      <c r="Z13" s="14" t="s">
        <v>12</v>
      </c>
    </row>
    <row r="14" spans="1:26" ht="5.0999999999999996" customHeight="1" x14ac:dyDescent="0.2">
      <c r="B14" s="39"/>
      <c r="C14" s="4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8.600000000000001" customHeight="1" x14ac:dyDescent="0.2">
      <c r="A15" s="39" t="s">
        <v>142</v>
      </c>
      <c r="B15" s="27"/>
      <c r="C15" s="27"/>
      <c r="D15" s="16">
        <v>600000</v>
      </c>
      <c r="E15" s="11"/>
      <c r="F15" s="16">
        <v>898761</v>
      </c>
      <c r="G15" s="11"/>
      <c r="H15" s="16">
        <v>30000</v>
      </c>
      <c r="I15" s="11"/>
      <c r="J15" s="16">
        <v>5488738</v>
      </c>
      <c r="K15" s="16"/>
      <c r="L15" s="16">
        <v>-484293</v>
      </c>
      <c r="M15" s="11"/>
      <c r="N15" s="16">
        <v>-5890</v>
      </c>
      <c r="O15" s="16"/>
      <c r="P15" s="16">
        <v>-525521</v>
      </c>
      <c r="Q15" s="16"/>
      <c r="R15" s="16">
        <v>1152673</v>
      </c>
      <c r="S15" s="16"/>
      <c r="T15" s="16">
        <f t="shared" ref="T15:T20" si="0">SUM(N15:R15)</f>
        <v>621262</v>
      </c>
      <c r="U15" s="16"/>
      <c r="V15" s="16">
        <f t="shared" ref="V15:V18" si="1">SUM(D15:L15)+T15</f>
        <v>7154468</v>
      </c>
      <c r="W15" s="16"/>
      <c r="X15" s="16">
        <v>97435</v>
      </c>
      <c r="Y15" s="11"/>
      <c r="Z15" s="16">
        <f t="shared" ref="Z15:Z18" si="2">SUM(V15,X15)</f>
        <v>7251903</v>
      </c>
    </row>
    <row r="16" spans="1:26" ht="18.600000000000001" customHeight="1" x14ac:dyDescent="0.2">
      <c r="A16" s="15" t="s">
        <v>143</v>
      </c>
      <c r="B16" s="27"/>
      <c r="C16" s="27"/>
      <c r="D16" s="16"/>
      <c r="E16" s="11"/>
      <c r="F16" s="16"/>
      <c r="G16" s="11"/>
      <c r="H16" s="16"/>
      <c r="I16" s="11"/>
      <c r="J16" s="16"/>
      <c r="K16" s="16"/>
      <c r="L16" s="16"/>
      <c r="M16" s="11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1"/>
      <c r="Z16" s="16"/>
    </row>
    <row r="17" spans="1:26" ht="18.600000000000001" customHeight="1" x14ac:dyDescent="0.2">
      <c r="A17" s="6" t="s">
        <v>144</v>
      </c>
      <c r="B17" s="27"/>
      <c r="C17" s="27"/>
      <c r="D17" s="16">
        <v>0</v>
      </c>
      <c r="E17" s="11"/>
      <c r="F17" s="16">
        <v>0</v>
      </c>
      <c r="G17" s="11"/>
      <c r="H17" s="16">
        <v>30000</v>
      </c>
      <c r="I17" s="11"/>
      <c r="J17" s="16">
        <v>-30000</v>
      </c>
      <c r="K17" s="16"/>
      <c r="L17" s="16">
        <v>0</v>
      </c>
      <c r="M17" s="11"/>
      <c r="N17" s="16">
        <v>0</v>
      </c>
      <c r="O17" s="16"/>
      <c r="P17" s="16">
        <v>0</v>
      </c>
      <c r="Q17" s="16"/>
      <c r="R17" s="16">
        <v>0</v>
      </c>
      <c r="S17" s="16"/>
      <c r="T17" s="16">
        <f t="shared" si="0"/>
        <v>0</v>
      </c>
      <c r="U17" s="16"/>
      <c r="V17" s="16">
        <f t="shared" si="1"/>
        <v>0</v>
      </c>
      <c r="W17" s="16"/>
      <c r="X17" s="16">
        <v>0</v>
      </c>
      <c r="Y17" s="11"/>
      <c r="Z17" s="16">
        <f t="shared" si="2"/>
        <v>0</v>
      </c>
    </row>
    <row r="18" spans="1:26" ht="18.600000000000001" customHeight="1" x14ac:dyDescent="0.2">
      <c r="A18" s="6" t="s">
        <v>145</v>
      </c>
      <c r="B18" s="27"/>
      <c r="C18" s="27"/>
      <c r="D18" s="16">
        <v>0</v>
      </c>
      <c r="E18" s="11"/>
      <c r="F18" s="16">
        <v>0</v>
      </c>
      <c r="G18" s="11"/>
      <c r="H18" s="16">
        <v>0</v>
      </c>
      <c r="I18" s="11"/>
      <c r="J18" s="16">
        <v>-1788554</v>
      </c>
      <c r="K18" s="16"/>
      <c r="L18" s="16">
        <v>0</v>
      </c>
      <c r="M18" s="11"/>
      <c r="N18" s="16">
        <v>0</v>
      </c>
      <c r="O18" s="16"/>
      <c r="P18" s="16">
        <v>0</v>
      </c>
      <c r="Q18" s="16"/>
      <c r="R18" s="16">
        <v>0</v>
      </c>
      <c r="S18" s="16"/>
      <c r="T18" s="16">
        <f t="shared" si="0"/>
        <v>0</v>
      </c>
      <c r="U18" s="16"/>
      <c r="V18" s="16">
        <f t="shared" si="1"/>
        <v>-1788554</v>
      </c>
      <c r="W18" s="16"/>
      <c r="X18" s="16">
        <v>-72000</v>
      </c>
      <c r="Y18" s="11"/>
      <c r="Z18" s="16">
        <f t="shared" si="2"/>
        <v>-1860554</v>
      </c>
    </row>
    <row r="19" spans="1:26" ht="18.600000000000001" customHeight="1" x14ac:dyDescent="0.2">
      <c r="A19" s="6" t="s">
        <v>94</v>
      </c>
      <c r="B19" s="27"/>
      <c r="C19" s="27"/>
      <c r="D19" s="16">
        <v>0</v>
      </c>
      <c r="E19" s="11"/>
      <c r="F19" s="16">
        <v>0</v>
      </c>
      <c r="G19" s="11"/>
      <c r="H19" s="16">
        <v>0</v>
      </c>
      <c r="I19" s="11"/>
      <c r="J19" s="16">
        <f>'7-8'!G65</f>
        <v>1577815</v>
      </c>
      <c r="K19" s="16"/>
      <c r="L19" s="16">
        <v>0</v>
      </c>
      <c r="M19" s="11"/>
      <c r="N19" s="16">
        <v>0</v>
      </c>
      <c r="O19" s="16"/>
      <c r="P19" s="16">
        <v>0</v>
      </c>
      <c r="Q19" s="16"/>
      <c r="R19" s="16">
        <v>0</v>
      </c>
      <c r="S19" s="16"/>
      <c r="T19" s="16">
        <f t="shared" si="0"/>
        <v>0</v>
      </c>
      <c r="U19" s="16"/>
      <c r="V19" s="16">
        <f t="shared" ref="V19:V20" si="3">SUM(D19:L19)+T19</f>
        <v>1577815</v>
      </c>
      <c r="W19" s="16"/>
      <c r="X19" s="16">
        <v>33220</v>
      </c>
      <c r="Y19" s="11"/>
      <c r="Z19" s="16">
        <f t="shared" ref="Z19:Z20" si="4">SUM(V19,X19)</f>
        <v>1611035</v>
      </c>
    </row>
    <row r="20" spans="1:26" ht="18.600000000000001" customHeight="1" x14ac:dyDescent="0.2">
      <c r="A20" s="6" t="s">
        <v>146</v>
      </c>
      <c r="B20" s="28"/>
      <c r="C20" s="27"/>
      <c r="D20" s="16">
        <v>0</v>
      </c>
      <c r="E20" s="11"/>
      <c r="F20" s="16">
        <v>0</v>
      </c>
      <c r="G20" s="11"/>
      <c r="H20" s="16">
        <v>0</v>
      </c>
      <c r="I20" s="11"/>
      <c r="J20" s="16">
        <v>0</v>
      </c>
      <c r="K20" s="16"/>
      <c r="L20" s="16">
        <v>0</v>
      </c>
      <c r="M20" s="11"/>
      <c r="N20" s="16">
        <v>3314</v>
      </c>
      <c r="O20" s="16"/>
      <c r="P20" s="16">
        <v>-15952</v>
      </c>
      <c r="Q20" s="16"/>
      <c r="R20" s="16">
        <v>0</v>
      </c>
      <c r="S20" s="16"/>
      <c r="T20" s="16">
        <f t="shared" si="0"/>
        <v>-12638</v>
      </c>
      <c r="U20" s="16"/>
      <c r="V20" s="16">
        <f t="shared" si="3"/>
        <v>-12638</v>
      </c>
      <c r="W20" s="16"/>
      <c r="X20" s="16">
        <v>122</v>
      </c>
      <c r="Y20" s="11"/>
      <c r="Z20" s="16">
        <f t="shared" si="4"/>
        <v>-12516</v>
      </c>
    </row>
    <row r="21" spans="1:26" ht="18.600000000000001" customHeight="1" x14ac:dyDescent="0.2">
      <c r="A21" s="6" t="s">
        <v>235</v>
      </c>
      <c r="B21" s="28"/>
      <c r="C21" s="27"/>
      <c r="D21" s="16"/>
      <c r="E21" s="11"/>
      <c r="F21" s="16"/>
      <c r="G21" s="11"/>
      <c r="H21" s="16"/>
      <c r="I21" s="11"/>
      <c r="J21" s="16"/>
      <c r="K21" s="16"/>
      <c r="L21" s="16"/>
      <c r="M21" s="11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1"/>
      <c r="Z21" s="16"/>
    </row>
    <row r="22" spans="1:26" ht="18.600000000000001" customHeight="1" x14ac:dyDescent="0.2">
      <c r="A22" s="6" t="s">
        <v>236</v>
      </c>
      <c r="B22" s="28"/>
      <c r="C22" s="27"/>
      <c r="D22" s="16"/>
      <c r="E22" s="11"/>
      <c r="F22" s="16"/>
      <c r="G22" s="11"/>
      <c r="H22" s="16"/>
      <c r="I22" s="11"/>
      <c r="J22" s="16"/>
      <c r="K22" s="16"/>
      <c r="L22" s="16"/>
      <c r="M22" s="11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1"/>
      <c r="Z22" s="16"/>
    </row>
    <row r="23" spans="1:26" ht="18.600000000000001" customHeight="1" x14ac:dyDescent="0.2">
      <c r="A23" s="6" t="s">
        <v>234</v>
      </c>
      <c r="B23" s="28"/>
      <c r="C23" s="27"/>
      <c r="D23" s="16">
        <v>0</v>
      </c>
      <c r="E23" s="11"/>
      <c r="F23" s="16">
        <v>0</v>
      </c>
      <c r="G23" s="11"/>
      <c r="H23" s="16">
        <v>0</v>
      </c>
      <c r="I23" s="11"/>
      <c r="J23" s="16">
        <v>-396328</v>
      </c>
      <c r="K23" s="16"/>
      <c r="L23" s="16">
        <v>0</v>
      </c>
      <c r="M23" s="11"/>
      <c r="N23" s="16">
        <v>0</v>
      </c>
      <c r="O23" s="16"/>
      <c r="P23" s="16">
        <v>396328</v>
      </c>
      <c r="Q23" s="16"/>
      <c r="R23" s="16">
        <v>0</v>
      </c>
      <c r="S23" s="16"/>
      <c r="T23" s="16">
        <f t="shared" ref="T23" si="5">SUM(N23:R23)</f>
        <v>396328</v>
      </c>
      <c r="U23" s="16"/>
      <c r="V23" s="16">
        <f t="shared" ref="V23" si="6">SUM(D23:L23)+T23</f>
        <v>0</v>
      </c>
      <c r="W23" s="16"/>
      <c r="X23" s="16">
        <v>0</v>
      </c>
      <c r="Y23" s="11"/>
      <c r="Z23" s="16">
        <f t="shared" ref="Z23" si="7">SUM(V23,X23)</f>
        <v>0</v>
      </c>
    </row>
    <row r="24" spans="1:26" ht="18.600000000000001" customHeight="1" x14ac:dyDescent="0.2">
      <c r="A24" s="6" t="s">
        <v>147</v>
      </c>
      <c r="B24" s="28"/>
      <c r="C24" s="27"/>
      <c r="D24" s="16"/>
      <c r="E24" s="11"/>
      <c r="F24" s="16"/>
      <c r="G24" s="11"/>
      <c r="H24" s="16"/>
      <c r="I24" s="11"/>
      <c r="J24" s="16"/>
      <c r="K24" s="16"/>
      <c r="L24" s="16"/>
      <c r="M24" s="11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1"/>
      <c r="Z24" s="16"/>
    </row>
    <row r="25" spans="1:26" ht="18.600000000000001" customHeight="1" x14ac:dyDescent="0.2">
      <c r="A25" s="6" t="s">
        <v>148</v>
      </c>
      <c r="B25" s="28"/>
      <c r="C25" s="27"/>
      <c r="D25" s="92">
        <v>0</v>
      </c>
      <c r="E25" s="11"/>
      <c r="F25" s="92">
        <v>0</v>
      </c>
      <c r="G25" s="11"/>
      <c r="H25" s="92">
        <v>0</v>
      </c>
      <c r="I25" s="11"/>
      <c r="J25" s="92">
        <v>0</v>
      </c>
      <c r="K25" s="16"/>
      <c r="L25" s="92">
        <v>0</v>
      </c>
      <c r="M25" s="11"/>
      <c r="N25" s="92">
        <v>0</v>
      </c>
      <c r="O25" s="16"/>
      <c r="P25" s="92">
        <v>0</v>
      </c>
      <c r="Q25" s="16"/>
      <c r="R25" s="92">
        <v>24591</v>
      </c>
      <c r="S25" s="16"/>
      <c r="T25" s="92">
        <f t="shared" ref="T25" si="8">SUM(N25:R25)</f>
        <v>24591</v>
      </c>
      <c r="U25" s="16"/>
      <c r="V25" s="92">
        <f t="shared" ref="V25" si="9">SUM(D25:L25)+T25</f>
        <v>24591</v>
      </c>
      <c r="W25" s="16"/>
      <c r="X25" s="92">
        <v>28725</v>
      </c>
      <c r="Y25" s="11"/>
      <c r="Z25" s="92">
        <f>SUM(V25,X25)</f>
        <v>53316</v>
      </c>
    </row>
    <row r="26" spans="1:26" ht="5.0999999999999996" customHeight="1" x14ac:dyDescent="0.2">
      <c r="B26" s="39"/>
      <c r="C26" s="4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8.600000000000001" customHeight="1" thickBot="1" x14ac:dyDescent="0.25">
      <c r="A27" s="147" t="s">
        <v>149</v>
      </c>
      <c r="B27" s="27"/>
      <c r="C27" s="27"/>
      <c r="D27" s="97">
        <f>SUM(D15:D25)</f>
        <v>600000</v>
      </c>
      <c r="E27" s="11"/>
      <c r="F27" s="97">
        <f>SUM(F15:F25)</f>
        <v>898761</v>
      </c>
      <c r="G27" s="11"/>
      <c r="H27" s="97">
        <f>SUM(H15:H25)</f>
        <v>60000</v>
      </c>
      <c r="I27" s="11"/>
      <c r="J27" s="97">
        <f>SUM(J15:J25)</f>
        <v>4851671</v>
      </c>
      <c r="K27" s="16"/>
      <c r="L27" s="97">
        <f>SUM(L15:L25)</f>
        <v>-484293</v>
      </c>
      <c r="M27" s="11"/>
      <c r="N27" s="97">
        <f>SUM(N15:N25)</f>
        <v>-2576</v>
      </c>
      <c r="O27" s="16"/>
      <c r="P27" s="97">
        <f>SUM(P15:P25)</f>
        <v>-145145</v>
      </c>
      <c r="Q27" s="16"/>
      <c r="R27" s="97">
        <f>SUM(R15:R25)</f>
        <v>1177264</v>
      </c>
      <c r="S27" s="16"/>
      <c r="T27" s="97">
        <f>SUM(T15:T25)</f>
        <v>1029543</v>
      </c>
      <c r="U27" s="16"/>
      <c r="V27" s="97">
        <f>SUM(V15:V25)</f>
        <v>6955682</v>
      </c>
      <c r="W27" s="16"/>
      <c r="X27" s="97">
        <f>SUM(X15:X25)</f>
        <v>87502</v>
      </c>
      <c r="Y27" s="11"/>
      <c r="Z27" s="97">
        <f>SUM(Z15:Z25)</f>
        <v>7043184</v>
      </c>
    </row>
    <row r="28" spans="1:26" ht="7.5" customHeight="1" thickTop="1" x14ac:dyDescent="0.2">
      <c r="A28" s="15"/>
      <c r="B28" s="27"/>
      <c r="C28" s="27"/>
      <c r="D28" s="16"/>
      <c r="E28" s="11"/>
      <c r="F28" s="16"/>
      <c r="G28" s="11"/>
      <c r="H28" s="16"/>
      <c r="I28" s="11"/>
      <c r="J28" s="16"/>
      <c r="K28" s="16"/>
      <c r="L28" s="16"/>
      <c r="M28" s="11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1"/>
      <c r="Z28" s="16"/>
    </row>
    <row r="29" spans="1:26" s="137" customFormat="1" ht="18.600000000000001" customHeight="1" x14ac:dyDescent="0.2">
      <c r="A29" s="163" t="s">
        <v>150</v>
      </c>
      <c r="B29" s="164"/>
      <c r="C29" s="164"/>
      <c r="D29" s="134">
        <v>600000</v>
      </c>
      <c r="E29" s="165"/>
      <c r="F29" s="134">
        <v>898761</v>
      </c>
      <c r="G29" s="165"/>
      <c r="H29" s="134">
        <v>60000</v>
      </c>
      <c r="I29" s="165"/>
      <c r="J29" s="134">
        <v>6136198</v>
      </c>
      <c r="K29" s="136"/>
      <c r="L29" s="134">
        <v>-484293</v>
      </c>
      <c r="M29" s="165"/>
      <c r="N29" s="134">
        <v>-5825</v>
      </c>
      <c r="O29" s="136"/>
      <c r="P29" s="134">
        <v>-332762</v>
      </c>
      <c r="Q29" s="136"/>
      <c r="R29" s="134">
        <v>1174685</v>
      </c>
      <c r="S29" s="136"/>
      <c r="T29" s="134">
        <v>836098</v>
      </c>
      <c r="U29" s="136"/>
      <c r="V29" s="134">
        <f>SUM(D29:L29)+T29</f>
        <v>8046764</v>
      </c>
      <c r="W29" s="136"/>
      <c r="X29" s="134">
        <v>140849</v>
      </c>
      <c r="Y29" s="165"/>
      <c r="Z29" s="134">
        <f>SUM(V29,X29)</f>
        <v>8187613</v>
      </c>
    </row>
    <row r="30" spans="1:26" ht="18.600000000000001" customHeight="1" x14ac:dyDescent="0.2">
      <c r="A30" s="15" t="s">
        <v>143</v>
      </c>
      <c r="B30" s="27"/>
      <c r="C30" s="27"/>
      <c r="D30" s="41"/>
      <c r="E30" s="11"/>
      <c r="F30" s="41"/>
      <c r="G30" s="11"/>
      <c r="H30" s="41"/>
      <c r="I30" s="11"/>
      <c r="J30" s="41"/>
      <c r="K30" s="16"/>
      <c r="L30" s="41"/>
      <c r="M30" s="11"/>
      <c r="N30" s="41"/>
      <c r="O30" s="16"/>
      <c r="P30" s="41"/>
      <c r="Q30" s="16"/>
      <c r="R30" s="41"/>
      <c r="S30" s="16"/>
      <c r="T30" s="41"/>
      <c r="U30" s="16"/>
      <c r="V30" s="41"/>
      <c r="W30" s="16"/>
      <c r="X30" s="41"/>
      <c r="Y30" s="11"/>
      <c r="Z30" s="41"/>
    </row>
    <row r="31" spans="1:26" ht="18.600000000000001" customHeight="1" x14ac:dyDescent="0.2">
      <c r="A31" s="6" t="s">
        <v>145</v>
      </c>
      <c r="B31" s="28">
        <v>17</v>
      </c>
      <c r="C31" s="27"/>
      <c r="D31" s="41">
        <v>0</v>
      </c>
      <c r="E31" s="11"/>
      <c r="F31" s="41">
        <v>0</v>
      </c>
      <c r="G31" s="11"/>
      <c r="H31" s="41">
        <v>0</v>
      </c>
      <c r="I31" s="11"/>
      <c r="J31" s="41">
        <v>-1668712</v>
      </c>
      <c r="K31" s="16"/>
      <c r="L31" s="41">
        <v>0</v>
      </c>
      <c r="M31" s="11"/>
      <c r="N31" s="41">
        <v>0</v>
      </c>
      <c r="O31" s="16"/>
      <c r="P31" s="41">
        <v>0</v>
      </c>
      <c r="Q31" s="16"/>
      <c r="R31" s="41">
        <v>0</v>
      </c>
      <c r="S31" s="16"/>
      <c r="T31" s="41">
        <f t="shared" ref="T31:T38" si="10">SUM(N31:R31)</f>
        <v>0</v>
      </c>
      <c r="U31" s="16"/>
      <c r="V31" s="41">
        <f t="shared" ref="V31" si="11">SUM(D31:L31)+T31</f>
        <v>-1668712</v>
      </c>
      <c r="W31" s="16"/>
      <c r="X31" s="41">
        <v>-53600</v>
      </c>
      <c r="Y31" s="11"/>
      <c r="Z31" s="41">
        <f t="shared" ref="Z31:Z33" si="12">SUM(V31,X31)</f>
        <v>-1722312</v>
      </c>
    </row>
    <row r="32" spans="1:26" ht="18.600000000000001" customHeight="1" x14ac:dyDescent="0.2">
      <c r="A32" s="6" t="s">
        <v>94</v>
      </c>
      <c r="B32" s="27"/>
      <c r="C32" s="27"/>
      <c r="D32" s="41">
        <v>0</v>
      </c>
      <c r="E32" s="11"/>
      <c r="F32" s="41">
        <v>0</v>
      </c>
      <c r="G32" s="11"/>
      <c r="H32" s="41">
        <v>0</v>
      </c>
      <c r="I32" s="11"/>
      <c r="J32" s="41">
        <f>+'7-8'!E65</f>
        <v>1574035</v>
      </c>
      <c r="K32" s="16"/>
      <c r="L32" s="41">
        <v>0</v>
      </c>
      <c r="M32" s="11"/>
      <c r="N32" s="41">
        <v>0</v>
      </c>
      <c r="O32" s="16"/>
      <c r="P32" s="41">
        <v>0</v>
      </c>
      <c r="Q32" s="16"/>
      <c r="R32" s="41">
        <v>0</v>
      </c>
      <c r="S32" s="16"/>
      <c r="T32" s="41">
        <f t="shared" si="10"/>
        <v>0</v>
      </c>
      <c r="U32" s="16"/>
      <c r="V32" s="41">
        <f>SUM(D32:L32)+T32</f>
        <v>1574035</v>
      </c>
      <c r="W32" s="16"/>
      <c r="X32" s="41">
        <f>+'7-8'!E66</f>
        <v>6861</v>
      </c>
      <c r="Y32" s="11"/>
      <c r="Z32" s="41">
        <f t="shared" si="12"/>
        <v>1580896</v>
      </c>
    </row>
    <row r="33" spans="1:26" ht="18.600000000000001" customHeight="1" x14ac:dyDescent="0.2">
      <c r="A33" s="6" t="s">
        <v>151</v>
      </c>
      <c r="B33" s="28"/>
      <c r="C33" s="27"/>
      <c r="D33" s="41">
        <v>0</v>
      </c>
      <c r="E33" s="11"/>
      <c r="F33" s="41">
        <v>0</v>
      </c>
      <c r="G33" s="11"/>
      <c r="H33" s="41">
        <v>0</v>
      </c>
      <c r="I33" s="11"/>
      <c r="J33" s="41">
        <f>+'7-8'!E44-'9'!X33</f>
        <v>-1905</v>
      </c>
      <c r="K33" s="16"/>
      <c r="L33" s="41">
        <v>0</v>
      </c>
      <c r="M33" s="11"/>
      <c r="N33" s="41">
        <f>+'7-8'!E45</f>
        <v>1266</v>
      </c>
      <c r="O33" s="16"/>
      <c r="P33" s="41">
        <f>+'7-8'!E41</f>
        <v>-4802</v>
      </c>
      <c r="Q33" s="16"/>
      <c r="R33" s="41">
        <v>0</v>
      </c>
      <c r="S33" s="16"/>
      <c r="T33" s="41">
        <f>SUM(N33:R33)</f>
        <v>-3536</v>
      </c>
      <c r="U33" s="16"/>
      <c r="V33" s="41">
        <f>SUM(D33:L33)+T33</f>
        <v>-5441</v>
      </c>
      <c r="W33" s="16"/>
      <c r="X33" s="41">
        <v>-306</v>
      </c>
      <c r="Y33" s="11"/>
      <c r="Z33" s="41">
        <f t="shared" si="12"/>
        <v>-5747</v>
      </c>
    </row>
    <row r="34" spans="1:26" ht="18.600000000000001" customHeight="1" x14ac:dyDescent="0.2">
      <c r="A34" s="6" t="s">
        <v>235</v>
      </c>
      <c r="B34" s="28"/>
      <c r="C34" s="27"/>
      <c r="D34" s="41"/>
      <c r="E34" s="11"/>
      <c r="F34" s="41"/>
      <c r="G34" s="11"/>
      <c r="H34" s="41"/>
      <c r="I34" s="11"/>
      <c r="J34" s="41"/>
      <c r="K34" s="16"/>
      <c r="L34" s="41"/>
      <c r="M34" s="11"/>
      <c r="N34" s="41"/>
      <c r="O34" s="16"/>
      <c r="P34" s="41"/>
      <c r="Q34" s="16"/>
      <c r="R34" s="41"/>
      <c r="S34" s="16"/>
      <c r="T34" s="41"/>
      <c r="U34" s="16"/>
      <c r="V34" s="41"/>
      <c r="W34" s="16"/>
      <c r="X34" s="41"/>
      <c r="Y34" s="11"/>
      <c r="Z34" s="41"/>
    </row>
    <row r="35" spans="1:26" ht="18.600000000000001" customHeight="1" x14ac:dyDescent="0.2">
      <c r="A35" s="6" t="s">
        <v>236</v>
      </c>
      <c r="B35" s="28"/>
      <c r="C35" s="27"/>
      <c r="D35" s="41"/>
      <c r="E35" s="11"/>
      <c r="F35" s="41"/>
      <c r="G35" s="11"/>
      <c r="H35" s="41"/>
      <c r="I35" s="11"/>
      <c r="J35" s="41"/>
      <c r="K35" s="16"/>
      <c r="L35" s="41"/>
      <c r="M35" s="11"/>
      <c r="N35" s="41"/>
      <c r="O35" s="16"/>
      <c r="P35" s="41"/>
      <c r="Q35" s="16"/>
      <c r="R35" s="41"/>
      <c r="S35" s="16"/>
      <c r="T35" s="41"/>
      <c r="U35" s="16"/>
      <c r="V35" s="41"/>
      <c r="W35" s="16"/>
      <c r="X35" s="41"/>
      <c r="Y35" s="11"/>
      <c r="Z35" s="41"/>
    </row>
    <row r="36" spans="1:26" ht="18.600000000000001" customHeight="1" x14ac:dyDescent="0.2">
      <c r="A36" s="6" t="s">
        <v>234</v>
      </c>
      <c r="B36" s="28">
        <v>6</v>
      </c>
      <c r="C36" s="27"/>
      <c r="D36" s="41">
        <v>0</v>
      </c>
      <c r="E36" s="11"/>
      <c r="F36" s="41">
        <v>0</v>
      </c>
      <c r="G36" s="11"/>
      <c r="H36" s="41">
        <v>0</v>
      </c>
      <c r="I36" s="11"/>
      <c r="J36" s="41">
        <f>+'10'!J30</f>
        <v>-324188</v>
      </c>
      <c r="K36" s="16"/>
      <c r="L36" s="41">
        <v>0</v>
      </c>
      <c r="M36" s="11"/>
      <c r="N36" s="41">
        <v>0</v>
      </c>
      <c r="O36" s="16"/>
      <c r="P36" s="41">
        <f>+'10'!N30</f>
        <v>324188</v>
      </c>
      <c r="Q36" s="16"/>
      <c r="R36" s="41">
        <v>0</v>
      </c>
      <c r="S36" s="16"/>
      <c r="T36" s="41">
        <f t="shared" si="10"/>
        <v>324188</v>
      </c>
      <c r="U36" s="16"/>
      <c r="V36" s="41">
        <f>SUM(D36:L36)+T36</f>
        <v>0</v>
      </c>
      <c r="W36" s="16"/>
      <c r="X36" s="41">
        <v>0</v>
      </c>
      <c r="Y36" s="11"/>
      <c r="Z36" s="41">
        <f>SUM(V36,X36)</f>
        <v>0</v>
      </c>
    </row>
    <row r="37" spans="1:26" ht="18.600000000000001" customHeight="1" x14ac:dyDescent="0.2">
      <c r="A37" s="6" t="s">
        <v>147</v>
      </c>
      <c r="B37" s="28"/>
      <c r="C37" s="27"/>
      <c r="D37" s="41"/>
      <c r="E37" s="11"/>
      <c r="F37" s="41"/>
      <c r="G37" s="11"/>
      <c r="H37" s="41"/>
      <c r="I37" s="11"/>
      <c r="J37" s="41"/>
      <c r="K37" s="16"/>
      <c r="L37" s="41"/>
      <c r="M37" s="11"/>
      <c r="N37" s="41"/>
      <c r="O37" s="16"/>
      <c r="P37" s="41"/>
      <c r="Q37" s="16"/>
      <c r="R37" s="41"/>
      <c r="S37" s="16"/>
      <c r="T37" s="41"/>
      <c r="U37" s="16"/>
      <c r="V37" s="41"/>
      <c r="W37" s="16"/>
      <c r="X37" s="41"/>
      <c r="Y37" s="11"/>
      <c r="Z37" s="41"/>
    </row>
    <row r="38" spans="1:26" ht="18.600000000000001" customHeight="1" x14ac:dyDescent="0.2">
      <c r="A38" s="6" t="s">
        <v>148</v>
      </c>
      <c r="B38" s="28">
        <v>6</v>
      </c>
      <c r="C38" s="27"/>
      <c r="D38" s="47">
        <v>0</v>
      </c>
      <c r="E38" s="11"/>
      <c r="F38" s="47">
        <v>0</v>
      </c>
      <c r="G38" s="11"/>
      <c r="H38" s="47">
        <v>0</v>
      </c>
      <c r="I38" s="11"/>
      <c r="J38" s="47">
        <v>0</v>
      </c>
      <c r="K38" s="16"/>
      <c r="L38" s="47">
        <v>0</v>
      </c>
      <c r="M38" s="11"/>
      <c r="N38" s="47">
        <v>0</v>
      </c>
      <c r="O38" s="16"/>
      <c r="P38" s="47">
        <v>0</v>
      </c>
      <c r="Q38" s="16"/>
      <c r="R38" s="47">
        <v>-307985</v>
      </c>
      <c r="S38" s="16"/>
      <c r="T38" s="47">
        <f t="shared" si="10"/>
        <v>-307985</v>
      </c>
      <c r="U38" s="16"/>
      <c r="V38" s="47">
        <f>SUM(D38:L38)+T38</f>
        <v>-307985</v>
      </c>
      <c r="W38" s="16"/>
      <c r="X38" s="47">
        <v>-29296</v>
      </c>
      <c r="Y38" s="11"/>
      <c r="Z38" s="47">
        <f>SUM(V38,X38)</f>
        <v>-337281</v>
      </c>
    </row>
    <row r="39" spans="1:26" ht="5.0999999999999996" customHeight="1" x14ac:dyDescent="0.2">
      <c r="B39" s="39"/>
      <c r="C39" s="40"/>
      <c r="D39" s="41"/>
      <c r="E39" s="16"/>
      <c r="F39" s="41"/>
      <c r="G39" s="16"/>
      <c r="H39" s="41"/>
      <c r="I39" s="16"/>
      <c r="J39" s="41"/>
      <c r="K39" s="16"/>
      <c r="L39" s="41"/>
      <c r="M39" s="16"/>
      <c r="N39" s="41"/>
      <c r="O39" s="16"/>
      <c r="P39" s="41"/>
      <c r="Q39" s="16"/>
      <c r="R39" s="41"/>
      <c r="S39" s="16"/>
      <c r="T39" s="41"/>
      <c r="U39" s="16"/>
      <c r="V39" s="41"/>
      <c r="W39" s="16"/>
      <c r="X39" s="41"/>
      <c r="Y39" s="16"/>
      <c r="Z39" s="41"/>
    </row>
    <row r="40" spans="1:26" ht="18.600000000000001" customHeight="1" thickBot="1" x14ac:dyDescent="0.25">
      <c r="A40" s="147" t="s">
        <v>152</v>
      </c>
      <c r="B40" s="27"/>
      <c r="C40" s="27"/>
      <c r="D40" s="44">
        <f>SUM(D29:D38)</f>
        <v>600000</v>
      </c>
      <c r="E40" s="11"/>
      <c r="F40" s="44">
        <f>SUM(F29:F38)</f>
        <v>898761</v>
      </c>
      <c r="G40" s="11"/>
      <c r="H40" s="44">
        <f>SUM(H29:H38)</f>
        <v>60000</v>
      </c>
      <c r="I40" s="11"/>
      <c r="J40" s="44">
        <f>SUM(J29:J38)</f>
        <v>5715428</v>
      </c>
      <c r="K40" s="16"/>
      <c r="L40" s="44">
        <f>SUM(L29:L38)</f>
        <v>-484293</v>
      </c>
      <c r="M40" s="11"/>
      <c r="N40" s="44">
        <f>SUM(N29:N38)</f>
        <v>-4559</v>
      </c>
      <c r="O40" s="16"/>
      <c r="P40" s="44">
        <f>SUM(P29:P38)</f>
        <v>-13376</v>
      </c>
      <c r="Q40" s="16"/>
      <c r="R40" s="44">
        <f>SUM(R29:R38)</f>
        <v>866700</v>
      </c>
      <c r="S40" s="16"/>
      <c r="T40" s="44">
        <f>SUM(T29:T38)</f>
        <v>848765</v>
      </c>
      <c r="U40" s="16"/>
      <c r="V40" s="44">
        <f>SUM(V29:V38)</f>
        <v>7638661</v>
      </c>
      <c r="W40" s="16"/>
      <c r="X40" s="44">
        <f>SUM(X29:X38)</f>
        <v>64508</v>
      </c>
      <c r="Y40" s="11"/>
      <c r="Z40" s="44">
        <f>SUM(Z29:Z38)</f>
        <v>7703169</v>
      </c>
    </row>
    <row r="41" spans="1:26" ht="18" thickTop="1" x14ac:dyDescent="0.2">
      <c r="B41" s="28"/>
      <c r="C41" s="27"/>
      <c r="D41" s="198">
        <f>D40-'2-4'!E114</f>
        <v>0</v>
      </c>
      <c r="E41" s="11"/>
      <c r="F41" s="198">
        <f>F40-'2-4'!E115</f>
        <v>0</v>
      </c>
      <c r="G41" s="11"/>
      <c r="H41" s="198">
        <f>H40-'2-4'!E117</f>
        <v>0</v>
      </c>
      <c r="I41" s="11"/>
      <c r="J41" s="198">
        <f>J40-'2-4'!E118</f>
        <v>0</v>
      </c>
      <c r="K41" s="16"/>
      <c r="L41" s="198">
        <f>L40-'2-4'!E119</f>
        <v>0</v>
      </c>
      <c r="M41" s="11"/>
      <c r="N41" s="198"/>
      <c r="O41" s="16"/>
      <c r="P41" s="198"/>
      <c r="Q41" s="16"/>
      <c r="R41" s="198"/>
      <c r="S41" s="16"/>
      <c r="T41" s="198">
        <f>T40-'2-4'!E120</f>
        <v>0</v>
      </c>
      <c r="U41" s="16"/>
      <c r="V41" s="198">
        <f>V40-'2-4'!E122</f>
        <v>0</v>
      </c>
      <c r="W41" s="16"/>
      <c r="X41" s="198">
        <f>X40-'2-4'!E123</f>
        <v>0</v>
      </c>
      <c r="Y41" s="11"/>
      <c r="Z41" s="198">
        <f>Z40-'2-4'!E125</f>
        <v>0</v>
      </c>
    </row>
    <row r="42" spans="1:26" s="62" customFormat="1" ht="21.75" customHeight="1" x14ac:dyDescent="0.2">
      <c r="A42" s="117" t="str">
        <f>+'2-4'!A49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42" s="58"/>
      <c r="C42" s="58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</row>
  </sheetData>
  <mergeCells count="4">
    <mergeCell ref="D5:Z5"/>
    <mergeCell ref="H9:J9"/>
    <mergeCell ref="D6:V6"/>
    <mergeCell ref="N7:T7"/>
  </mergeCells>
  <conditionalFormatting sqref="F41">
    <cfRule type="cellIs" dxfId="18" priority="12" operator="notEqual">
      <formula>0</formula>
    </cfRule>
  </conditionalFormatting>
  <conditionalFormatting sqref="D41">
    <cfRule type="cellIs" dxfId="17" priority="11" operator="notEqual">
      <formula>0</formula>
    </cfRule>
  </conditionalFormatting>
  <conditionalFormatting sqref="H41">
    <cfRule type="cellIs" dxfId="16" priority="10" operator="notEqual">
      <formula>0</formula>
    </cfRule>
  </conditionalFormatting>
  <conditionalFormatting sqref="J41">
    <cfRule type="cellIs" dxfId="15" priority="9" operator="notEqual">
      <formula>0</formula>
    </cfRule>
  </conditionalFormatting>
  <conditionalFormatting sqref="L41">
    <cfRule type="cellIs" dxfId="14" priority="8" operator="notEqual">
      <formula>0</formula>
    </cfRule>
  </conditionalFormatting>
  <conditionalFormatting sqref="N41">
    <cfRule type="cellIs" dxfId="13" priority="7" operator="notEqual">
      <formula>0</formula>
    </cfRule>
  </conditionalFormatting>
  <conditionalFormatting sqref="P41">
    <cfRule type="cellIs" dxfId="12" priority="6" operator="notEqual">
      <formula>0</formula>
    </cfRule>
  </conditionalFormatting>
  <conditionalFormatting sqref="R41">
    <cfRule type="cellIs" dxfId="11" priority="5" operator="notEqual">
      <formula>0</formula>
    </cfRule>
  </conditionalFormatting>
  <conditionalFormatting sqref="T41">
    <cfRule type="cellIs" dxfId="10" priority="4" operator="notEqual">
      <formula>0</formula>
    </cfRule>
  </conditionalFormatting>
  <conditionalFormatting sqref="V41">
    <cfRule type="cellIs" dxfId="9" priority="3" operator="notEqual">
      <formula>0</formula>
    </cfRule>
  </conditionalFormatting>
  <conditionalFormatting sqref="X41">
    <cfRule type="cellIs" dxfId="8" priority="2" operator="notEqual">
      <formula>0</formula>
    </cfRule>
  </conditionalFormatting>
  <conditionalFormatting sqref="Z41">
    <cfRule type="cellIs" dxfId="7" priority="1" operator="notEqual">
      <formula>0</formula>
    </cfRule>
  </conditionalFormatting>
  <pageMargins left="0.5" right="0.5" top="0.5" bottom="0.6" header="0.49" footer="0.4"/>
  <pageSetup paperSize="256" scale="74" firstPageNumber="9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zoomScaleNormal="100" zoomScaleSheetLayoutView="120" workbookViewId="0">
      <selection activeCell="J14" sqref="J14"/>
    </sheetView>
  </sheetViews>
  <sheetFormatPr defaultColWidth="9" defaultRowHeight="18.75" x14ac:dyDescent="0.2"/>
  <cols>
    <col min="1" max="1" width="47.5" style="62" customWidth="1"/>
    <col min="2" max="2" width="6.75" style="62" customWidth="1"/>
    <col min="3" max="3" width="0.625" style="62" customWidth="1"/>
    <col min="4" max="4" width="8.875" style="64" customWidth="1"/>
    <col min="5" max="5" width="0.625" style="64" customWidth="1"/>
    <col min="6" max="6" width="10" style="64" bestFit="1" customWidth="1"/>
    <col min="7" max="7" width="0.625" style="64" customWidth="1"/>
    <col min="8" max="8" width="9.625" style="64" bestFit="1" customWidth="1"/>
    <col min="9" max="9" width="0.625" style="64" customWidth="1"/>
    <col min="10" max="10" width="11.25" style="64" bestFit="1" customWidth="1"/>
    <col min="11" max="11" width="0.625" style="64" customWidth="1"/>
    <col min="12" max="12" width="9.75" style="64" customWidth="1"/>
    <col min="13" max="13" width="0.625" style="64" customWidth="1"/>
    <col min="14" max="14" width="14.25" style="64" bestFit="1" customWidth="1"/>
    <col min="15" max="15" width="0.625" style="64" customWidth="1"/>
    <col min="16" max="16" width="11.25" style="64" customWidth="1"/>
    <col min="17" max="17" width="9.625" style="62" customWidth="1"/>
    <col min="18" max="16384" width="9" style="62"/>
  </cols>
  <sheetData>
    <row r="1" spans="1:16" ht="21" customHeight="1" x14ac:dyDescent="0.2">
      <c r="A1" s="63" t="s">
        <v>0</v>
      </c>
    </row>
    <row r="2" spans="1:16" ht="21" customHeight="1" x14ac:dyDescent="0.2">
      <c r="A2" s="63" t="s">
        <v>110</v>
      </c>
    </row>
    <row r="3" spans="1:16" ht="21" customHeight="1" x14ac:dyDescent="0.2">
      <c r="A3" s="115" t="str">
        <f>'9'!A3</f>
        <v>สำหรับรอบระยะเวลาหกเดือนสิ้นสุดวันที่ 30 มิถุนายน พ.ศ. 2567</v>
      </c>
      <c r="B3" s="58"/>
      <c r="C3" s="58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16" ht="15.75" customHeight="1" x14ac:dyDescent="0.2"/>
    <row r="5" spans="1:16" s="6" customFormat="1" ht="17.25" customHeight="1" x14ac:dyDescent="0.2">
      <c r="A5" s="27"/>
      <c r="B5" s="27"/>
      <c r="C5" s="27"/>
      <c r="D5" s="229" t="s">
        <v>4</v>
      </c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</row>
    <row r="6" spans="1:16" s="6" customFormat="1" ht="17.25" customHeight="1" x14ac:dyDescent="0.2">
      <c r="A6" s="27"/>
      <c r="B6" s="27"/>
      <c r="C6" s="27"/>
      <c r="D6" s="35"/>
      <c r="E6" s="35"/>
      <c r="F6" s="35"/>
      <c r="G6" s="35"/>
      <c r="H6" s="119"/>
      <c r="I6" s="119"/>
      <c r="J6" s="119"/>
      <c r="K6" s="35"/>
      <c r="L6" s="35"/>
      <c r="M6" s="35"/>
      <c r="N6" s="10" t="s">
        <v>121</v>
      </c>
      <c r="O6" s="35"/>
      <c r="P6" s="35"/>
    </row>
    <row r="7" spans="1:16" s="6" customFormat="1" ht="17.25" customHeight="1" x14ac:dyDescent="0.2">
      <c r="A7" s="27"/>
      <c r="B7" s="27"/>
      <c r="C7" s="27"/>
      <c r="D7" s="35"/>
      <c r="E7" s="35"/>
      <c r="F7" s="35"/>
      <c r="G7" s="35"/>
      <c r="H7" s="229" t="s">
        <v>67</v>
      </c>
      <c r="I7" s="229"/>
      <c r="J7" s="229"/>
      <c r="K7" s="35"/>
      <c r="L7" s="35"/>
      <c r="M7" s="35"/>
      <c r="N7" s="120" t="s">
        <v>153</v>
      </c>
      <c r="O7" s="35"/>
      <c r="P7" s="35"/>
    </row>
    <row r="8" spans="1:16" s="6" customFormat="1" ht="17.25" customHeight="1" x14ac:dyDescent="0.2">
      <c r="A8" s="27"/>
      <c r="B8" s="27"/>
      <c r="C8" s="27"/>
      <c r="D8" s="35"/>
      <c r="E8" s="35"/>
      <c r="F8" s="35"/>
      <c r="G8" s="35"/>
      <c r="H8" s="38" t="s">
        <v>117</v>
      </c>
      <c r="I8" s="35"/>
      <c r="J8" s="35"/>
      <c r="K8" s="35"/>
      <c r="L8" s="35"/>
      <c r="M8" s="35"/>
      <c r="N8" s="10" t="s">
        <v>154</v>
      </c>
      <c r="O8" s="35"/>
      <c r="P8" s="35"/>
    </row>
    <row r="9" spans="1:16" s="6" customFormat="1" ht="17.25" customHeight="1" x14ac:dyDescent="0.2">
      <c r="A9" s="27"/>
      <c r="B9" s="27"/>
      <c r="C9" s="36"/>
      <c r="D9" s="10" t="s">
        <v>124</v>
      </c>
      <c r="E9" s="10"/>
      <c r="F9" s="38" t="s">
        <v>155</v>
      </c>
      <c r="G9" s="16"/>
      <c r="H9" s="121" t="s">
        <v>156</v>
      </c>
      <c r="I9" s="16"/>
      <c r="J9" s="10"/>
      <c r="K9" s="16"/>
      <c r="L9" s="38"/>
      <c r="M9" s="16"/>
      <c r="N9" s="10" t="s">
        <v>157</v>
      </c>
      <c r="O9" s="16"/>
      <c r="P9" s="38" t="s">
        <v>116</v>
      </c>
    </row>
    <row r="10" spans="1:16" s="6" customFormat="1" ht="17.25" customHeight="1" x14ac:dyDescent="0.2">
      <c r="A10" s="27"/>
      <c r="B10" s="27"/>
      <c r="C10" s="36"/>
      <c r="D10" s="38" t="s">
        <v>132</v>
      </c>
      <c r="E10" s="10"/>
      <c r="F10" s="10" t="s">
        <v>158</v>
      </c>
      <c r="G10" s="16"/>
      <c r="H10" s="10" t="s">
        <v>134</v>
      </c>
      <c r="I10" s="16"/>
      <c r="J10" s="38" t="s">
        <v>69</v>
      </c>
      <c r="K10" s="16"/>
      <c r="L10" s="10" t="s">
        <v>135</v>
      </c>
      <c r="M10" s="16"/>
      <c r="N10" s="38" t="s">
        <v>159</v>
      </c>
      <c r="O10" s="16"/>
      <c r="P10" s="38" t="s">
        <v>59</v>
      </c>
    </row>
    <row r="11" spans="1:16" s="6" customFormat="1" ht="17.25" customHeight="1" x14ac:dyDescent="0.2">
      <c r="A11" s="27"/>
      <c r="B11" s="84" t="s">
        <v>11</v>
      </c>
      <c r="C11" s="27"/>
      <c r="D11" s="14" t="s">
        <v>12</v>
      </c>
      <c r="E11" s="10"/>
      <c r="F11" s="14" t="s">
        <v>12</v>
      </c>
      <c r="G11" s="11"/>
      <c r="H11" s="14" t="s">
        <v>12</v>
      </c>
      <c r="I11" s="11"/>
      <c r="J11" s="14" t="s">
        <v>12</v>
      </c>
      <c r="K11" s="11"/>
      <c r="L11" s="14" t="s">
        <v>12</v>
      </c>
      <c r="M11" s="11"/>
      <c r="N11" s="14" t="s">
        <v>12</v>
      </c>
      <c r="O11" s="11"/>
      <c r="P11" s="14" t="s">
        <v>12</v>
      </c>
    </row>
    <row r="12" spans="1:16" ht="6" customHeight="1" x14ac:dyDescent="0.2">
      <c r="A12" s="86"/>
      <c r="B12" s="89"/>
      <c r="C12" s="90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</row>
    <row r="13" spans="1:16" s="6" customFormat="1" ht="17.25" customHeight="1" x14ac:dyDescent="0.2">
      <c r="A13" s="39" t="s">
        <v>142</v>
      </c>
      <c r="B13" s="27"/>
      <c r="C13" s="27"/>
      <c r="D13" s="16">
        <v>600000</v>
      </c>
      <c r="E13" s="16"/>
      <c r="F13" s="16">
        <v>898761</v>
      </c>
      <c r="G13" s="11"/>
      <c r="H13" s="16">
        <v>30000</v>
      </c>
      <c r="I13" s="11"/>
      <c r="J13" s="16">
        <v>5863395</v>
      </c>
      <c r="K13" s="11"/>
      <c r="L13" s="16">
        <v>-484293</v>
      </c>
      <c r="M13" s="11"/>
      <c r="N13" s="16">
        <v>-525557</v>
      </c>
      <c r="O13" s="11"/>
      <c r="P13" s="16">
        <f t="shared" ref="P13:P18" si="0">SUM(D13:N13)</f>
        <v>6382306</v>
      </c>
    </row>
    <row r="14" spans="1:16" s="6" customFormat="1" ht="17.25" customHeight="1" x14ac:dyDescent="0.2">
      <c r="A14" s="15" t="s">
        <v>143</v>
      </c>
      <c r="B14" s="27"/>
      <c r="C14" s="27"/>
      <c r="D14" s="16"/>
      <c r="E14" s="16"/>
      <c r="F14" s="16"/>
      <c r="G14" s="11"/>
      <c r="H14" s="16"/>
      <c r="I14" s="11"/>
      <c r="J14" s="16"/>
      <c r="K14" s="11"/>
      <c r="L14" s="16"/>
      <c r="M14" s="11"/>
      <c r="N14" s="16"/>
      <c r="O14" s="11"/>
      <c r="P14" s="16"/>
    </row>
    <row r="15" spans="1:16" s="6" customFormat="1" ht="17.25" customHeight="1" x14ac:dyDescent="0.2">
      <c r="A15" s="6" t="s">
        <v>144</v>
      </c>
      <c r="B15" s="27"/>
      <c r="C15" s="27"/>
      <c r="D15" s="16">
        <v>0</v>
      </c>
      <c r="E15" s="16"/>
      <c r="F15" s="16">
        <v>0</v>
      </c>
      <c r="G15" s="11"/>
      <c r="H15" s="16">
        <v>30000</v>
      </c>
      <c r="I15" s="11"/>
      <c r="J15" s="16">
        <v>-30000</v>
      </c>
      <c r="K15" s="11"/>
      <c r="L15" s="16">
        <v>0</v>
      </c>
      <c r="M15" s="11"/>
      <c r="N15" s="16">
        <v>0</v>
      </c>
      <c r="O15" s="11"/>
      <c r="P15" s="16">
        <f t="shared" si="0"/>
        <v>0</v>
      </c>
    </row>
    <row r="16" spans="1:16" s="6" customFormat="1" ht="17.25" customHeight="1" x14ac:dyDescent="0.2">
      <c r="A16" s="6" t="s">
        <v>145</v>
      </c>
      <c r="B16" s="27"/>
      <c r="C16" s="27"/>
      <c r="D16" s="16">
        <v>0</v>
      </c>
      <c r="E16" s="16"/>
      <c r="F16" s="16">
        <v>0</v>
      </c>
      <c r="G16" s="11"/>
      <c r="H16" s="16">
        <v>0</v>
      </c>
      <c r="I16" s="11"/>
      <c r="J16" s="16">
        <v>-1788554</v>
      </c>
      <c r="K16" s="11"/>
      <c r="L16" s="16">
        <v>0</v>
      </c>
      <c r="M16" s="11"/>
      <c r="N16" s="16">
        <v>0</v>
      </c>
      <c r="O16" s="11"/>
      <c r="P16" s="16">
        <f t="shared" si="0"/>
        <v>-1788554</v>
      </c>
    </row>
    <row r="17" spans="1:17" s="6" customFormat="1" ht="17.25" customHeight="1" x14ac:dyDescent="0.2">
      <c r="A17" s="6" t="s">
        <v>94</v>
      </c>
      <c r="B17" s="28"/>
      <c r="C17" s="27"/>
      <c r="D17" s="16">
        <v>0</v>
      </c>
      <c r="E17" s="16"/>
      <c r="F17" s="16">
        <v>0</v>
      </c>
      <c r="G17" s="11"/>
      <c r="H17" s="16">
        <v>0</v>
      </c>
      <c r="I17" s="11"/>
      <c r="J17" s="16">
        <v>1472774</v>
      </c>
      <c r="K17" s="11"/>
      <c r="L17" s="16">
        <v>0</v>
      </c>
      <c r="M17" s="11"/>
      <c r="N17" s="16">
        <v>0</v>
      </c>
      <c r="O17" s="11"/>
      <c r="P17" s="16">
        <f t="shared" si="0"/>
        <v>1472774</v>
      </c>
    </row>
    <row r="18" spans="1:17" s="6" customFormat="1" ht="17.25" customHeight="1" x14ac:dyDescent="0.2">
      <c r="A18" s="6" t="s">
        <v>146</v>
      </c>
      <c r="B18" s="27"/>
      <c r="C18" s="27"/>
      <c r="D18" s="16">
        <v>0</v>
      </c>
      <c r="E18" s="16"/>
      <c r="F18" s="16">
        <v>0</v>
      </c>
      <c r="G18" s="11"/>
      <c r="H18" s="16">
        <v>0</v>
      </c>
      <c r="I18" s="11"/>
      <c r="J18" s="16">
        <v>0</v>
      </c>
      <c r="K18" s="11"/>
      <c r="L18" s="16">
        <v>0</v>
      </c>
      <c r="M18" s="11"/>
      <c r="N18" s="16">
        <v>-19721</v>
      </c>
      <c r="O18" s="11"/>
      <c r="P18" s="16">
        <f t="shared" si="0"/>
        <v>-19721</v>
      </c>
    </row>
    <row r="19" spans="1:17" s="6" customFormat="1" ht="17.25" customHeight="1" x14ac:dyDescent="0.2">
      <c r="A19" s="6" t="s">
        <v>160</v>
      </c>
      <c r="B19" s="27"/>
      <c r="C19" s="27"/>
      <c r="D19" s="16"/>
      <c r="E19" s="16"/>
      <c r="F19" s="16"/>
      <c r="G19" s="11"/>
      <c r="H19" s="16"/>
      <c r="I19" s="11"/>
      <c r="J19" s="16"/>
      <c r="K19" s="11"/>
      <c r="L19" s="16"/>
      <c r="M19" s="11"/>
      <c r="N19" s="16"/>
      <c r="O19" s="11"/>
      <c r="P19" s="16"/>
    </row>
    <row r="20" spans="1:17" s="6" customFormat="1" ht="17.25" customHeight="1" x14ac:dyDescent="0.2">
      <c r="A20" s="6" t="s">
        <v>161</v>
      </c>
      <c r="B20" s="28"/>
      <c r="C20" s="27"/>
      <c r="D20" s="92">
        <v>0</v>
      </c>
      <c r="E20" s="16"/>
      <c r="F20" s="92">
        <v>0</v>
      </c>
      <c r="G20" s="11"/>
      <c r="H20" s="92">
        <v>0</v>
      </c>
      <c r="I20" s="11"/>
      <c r="J20" s="92">
        <v>-396328</v>
      </c>
      <c r="K20" s="11"/>
      <c r="L20" s="92">
        <v>0</v>
      </c>
      <c r="M20" s="11"/>
      <c r="N20" s="92">
        <v>396328</v>
      </c>
      <c r="O20" s="11"/>
      <c r="P20" s="92">
        <f>SUM(D20:N20)</f>
        <v>0</v>
      </c>
    </row>
    <row r="21" spans="1:17" ht="6" customHeight="1" x14ac:dyDescent="0.2">
      <c r="A21" s="86"/>
      <c r="B21" s="89"/>
      <c r="C21" s="90"/>
      <c r="D21" s="87"/>
      <c r="E21" s="87"/>
      <c r="F21" s="87"/>
      <c r="G21" s="88"/>
      <c r="H21" s="87"/>
      <c r="I21" s="87"/>
      <c r="J21" s="87"/>
      <c r="K21" s="87"/>
      <c r="L21" s="87"/>
      <c r="M21" s="88"/>
      <c r="N21" s="87"/>
      <c r="O21" s="87"/>
      <c r="P21" s="87"/>
    </row>
    <row r="22" spans="1:17" s="6" customFormat="1" ht="17.25" customHeight="1" thickBot="1" x14ac:dyDescent="0.25">
      <c r="A22" s="147" t="s">
        <v>149</v>
      </c>
      <c r="B22" s="27"/>
      <c r="C22" s="27"/>
      <c r="D22" s="97">
        <f>SUM(D13:D21)</f>
        <v>600000</v>
      </c>
      <c r="E22" s="16"/>
      <c r="F22" s="97">
        <f>SUM(F13:F21)</f>
        <v>898761</v>
      </c>
      <c r="G22" s="11"/>
      <c r="H22" s="97">
        <f>SUM(H13:H21)</f>
        <v>60000</v>
      </c>
      <c r="I22" s="11"/>
      <c r="J22" s="97">
        <f>SUM(J13:J21)</f>
        <v>5121287</v>
      </c>
      <c r="K22" s="11"/>
      <c r="L22" s="97">
        <f>SUM(L13:L21)</f>
        <v>-484293</v>
      </c>
      <c r="M22" s="11"/>
      <c r="N22" s="97">
        <f>SUM(N13:N21)</f>
        <v>-148950</v>
      </c>
      <c r="O22" s="11"/>
      <c r="P22" s="97">
        <f>SUM(P13:P20)</f>
        <v>6046805</v>
      </c>
    </row>
    <row r="23" spans="1:17" s="6" customFormat="1" ht="17.25" customHeight="1" thickTop="1" x14ac:dyDescent="0.2">
      <c r="A23" s="39"/>
      <c r="B23" s="27"/>
      <c r="C23" s="27"/>
      <c r="D23" s="16"/>
      <c r="E23" s="16"/>
      <c r="F23" s="16"/>
      <c r="G23" s="11"/>
      <c r="H23" s="16"/>
      <c r="I23" s="11"/>
      <c r="J23" s="16"/>
      <c r="K23" s="11"/>
      <c r="L23" s="16"/>
      <c r="M23" s="11"/>
      <c r="N23" s="16"/>
      <c r="O23" s="11"/>
      <c r="P23" s="16"/>
    </row>
    <row r="24" spans="1:17" s="137" customFormat="1" ht="17.25" customHeight="1" x14ac:dyDescent="0.2">
      <c r="A24" s="163" t="s">
        <v>150</v>
      </c>
      <c r="B24" s="164"/>
      <c r="C24" s="164"/>
      <c r="D24" s="134">
        <v>600000</v>
      </c>
      <c r="E24" s="136"/>
      <c r="F24" s="134">
        <v>898761</v>
      </c>
      <c r="G24" s="165"/>
      <c r="H24" s="134">
        <v>60000</v>
      </c>
      <c r="I24" s="165"/>
      <c r="J24" s="134">
        <v>6324683</v>
      </c>
      <c r="K24" s="165"/>
      <c r="L24" s="134">
        <v>-484293</v>
      </c>
      <c r="M24" s="165"/>
      <c r="N24" s="134">
        <v>-319386</v>
      </c>
      <c r="O24" s="165"/>
      <c r="P24" s="134">
        <f>SUM(D24:N24)</f>
        <v>7079765</v>
      </c>
    </row>
    <row r="25" spans="1:17" s="6" customFormat="1" ht="17.25" customHeight="1" x14ac:dyDescent="0.2">
      <c r="A25" s="15" t="s">
        <v>143</v>
      </c>
      <c r="B25" s="27"/>
      <c r="C25" s="27"/>
      <c r="D25" s="41"/>
      <c r="E25" s="16"/>
      <c r="F25" s="41"/>
      <c r="G25" s="11"/>
      <c r="H25" s="41"/>
      <c r="I25" s="11"/>
      <c r="J25" s="41"/>
      <c r="K25" s="11"/>
      <c r="L25" s="41"/>
      <c r="M25" s="11"/>
      <c r="N25" s="41"/>
      <c r="O25" s="11"/>
      <c r="P25" s="41"/>
    </row>
    <row r="26" spans="1:17" s="6" customFormat="1" ht="17.25" customHeight="1" x14ac:dyDescent="0.2">
      <c r="A26" s="6" t="s">
        <v>145</v>
      </c>
      <c r="B26" s="28">
        <v>17</v>
      </c>
      <c r="C26" s="27"/>
      <c r="D26" s="41">
        <v>0</v>
      </c>
      <c r="E26" s="16"/>
      <c r="F26" s="41">
        <v>0</v>
      </c>
      <c r="G26" s="11"/>
      <c r="H26" s="41">
        <v>0</v>
      </c>
      <c r="I26" s="11"/>
      <c r="J26" s="41">
        <v>-1668712</v>
      </c>
      <c r="K26" s="11"/>
      <c r="L26" s="41">
        <v>0</v>
      </c>
      <c r="M26" s="11"/>
      <c r="N26" s="41">
        <v>0</v>
      </c>
      <c r="O26" s="11"/>
      <c r="P26" s="41">
        <f t="shared" ref="P26:P30" si="1">SUM(D26:N26)</f>
        <v>-1668712</v>
      </c>
      <c r="Q26" s="33"/>
    </row>
    <row r="27" spans="1:17" s="6" customFormat="1" ht="17.25" customHeight="1" x14ac:dyDescent="0.2">
      <c r="A27" s="6" t="s">
        <v>94</v>
      </c>
      <c r="B27" s="28"/>
      <c r="C27" s="27"/>
      <c r="D27" s="41">
        <v>0</v>
      </c>
      <c r="E27" s="16"/>
      <c r="F27" s="41">
        <v>0</v>
      </c>
      <c r="G27" s="11"/>
      <c r="H27" s="41">
        <v>0</v>
      </c>
      <c r="I27" s="11"/>
      <c r="J27" s="41">
        <f>+'7-8'!I36</f>
        <v>1458203</v>
      </c>
      <c r="K27" s="11"/>
      <c r="L27" s="41">
        <v>0</v>
      </c>
      <c r="M27" s="11"/>
      <c r="N27" s="41">
        <v>0</v>
      </c>
      <c r="O27" s="11"/>
      <c r="P27" s="41">
        <f t="shared" si="1"/>
        <v>1458203</v>
      </c>
      <c r="Q27" s="33"/>
    </row>
    <row r="28" spans="1:17" s="6" customFormat="1" ht="17.25" customHeight="1" x14ac:dyDescent="0.2">
      <c r="A28" s="6" t="s">
        <v>162</v>
      </c>
      <c r="B28" s="27"/>
      <c r="C28" s="27"/>
      <c r="D28" s="41">
        <v>0</v>
      </c>
      <c r="E28" s="16"/>
      <c r="F28" s="41">
        <v>0</v>
      </c>
      <c r="G28" s="11"/>
      <c r="H28" s="41">
        <v>0</v>
      </c>
      <c r="I28" s="11"/>
      <c r="J28" s="41">
        <v>0</v>
      </c>
      <c r="K28" s="11"/>
      <c r="L28" s="41">
        <v>0</v>
      </c>
      <c r="M28" s="11"/>
      <c r="N28" s="41">
        <f>+'7-8'!I49</f>
        <v>-4802</v>
      </c>
      <c r="O28" s="11"/>
      <c r="P28" s="41">
        <f>SUM(D28:N28)</f>
        <v>-4802</v>
      </c>
    </row>
    <row r="29" spans="1:17" s="6" customFormat="1" ht="17.25" customHeight="1" x14ac:dyDescent="0.2">
      <c r="A29" s="6" t="s">
        <v>160</v>
      </c>
      <c r="B29" s="27"/>
      <c r="C29" s="27"/>
      <c r="D29" s="41"/>
      <c r="E29" s="16"/>
      <c r="F29" s="41"/>
      <c r="G29" s="11"/>
      <c r="H29" s="41"/>
      <c r="I29" s="11"/>
      <c r="J29" s="41"/>
      <c r="K29" s="11"/>
      <c r="L29" s="41"/>
      <c r="M29" s="11"/>
      <c r="N29" s="41"/>
      <c r="O29" s="11"/>
      <c r="P29" s="41"/>
    </row>
    <row r="30" spans="1:17" s="6" customFormat="1" ht="17.25" customHeight="1" x14ac:dyDescent="0.2">
      <c r="A30" s="6" t="s">
        <v>161</v>
      </c>
      <c r="B30" s="28">
        <v>6</v>
      </c>
      <c r="C30" s="27"/>
      <c r="D30" s="47">
        <v>0</v>
      </c>
      <c r="E30" s="16"/>
      <c r="F30" s="47">
        <v>0</v>
      </c>
      <c r="G30" s="11"/>
      <c r="H30" s="47">
        <v>0</v>
      </c>
      <c r="I30" s="11"/>
      <c r="J30" s="47">
        <f>-N30</f>
        <v>-324188</v>
      </c>
      <c r="K30" s="11"/>
      <c r="L30" s="47">
        <v>0</v>
      </c>
      <c r="M30" s="11"/>
      <c r="N30" s="47">
        <v>324188</v>
      </c>
      <c r="O30" s="11"/>
      <c r="P30" s="47">
        <f t="shared" si="1"/>
        <v>0</v>
      </c>
    </row>
    <row r="31" spans="1:17" ht="6" customHeight="1" x14ac:dyDescent="0.2">
      <c r="A31" s="86"/>
      <c r="B31" s="89"/>
      <c r="C31" s="90"/>
      <c r="D31" s="91"/>
      <c r="E31" s="87"/>
      <c r="F31" s="91"/>
      <c r="G31" s="88"/>
      <c r="H31" s="91"/>
      <c r="I31" s="87"/>
      <c r="J31" s="91"/>
      <c r="K31" s="87"/>
      <c r="L31" s="91"/>
      <c r="M31" s="88"/>
      <c r="N31" s="91"/>
      <c r="O31" s="87"/>
      <c r="P31" s="91"/>
    </row>
    <row r="32" spans="1:17" s="6" customFormat="1" ht="17.25" customHeight="1" thickBot="1" x14ac:dyDescent="0.25">
      <c r="A32" s="147" t="s">
        <v>152</v>
      </c>
      <c r="B32" s="27"/>
      <c r="C32" s="27"/>
      <c r="D32" s="44">
        <f>SUM(D24:D30)</f>
        <v>600000</v>
      </c>
      <c r="E32" s="16"/>
      <c r="F32" s="44">
        <f>SUM(F24:F30)</f>
        <v>898761</v>
      </c>
      <c r="G32" s="11"/>
      <c r="H32" s="44">
        <f>SUM(H24:H30)</f>
        <v>60000</v>
      </c>
      <c r="I32" s="11"/>
      <c r="J32" s="44">
        <f>SUM(J24:J30)</f>
        <v>5789986</v>
      </c>
      <c r="K32" s="11"/>
      <c r="L32" s="44">
        <f>SUM(L24:L30)</f>
        <v>-484293</v>
      </c>
      <c r="M32" s="11"/>
      <c r="N32" s="44">
        <f>SUM(N24:N30)</f>
        <v>0</v>
      </c>
      <c r="O32" s="11"/>
      <c r="P32" s="44">
        <f>SUM(P24:P30)</f>
        <v>6864454</v>
      </c>
    </row>
    <row r="33" spans="1:16" ht="17.25" customHeight="1" thickTop="1" x14ac:dyDescent="0.2">
      <c r="A33" s="89"/>
      <c r="B33" s="86"/>
      <c r="C33" s="86"/>
      <c r="D33" s="198">
        <f>D32-'2-4'!I114</f>
        <v>0</v>
      </c>
      <c r="E33" s="87"/>
      <c r="F33" s="198">
        <f>F32-'2-4'!I115</f>
        <v>0</v>
      </c>
      <c r="G33" s="88"/>
      <c r="H33" s="198">
        <f>H32-'2-4'!I117</f>
        <v>0</v>
      </c>
      <c r="I33" s="88"/>
      <c r="J33" s="198">
        <f>J32-'2-4'!I118</f>
        <v>0</v>
      </c>
      <c r="K33" s="88"/>
      <c r="L33" s="198">
        <f>L32-'2-4'!I119</f>
        <v>0</v>
      </c>
      <c r="M33" s="88"/>
      <c r="N33" s="198">
        <f>N32-'2-4'!I120</f>
        <v>0</v>
      </c>
      <c r="O33" s="88"/>
      <c r="P33" s="198">
        <f>P32-'2-4'!I122</f>
        <v>0</v>
      </c>
    </row>
    <row r="34" spans="1:16" s="6" customFormat="1" ht="7.5" customHeight="1" x14ac:dyDescent="0.2">
      <c r="B34" s="28"/>
      <c r="C34" s="27"/>
      <c r="D34" s="16"/>
      <c r="E34" s="16"/>
      <c r="F34" s="16"/>
      <c r="G34" s="11"/>
      <c r="H34" s="16"/>
      <c r="I34" s="11"/>
      <c r="J34" s="16"/>
      <c r="K34" s="11"/>
      <c r="L34" s="16"/>
      <c r="M34" s="11"/>
      <c r="N34" s="16"/>
      <c r="O34" s="11"/>
      <c r="P34" s="16"/>
    </row>
    <row r="35" spans="1:16" x14ac:dyDescent="0.2">
      <c r="A35" s="117" t="str">
        <f>+'2-4'!A49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35" s="58"/>
      <c r="C35" s="58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</row>
    <row r="37" spans="1:16" x14ac:dyDescent="0.2">
      <c r="J37" s="122"/>
    </row>
  </sheetData>
  <mergeCells count="2">
    <mergeCell ref="D5:P5"/>
    <mergeCell ref="H7:J7"/>
  </mergeCells>
  <conditionalFormatting sqref="D33">
    <cfRule type="cellIs" dxfId="6" priority="7" operator="notEqual">
      <formula>0</formula>
    </cfRule>
  </conditionalFormatting>
  <conditionalFormatting sqref="F33">
    <cfRule type="cellIs" dxfId="5" priority="6" operator="notEqual">
      <formula>0</formula>
    </cfRule>
  </conditionalFormatting>
  <conditionalFormatting sqref="H33">
    <cfRule type="cellIs" dxfId="4" priority="5" operator="notEqual">
      <formula>0</formula>
    </cfRule>
  </conditionalFormatting>
  <conditionalFormatting sqref="J33">
    <cfRule type="cellIs" dxfId="3" priority="4" operator="notEqual">
      <formula>0</formula>
    </cfRule>
  </conditionalFormatting>
  <conditionalFormatting sqref="L33">
    <cfRule type="cellIs" dxfId="2" priority="3" operator="notEqual">
      <formula>0</formula>
    </cfRule>
  </conditionalFormatting>
  <conditionalFormatting sqref="N33">
    <cfRule type="cellIs" dxfId="1" priority="2" operator="notEqual">
      <formula>0</formula>
    </cfRule>
  </conditionalFormatting>
  <conditionalFormatting sqref="P33">
    <cfRule type="cellIs" dxfId="0" priority="1" operator="notEqual">
      <formula>0</formula>
    </cfRule>
  </conditionalFormatting>
  <pageMargins left="0.5" right="0.5" top="0.5" bottom="0.6" header="0.49" footer="0.4"/>
  <pageSetup paperSize="256" scale="94" firstPageNumber="10" fitToHeight="3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1D043-53CF-4540-9BAD-B36C47F0E699}">
  <dimension ref="A1:N110"/>
  <sheetViews>
    <sheetView tabSelected="1" zoomScale="80" zoomScaleNormal="80" zoomScaleSheetLayoutView="85" workbookViewId="0">
      <selection activeCell="R18" sqref="R18"/>
    </sheetView>
  </sheetViews>
  <sheetFormatPr defaultColWidth="7.875" defaultRowHeight="21.4" customHeight="1" x14ac:dyDescent="0.4"/>
  <cols>
    <col min="1" max="1" width="1.125" style="161" customWidth="1"/>
    <col min="2" max="2" width="41.5" style="162" customWidth="1"/>
    <col min="3" max="3" width="6.5" style="159" customWidth="1"/>
    <col min="4" max="4" width="0.625" style="150" customWidth="1"/>
    <col min="5" max="5" width="11.125" style="151" customWidth="1"/>
    <col min="6" max="6" width="0.625" style="152" customWidth="1"/>
    <col min="7" max="7" width="11.125" style="151" customWidth="1"/>
    <col min="8" max="8" width="0.625" style="152" customWidth="1"/>
    <col min="9" max="9" width="11.125" style="151" customWidth="1"/>
    <col min="10" max="10" width="0.625" style="207" customWidth="1"/>
    <col min="11" max="11" width="11.125" style="151" customWidth="1"/>
    <col min="12" max="16384" width="7.875" style="150"/>
  </cols>
  <sheetData>
    <row r="1" spans="1:11" ht="21.75" customHeight="1" x14ac:dyDescent="0.2">
      <c r="A1" s="149" t="s">
        <v>0</v>
      </c>
      <c r="B1" s="150"/>
      <c r="C1" s="175"/>
    </row>
    <row r="2" spans="1:11" ht="21.75" customHeight="1" x14ac:dyDescent="0.2">
      <c r="A2" s="149" t="s">
        <v>163</v>
      </c>
      <c r="B2" s="150"/>
      <c r="C2" s="175"/>
    </row>
    <row r="3" spans="1:11" ht="21.75" customHeight="1" x14ac:dyDescent="0.2">
      <c r="A3" s="153" t="str">
        <f>'10'!A3</f>
        <v>สำหรับรอบระยะเวลาหกเดือนสิ้นสุดวันที่ 30 มิถุนายน พ.ศ. 2567</v>
      </c>
      <c r="B3" s="154"/>
      <c r="C3" s="190"/>
      <c r="D3" s="154"/>
      <c r="E3" s="155"/>
      <c r="F3" s="156"/>
      <c r="G3" s="155"/>
      <c r="H3" s="156"/>
      <c r="I3" s="155"/>
      <c r="J3" s="208"/>
      <c r="K3" s="155"/>
    </row>
    <row r="4" spans="1:11" ht="21" customHeight="1" x14ac:dyDescent="0.2">
      <c r="A4" s="157"/>
      <c r="B4" s="158"/>
      <c r="C4" s="150"/>
    </row>
    <row r="5" spans="1:11" s="159" customFormat="1" ht="18" customHeight="1" x14ac:dyDescent="0.2">
      <c r="A5" s="157"/>
      <c r="B5" s="158"/>
      <c r="C5" s="150"/>
      <c r="D5" s="150"/>
      <c r="E5" s="231" t="s">
        <v>3</v>
      </c>
      <c r="F5" s="231"/>
      <c r="G5" s="231"/>
      <c r="H5" s="166"/>
      <c r="I5" s="231" t="s">
        <v>4</v>
      </c>
      <c r="J5" s="231"/>
      <c r="K5" s="231"/>
    </row>
    <row r="6" spans="1:11" s="159" customFormat="1" ht="18" customHeight="1" x14ac:dyDescent="0.4">
      <c r="A6" s="157"/>
      <c r="B6" s="158"/>
      <c r="C6" s="167"/>
      <c r="D6" s="168"/>
      <c r="E6" s="169" t="s">
        <v>9</v>
      </c>
      <c r="F6" s="170"/>
      <c r="G6" s="169" t="s">
        <v>10</v>
      </c>
      <c r="H6" s="170"/>
      <c r="I6" s="169" t="s">
        <v>9</v>
      </c>
      <c r="J6" s="209"/>
      <c r="K6" s="169" t="s">
        <v>10</v>
      </c>
    </row>
    <row r="7" spans="1:11" s="159" customFormat="1" ht="18" customHeight="1" x14ac:dyDescent="0.4">
      <c r="A7" s="157"/>
      <c r="B7" s="158"/>
      <c r="C7" s="171" t="s">
        <v>11</v>
      </c>
      <c r="D7" s="172"/>
      <c r="E7" s="173" t="s">
        <v>12</v>
      </c>
      <c r="F7" s="169"/>
      <c r="G7" s="173" t="s">
        <v>12</v>
      </c>
      <c r="H7" s="169"/>
      <c r="I7" s="173" t="s">
        <v>12</v>
      </c>
      <c r="J7" s="210"/>
      <c r="K7" s="173" t="s">
        <v>12</v>
      </c>
    </row>
    <row r="8" spans="1:11" s="160" customFormat="1" ht="18" customHeight="1" x14ac:dyDescent="0.2">
      <c r="A8" s="174" t="s">
        <v>164</v>
      </c>
      <c r="B8" s="157"/>
      <c r="C8" s="157"/>
      <c r="D8" s="157"/>
      <c r="E8" s="191"/>
      <c r="F8" s="192"/>
      <c r="G8" s="192"/>
      <c r="H8" s="192"/>
      <c r="I8" s="191"/>
      <c r="J8" s="211"/>
      <c r="K8" s="192"/>
    </row>
    <row r="9" spans="1:11" s="159" customFormat="1" ht="18" customHeight="1" x14ac:dyDescent="0.2">
      <c r="A9" s="150"/>
      <c r="B9" s="174" t="s">
        <v>165</v>
      </c>
      <c r="C9" s="150"/>
      <c r="D9" s="150"/>
      <c r="E9" s="176">
        <f>+'7-8'!E33</f>
        <v>1857472</v>
      </c>
      <c r="F9" s="152"/>
      <c r="G9" s="151">
        <v>1944363</v>
      </c>
      <c r="H9" s="152"/>
      <c r="I9" s="176">
        <f>+'7-8'!I33</f>
        <v>1699456</v>
      </c>
      <c r="J9" s="207"/>
      <c r="K9" s="151">
        <v>1780940</v>
      </c>
    </row>
    <row r="10" spans="1:11" s="159" customFormat="1" ht="18" customHeight="1" x14ac:dyDescent="0.2">
      <c r="A10" s="150"/>
      <c r="B10" s="157" t="s">
        <v>166</v>
      </c>
      <c r="C10" s="150">
        <v>10</v>
      </c>
      <c r="D10" s="150"/>
      <c r="E10" s="176">
        <v>487903</v>
      </c>
      <c r="F10" s="152"/>
      <c r="G10" s="151">
        <v>425287</v>
      </c>
      <c r="H10" s="152"/>
      <c r="I10" s="176">
        <v>478609</v>
      </c>
      <c r="J10" s="207"/>
      <c r="K10" s="151">
        <v>423477</v>
      </c>
    </row>
    <row r="11" spans="1:11" s="159" customFormat="1" ht="18" customHeight="1" x14ac:dyDescent="0.2">
      <c r="A11" s="150"/>
      <c r="B11" s="157" t="s">
        <v>167</v>
      </c>
      <c r="C11" s="150">
        <v>10</v>
      </c>
      <c r="D11" s="150"/>
      <c r="E11" s="176">
        <v>15390</v>
      </c>
      <c r="F11" s="152"/>
      <c r="G11" s="151">
        <v>7532</v>
      </c>
      <c r="H11" s="152"/>
      <c r="I11" s="176">
        <v>5614</v>
      </c>
      <c r="J11" s="207"/>
      <c r="K11" s="151">
        <v>4406</v>
      </c>
    </row>
    <row r="12" spans="1:11" s="159" customFormat="1" ht="18" customHeight="1" x14ac:dyDescent="0.2">
      <c r="A12" s="150"/>
      <c r="B12" s="157" t="s">
        <v>168</v>
      </c>
      <c r="C12" s="150"/>
      <c r="D12" s="150"/>
      <c r="E12" s="176">
        <v>65</v>
      </c>
      <c r="F12" s="152"/>
      <c r="G12" s="151">
        <v>439</v>
      </c>
      <c r="H12" s="152"/>
      <c r="I12" s="176">
        <v>0</v>
      </c>
      <c r="J12" s="207"/>
      <c r="K12" s="151">
        <v>0</v>
      </c>
    </row>
    <row r="13" spans="1:11" s="159" customFormat="1" ht="18" customHeight="1" x14ac:dyDescent="0.2">
      <c r="A13" s="150"/>
      <c r="B13" s="157" t="s">
        <v>169</v>
      </c>
      <c r="C13" s="150"/>
      <c r="D13" s="150"/>
      <c r="E13" s="176"/>
      <c r="F13" s="152"/>
      <c r="G13" s="151"/>
      <c r="H13" s="152"/>
      <c r="I13" s="176"/>
      <c r="J13" s="207"/>
      <c r="K13" s="151"/>
    </row>
    <row r="14" spans="1:11" s="159" customFormat="1" ht="18" customHeight="1" x14ac:dyDescent="0.2">
      <c r="A14" s="150"/>
      <c r="B14" s="157" t="s">
        <v>170</v>
      </c>
      <c r="C14" s="150"/>
      <c r="D14" s="150"/>
      <c r="E14" s="176">
        <f>-5851-2</f>
        <v>-5853</v>
      </c>
      <c r="F14" s="152"/>
      <c r="G14" s="151">
        <v>71587</v>
      </c>
      <c r="H14" s="152"/>
      <c r="I14" s="176">
        <v>-8674</v>
      </c>
      <c r="J14" s="207"/>
      <c r="K14" s="151">
        <v>4552</v>
      </c>
    </row>
    <row r="15" spans="1:11" s="159" customFormat="1" ht="18" customHeight="1" x14ac:dyDescent="0.2">
      <c r="A15" s="150"/>
      <c r="B15" s="157" t="s">
        <v>171</v>
      </c>
      <c r="C15" s="150"/>
      <c r="D15" s="150"/>
      <c r="E15" s="176">
        <v>21924</v>
      </c>
      <c r="F15" s="152"/>
      <c r="G15" s="151">
        <v>67911</v>
      </c>
      <c r="H15" s="152"/>
      <c r="I15" s="176">
        <v>23493</v>
      </c>
      <c r="J15" s="207"/>
      <c r="K15" s="151">
        <v>62892</v>
      </c>
    </row>
    <row r="16" spans="1:11" s="159" customFormat="1" ht="18" customHeight="1" x14ac:dyDescent="0.2">
      <c r="A16" s="150"/>
      <c r="B16" s="157" t="s">
        <v>172</v>
      </c>
      <c r="C16" s="150"/>
      <c r="D16" s="150"/>
      <c r="E16" s="176">
        <v>19880</v>
      </c>
      <c r="F16" s="152"/>
      <c r="G16" s="151">
        <v>0</v>
      </c>
      <c r="H16" s="152"/>
      <c r="I16" s="176">
        <v>19880</v>
      </c>
      <c r="J16" s="207"/>
      <c r="K16" s="151">
        <v>0</v>
      </c>
    </row>
    <row r="17" spans="1:11" s="159" customFormat="1" ht="18" customHeight="1" x14ac:dyDescent="0.2">
      <c r="A17" s="150"/>
      <c r="B17" s="157" t="s">
        <v>173</v>
      </c>
      <c r="C17" s="150"/>
      <c r="D17" s="150"/>
      <c r="E17" s="176">
        <f>9119</f>
        <v>9119</v>
      </c>
      <c r="F17" s="152"/>
      <c r="G17" s="151">
        <v>9480</v>
      </c>
      <c r="H17" s="152"/>
      <c r="I17" s="176">
        <v>7719</v>
      </c>
      <c r="J17" s="207"/>
      <c r="K17" s="151">
        <v>7719</v>
      </c>
    </row>
    <row r="18" spans="1:11" s="159" customFormat="1" ht="18" customHeight="1" x14ac:dyDescent="0.2">
      <c r="A18" s="150"/>
      <c r="B18" s="157" t="s">
        <v>225</v>
      </c>
      <c r="C18" s="150"/>
      <c r="D18" s="150"/>
      <c r="E18" s="176"/>
      <c r="F18" s="152"/>
      <c r="G18" s="151"/>
      <c r="H18" s="152"/>
      <c r="I18" s="176"/>
      <c r="J18" s="207"/>
      <c r="K18" s="151"/>
    </row>
    <row r="19" spans="1:11" s="159" customFormat="1" ht="18" customHeight="1" x14ac:dyDescent="0.2">
      <c r="A19" s="150"/>
      <c r="B19" s="157" t="s">
        <v>226</v>
      </c>
      <c r="C19" s="150"/>
      <c r="D19" s="150"/>
      <c r="E19" s="176">
        <f>16248</f>
        <v>16248</v>
      </c>
      <c r="F19" s="152"/>
      <c r="G19" s="151">
        <v>-10333</v>
      </c>
      <c r="H19" s="152"/>
      <c r="I19" s="176">
        <v>14982</v>
      </c>
      <c r="J19" s="207"/>
      <c r="K19" s="151">
        <v>-11505</v>
      </c>
    </row>
    <row r="20" spans="1:11" s="159" customFormat="1" ht="18" customHeight="1" x14ac:dyDescent="0.2">
      <c r="A20" s="150"/>
      <c r="B20" s="203" t="s">
        <v>174</v>
      </c>
      <c r="C20" s="150"/>
      <c r="D20" s="150"/>
      <c r="E20" s="176">
        <v>-13061</v>
      </c>
      <c r="F20" s="152"/>
      <c r="G20" s="151">
        <v>0</v>
      </c>
      <c r="H20" s="152"/>
      <c r="I20" s="176">
        <v>-13033</v>
      </c>
      <c r="J20" s="207"/>
      <c r="K20" s="151">
        <v>0</v>
      </c>
    </row>
    <row r="21" spans="1:11" s="159" customFormat="1" ht="18" customHeight="1" x14ac:dyDescent="0.2">
      <c r="A21" s="150"/>
      <c r="B21" s="157" t="s">
        <v>223</v>
      </c>
      <c r="C21" s="150"/>
      <c r="D21" s="150"/>
      <c r="E21" s="176"/>
      <c r="F21" s="152"/>
      <c r="G21" s="151"/>
      <c r="H21" s="152"/>
      <c r="I21" s="176"/>
      <c r="J21" s="207"/>
      <c r="K21" s="151"/>
    </row>
    <row r="22" spans="1:11" s="159" customFormat="1" ht="18" customHeight="1" x14ac:dyDescent="0.2">
      <c r="A22" s="150"/>
      <c r="B22" s="157" t="s">
        <v>224</v>
      </c>
      <c r="C22" s="150"/>
      <c r="D22" s="150"/>
      <c r="E22" s="176">
        <v>2083</v>
      </c>
      <c r="F22" s="152"/>
      <c r="G22" s="151">
        <v>32323</v>
      </c>
      <c r="H22" s="152"/>
      <c r="I22" s="176">
        <v>-7892</v>
      </c>
      <c r="J22" s="207"/>
      <c r="K22" s="151">
        <v>33607</v>
      </c>
    </row>
    <row r="23" spans="1:11" s="159" customFormat="1" ht="18" customHeight="1" x14ac:dyDescent="0.2">
      <c r="A23" s="150"/>
      <c r="B23" s="157" t="s">
        <v>227</v>
      </c>
      <c r="C23" s="179">
        <v>9.1</v>
      </c>
      <c r="D23" s="150"/>
      <c r="E23" s="176">
        <v>0</v>
      </c>
      <c r="F23" s="152"/>
      <c r="G23" s="151">
        <v>0</v>
      </c>
      <c r="H23" s="152"/>
      <c r="I23" s="176">
        <v>-15200</v>
      </c>
      <c r="J23" s="207"/>
      <c r="K23" s="151">
        <v>0</v>
      </c>
    </row>
    <row r="24" spans="1:11" s="159" customFormat="1" ht="18" customHeight="1" x14ac:dyDescent="0.2">
      <c r="A24" s="150"/>
      <c r="B24" s="157" t="s">
        <v>175</v>
      </c>
      <c r="C24" s="179">
        <v>9.1999999999999993</v>
      </c>
      <c r="D24" s="150"/>
      <c r="E24" s="176">
        <v>-12838</v>
      </c>
      <c r="F24" s="152"/>
      <c r="G24" s="151">
        <v>-52812</v>
      </c>
      <c r="H24" s="152"/>
      <c r="I24" s="182">
        <v>0</v>
      </c>
      <c r="J24" s="207"/>
      <c r="K24" s="151">
        <v>0</v>
      </c>
    </row>
    <row r="25" spans="1:11" s="159" customFormat="1" ht="18" customHeight="1" x14ac:dyDescent="0.2">
      <c r="A25" s="150"/>
      <c r="B25" s="157" t="s">
        <v>176</v>
      </c>
      <c r="C25" s="150"/>
      <c r="D25" s="150"/>
      <c r="E25" s="176">
        <v>-5765</v>
      </c>
      <c r="F25" s="152"/>
      <c r="G25" s="151">
        <v>-11982</v>
      </c>
      <c r="H25" s="152"/>
      <c r="I25" s="182">
        <v>-280391</v>
      </c>
      <c r="J25" s="207"/>
      <c r="K25" s="151">
        <v>-149235</v>
      </c>
    </row>
    <row r="26" spans="1:11" s="159" customFormat="1" ht="18" customHeight="1" x14ac:dyDescent="0.2">
      <c r="A26" s="150"/>
      <c r="B26" s="157" t="s">
        <v>177</v>
      </c>
      <c r="C26" s="150"/>
      <c r="D26" s="150"/>
      <c r="E26" s="176">
        <v>-20645</v>
      </c>
      <c r="F26" s="152"/>
      <c r="G26" s="151">
        <v>-3032</v>
      </c>
      <c r="H26" s="152"/>
      <c r="I26" s="176">
        <v>-12852</v>
      </c>
      <c r="J26" s="207"/>
      <c r="K26" s="151">
        <v>-2165</v>
      </c>
    </row>
    <row r="27" spans="1:11" s="159" customFormat="1" ht="18" customHeight="1" x14ac:dyDescent="0.2">
      <c r="A27" s="150"/>
      <c r="B27" s="157" t="s">
        <v>88</v>
      </c>
      <c r="C27" s="150"/>
      <c r="D27" s="150"/>
      <c r="E27" s="176">
        <v>145783</v>
      </c>
      <c r="F27" s="152"/>
      <c r="G27" s="151">
        <v>92680</v>
      </c>
      <c r="H27" s="152"/>
      <c r="I27" s="176">
        <v>148380</v>
      </c>
      <c r="J27" s="207"/>
      <c r="K27" s="151">
        <v>91640</v>
      </c>
    </row>
    <row r="28" spans="1:11" s="160" customFormat="1" ht="6" customHeight="1" x14ac:dyDescent="0.2">
      <c r="A28" s="157"/>
      <c r="B28" s="157"/>
      <c r="C28" s="157"/>
      <c r="D28" s="157"/>
      <c r="E28" s="176"/>
      <c r="F28" s="192"/>
      <c r="G28" s="192"/>
      <c r="H28" s="192"/>
      <c r="I28" s="191"/>
      <c r="J28" s="211"/>
      <c r="K28" s="192"/>
    </row>
    <row r="29" spans="1:11" s="159" customFormat="1" ht="18" customHeight="1" x14ac:dyDescent="0.2">
      <c r="A29" s="150"/>
      <c r="B29" s="174" t="s">
        <v>178</v>
      </c>
      <c r="C29" s="150"/>
      <c r="D29" s="150"/>
      <c r="E29" s="176"/>
      <c r="F29" s="152"/>
      <c r="G29" s="152"/>
      <c r="H29" s="152"/>
      <c r="I29" s="193"/>
      <c r="J29" s="207"/>
      <c r="K29" s="152"/>
    </row>
    <row r="30" spans="1:11" s="159" customFormat="1" ht="18" customHeight="1" x14ac:dyDescent="0.2">
      <c r="A30" s="150"/>
      <c r="B30" s="157" t="s">
        <v>179</v>
      </c>
      <c r="C30" s="150"/>
      <c r="D30" s="150"/>
      <c r="E30" s="176">
        <v>-171767</v>
      </c>
      <c r="F30" s="152"/>
      <c r="G30" s="151">
        <v>-766112</v>
      </c>
      <c r="H30" s="152"/>
      <c r="I30" s="176">
        <v>-137811</v>
      </c>
      <c r="J30" s="207"/>
      <c r="K30" s="151">
        <v>-643213</v>
      </c>
    </row>
    <row r="31" spans="1:11" s="159" customFormat="1" ht="18" customHeight="1" x14ac:dyDescent="0.2">
      <c r="A31" s="150"/>
      <c r="B31" s="157" t="s">
        <v>180</v>
      </c>
      <c r="C31" s="150"/>
      <c r="D31" s="150"/>
      <c r="E31" s="176">
        <v>-219991</v>
      </c>
      <c r="F31" s="152"/>
      <c r="G31" s="151">
        <v>51241</v>
      </c>
      <c r="H31" s="152"/>
      <c r="I31" s="176">
        <v>-4065</v>
      </c>
      <c r="J31" s="207"/>
      <c r="K31" s="151">
        <v>6590</v>
      </c>
    </row>
    <row r="32" spans="1:11" s="159" customFormat="1" ht="18" customHeight="1" x14ac:dyDescent="0.2">
      <c r="A32" s="150"/>
      <c r="B32" s="157" t="s">
        <v>181</v>
      </c>
      <c r="C32" s="150"/>
      <c r="D32" s="150"/>
      <c r="E32" s="176">
        <f>466121+27531</f>
        <v>493652</v>
      </c>
      <c r="F32" s="152"/>
      <c r="G32" s="151">
        <v>-949169</v>
      </c>
      <c r="H32" s="152"/>
      <c r="I32" s="176">
        <f>587160+27531</f>
        <v>614691</v>
      </c>
      <c r="J32" s="207"/>
      <c r="K32" s="212">
        <v>-1108786</v>
      </c>
    </row>
    <row r="33" spans="1:11" s="159" customFormat="1" ht="18" customHeight="1" x14ac:dyDescent="0.2">
      <c r="A33" s="150"/>
      <c r="B33" s="157" t="s">
        <v>23</v>
      </c>
      <c r="C33" s="150"/>
      <c r="D33" s="150"/>
      <c r="E33" s="176">
        <f>14715</f>
        <v>14715</v>
      </c>
      <c r="F33" s="207"/>
      <c r="G33" s="212">
        <v>-64883</v>
      </c>
      <c r="H33" s="207"/>
      <c r="I33" s="176">
        <v>22719</v>
      </c>
      <c r="J33" s="207"/>
      <c r="K33" s="212">
        <v>-69572</v>
      </c>
    </row>
    <row r="34" spans="1:11" s="159" customFormat="1" ht="18" customHeight="1" x14ac:dyDescent="0.2">
      <c r="A34" s="150"/>
      <c r="B34" s="157" t="s">
        <v>182</v>
      </c>
      <c r="C34" s="150"/>
      <c r="D34" s="150"/>
      <c r="E34" s="176">
        <v>-69786</v>
      </c>
      <c r="F34" s="207"/>
      <c r="G34" s="212">
        <v>-40912</v>
      </c>
      <c r="H34" s="207"/>
      <c r="I34" s="176">
        <v>-71145</v>
      </c>
      <c r="J34" s="207"/>
      <c r="K34" s="212">
        <v>-45832</v>
      </c>
    </row>
    <row r="35" spans="1:11" s="159" customFormat="1" ht="18" customHeight="1" x14ac:dyDescent="0.2">
      <c r="A35" s="150"/>
      <c r="B35" s="157" t="s">
        <v>183</v>
      </c>
      <c r="C35" s="150"/>
      <c r="D35" s="150"/>
      <c r="E35" s="176">
        <f>1287752-27531+120+1777</f>
        <v>1262118</v>
      </c>
      <c r="F35" s="207"/>
      <c r="G35" s="151">
        <v>-1055061</v>
      </c>
      <c r="H35" s="152"/>
      <c r="I35" s="176">
        <f>1059284-27531+1600</f>
        <v>1033353</v>
      </c>
      <c r="J35" s="207"/>
      <c r="K35" s="151">
        <v>-1024236</v>
      </c>
    </row>
    <row r="36" spans="1:11" s="159" customFormat="1" ht="18" customHeight="1" x14ac:dyDescent="0.2">
      <c r="A36" s="150"/>
      <c r="B36" s="157" t="s">
        <v>49</v>
      </c>
      <c r="C36" s="150"/>
      <c r="D36" s="150"/>
      <c r="E36" s="176">
        <v>87653</v>
      </c>
      <c r="F36" s="152"/>
      <c r="G36" s="151">
        <v>27005</v>
      </c>
      <c r="H36" s="152"/>
      <c r="I36" s="176">
        <v>83446</v>
      </c>
      <c r="J36" s="207"/>
      <c r="K36" s="151">
        <v>19267</v>
      </c>
    </row>
    <row r="37" spans="1:11" s="159" customFormat="1" ht="18" customHeight="1" x14ac:dyDescent="0.2">
      <c r="A37" s="150"/>
      <c r="B37" s="157" t="s">
        <v>55</v>
      </c>
      <c r="C37" s="150"/>
      <c r="D37" s="150"/>
      <c r="E37" s="183">
        <v>13759</v>
      </c>
      <c r="F37" s="152"/>
      <c r="G37" s="155">
        <v>16667</v>
      </c>
      <c r="H37" s="152"/>
      <c r="I37" s="183">
        <v>13758</v>
      </c>
      <c r="J37" s="207"/>
      <c r="K37" s="155">
        <v>16667</v>
      </c>
    </row>
    <row r="38" spans="1:11" s="160" customFormat="1" ht="6" customHeight="1" x14ac:dyDescent="0.2">
      <c r="A38" s="157"/>
      <c r="B38" s="157"/>
      <c r="C38" s="157"/>
      <c r="D38" s="157"/>
      <c r="E38" s="191"/>
      <c r="F38" s="192"/>
      <c r="G38" s="192"/>
      <c r="H38" s="192"/>
      <c r="I38" s="191"/>
      <c r="J38" s="211"/>
      <c r="K38" s="192"/>
    </row>
    <row r="39" spans="1:11" s="159" customFormat="1" ht="18" customHeight="1" x14ac:dyDescent="0.2">
      <c r="A39" s="157" t="s">
        <v>184</v>
      </c>
      <c r="B39" s="157"/>
      <c r="C39" s="150"/>
      <c r="D39" s="150"/>
      <c r="E39" s="176">
        <f>SUM(E9:E37)</f>
        <v>3928058</v>
      </c>
      <c r="F39" s="152"/>
      <c r="G39" s="151">
        <f>SUM(G9:G37)</f>
        <v>-207781</v>
      </c>
      <c r="H39" s="152"/>
      <c r="I39" s="176">
        <f>SUM(I9:I37)</f>
        <v>3615037</v>
      </c>
      <c r="J39" s="207"/>
      <c r="K39" s="151">
        <f>SUM(K9:K37)</f>
        <v>-602787</v>
      </c>
    </row>
    <row r="40" spans="1:11" s="159" customFormat="1" ht="18" customHeight="1" x14ac:dyDescent="0.2">
      <c r="A40" s="174"/>
      <c r="B40" s="157" t="s">
        <v>185</v>
      </c>
      <c r="C40" s="150"/>
      <c r="D40" s="150"/>
      <c r="E40" s="176">
        <v>-152017</v>
      </c>
      <c r="F40" s="151"/>
      <c r="G40" s="151">
        <v>-94965</v>
      </c>
      <c r="H40" s="151"/>
      <c r="I40" s="176">
        <v>-155752</v>
      </c>
      <c r="J40" s="212"/>
      <c r="K40" s="151">
        <v>-90768</v>
      </c>
    </row>
    <row r="41" spans="1:11" s="159" customFormat="1" ht="18" customHeight="1" x14ac:dyDescent="0.2">
      <c r="A41" s="174"/>
      <c r="B41" s="175" t="s">
        <v>186</v>
      </c>
      <c r="C41" s="150"/>
      <c r="D41" s="150"/>
      <c r="E41" s="183">
        <v>-234301</v>
      </c>
      <c r="F41" s="151"/>
      <c r="G41" s="155">
        <v>-651519</v>
      </c>
      <c r="H41" s="151"/>
      <c r="I41" s="183">
        <v>-209895</v>
      </c>
      <c r="J41" s="212"/>
      <c r="K41" s="155">
        <v>-600991</v>
      </c>
    </row>
    <row r="42" spans="1:11" s="159" customFormat="1" ht="4.5" customHeight="1" x14ac:dyDescent="0.4">
      <c r="A42" s="184"/>
      <c r="B42" s="150"/>
      <c r="C42" s="150"/>
      <c r="D42" s="150"/>
      <c r="E42" s="176"/>
      <c r="F42" s="152"/>
      <c r="G42" s="151"/>
      <c r="H42" s="152"/>
      <c r="I42" s="176"/>
      <c r="J42" s="207"/>
      <c r="K42" s="151"/>
    </row>
    <row r="43" spans="1:11" s="159" customFormat="1" ht="18" customHeight="1" x14ac:dyDescent="0.2">
      <c r="A43" s="174" t="s">
        <v>187</v>
      </c>
      <c r="B43" s="175"/>
      <c r="C43" s="150"/>
      <c r="D43" s="150"/>
      <c r="E43" s="183">
        <f>SUM(E39:E41)</f>
        <v>3541740</v>
      </c>
      <c r="F43" s="152"/>
      <c r="G43" s="155">
        <f>SUM(G39:G41)</f>
        <v>-954265</v>
      </c>
      <c r="H43" s="152"/>
      <c r="I43" s="183">
        <f>SUM(I39:I41)</f>
        <v>3249390</v>
      </c>
      <c r="J43" s="207"/>
      <c r="K43" s="155">
        <f>SUM(K39:K41)</f>
        <v>-1294546</v>
      </c>
    </row>
    <row r="44" spans="1:11" s="159" customFormat="1" ht="18" customHeight="1" x14ac:dyDescent="0.2">
      <c r="A44" s="174"/>
      <c r="B44" s="175"/>
      <c r="C44" s="150"/>
      <c r="D44" s="150"/>
      <c r="E44" s="151"/>
      <c r="F44" s="152"/>
      <c r="G44" s="151"/>
      <c r="H44" s="152"/>
      <c r="I44" s="151"/>
      <c r="J44" s="207"/>
      <c r="K44" s="151"/>
    </row>
    <row r="45" spans="1:11" s="159" customFormat="1" ht="18" customHeight="1" x14ac:dyDescent="0.2">
      <c r="A45" s="174"/>
      <c r="B45" s="175"/>
      <c r="C45" s="151"/>
      <c r="D45" s="151"/>
      <c r="E45" s="151"/>
      <c r="F45" s="151"/>
      <c r="G45" s="151"/>
      <c r="H45" s="151"/>
      <c r="I45" s="151"/>
      <c r="J45" s="212"/>
      <c r="K45" s="151"/>
    </row>
    <row r="46" spans="1:11" s="159" customFormat="1" ht="18" customHeight="1" x14ac:dyDescent="0.2">
      <c r="A46" s="174"/>
      <c r="B46" s="175"/>
      <c r="C46" s="151"/>
      <c r="D46" s="151"/>
      <c r="E46" s="151"/>
      <c r="F46" s="151"/>
      <c r="G46" s="151"/>
      <c r="H46" s="151"/>
      <c r="I46" s="151"/>
      <c r="J46" s="212"/>
      <c r="K46" s="151"/>
    </row>
    <row r="47" spans="1:11" s="159" customFormat="1" ht="18" customHeight="1" x14ac:dyDescent="0.2">
      <c r="A47" s="174"/>
      <c r="B47" s="175"/>
      <c r="C47" s="151"/>
      <c r="D47" s="151"/>
      <c r="E47" s="151"/>
      <c r="F47" s="151"/>
      <c r="G47" s="151"/>
      <c r="H47" s="151"/>
      <c r="I47" s="151"/>
      <c r="J47" s="212"/>
      <c r="K47" s="151"/>
    </row>
    <row r="48" spans="1:11" s="159" customFormat="1" ht="18" customHeight="1" x14ac:dyDescent="0.2">
      <c r="A48" s="174"/>
      <c r="B48" s="175"/>
      <c r="C48" s="151"/>
      <c r="D48" s="151"/>
      <c r="E48" s="151"/>
      <c r="F48" s="151"/>
      <c r="G48" s="151"/>
      <c r="H48" s="151"/>
      <c r="I48" s="151"/>
      <c r="J48" s="212"/>
      <c r="K48" s="151"/>
    </row>
    <row r="49" spans="1:14" s="159" customFormat="1" ht="18" customHeight="1" x14ac:dyDescent="0.2">
      <c r="A49" s="174"/>
      <c r="B49" s="175"/>
      <c r="C49" s="151"/>
      <c r="D49" s="151"/>
      <c r="E49" s="151"/>
      <c r="F49" s="151"/>
      <c r="G49" s="151"/>
      <c r="H49" s="151"/>
      <c r="I49" s="151"/>
      <c r="J49" s="212"/>
      <c r="K49" s="151"/>
    </row>
    <row r="50" spans="1:14" s="159" customFormat="1" ht="18" customHeight="1" x14ac:dyDescent="0.2">
      <c r="A50" s="174"/>
      <c r="B50" s="175"/>
      <c r="C50" s="151"/>
      <c r="D50" s="151"/>
      <c r="E50" s="151"/>
      <c r="F50" s="151"/>
      <c r="G50" s="151"/>
      <c r="H50" s="151"/>
      <c r="I50" s="151"/>
      <c r="J50" s="212"/>
      <c r="K50" s="151"/>
    </row>
    <row r="51" spans="1:14" s="159" customFormat="1" ht="18" customHeight="1" x14ac:dyDescent="0.2">
      <c r="A51" s="174"/>
      <c r="B51" s="175"/>
      <c r="C51" s="151"/>
      <c r="D51" s="151"/>
      <c r="E51" s="151"/>
      <c r="F51" s="151"/>
      <c r="G51" s="151"/>
      <c r="H51" s="151"/>
      <c r="I51" s="151"/>
      <c r="J51" s="212"/>
      <c r="K51" s="151"/>
    </row>
    <row r="52" spans="1:14" s="159" customFormat="1" ht="18" customHeight="1" x14ac:dyDescent="0.2">
      <c r="A52" s="150"/>
      <c r="B52" s="157"/>
      <c r="C52" s="150"/>
      <c r="D52" s="150"/>
      <c r="E52" s="151"/>
      <c r="F52" s="151"/>
      <c r="G52" s="151"/>
      <c r="H52" s="151"/>
      <c r="I52" s="151"/>
      <c r="J52" s="207"/>
      <c r="K52" s="151"/>
    </row>
    <row r="53" spans="1:14" s="159" customFormat="1" ht="9" customHeight="1" x14ac:dyDescent="0.2">
      <c r="A53" s="150"/>
      <c r="B53" s="157"/>
      <c r="C53" s="151"/>
      <c r="D53" s="151"/>
      <c r="E53" s="151"/>
      <c r="F53" s="151"/>
      <c r="G53" s="151"/>
      <c r="H53" s="151"/>
      <c r="I53" s="151"/>
      <c r="J53" s="212"/>
      <c r="K53" s="151"/>
    </row>
    <row r="54" spans="1:14" s="159" customFormat="1" ht="18" customHeight="1" x14ac:dyDescent="0.2">
      <c r="A54" s="189" t="s">
        <v>39</v>
      </c>
      <c r="B54" s="189"/>
      <c r="C54" s="154"/>
      <c r="D54" s="154"/>
      <c r="E54" s="155"/>
      <c r="F54" s="156"/>
      <c r="G54" s="155"/>
      <c r="H54" s="156"/>
      <c r="I54" s="155"/>
      <c r="J54" s="208"/>
      <c r="K54" s="155"/>
    </row>
    <row r="55" spans="1:14" ht="21.75" customHeight="1" x14ac:dyDescent="0.2">
      <c r="A55" s="149" t="str">
        <f>A1</f>
        <v>บริษัท คอมเซเว่น จํากัด (มหาชน)</v>
      </c>
      <c r="B55" s="150"/>
      <c r="C55" s="175"/>
    </row>
    <row r="56" spans="1:14" ht="21.75" customHeight="1" x14ac:dyDescent="0.2">
      <c r="A56" s="149" t="s">
        <v>243</v>
      </c>
      <c r="B56" s="150"/>
      <c r="C56" s="175"/>
    </row>
    <row r="57" spans="1:14" ht="21.75" customHeight="1" x14ac:dyDescent="0.2">
      <c r="A57" s="153" t="str">
        <f>A3</f>
        <v>สำหรับรอบระยะเวลาหกเดือนสิ้นสุดวันที่ 30 มิถุนายน พ.ศ. 2567</v>
      </c>
      <c r="B57" s="154"/>
      <c r="C57" s="190"/>
      <c r="D57" s="154"/>
      <c r="E57" s="155"/>
      <c r="F57" s="156"/>
      <c r="G57" s="155"/>
      <c r="H57" s="156"/>
      <c r="I57" s="155"/>
      <c r="J57" s="208"/>
      <c r="K57" s="155"/>
    </row>
    <row r="58" spans="1:14" ht="17.25" customHeight="1" x14ac:dyDescent="0.2">
      <c r="A58" s="157"/>
      <c r="B58" s="158"/>
      <c r="C58" s="150"/>
    </row>
    <row r="59" spans="1:14" s="159" customFormat="1" ht="18" customHeight="1" x14ac:dyDescent="0.2">
      <c r="A59" s="157"/>
      <c r="B59" s="158"/>
      <c r="C59" s="150"/>
      <c r="D59" s="150"/>
      <c r="E59" s="231" t="s">
        <v>3</v>
      </c>
      <c r="F59" s="231"/>
      <c r="G59" s="231"/>
      <c r="H59" s="166"/>
      <c r="I59" s="231" t="s">
        <v>4</v>
      </c>
      <c r="J59" s="231"/>
      <c r="K59" s="231"/>
    </row>
    <row r="60" spans="1:14" s="159" customFormat="1" ht="18" customHeight="1" x14ac:dyDescent="0.4">
      <c r="A60" s="157"/>
      <c r="B60" s="158"/>
      <c r="C60" s="167"/>
      <c r="D60" s="168"/>
      <c r="E60" s="169" t="s">
        <v>9</v>
      </c>
      <c r="F60" s="170"/>
      <c r="G60" s="169" t="s">
        <v>10</v>
      </c>
      <c r="H60" s="170"/>
      <c r="I60" s="169" t="s">
        <v>9</v>
      </c>
      <c r="J60" s="209"/>
      <c r="K60" s="169" t="s">
        <v>10</v>
      </c>
    </row>
    <row r="61" spans="1:14" s="159" customFormat="1" ht="18" customHeight="1" x14ac:dyDescent="0.4">
      <c r="A61" s="157"/>
      <c r="B61" s="158"/>
      <c r="C61" s="171" t="s">
        <v>11</v>
      </c>
      <c r="D61" s="172"/>
      <c r="E61" s="173" t="s">
        <v>12</v>
      </c>
      <c r="F61" s="169"/>
      <c r="G61" s="173" t="s">
        <v>12</v>
      </c>
      <c r="H61" s="169"/>
      <c r="I61" s="173" t="s">
        <v>12</v>
      </c>
      <c r="J61" s="210"/>
      <c r="K61" s="173" t="s">
        <v>12</v>
      </c>
    </row>
    <row r="62" spans="1:14" s="159" customFormat="1" ht="18" customHeight="1" x14ac:dyDescent="0.2">
      <c r="A62" s="174" t="s">
        <v>188</v>
      </c>
      <c r="B62" s="175"/>
      <c r="C62" s="150"/>
      <c r="D62" s="150"/>
      <c r="E62" s="176"/>
      <c r="F62" s="152"/>
      <c r="G62" s="151"/>
      <c r="H62" s="152"/>
      <c r="I62" s="176"/>
      <c r="J62" s="207"/>
      <c r="K62" s="151"/>
    </row>
    <row r="63" spans="1:14" s="159" customFormat="1" ht="18" customHeight="1" x14ac:dyDescent="0.2">
      <c r="A63" s="202"/>
      <c r="B63" s="203" t="s">
        <v>239</v>
      </c>
      <c r="C63" s="150"/>
      <c r="D63" s="150"/>
      <c r="E63" s="176">
        <v>-45002</v>
      </c>
      <c r="F63" s="152"/>
      <c r="G63" s="151">
        <v>-38449</v>
      </c>
      <c r="H63" s="152"/>
      <c r="I63" s="177">
        <v>0</v>
      </c>
      <c r="J63" s="207"/>
      <c r="K63" s="178">
        <v>0</v>
      </c>
    </row>
    <row r="64" spans="1:14" s="159" customFormat="1" ht="18" customHeight="1" x14ac:dyDescent="0.2">
      <c r="A64" s="203"/>
      <c r="B64" s="204" t="s">
        <v>189</v>
      </c>
      <c r="C64" s="179">
        <v>15.4</v>
      </c>
      <c r="D64" s="150"/>
      <c r="E64" s="176">
        <v>-463000</v>
      </c>
      <c r="F64" s="151"/>
      <c r="G64" s="178">
        <v>0</v>
      </c>
      <c r="H64" s="152"/>
      <c r="I64" s="176">
        <v>-590538</v>
      </c>
      <c r="J64" s="207"/>
      <c r="K64" s="151">
        <v>119919</v>
      </c>
      <c r="N64" s="205"/>
    </row>
    <row r="65" spans="1:14" s="159" customFormat="1" ht="18" customHeight="1" x14ac:dyDescent="0.2">
      <c r="A65" s="203"/>
      <c r="B65" s="204" t="s">
        <v>190</v>
      </c>
      <c r="C65" s="179"/>
      <c r="D65" s="150"/>
      <c r="E65" s="176">
        <v>15000</v>
      </c>
      <c r="F65" s="151"/>
      <c r="G65" s="178">
        <v>0</v>
      </c>
      <c r="H65" s="152"/>
      <c r="I65" s="176">
        <v>0</v>
      </c>
      <c r="J65" s="207"/>
      <c r="K65" s="151">
        <v>0</v>
      </c>
      <c r="N65" s="205"/>
    </row>
    <row r="66" spans="1:14" s="159" customFormat="1" ht="18" customHeight="1" x14ac:dyDescent="0.2">
      <c r="A66" s="202"/>
      <c r="B66" s="203" t="s">
        <v>191</v>
      </c>
      <c r="C66" s="150"/>
      <c r="D66" s="150"/>
      <c r="E66" s="176">
        <v>-15000</v>
      </c>
      <c r="F66" s="152"/>
      <c r="G66" s="212">
        <v>-38000</v>
      </c>
      <c r="H66" s="152"/>
      <c r="I66" s="176">
        <v>0</v>
      </c>
      <c r="J66" s="207"/>
      <c r="K66" s="178">
        <v>0</v>
      </c>
    </row>
    <row r="67" spans="1:14" s="159" customFormat="1" ht="18" customHeight="1" x14ac:dyDescent="0.2">
      <c r="A67" s="202"/>
      <c r="B67" s="203" t="s">
        <v>238</v>
      </c>
      <c r="C67" s="150"/>
      <c r="D67" s="150"/>
      <c r="E67" s="176"/>
      <c r="F67" s="152"/>
      <c r="G67" s="212"/>
      <c r="H67" s="152"/>
      <c r="I67" s="176"/>
      <c r="J67" s="207"/>
      <c r="K67" s="178"/>
    </row>
    <row r="68" spans="1:14" s="159" customFormat="1" ht="18" customHeight="1" x14ac:dyDescent="0.2">
      <c r="A68" s="202"/>
      <c r="B68" s="203" t="s">
        <v>192</v>
      </c>
      <c r="C68" s="150"/>
      <c r="D68" s="150"/>
      <c r="E68" s="176">
        <v>21481194</v>
      </c>
      <c r="F68" s="152"/>
      <c r="G68" s="212">
        <v>22731812</v>
      </c>
      <c r="H68" s="152"/>
      <c r="I68" s="176">
        <v>19382000</v>
      </c>
      <c r="J68" s="207"/>
      <c r="K68" s="178">
        <v>21673021</v>
      </c>
    </row>
    <row r="69" spans="1:14" s="159" customFormat="1" ht="18" customHeight="1" x14ac:dyDescent="0.2">
      <c r="A69" s="202"/>
      <c r="B69" s="203" t="s">
        <v>228</v>
      </c>
      <c r="C69" s="150"/>
      <c r="D69" s="150"/>
      <c r="E69" s="176"/>
      <c r="F69" s="152"/>
      <c r="G69" s="212"/>
      <c r="H69" s="152"/>
      <c r="I69" s="176"/>
      <c r="J69" s="207"/>
      <c r="K69" s="178"/>
    </row>
    <row r="70" spans="1:14" s="159" customFormat="1" ht="18" customHeight="1" x14ac:dyDescent="0.2">
      <c r="A70" s="202"/>
      <c r="B70" s="203" t="s">
        <v>192</v>
      </c>
      <c r="C70" s="150"/>
      <c r="D70" s="150"/>
      <c r="E70" s="176">
        <v>-21153235</v>
      </c>
      <c r="F70" s="152"/>
      <c r="G70" s="212">
        <v>-22561860</v>
      </c>
      <c r="H70" s="152"/>
      <c r="I70" s="176">
        <v>-19284948</v>
      </c>
      <c r="J70" s="207"/>
      <c r="K70" s="178">
        <v>-21588000</v>
      </c>
    </row>
    <row r="71" spans="1:14" s="159" customFormat="1" ht="18" customHeight="1" x14ac:dyDescent="0.2">
      <c r="A71" s="202"/>
      <c r="B71" s="203" t="s">
        <v>193</v>
      </c>
      <c r="C71" s="150"/>
      <c r="D71" s="150"/>
      <c r="E71" s="176">
        <v>0</v>
      </c>
      <c r="F71" s="152"/>
      <c r="G71" s="212">
        <v>13280</v>
      </c>
      <c r="H71" s="152"/>
      <c r="I71" s="176">
        <v>0</v>
      </c>
      <c r="J71" s="207"/>
      <c r="K71" s="212">
        <v>13280</v>
      </c>
    </row>
    <row r="72" spans="1:14" s="159" customFormat="1" ht="18" customHeight="1" x14ac:dyDescent="0.2">
      <c r="A72" s="202"/>
      <c r="B72" s="203" t="s">
        <v>194</v>
      </c>
      <c r="C72" s="150"/>
      <c r="D72" s="150"/>
      <c r="E72" s="176"/>
      <c r="F72" s="152"/>
      <c r="G72" s="212"/>
      <c r="H72" s="152"/>
      <c r="I72" s="176"/>
      <c r="J72" s="207"/>
      <c r="K72" s="178"/>
    </row>
    <row r="73" spans="1:14" s="159" customFormat="1" ht="18" customHeight="1" x14ac:dyDescent="0.2">
      <c r="A73" s="202"/>
      <c r="B73" s="203" t="s">
        <v>195</v>
      </c>
      <c r="C73" s="150"/>
      <c r="D73" s="150"/>
      <c r="E73" s="176">
        <v>70000</v>
      </c>
      <c r="F73" s="152"/>
      <c r="G73" s="212">
        <v>380568</v>
      </c>
      <c r="H73" s="152"/>
      <c r="I73" s="177">
        <v>45</v>
      </c>
      <c r="J73" s="207"/>
      <c r="K73" s="178">
        <v>380568</v>
      </c>
    </row>
    <row r="74" spans="1:14" s="159" customFormat="1" ht="18" customHeight="1" x14ac:dyDescent="0.2">
      <c r="A74" s="202"/>
      <c r="B74" s="203" t="s">
        <v>196</v>
      </c>
      <c r="C74" s="150"/>
      <c r="D74" s="150"/>
      <c r="E74" s="176"/>
      <c r="F74" s="152"/>
      <c r="G74" s="178"/>
      <c r="H74" s="152"/>
      <c r="I74" s="177"/>
      <c r="J74" s="207"/>
      <c r="K74" s="178"/>
    </row>
    <row r="75" spans="1:14" s="159" customFormat="1" ht="18" customHeight="1" x14ac:dyDescent="0.2">
      <c r="A75" s="202"/>
      <c r="B75" s="203" t="s">
        <v>195</v>
      </c>
      <c r="C75" s="150"/>
      <c r="D75" s="150"/>
      <c r="E75" s="176">
        <v>-90027</v>
      </c>
      <c r="F75" s="152"/>
      <c r="G75" s="151">
        <v>-30000</v>
      </c>
      <c r="H75" s="152"/>
      <c r="I75" s="177">
        <v>-10027</v>
      </c>
      <c r="J75" s="207"/>
      <c r="K75" s="178">
        <v>0</v>
      </c>
    </row>
    <row r="76" spans="1:14" s="159" customFormat="1" ht="18" customHeight="1" x14ac:dyDescent="0.2">
      <c r="A76" s="202"/>
      <c r="B76" s="203" t="s">
        <v>244</v>
      </c>
      <c r="C76" s="179">
        <v>9.3000000000000007</v>
      </c>
      <c r="D76" s="150"/>
      <c r="E76" s="176">
        <v>-42000</v>
      </c>
      <c r="F76" s="152"/>
      <c r="G76" s="151">
        <v>0</v>
      </c>
      <c r="H76" s="152"/>
      <c r="I76" s="177">
        <v>0</v>
      </c>
      <c r="J76" s="207"/>
      <c r="K76" s="178">
        <v>0</v>
      </c>
    </row>
    <row r="77" spans="1:14" s="159" customFormat="1" ht="18" customHeight="1" x14ac:dyDescent="0.2">
      <c r="A77" s="202"/>
      <c r="B77" s="204" t="s">
        <v>197</v>
      </c>
      <c r="C77" s="150"/>
      <c r="D77" s="150"/>
      <c r="E77" s="176">
        <v>-1504</v>
      </c>
      <c r="F77" s="152"/>
      <c r="G77" s="151">
        <v>-608</v>
      </c>
      <c r="H77" s="152"/>
      <c r="I77" s="180">
        <v>-1504</v>
      </c>
      <c r="J77" s="207"/>
      <c r="K77" s="181">
        <v>-608</v>
      </c>
    </row>
    <row r="78" spans="1:14" s="159" customFormat="1" ht="18" customHeight="1" x14ac:dyDescent="0.2">
      <c r="A78" s="203"/>
      <c r="B78" s="203" t="s">
        <v>198</v>
      </c>
      <c r="C78" s="150"/>
      <c r="D78" s="150"/>
      <c r="E78" s="176">
        <v>344</v>
      </c>
      <c r="F78" s="151"/>
      <c r="G78" s="151">
        <v>3448</v>
      </c>
      <c r="H78" s="151"/>
      <c r="I78" s="176">
        <v>344</v>
      </c>
      <c r="J78" s="212"/>
      <c r="K78" s="151">
        <v>3420</v>
      </c>
    </row>
    <row r="79" spans="1:14" s="159" customFormat="1" ht="18" customHeight="1" x14ac:dyDescent="0.2">
      <c r="A79" s="203"/>
      <c r="B79" s="204" t="s">
        <v>199</v>
      </c>
      <c r="C79" s="202"/>
      <c r="D79" s="150"/>
      <c r="E79" s="176"/>
      <c r="F79" s="151"/>
      <c r="G79" s="151"/>
      <c r="H79" s="151"/>
      <c r="I79" s="176"/>
      <c r="J79" s="212"/>
      <c r="K79" s="151"/>
    </row>
    <row r="80" spans="1:14" s="159" customFormat="1" ht="18" customHeight="1" x14ac:dyDescent="0.2">
      <c r="A80" s="202"/>
      <c r="B80" s="203" t="s">
        <v>200</v>
      </c>
      <c r="C80" s="202"/>
      <c r="D80" s="150"/>
      <c r="E80" s="176">
        <f>-269928-1-120-1777</f>
        <v>-271826</v>
      </c>
      <c r="F80" s="152"/>
      <c r="G80" s="151">
        <v>-414790</v>
      </c>
      <c r="H80" s="152"/>
      <c r="I80" s="176">
        <f>-250490-1600</f>
        <v>-252090</v>
      </c>
      <c r="J80" s="207"/>
      <c r="K80" s="151">
        <v>-392693</v>
      </c>
    </row>
    <row r="81" spans="1:11" s="159" customFormat="1" ht="18" customHeight="1" x14ac:dyDescent="0.2">
      <c r="A81" s="157"/>
      <c r="B81" s="203" t="s">
        <v>201</v>
      </c>
      <c r="C81" s="221"/>
      <c r="D81" s="150"/>
      <c r="E81" s="176">
        <v>9302</v>
      </c>
      <c r="F81" s="151"/>
      <c r="G81" s="151">
        <v>11982</v>
      </c>
      <c r="H81" s="151"/>
      <c r="I81" s="182">
        <v>280391</v>
      </c>
      <c r="J81" s="212"/>
      <c r="K81" s="151">
        <v>149235</v>
      </c>
    </row>
    <row r="82" spans="1:11" s="159" customFormat="1" ht="18" customHeight="1" x14ac:dyDescent="0.2">
      <c r="A82" s="157"/>
      <c r="B82" s="204" t="s">
        <v>177</v>
      </c>
      <c r="C82" s="202"/>
      <c r="D82" s="150"/>
      <c r="E82" s="183">
        <f>12805+1+1</f>
        <v>12807</v>
      </c>
      <c r="F82" s="152"/>
      <c r="G82" s="155">
        <v>3124</v>
      </c>
      <c r="H82" s="152"/>
      <c r="I82" s="183">
        <f>11032-1</f>
        <v>11031</v>
      </c>
      <c r="J82" s="207"/>
      <c r="K82" s="155">
        <v>2691</v>
      </c>
    </row>
    <row r="83" spans="1:11" s="159" customFormat="1" ht="6" customHeight="1" x14ac:dyDescent="0.4">
      <c r="A83" s="184"/>
      <c r="B83" s="202"/>
      <c r="C83" s="202"/>
      <c r="D83" s="150"/>
      <c r="E83" s="176"/>
      <c r="F83" s="152"/>
      <c r="G83" s="151"/>
      <c r="H83" s="152"/>
      <c r="I83" s="176"/>
      <c r="J83" s="207"/>
      <c r="K83" s="151"/>
    </row>
    <row r="84" spans="1:11" s="159" customFormat="1" ht="18" customHeight="1" x14ac:dyDescent="0.4">
      <c r="A84" s="184" t="s">
        <v>202</v>
      </c>
      <c r="B84" s="222"/>
      <c r="C84" s="202"/>
      <c r="D84" s="150"/>
      <c r="E84" s="183">
        <f>SUM(E63:E83)</f>
        <v>-492947</v>
      </c>
      <c r="F84" s="152"/>
      <c r="G84" s="155">
        <f>SUM(G63:G83)</f>
        <v>60507</v>
      </c>
      <c r="H84" s="152"/>
      <c r="I84" s="183">
        <f>SUM(I63:I83)</f>
        <v>-465296</v>
      </c>
      <c r="J84" s="207"/>
      <c r="K84" s="155">
        <f>SUM(K63:K83)</f>
        <v>360833</v>
      </c>
    </row>
    <row r="85" spans="1:11" s="159" customFormat="1" ht="5.25" customHeight="1" x14ac:dyDescent="0.4">
      <c r="A85" s="184"/>
      <c r="B85" s="222"/>
      <c r="C85" s="202"/>
      <c r="D85" s="150"/>
      <c r="E85" s="176"/>
      <c r="F85" s="152"/>
      <c r="G85" s="151"/>
      <c r="H85" s="152"/>
      <c r="I85" s="176"/>
      <c r="J85" s="207"/>
      <c r="K85" s="151"/>
    </row>
    <row r="86" spans="1:11" s="159" customFormat="1" ht="18" customHeight="1" x14ac:dyDescent="0.4">
      <c r="A86" s="184" t="s">
        <v>203</v>
      </c>
      <c r="B86" s="202"/>
      <c r="C86" s="202"/>
      <c r="D86" s="150"/>
      <c r="E86" s="176"/>
      <c r="F86" s="152"/>
      <c r="G86" s="151"/>
      <c r="H86" s="152"/>
      <c r="I86" s="176"/>
      <c r="J86" s="207"/>
      <c r="K86" s="151"/>
    </row>
    <row r="87" spans="1:11" s="159" customFormat="1" ht="18" customHeight="1" x14ac:dyDescent="0.4">
      <c r="A87" s="162"/>
      <c r="B87" s="203" t="s">
        <v>204</v>
      </c>
      <c r="C87" s="202"/>
      <c r="D87" s="150"/>
      <c r="E87" s="176">
        <f>-1298895-1</f>
        <v>-1298896</v>
      </c>
      <c r="F87" s="151"/>
      <c r="G87" s="151">
        <v>2518098</v>
      </c>
      <c r="H87" s="151"/>
      <c r="I87" s="176">
        <f>-1360516+1</f>
        <v>-1360515</v>
      </c>
      <c r="J87" s="212"/>
      <c r="K87" s="151">
        <v>2522991</v>
      </c>
    </row>
    <row r="88" spans="1:11" s="159" customFormat="1" ht="18" customHeight="1" x14ac:dyDescent="0.4">
      <c r="A88" s="162"/>
      <c r="B88" s="203" t="s">
        <v>205</v>
      </c>
      <c r="C88" s="221">
        <v>15.5</v>
      </c>
      <c r="D88" s="150"/>
      <c r="E88" s="176">
        <v>0</v>
      </c>
      <c r="F88" s="151"/>
      <c r="G88" s="151">
        <v>0</v>
      </c>
      <c r="H88" s="151"/>
      <c r="I88" s="176">
        <v>216343</v>
      </c>
      <c r="J88" s="212"/>
      <c r="K88" s="178">
        <v>29538</v>
      </c>
    </row>
    <row r="89" spans="1:11" s="159" customFormat="1" ht="18" customHeight="1" x14ac:dyDescent="0.4">
      <c r="A89" s="162"/>
      <c r="B89" s="203" t="s">
        <v>206</v>
      </c>
      <c r="C89" s="202"/>
      <c r="D89" s="150"/>
      <c r="E89" s="176">
        <v>-276669</v>
      </c>
      <c r="F89" s="151"/>
      <c r="G89" s="151">
        <v>-288142</v>
      </c>
      <c r="H89" s="151"/>
      <c r="I89" s="176">
        <v>-272463</v>
      </c>
      <c r="J89" s="212"/>
      <c r="K89" s="151">
        <v>-286839</v>
      </c>
    </row>
    <row r="90" spans="1:11" s="159" customFormat="1" ht="18" customHeight="1" x14ac:dyDescent="0.2">
      <c r="A90" s="157"/>
      <c r="B90" s="203" t="s">
        <v>207</v>
      </c>
      <c r="C90" s="221"/>
      <c r="D90" s="150"/>
      <c r="E90" s="176"/>
      <c r="F90" s="151"/>
      <c r="G90" s="151"/>
      <c r="H90" s="151"/>
      <c r="I90" s="176"/>
      <c r="J90" s="212"/>
      <c r="K90" s="151"/>
    </row>
    <row r="91" spans="1:11" s="159" customFormat="1" ht="18" customHeight="1" x14ac:dyDescent="0.2">
      <c r="A91" s="157"/>
      <c r="B91" s="203" t="s">
        <v>208</v>
      </c>
      <c r="C91" s="221"/>
      <c r="D91" s="150"/>
      <c r="E91" s="176">
        <v>0</v>
      </c>
      <c r="F91" s="151"/>
      <c r="G91" s="151">
        <v>53316</v>
      </c>
      <c r="H91" s="151"/>
      <c r="I91" s="176">
        <v>0</v>
      </c>
      <c r="J91" s="212"/>
      <c r="K91" s="151">
        <v>0</v>
      </c>
    </row>
    <row r="92" spans="1:11" s="159" customFormat="1" ht="18" customHeight="1" x14ac:dyDescent="0.2">
      <c r="A92" s="150"/>
      <c r="B92" s="203" t="s">
        <v>209</v>
      </c>
      <c r="C92" s="221"/>
      <c r="D92" s="150"/>
      <c r="E92" s="176">
        <v>-53600</v>
      </c>
      <c r="F92" s="151"/>
      <c r="G92" s="151">
        <v>-72000</v>
      </c>
      <c r="H92" s="151"/>
      <c r="I92" s="176">
        <v>0</v>
      </c>
      <c r="J92" s="212"/>
      <c r="K92" s="151">
        <v>0</v>
      </c>
    </row>
    <row r="93" spans="1:11" s="159" customFormat="1" ht="18" customHeight="1" x14ac:dyDescent="0.2">
      <c r="A93" s="157"/>
      <c r="B93" s="203" t="s">
        <v>210</v>
      </c>
      <c r="C93" s="221"/>
      <c r="D93" s="150"/>
      <c r="E93" s="185">
        <v>-1668478</v>
      </c>
      <c r="F93" s="152"/>
      <c r="G93" s="186">
        <v>-1788278</v>
      </c>
      <c r="H93" s="152"/>
      <c r="I93" s="185">
        <v>-1668478</v>
      </c>
      <c r="J93" s="207"/>
      <c r="K93" s="186">
        <v>-1788278</v>
      </c>
    </row>
    <row r="94" spans="1:11" s="159" customFormat="1" ht="6" customHeight="1" x14ac:dyDescent="0.4">
      <c r="A94" s="162"/>
      <c r="B94" s="204"/>
      <c r="C94" s="221"/>
      <c r="D94" s="150"/>
      <c r="E94" s="176"/>
      <c r="F94" s="152"/>
      <c r="G94" s="151"/>
      <c r="H94" s="152"/>
      <c r="I94" s="176"/>
      <c r="J94" s="207"/>
      <c r="K94" s="151"/>
    </row>
    <row r="95" spans="1:11" s="159" customFormat="1" ht="18" customHeight="1" x14ac:dyDescent="0.4">
      <c r="A95" s="184" t="s">
        <v>211</v>
      </c>
      <c r="B95" s="202"/>
      <c r="C95" s="221"/>
      <c r="D95" s="150"/>
      <c r="E95" s="183">
        <f>SUM(E87:E93)</f>
        <v>-3297643</v>
      </c>
      <c r="F95" s="152"/>
      <c r="G95" s="155">
        <f>SUM(G87:G93)</f>
        <v>422994</v>
      </c>
      <c r="H95" s="152"/>
      <c r="I95" s="183">
        <f>SUM(I87:I93)</f>
        <v>-3085113</v>
      </c>
      <c r="J95" s="207"/>
      <c r="K95" s="155">
        <f>SUM(K87:K93)</f>
        <v>477412</v>
      </c>
    </row>
    <row r="96" spans="1:11" s="159" customFormat="1" ht="8.1" customHeight="1" x14ac:dyDescent="0.2">
      <c r="A96" s="174"/>
      <c r="B96" s="202"/>
      <c r="C96" s="221"/>
      <c r="D96" s="150"/>
      <c r="E96" s="176"/>
      <c r="F96" s="152"/>
      <c r="G96" s="151"/>
      <c r="H96" s="152"/>
      <c r="I96" s="176"/>
      <c r="J96" s="207"/>
      <c r="K96" s="151"/>
    </row>
    <row r="97" spans="1:11" s="159" customFormat="1" ht="18" customHeight="1" x14ac:dyDescent="0.4">
      <c r="A97" s="184" t="s">
        <v>212</v>
      </c>
      <c r="B97" s="202"/>
      <c r="C97" s="221"/>
      <c r="D97" s="150"/>
      <c r="E97" s="176">
        <f>E43+E84+E95</f>
        <v>-248850</v>
      </c>
      <c r="F97" s="152"/>
      <c r="G97" s="151">
        <f>G43+G84+G95</f>
        <v>-470764</v>
      </c>
      <c r="H97" s="152"/>
      <c r="I97" s="176">
        <f>I43+I84+I95</f>
        <v>-301019</v>
      </c>
      <c r="J97" s="207"/>
      <c r="K97" s="151">
        <f>K43+K84+K95</f>
        <v>-456301</v>
      </c>
    </row>
    <row r="98" spans="1:11" s="159" customFormat="1" ht="18" customHeight="1" x14ac:dyDescent="0.4">
      <c r="A98" s="162" t="s">
        <v>213</v>
      </c>
      <c r="B98" s="202"/>
      <c r="C98" s="202"/>
      <c r="D98" s="150"/>
      <c r="E98" s="183">
        <v>1715135</v>
      </c>
      <c r="F98" s="152"/>
      <c r="G98" s="155">
        <v>1302994</v>
      </c>
      <c r="H98" s="152"/>
      <c r="I98" s="183">
        <f>+'2-4'!K14</f>
        <v>1484177</v>
      </c>
      <c r="J98" s="207"/>
      <c r="K98" s="155">
        <v>1009769</v>
      </c>
    </row>
    <row r="99" spans="1:11" s="159" customFormat="1" ht="6" customHeight="1" x14ac:dyDescent="0.2">
      <c r="A99" s="174"/>
      <c r="B99" s="202"/>
      <c r="C99" s="202"/>
      <c r="D99" s="150"/>
      <c r="E99" s="176"/>
      <c r="F99" s="152"/>
      <c r="G99" s="151"/>
      <c r="H99" s="152"/>
      <c r="I99" s="176"/>
      <c r="J99" s="207"/>
      <c r="K99" s="151"/>
    </row>
    <row r="100" spans="1:11" s="159" customFormat="1" ht="18" customHeight="1" thickBot="1" x14ac:dyDescent="0.45">
      <c r="A100" s="184" t="s">
        <v>214</v>
      </c>
      <c r="B100" s="222"/>
      <c r="C100" s="202"/>
      <c r="D100" s="150"/>
      <c r="E100" s="187">
        <f>E97+E98</f>
        <v>1466285</v>
      </c>
      <c r="F100" s="151"/>
      <c r="G100" s="188">
        <f>G97+G98</f>
        <v>832230</v>
      </c>
      <c r="H100" s="151"/>
      <c r="I100" s="187">
        <f>I97+I98</f>
        <v>1183158</v>
      </c>
      <c r="J100" s="212"/>
      <c r="K100" s="188">
        <f>K97+K98</f>
        <v>553468</v>
      </c>
    </row>
    <row r="101" spans="1:11" s="159" customFormat="1" ht="4.5" customHeight="1" thickTop="1" x14ac:dyDescent="0.2">
      <c r="A101" s="150"/>
      <c r="B101" s="222"/>
      <c r="C101" s="202"/>
      <c r="D101" s="150"/>
      <c r="E101" s="176"/>
      <c r="F101" s="152"/>
      <c r="G101" s="151"/>
      <c r="H101" s="152"/>
      <c r="I101" s="176"/>
      <c r="J101" s="207"/>
      <c r="K101" s="151"/>
    </row>
    <row r="102" spans="1:11" s="159" customFormat="1" ht="18" customHeight="1" x14ac:dyDescent="0.2">
      <c r="A102" s="174" t="s">
        <v>237</v>
      </c>
      <c r="B102" s="202"/>
      <c r="C102" s="202"/>
      <c r="D102" s="150"/>
      <c r="E102" s="176"/>
      <c r="F102" s="152"/>
      <c r="G102" s="151"/>
      <c r="H102" s="152"/>
      <c r="I102" s="176"/>
      <c r="J102" s="207"/>
      <c r="K102" s="151"/>
    </row>
    <row r="103" spans="1:11" s="159" customFormat="1" ht="6" customHeight="1" x14ac:dyDescent="0.2">
      <c r="A103" s="174"/>
      <c r="B103" s="202"/>
      <c r="C103" s="202"/>
      <c r="D103" s="150"/>
      <c r="E103" s="176"/>
      <c r="F103" s="152"/>
      <c r="G103" s="151"/>
      <c r="H103" s="152"/>
      <c r="I103" s="176"/>
      <c r="J103" s="207"/>
      <c r="K103" s="151"/>
    </row>
    <row r="104" spans="1:11" s="159" customFormat="1" ht="18" customHeight="1" x14ac:dyDescent="0.4">
      <c r="A104" s="162"/>
      <c r="B104" s="203" t="s">
        <v>215</v>
      </c>
      <c r="C104" s="202">
        <v>12</v>
      </c>
      <c r="D104" s="150"/>
      <c r="E104" s="177">
        <f>432943-1</f>
        <v>432942</v>
      </c>
      <c r="F104" s="152"/>
      <c r="G104" s="178">
        <v>377590</v>
      </c>
      <c r="H104" s="152"/>
      <c r="I104" s="177">
        <v>420201</v>
      </c>
      <c r="J104" s="207"/>
      <c r="K104" s="178">
        <v>367652</v>
      </c>
    </row>
    <row r="105" spans="1:11" s="159" customFormat="1" ht="18" customHeight="1" x14ac:dyDescent="0.4">
      <c r="A105" s="162"/>
      <c r="B105" s="203" t="s">
        <v>216</v>
      </c>
      <c r="C105" s="202">
        <v>6</v>
      </c>
      <c r="D105" s="150"/>
      <c r="E105" s="177">
        <v>337280</v>
      </c>
      <c r="F105" s="151"/>
      <c r="G105" s="151">
        <v>0</v>
      </c>
      <c r="H105" s="151"/>
      <c r="I105" s="177">
        <v>337280</v>
      </c>
      <c r="J105" s="212"/>
      <c r="K105" s="151">
        <v>0</v>
      </c>
    </row>
    <row r="106" spans="1:11" s="159" customFormat="1" ht="18" customHeight="1" x14ac:dyDescent="0.4">
      <c r="A106" s="162"/>
      <c r="B106" s="203" t="s">
        <v>220</v>
      </c>
      <c r="C106" s="221">
        <v>9.3000000000000007</v>
      </c>
      <c r="D106" s="150"/>
      <c r="E106" s="177">
        <v>238000</v>
      </c>
      <c r="F106" s="151"/>
      <c r="G106" s="151">
        <v>0</v>
      </c>
      <c r="H106" s="151"/>
      <c r="I106" s="177">
        <v>0</v>
      </c>
      <c r="J106" s="212"/>
      <c r="K106" s="151">
        <v>0</v>
      </c>
    </row>
    <row r="107" spans="1:11" s="159" customFormat="1" ht="18" customHeight="1" x14ac:dyDescent="0.4">
      <c r="A107" s="162"/>
      <c r="B107" s="203" t="s">
        <v>217</v>
      </c>
      <c r="C107" s="202">
        <v>11</v>
      </c>
      <c r="D107" s="150"/>
      <c r="E107" s="177">
        <v>17392</v>
      </c>
      <c r="F107" s="152"/>
      <c r="G107" s="151">
        <v>15670</v>
      </c>
      <c r="H107" s="152"/>
      <c r="I107" s="176">
        <v>16986</v>
      </c>
      <c r="J107" s="207"/>
      <c r="K107" s="151">
        <v>15670</v>
      </c>
    </row>
    <row r="108" spans="1:11" s="159" customFormat="1" ht="18" customHeight="1" x14ac:dyDescent="0.4">
      <c r="A108" s="162"/>
      <c r="B108" s="203" t="s">
        <v>218</v>
      </c>
      <c r="C108" s="221"/>
      <c r="D108" s="150"/>
      <c r="E108" s="176">
        <v>1777</v>
      </c>
      <c r="F108" s="152"/>
      <c r="G108" s="151">
        <v>2688</v>
      </c>
      <c r="H108" s="152"/>
      <c r="I108" s="176">
        <v>1600</v>
      </c>
      <c r="J108" s="207"/>
      <c r="K108" s="151">
        <v>2688</v>
      </c>
    </row>
    <row r="109" spans="1:11" s="159" customFormat="1" ht="24.75" customHeight="1" x14ac:dyDescent="0.2">
      <c r="A109" s="150"/>
      <c r="B109" s="157"/>
      <c r="C109" s="150"/>
      <c r="D109" s="150"/>
      <c r="E109" s="151"/>
      <c r="F109" s="152"/>
      <c r="G109" s="151"/>
      <c r="H109" s="152"/>
      <c r="I109" s="151"/>
      <c r="J109" s="207"/>
      <c r="K109" s="178"/>
    </row>
    <row r="110" spans="1:11" ht="18" customHeight="1" x14ac:dyDescent="0.2">
      <c r="A110" s="189" t="str">
        <f>'10'!A35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นี้</v>
      </c>
      <c r="B110" s="154"/>
      <c r="C110" s="154"/>
      <c r="D110" s="154"/>
      <c r="E110" s="155"/>
      <c r="F110" s="156"/>
      <c r="G110" s="155"/>
      <c r="H110" s="156"/>
      <c r="I110" s="155"/>
      <c r="J110" s="208"/>
      <c r="K110" s="155"/>
    </row>
  </sheetData>
  <mergeCells count="4">
    <mergeCell ref="E5:G5"/>
    <mergeCell ref="I5:K5"/>
    <mergeCell ref="E59:G59"/>
    <mergeCell ref="I59:K59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5-6</vt:lpstr>
      <vt:lpstr>7-8</vt:lpstr>
      <vt:lpstr>9</vt:lpstr>
      <vt:lpstr>10</vt:lpstr>
      <vt:lpstr>11-12</vt:lpstr>
      <vt:lpstr>'11-12'!Print_Area</vt:lpstr>
      <vt:lpstr>'2-4'!Print_Area</vt:lpstr>
      <vt:lpstr>'5-6'!Print_Area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Siriwan Boonsawat (TH)</cp:lastModifiedBy>
  <cp:revision/>
  <cp:lastPrinted>2024-08-14T08:35:39Z</cp:lastPrinted>
  <dcterms:created xsi:type="dcterms:W3CDTF">2015-11-18T11:08:58Z</dcterms:created>
  <dcterms:modified xsi:type="dcterms:W3CDTF">2024-08-14T09:02:44Z</dcterms:modified>
  <cp:category/>
  <cp:contentStatus/>
</cp:coreProperties>
</file>