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June'Q2\"/>
    </mc:Choice>
  </mc:AlternateContent>
  <xr:revisionPtr revIDLastSave="0" documentId="13_ncr:1_{CAD4D991-CCE3-4D2E-B10A-CACD0EA4FAA0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" sheetId="1" r:id="rId1"/>
    <sheet name="5-6" sheetId="6" r:id="rId2"/>
    <sheet name="7-8" sheetId="7" r:id="rId3"/>
    <sheet name="9" sheetId="8" r:id="rId4"/>
    <sheet name="10" sheetId="9" r:id="rId5"/>
    <sheet name="11-13" sheetId="10" r:id="rId6"/>
  </sheets>
  <definedNames>
    <definedName name="_xlnm._FilterDatabase" localSheetId="5" hidden="1">'11-13'!$A$7:$L$165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6" l="1"/>
  <c r="J84" i="10" l="1"/>
  <c r="J39" i="10"/>
  <c r="F39" i="10"/>
  <c r="F84" i="10"/>
  <c r="J36" i="10" l="1"/>
  <c r="F36" i="10"/>
  <c r="I23" i="1"/>
  <c r="E23" i="1"/>
  <c r="O55" i="7" l="1"/>
  <c r="O16" i="7" l="1"/>
  <c r="M16" i="7"/>
  <c r="I16" i="7"/>
  <c r="K16" i="7"/>
  <c r="O16" i="6"/>
  <c r="M16" i="6"/>
  <c r="K16" i="6"/>
  <c r="I16" i="6"/>
  <c r="H43" i="10"/>
  <c r="Q20" i="9"/>
  <c r="Q19" i="9"/>
  <c r="Q18" i="9"/>
  <c r="Q17" i="9"/>
  <c r="U21" i="8" l="1"/>
  <c r="W21" i="8" s="1"/>
  <c r="AA21" i="8" s="1"/>
  <c r="U19" i="8"/>
  <c r="U18" i="8"/>
  <c r="W18" i="8" s="1"/>
  <c r="AA18" i="8" s="1"/>
  <c r="U17" i="8"/>
  <c r="W17" i="8" s="1"/>
  <c r="AA17" i="8" s="1"/>
  <c r="A115" i="10" l="1"/>
  <c r="A113" i="10"/>
  <c r="L101" i="10"/>
  <c r="J101" i="10"/>
  <c r="H101" i="10"/>
  <c r="F101" i="10"/>
  <c r="L88" i="10"/>
  <c r="J88" i="10"/>
  <c r="H88" i="10"/>
  <c r="F88" i="10"/>
  <c r="L43" i="10"/>
  <c r="L47" i="10" s="1"/>
  <c r="J43" i="10"/>
  <c r="J47" i="10" s="1"/>
  <c r="H47" i="10"/>
  <c r="F43" i="10"/>
  <c r="F47" i="10" s="1"/>
  <c r="A56" i="10"/>
  <c r="A112" i="10" s="1"/>
  <c r="A166" i="10" s="1"/>
  <c r="O38" i="9"/>
  <c r="M38" i="9"/>
  <c r="K38" i="9"/>
  <c r="I38" i="9"/>
  <c r="G38" i="9"/>
  <c r="E38" i="9"/>
  <c r="Q36" i="9"/>
  <c r="Q33" i="9"/>
  <c r="Q32" i="9"/>
  <c r="Q31" i="9"/>
  <c r="Q28" i="9"/>
  <c r="O25" i="9"/>
  <c r="M25" i="9"/>
  <c r="K25" i="9"/>
  <c r="I25" i="9"/>
  <c r="G25" i="9"/>
  <c r="E25" i="9"/>
  <c r="Q23" i="9"/>
  <c r="Q14" i="9"/>
  <c r="Y46" i="8"/>
  <c r="S46" i="8"/>
  <c r="Q46" i="8"/>
  <c r="O46" i="8"/>
  <c r="M46" i="8"/>
  <c r="I46" i="8"/>
  <c r="G46" i="8"/>
  <c r="E46" i="8"/>
  <c r="U44" i="8"/>
  <c r="W44" i="8" s="1"/>
  <c r="AA44" i="8" s="1"/>
  <c r="U42" i="8"/>
  <c r="W42" i="8" s="1"/>
  <c r="AA42" i="8" s="1"/>
  <c r="U38" i="8"/>
  <c r="W38" i="8" s="1"/>
  <c r="AA38" i="8" s="1"/>
  <c r="U36" i="8"/>
  <c r="W36" i="8" s="1"/>
  <c r="AA36" i="8" s="1"/>
  <c r="U35" i="8"/>
  <c r="W35" i="8" s="1"/>
  <c r="AA35" i="8" s="1"/>
  <c r="U32" i="8"/>
  <c r="W32" i="8" s="1"/>
  <c r="Y29" i="8"/>
  <c r="S29" i="8"/>
  <c r="Q29" i="8"/>
  <c r="O29" i="8"/>
  <c r="M29" i="8"/>
  <c r="I29" i="8"/>
  <c r="G29" i="8"/>
  <c r="E29" i="8"/>
  <c r="U27" i="8"/>
  <c r="W27" i="8" s="1"/>
  <c r="AA27" i="8" s="1"/>
  <c r="U25" i="8"/>
  <c r="W25" i="8" s="1"/>
  <c r="AA25" i="8" s="1"/>
  <c r="U15" i="8"/>
  <c r="A69" i="7"/>
  <c r="A67" i="7"/>
  <c r="O58" i="7"/>
  <c r="M58" i="7"/>
  <c r="K58" i="7"/>
  <c r="I58" i="7"/>
  <c r="M55" i="7"/>
  <c r="I55" i="7"/>
  <c r="O26" i="7"/>
  <c r="M26" i="7"/>
  <c r="K26" i="7"/>
  <c r="I26" i="7"/>
  <c r="A70" i="6"/>
  <c r="A68" i="6"/>
  <c r="A128" i="6"/>
  <c r="A66" i="7" s="1"/>
  <c r="A125" i="7" s="1"/>
  <c r="O55" i="6"/>
  <c r="O58" i="6" s="1"/>
  <c r="M55" i="6"/>
  <c r="M58" i="6" s="1"/>
  <c r="K55" i="6"/>
  <c r="K58" i="6" s="1"/>
  <c r="I55" i="6"/>
  <c r="I58" i="6" s="1"/>
  <c r="O26" i="6"/>
  <c r="M26" i="6"/>
  <c r="K26" i="6"/>
  <c r="I26" i="6"/>
  <c r="J123" i="10" l="1"/>
  <c r="J126" i="10" s="1"/>
  <c r="F123" i="10"/>
  <c r="F126" i="10" s="1"/>
  <c r="L123" i="10"/>
  <c r="L126" i="10" s="1"/>
  <c r="H123" i="10"/>
  <c r="H126" i="10" s="1"/>
  <c r="Q38" i="9"/>
  <c r="Q25" i="9"/>
  <c r="U29" i="8"/>
  <c r="W15" i="8"/>
  <c r="W46" i="8"/>
  <c r="AA32" i="8"/>
  <c r="AA46" i="8" s="1"/>
  <c r="U46" i="8"/>
  <c r="K46" i="8"/>
  <c r="AA15" i="8" l="1"/>
  <c r="G142" i="1" l="1"/>
  <c r="K142" i="1"/>
  <c r="G79" i="1"/>
  <c r="I79" i="1"/>
  <c r="K79" i="1"/>
  <c r="G26" i="1"/>
  <c r="I26" i="1"/>
  <c r="K26" i="1"/>
  <c r="G145" i="1" l="1"/>
  <c r="G88" i="1"/>
  <c r="G47" i="1"/>
  <c r="K145" i="1"/>
  <c r="K88" i="1"/>
  <c r="K47" i="1"/>
  <c r="G49" i="1" l="1"/>
  <c r="K49" i="1"/>
  <c r="G90" i="1"/>
  <c r="K90" i="1"/>
  <c r="K147" i="1" l="1"/>
  <c r="G147" i="1"/>
  <c r="E79" i="1" l="1"/>
  <c r="I88" i="1" l="1"/>
  <c r="I47" i="1"/>
  <c r="I49" i="1" s="1"/>
  <c r="E47" i="1"/>
  <c r="E26" i="1"/>
  <c r="A163" i="1"/>
  <c r="A112" i="1"/>
  <c r="A110" i="1"/>
  <c r="A109" i="1"/>
  <c r="E88" i="1"/>
  <c r="E90" i="1" s="1"/>
  <c r="A58" i="1"/>
  <c r="A56" i="1"/>
  <c r="E49" i="1" l="1"/>
  <c r="I90" i="1"/>
  <c r="I142" i="1" l="1"/>
  <c r="I145" i="1" s="1"/>
  <c r="I147" i="1" s="1"/>
  <c r="E142" i="1" l="1"/>
  <c r="E145" i="1" s="1"/>
  <c r="E147" i="1" s="1"/>
  <c r="I29" i="6" l="1"/>
  <c r="I33" i="6" s="1"/>
  <c r="I36" i="6" s="1"/>
  <c r="O29" i="6"/>
  <c r="O33" i="6" s="1"/>
  <c r="O36" i="6" s="1"/>
  <c r="M29" i="6"/>
  <c r="K29" i="6"/>
  <c r="K33" i="6" s="1"/>
  <c r="K36" i="6" s="1"/>
  <c r="K39" i="6" s="1"/>
  <c r="M33" i="6" l="1"/>
  <c r="M36" i="6" s="1"/>
  <c r="M39" i="6" s="1"/>
  <c r="I39" i="6"/>
  <c r="K60" i="6"/>
  <c r="K91" i="6" s="1"/>
  <c r="K88" i="6" s="1"/>
  <c r="K83" i="6"/>
  <c r="K80" i="6" s="1"/>
  <c r="O39" i="6"/>
  <c r="I60" i="6" l="1"/>
  <c r="I91" i="6" s="1"/>
  <c r="I88" i="6" s="1"/>
  <c r="I83" i="6"/>
  <c r="I80" i="6" s="1"/>
  <c r="M60" i="6"/>
  <c r="M91" i="6" s="1"/>
  <c r="M88" i="6" s="1"/>
  <c r="M83" i="6"/>
  <c r="M80" i="6" s="1"/>
  <c r="O60" i="6"/>
  <c r="O91" i="6" s="1"/>
  <c r="O88" i="6" s="1"/>
  <c r="O83" i="6"/>
  <c r="O80" i="6" s="1"/>
  <c r="K29" i="7"/>
  <c r="K33" i="7" l="1"/>
  <c r="K36" i="7" s="1"/>
  <c r="K39" i="7" s="1"/>
  <c r="M29" i="7"/>
  <c r="M33" i="7" s="1"/>
  <c r="M36" i="7" s="1"/>
  <c r="O29" i="7"/>
  <c r="I29" i="7"/>
  <c r="O33" i="7" l="1"/>
  <c r="O36" i="7" s="1"/>
  <c r="O39" i="7" s="1"/>
  <c r="K60" i="7"/>
  <c r="K89" i="7" s="1"/>
  <c r="K86" i="7" s="1"/>
  <c r="K81" i="7"/>
  <c r="K78" i="7" s="1"/>
  <c r="K19" i="8" s="1"/>
  <c r="I33" i="7"/>
  <c r="I36" i="7" s="1"/>
  <c r="I39" i="7" s="1"/>
  <c r="M39" i="7"/>
  <c r="I60" i="7" l="1"/>
  <c r="I89" i="7" s="1"/>
  <c r="I81" i="7"/>
  <c r="I78" i="7" s="1"/>
  <c r="O60" i="7"/>
  <c r="O89" i="7" s="1"/>
  <c r="O81" i="7"/>
  <c r="O78" i="7" s="1"/>
  <c r="M60" i="7"/>
  <c r="M89" i="7" s="1"/>
  <c r="M81" i="7"/>
  <c r="M78" i="7" s="1"/>
  <c r="W19" i="8"/>
  <c r="K29" i="8"/>
  <c r="AA19" i="8" l="1"/>
  <c r="AA29" i="8" s="1"/>
  <c r="W29" i="8"/>
  <c r="I86" i="7"/>
  <c r="M86" i="7"/>
  <c r="O86" i="7"/>
</calcChain>
</file>

<file path=xl/sharedStrings.xml><?xml version="1.0" encoding="utf-8"?>
<sst xmlns="http://schemas.openxmlformats.org/spreadsheetml/2006/main" count="519" uniqueCount="261">
  <si>
    <t>Com7 Public Company Limited</t>
  </si>
  <si>
    <t>Statement of Financial Position</t>
  </si>
  <si>
    <t>Notes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</si>
  <si>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</si>
  <si>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</si>
  <si>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</si>
  <si>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</si>
  <si>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</si>
  <si>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</si>
  <si>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</si>
  <si>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</si>
  <si>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</si>
  <si>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</si>
  <si>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</si>
  <si>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</si>
  <si>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</si>
  <si>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</si>
  <si>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</si>
  <si>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</si>
  <si>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</si>
  <si>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</si>
  <si>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</si>
  <si>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</si>
  <si>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</si>
  <si>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</si>
  <si>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</si>
  <si>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</si>
  <si>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</si>
  <si>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Revenues</t>
  </si>
  <si>
    <t>Interest income</t>
  </si>
  <si>
    <t>Total revenues</t>
  </si>
  <si>
    <t>Expenses</t>
  </si>
  <si>
    <t>Selling expenses</t>
  </si>
  <si>
    <t>Administrative expenses</t>
  </si>
  <si>
    <t>Total expenses</t>
  </si>
  <si>
    <t xml:space="preserve">Finance costs </t>
  </si>
  <si>
    <t>Owners of the parent</t>
  </si>
  <si>
    <t xml:space="preserve">   </t>
  </si>
  <si>
    <t>Basic earnings per share (Baht)</t>
  </si>
  <si>
    <t>Attributable to owners of the parent</t>
  </si>
  <si>
    <t>Issued and</t>
  </si>
  <si>
    <t>Total</t>
  </si>
  <si>
    <t xml:space="preserve"> paid-up</t>
  </si>
  <si>
    <t>Appropriated</t>
  </si>
  <si>
    <t xml:space="preserve"> share capital</t>
  </si>
  <si>
    <t>- legal reserve</t>
  </si>
  <si>
    <t xml:space="preserve"> interests</t>
  </si>
  <si>
    <t xml:space="preserve"> equity</t>
  </si>
  <si>
    <t>Cash flows from operating activities</t>
  </si>
  <si>
    <t>Depreciation</t>
  </si>
  <si>
    <t>Employee benefit expenses</t>
  </si>
  <si>
    <t>Changes in working capital</t>
  </si>
  <si>
    <t>Trade and other receivables</t>
  </si>
  <si>
    <t>Inventories</t>
  </si>
  <si>
    <t>Income tax paid</t>
  </si>
  <si>
    <t>Cash flows from investing activities</t>
  </si>
  <si>
    <t>financial institutions</t>
  </si>
  <si>
    <t>Cost of sales and services</t>
  </si>
  <si>
    <t>Premium on ordinary shares</t>
  </si>
  <si>
    <t>shares</t>
  </si>
  <si>
    <t>on ordinary</t>
  </si>
  <si>
    <t>Premium</t>
  </si>
  <si>
    <t>Premium on</t>
  </si>
  <si>
    <t>Equity attributable to owners</t>
  </si>
  <si>
    <t>of the parent</t>
  </si>
  <si>
    <t>Goodwill, net</t>
  </si>
  <si>
    <t>Finance costs</t>
  </si>
  <si>
    <t>Finance costs paid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</si>
  <si>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</si>
  <si>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</si>
  <si>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</si>
  <si>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</si>
  <si>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</si>
  <si>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 xml:space="preserve"> Total equity</t>
  </si>
  <si>
    <t xml:space="preserve"> shares</t>
  </si>
  <si>
    <t>ordinary</t>
  </si>
  <si>
    <t>Consolidated</t>
  </si>
  <si>
    <t>Separate</t>
  </si>
  <si>
    <t>Payments for decommissioning liabilities</t>
  </si>
  <si>
    <t>Dividend income</t>
  </si>
  <si>
    <t>Other non-current assets</t>
  </si>
  <si>
    <t>Short-term loans to related parties</t>
  </si>
  <si>
    <t xml:space="preserve">Restricted deposits with </t>
  </si>
  <si>
    <t>Right-of-use assets, net</t>
  </si>
  <si>
    <t>Other components of equity</t>
  </si>
  <si>
    <t>Share of other</t>
  </si>
  <si>
    <t xml:space="preserve"> comprehensive income</t>
  </si>
  <si>
    <t>Director...............................................................................              Director.................................................................................</t>
  </si>
  <si>
    <t>Current portion of finance lease</t>
  </si>
  <si>
    <t xml:space="preserve">Bank overdrafts and short-term loans  </t>
  </si>
  <si>
    <t>from financial institutions</t>
  </si>
  <si>
    <t>receivables, net</t>
  </si>
  <si>
    <t>Finance lease receivables, net</t>
  </si>
  <si>
    <t>Financial assets measured at fair value</t>
  </si>
  <si>
    <t>Deferred tax assets, net</t>
  </si>
  <si>
    <t>Current portion of lease liabilities, net</t>
  </si>
  <si>
    <t>Lease liabilities, net</t>
  </si>
  <si>
    <t>Provision for decommissioning liabilities</t>
  </si>
  <si>
    <t xml:space="preserve">   2,400,000,000 ordinary shares</t>
  </si>
  <si>
    <t xml:space="preserve">   2,399,998,265 ordinary shares</t>
  </si>
  <si>
    <t>Share of profit from investments in associates</t>
  </si>
  <si>
    <t>Income tax</t>
  </si>
  <si>
    <t>Profit before income tax</t>
  </si>
  <si>
    <t>Other comprehensive income (expenses)</t>
  </si>
  <si>
    <t>Change in non-controlling interests from</t>
  </si>
  <si>
    <t>change in investments in subsidiaries</t>
  </si>
  <si>
    <t>Treasury</t>
  </si>
  <si>
    <t>equity</t>
  </si>
  <si>
    <t>financial assets</t>
  </si>
  <si>
    <t>Change in</t>
  </si>
  <si>
    <t>ownership</t>
  </si>
  <si>
    <t>interest in</t>
  </si>
  <si>
    <t>subsidiaries</t>
  </si>
  <si>
    <t>of equity</t>
  </si>
  <si>
    <t>Total other</t>
  </si>
  <si>
    <t>components</t>
  </si>
  <si>
    <t>fair value of</t>
  </si>
  <si>
    <t>financial</t>
  </si>
  <si>
    <t>assets</t>
  </si>
  <si>
    <t>attributable</t>
  </si>
  <si>
    <t>to owners of</t>
  </si>
  <si>
    <t>the parent</t>
  </si>
  <si>
    <t>Non-</t>
  </si>
  <si>
    <t>controlling</t>
  </si>
  <si>
    <t>in associates</t>
  </si>
  <si>
    <t>from investments</t>
  </si>
  <si>
    <t>Other components</t>
  </si>
  <si>
    <t>Amortisation</t>
  </si>
  <si>
    <t>intangible assets and right-of-use assets</t>
  </si>
  <si>
    <t>Dividend received</t>
  </si>
  <si>
    <t>change in interest in subsidiaries</t>
  </si>
  <si>
    <t>Dividend paid to the owners of the parent</t>
  </si>
  <si>
    <t>Short-term loans from subsidiaries</t>
  </si>
  <si>
    <t>Issued and paid-up share capital</t>
  </si>
  <si>
    <t>Transfer of loss on disposal of equity</t>
  </si>
  <si>
    <t>(net of income tax) to retained earnings</t>
  </si>
  <si>
    <t>through other comprehensive income</t>
  </si>
  <si>
    <t>investments measured at fair value</t>
  </si>
  <si>
    <t>Allowance for diminution in value of inventories</t>
  </si>
  <si>
    <t>2023</t>
  </si>
  <si>
    <t>Long-term investments in debt instruments</t>
  </si>
  <si>
    <t>Transfer of loss on disposal of equity investments</t>
  </si>
  <si>
    <t>measured at fair value through other comprehensive</t>
  </si>
  <si>
    <t>income (net of income tax) to retained earnings</t>
  </si>
  <si>
    <t>measured at amortised cost</t>
  </si>
  <si>
    <t>Dividend paid to non-controlling interests</t>
  </si>
  <si>
    <t>Property, plant and equipment, net</t>
  </si>
  <si>
    <t>Profit attributable to:</t>
  </si>
  <si>
    <t>Unaudited</t>
  </si>
  <si>
    <t>Audited</t>
  </si>
  <si>
    <t>31 December</t>
  </si>
  <si>
    <t xml:space="preserve">   at a par value of Baht 0.25 each</t>
  </si>
  <si>
    <t>2024</t>
  </si>
  <si>
    <t>Profit for the period</t>
  </si>
  <si>
    <t>Total comprehensive income for the period</t>
  </si>
  <si>
    <t>Change in equity for the period</t>
  </si>
  <si>
    <t>for the period</t>
  </si>
  <si>
    <t>Other comprehensive expenses for the period</t>
  </si>
  <si>
    <t>Net cash generated from (used in) investing activities</t>
  </si>
  <si>
    <t>Cash generated from (used in) operations</t>
  </si>
  <si>
    <t>Cash and cash equivalents at the end of the period</t>
  </si>
  <si>
    <t xml:space="preserve"> financial information</t>
  </si>
  <si>
    <t>financial information</t>
  </si>
  <si>
    <t>The accompanying notes are an integral part of these interim consolidated and separate financial information.</t>
  </si>
  <si>
    <t>Consolidated financial information</t>
  </si>
  <si>
    <t>Separate financial information</t>
  </si>
  <si>
    <t>Trade and other current receivables, net</t>
  </si>
  <si>
    <t>Trade and other current payables</t>
  </si>
  <si>
    <t>Current corporate income tax payable</t>
  </si>
  <si>
    <t>Note</t>
  </si>
  <si>
    <t>Thousand Baht</t>
  </si>
  <si>
    <r>
      <t>Less</t>
    </r>
    <r>
      <rPr>
        <sz val="9"/>
        <rFont val="Arial"/>
        <family val="2"/>
      </rPr>
      <t xml:space="preserve"> Treasury shares</t>
    </r>
  </si>
  <si>
    <t>Net decrease in cash and cash equivalents</t>
  </si>
  <si>
    <t>Short-term investments in debt instruments</t>
  </si>
  <si>
    <t>measured at FVOCI</t>
  </si>
  <si>
    <t>As at 30 June 2024</t>
  </si>
  <si>
    <t>30 June</t>
  </si>
  <si>
    <t>Revenue from sales and services</t>
  </si>
  <si>
    <t xml:space="preserve">Other income </t>
  </si>
  <si>
    <t>Loss from impairment of financial assets, net</t>
  </si>
  <si>
    <t>Other gains (losses), net</t>
  </si>
  <si>
    <t>Item that will not be subsequently reclassified</t>
  </si>
  <si>
    <t>to profit and loss</t>
  </si>
  <si>
    <t>Change in fair value of equity instruments,</t>
  </si>
  <si>
    <t>net of income tax</t>
  </si>
  <si>
    <t xml:space="preserve">Items that will be subsequently reclassified </t>
  </si>
  <si>
    <t>Change in fair value of debt instruments,</t>
  </si>
  <si>
    <t xml:space="preserve">Share of other comprehensive income </t>
  </si>
  <si>
    <t>of an associate accounted for using</t>
  </si>
  <si>
    <t>the equity method</t>
  </si>
  <si>
    <t>Total items that will be subsequently</t>
  </si>
  <si>
    <t>reclassified to profit and loss</t>
  </si>
  <si>
    <t>for the period, net of tax</t>
  </si>
  <si>
    <t xml:space="preserve">Total comprehensive income </t>
  </si>
  <si>
    <t>attributable to:</t>
  </si>
  <si>
    <t>Earnings per share</t>
  </si>
  <si>
    <t>Items that will be subsequently reclassified</t>
  </si>
  <si>
    <r>
      <t>Statement of Changes in Equity</t>
    </r>
    <r>
      <rPr>
        <sz val="8"/>
        <rFont val="Arial"/>
        <family val="2"/>
      </rPr>
      <t xml:space="preserve"> (Unaudited)</t>
    </r>
  </si>
  <si>
    <t>Opening balance as at 1 January 2023</t>
  </si>
  <si>
    <t>Legal reserve</t>
  </si>
  <si>
    <t>Dividend</t>
  </si>
  <si>
    <t>Closing balance as at 30 June 2023</t>
  </si>
  <si>
    <t xml:space="preserve">Consolidated </t>
  </si>
  <si>
    <t>Profit before income tax expense</t>
  </si>
  <si>
    <t>Allowance for impairment loss on investments in</t>
  </si>
  <si>
    <t>debt instruments</t>
  </si>
  <si>
    <t xml:space="preserve">(Gain) Loss from fair value of financial assets </t>
  </si>
  <si>
    <t>measured at fair value through profit or loss</t>
  </si>
  <si>
    <t>Finance lease receivables</t>
  </si>
  <si>
    <t>Receipts from sales of warrants of equity instruments</t>
  </si>
  <si>
    <t>Payments for investments in debt instruments</t>
  </si>
  <si>
    <t>Receipts from disposals of property and equipment</t>
  </si>
  <si>
    <t>Payments for purchases of property and equipment,</t>
  </si>
  <si>
    <t>Net receipts from short-term loans to related parties</t>
  </si>
  <si>
    <t>Cash flow from financing activities</t>
  </si>
  <si>
    <t>Net cash receipts from short-term loans</t>
  </si>
  <si>
    <t>from related parties</t>
  </si>
  <si>
    <t>Payments on lease liabilities</t>
  </si>
  <si>
    <t>Cash receipts from non-controlling interests from</t>
  </si>
  <si>
    <t>Cash and cash equivalents at the beginning of the period</t>
  </si>
  <si>
    <t>Non-cash items</t>
  </si>
  <si>
    <t>For the three-month period ended 30 June 2024</t>
  </si>
  <si>
    <t>For the six-month period ended 30 June 2024</t>
  </si>
  <si>
    <t>Opening balance as at 1 January 2024</t>
  </si>
  <si>
    <t>Closing balance as at 30 June 2024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</si>
  <si>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</si>
  <si>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>Statement of Cash Flows</t>
    </r>
    <r>
      <rPr>
        <sz val="9"/>
        <rFont val="Arial"/>
        <family val="2"/>
      </rPr>
      <t xml:space="preserve"> (Unaudited)</t>
    </r>
  </si>
  <si>
    <t>Profit before finance costs, share of profit or</t>
  </si>
  <si>
    <t>loss from an associate, and income tax</t>
  </si>
  <si>
    <t>Profit before share of profit or loss from</t>
  </si>
  <si>
    <t>an associate, and income tax</t>
  </si>
  <si>
    <t xml:space="preserve">(Reversal of) Allowance for impairment loss on trade and </t>
  </si>
  <si>
    <t>other receivables and finance lease receivables</t>
  </si>
  <si>
    <t>(Gain) Loss from disposals and write-offs of property, plant</t>
  </si>
  <si>
    <t>and equipment, and intangible assets, net</t>
  </si>
  <si>
    <t>Gain from write-off of right-of-use assets</t>
  </si>
  <si>
    <t>Net cash generated from (used in) operating activities</t>
  </si>
  <si>
    <t xml:space="preserve">Receipts from investments in debt instruments </t>
  </si>
  <si>
    <t>Receipts from sales of financial assets measured at FVOCI</t>
  </si>
  <si>
    <t>Payments for investments in financial assets</t>
  </si>
  <si>
    <t>Net cash receipts from (payments for) short-term loans</t>
  </si>
  <si>
    <t>Net cash generated from (used in) financing activities</t>
  </si>
  <si>
    <r>
      <t xml:space="preserve">Statement of Cash Flows </t>
    </r>
    <r>
      <rPr>
        <sz val="9"/>
        <rFont val="Arial"/>
        <family val="2"/>
      </rPr>
      <t>(Unaudited)</t>
    </r>
  </si>
  <si>
    <t>Acquisitions of right-of-use assets under lease contracts</t>
  </si>
  <si>
    <t>Shares swap for investment in a subsidiary</t>
  </si>
  <si>
    <t>Increase of decommissioning liabilities</t>
  </si>
  <si>
    <t xml:space="preserve">Payable balances from purchase of property, </t>
  </si>
  <si>
    <t>plant and equipment</t>
  </si>
  <si>
    <t>Investment properties, net</t>
  </si>
  <si>
    <t>Investments in subsidiaries and associates</t>
  </si>
  <si>
    <t>using cost method</t>
  </si>
  <si>
    <t>Investments accounted for using</t>
  </si>
  <si>
    <t>(Gain) Loss from impairment of financial assets, net</t>
  </si>
  <si>
    <t>Inventory write-offs</t>
  </si>
  <si>
    <t>Reversal of impairment in investment in a subsidiary</t>
  </si>
  <si>
    <t>Restricted deposits at financial institutions increase</t>
  </si>
  <si>
    <t>Payment for investment in a joint venture</t>
  </si>
  <si>
    <t>Payable balances from investment in a joint venture</t>
  </si>
  <si>
    <t>Receipts from debt instruments measured at FVPL</t>
  </si>
  <si>
    <t>Payments for debt instruments measured at FVPL</t>
  </si>
  <si>
    <t>Other comprehensive income (expenses):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</si>
</sst>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"/>
    <numFmt numFmtId="167" formatCode="#,##0;\(#,##0\);&quot;-&quot;;@"/>
    <numFmt numFmtId="168" formatCode="#,##0.0;\(#,##0.0\)"/>
    <numFmt numFmtId="169" formatCode="_-* #,##0_-;\-* #,##0_-;_-* &quot;-&quot;??_-;_-@_-"/>
    <numFmt numFmtId="170" formatCode="#,##0.0000;\(#,##0.0000\)"/>
    <numFmt numFmtId="171" formatCode="_(* #,##0_);_(* \(#,##0\);_(* &quot;-&quot;??_);_(@_)"/>
  </numFmts>
  <fonts count="2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0" fontId="1" fillId="0" borderId="0"/>
    <xf numFmtId="0" fontId="28" fillId="0" borderId="0"/>
  </cellStyleXfs>
  <cellXfs count="261">
    <xf numFmtId="0" fontId="0" fillId="0" borderId="0" xfId="0"/>
    <xf numFmtId="164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7" fontId="4" fillId="0" borderId="2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 wrapText="1"/>
    </xf>
    <xf numFmtId="167" fontId="4" fillId="33" borderId="0" xfId="0" applyNumberFormat="1" applyFont="1" applyFill="1" applyAlignment="1">
      <alignment horizontal="right" vertical="center" wrapText="1"/>
    </xf>
    <xf numFmtId="167" fontId="4" fillId="33" borderId="2" xfId="0" applyNumberFormat="1" applyFont="1" applyFill="1" applyBorder="1" applyAlignment="1">
      <alignment horizontal="right" vertical="center" wrapText="1"/>
    </xf>
    <xf numFmtId="167" fontId="4" fillId="33" borderId="0" xfId="0" applyNumberFormat="1" applyFont="1" applyFill="1" applyAlignment="1">
      <alignment horizontal="right" vertical="center"/>
    </xf>
    <xf numFmtId="167" fontId="4" fillId="33" borderId="1" xfId="0" applyNumberFormat="1" applyFont="1" applyFill="1" applyBorder="1" applyAlignment="1">
      <alignment horizontal="right" vertical="center" wrapText="1"/>
    </xf>
    <xf numFmtId="167" fontId="4" fillId="33" borderId="3" xfId="0" applyNumberFormat="1" applyFont="1" applyFill="1" applyBorder="1" applyAlignment="1">
      <alignment horizontal="right" vertical="center" wrapText="1"/>
    </xf>
    <xf numFmtId="167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7" fontId="4" fillId="33" borderId="0" xfId="0" applyNumberFormat="1" applyFont="1" applyFill="1" applyAlignment="1">
      <alignment horizontal="center" vertical="center"/>
    </xf>
    <xf numFmtId="167" fontId="5" fillId="33" borderId="0" xfId="0" applyNumberFormat="1" applyFont="1" applyFill="1" applyAlignment="1">
      <alignment horizontal="right" vertical="center" wrapText="1"/>
    </xf>
    <xf numFmtId="167" fontId="4" fillId="33" borderId="4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4" fontId="4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5" fontId="4" fillId="33" borderId="2" xfId="0" applyNumberFormat="1" applyFont="1" applyFill="1" applyBorder="1" applyAlignment="1">
      <alignment horizontal="right" vertical="center" wrapText="1"/>
    </xf>
    <xf numFmtId="165" fontId="4" fillId="33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33" borderId="2" xfId="0" applyNumberFormat="1" applyFont="1" applyFill="1" applyBorder="1" applyAlignment="1">
      <alignment horizontal="right" vertical="center"/>
    </xf>
    <xf numFmtId="165" fontId="4" fillId="33" borderId="1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5" fontId="4" fillId="33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9" fontId="4" fillId="0" borderId="0" xfId="28" applyNumberFormat="1" applyFont="1" applyFill="1" applyBorder="1" applyAlignment="1">
      <alignment horizontal="right" vertical="center" wrapText="1"/>
    </xf>
    <xf numFmtId="169" fontId="4" fillId="0" borderId="0" xfId="28" quotePrefix="1" applyNumberFormat="1" applyFont="1" applyFill="1" applyBorder="1" applyAlignment="1">
      <alignment horizontal="right" vertical="center" wrapText="1"/>
    </xf>
    <xf numFmtId="165" fontId="4" fillId="0" borderId="2" xfId="28" applyNumberFormat="1" applyFont="1" applyFill="1" applyBorder="1" applyAlignment="1">
      <alignment horizontal="right" vertical="center" wrapText="1"/>
    </xf>
    <xf numFmtId="169" fontId="4" fillId="0" borderId="2" xfId="28" applyNumberFormat="1" applyFont="1" applyFill="1" applyBorder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165" fontId="4" fillId="33" borderId="0" xfId="28" quotePrefix="1" applyNumberFormat="1" applyFont="1" applyFill="1" applyBorder="1" applyAlignment="1">
      <alignment horizontal="right" vertical="center" wrapText="1"/>
    </xf>
    <xf numFmtId="165" fontId="4" fillId="0" borderId="0" xfId="28" applyNumberFormat="1" applyFont="1" applyFill="1" applyBorder="1" applyAlignment="1">
      <alignment horizontal="right" vertical="center" wrapText="1"/>
    </xf>
    <xf numFmtId="165" fontId="4" fillId="0" borderId="0" xfId="28" quotePrefix="1" applyNumberFormat="1" applyFont="1" applyFill="1" applyBorder="1" applyAlignment="1">
      <alignment horizontal="right" vertical="center" wrapText="1"/>
    </xf>
    <xf numFmtId="165" fontId="4" fillId="33" borderId="0" xfId="0" quotePrefix="1" applyNumberFormat="1" applyFont="1" applyFill="1" applyAlignment="1">
      <alignment horizontal="right" vertical="center" wrapText="1"/>
    </xf>
    <xf numFmtId="165" fontId="4" fillId="33" borderId="1" xfId="0" applyNumberFormat="1" applyFont="1" applyFill="1" applyBorder="1" applyAlignment="1">
      <alignment horizontal="right" vertical="center" wrapText="1"/>
    </xf>
    <xf numFmtId="165" fontId="4" fillId="0" borderId="0" xfId="28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7" fontId="4" fillId="0" borderId="4" xfId="0" applyNumberFormat="1" applyFont="1" applyBorder="1" applyAlignment="1">
      <alignment horizontal="right" vertical="center" wrapText="1"/>
    </xf>
    <xf numFmtId="169" fontId="4" fillId="0" borderId="0" xfId="0" applyNumberFormat="1" applyFont="1" applyAlignment="1">
      <alignment horizontal="right" vertical="center" wrapText="1"/>
    </xf>
    <xf numFmtId="169" fontId="4" fillId="0" borderId="0" xfId="0" quotePrefix="1" applyNumberFormat="1" applyFont="1" applyAlignment="1">
      <alignment horizontal="right" vertical="center" wrapText="1"/>
    </xf>
    <xf numFmtId="169" fontId="4" fillId="0" borderId="1" xfId="0" applyNumberFormat="1" applyFont="1" applyBorder="1" applyAlignment="1">
      <alignment horizontal="right" vertical="center" wrapText="1"/>
    </xf>
    <xf numFmtId="169" fontId="4" fillId="0" borderId="2" xfId="0" applyNumberFormat="1" applyFont="1" applyBorder="1" applyAlignment="1">
      <alignment horizontal="right" vertical="center" wrapText="1"/>
    </xf>
    <xf numFmtId="167" fontId="4" fillId="0" borderId="1" xfId="0" applyNumberFormat="1" applyFont="1" applyBorder="1" applyAlignment="1">
      <alignment horizontal="right" vertical="center" wrapText="1"/>
    </xf>
    <xf numFmtId="167" fontId="4" fillId="0" borderId="3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Border="1" applyAlignment="1">
      <alignment horizontal="center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8" fontId="4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33" borderId="0" xfId="0" applyNumberFormat="1" applyFont="1" applyFill="1" applyAlignment="1">
      <alignment horizontal="center" vertical="center"/>
    </xf>
    <xf numFmtId="164" fontId="5" fillId="33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9" fontId="4" fillId="0" borderId="0" xfId="46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5" fontId="4" fillId="33" borderId="2" xfId="28" applyNumberFormat="1" applyFont="1" applyFill="1" applyBorder="1" applyAlignment="1">
      <alignment horizontal="right" vertical="center"/>
    </xf>
    <xf numFmtId="165" fontId="4" fillId="0" borderId="2" xfId="28" applyNumberFormat="1" applyFont="1" applyFill="1" applyBorder="1" applyAlignment="1">
      <alignment horizontal="right" vertical="center"/>
    </xf>
    <xf numFmtId="165" fontId="4" fillId="33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4" fillId="33" borderId="2" xfId="28" applyNumberFormat="1" applyFont="1" applyFill="1" applyBorder="1" applyAlignment="1">
      <alignment horizontal="right" vertical="center"/>
    </xf>
    <xf numFmtId="164" fontId="4" fillId="0" borderId="2" xfId="28" applyNumberFormat="1" applyFont="1" applyFill="1" applyBorder="1" applyAlignment="1">
      <alignment horizontal="right" vertical="center"/>
    </xf>
    <xf numFmtId="0" fontId="25" fillId="0" borderId="0" xfId="39" applyFont="1" applyAlignment="1">
      <alignment vertical="center"/>
    </xf>
    <xf numFmtId="0" fontId="26" fillId="0" borderId="0" xfId="39" applyFont="1" applyAlignment="1">
      <alignment vertical="center"/>
    </xf>
    <xf numFmtId="167" fontId="26" fillId="0" borderId="0" xfId="39" applyNumberFormat="1" applyFont="1" applyAlignment="1">
      <alignment vertical="center"/>
    </xf>
    <xf numFmtId="0" fontId="25" fillId="0" borderId="1" xfId="0" applyFont="1" applyBorder="1" applyAlignment="1">
      <alignment horizontal="left" vertical="center"/>
    </xf>
    <xf numFmtId="0" fontId="26" fillId="0" borderId="1" xfId="39" applyFont="1" applyBorder="1" applyAlignment="1">
      <alignment vertical="center"/>
    </xf>
    <xf numFmtId="167" fontId="26" fillId="0" borderId="1" xfId="39" applyNumberFormat="1" applyFont="1" applyBorder="1" applyAlignment="1">
      <alignment vertical="center"/>
    </xf>
    <xf numFmtId="0" fontId="25" fillId="0" borderId="0" xfId="39" applyFont="1" applyAlignment="1">
      <alignment vertical="center" wrapText="1"/>
    </xf>
    <xf numFmtId="0" fontId="25" fillId="0" borderId="0" xfId="39" applyFont="1" applyAlignment="1">
      <alignment horizontal="center" vertical="center" wrapText="1"/>
    </xf>
    <xf numFmtId="167" fontId="25" fillId="0" borderId="0" xfId="39" applyNumberFormat="1" applyFont="1" applyAlignment="1">
      <alignment horizontal="center" vertical="center" wrapText="1"/>
    </xf>
    <xf numFmtId="167" fontId="25" fillId="0" borderId="0" xfId="39" applyNumberFormat="1" applyFont="1" applyAlignment="1">
      <alignment vertical="center" wrapText="1"/>
    </xf>
    <xf numFmtId="167" fontId="25" fillId="0" borderId="0" xfId="39" applyNumberFormat="1" applyFont="1" applyAlignment="1">
      <alignment horizontal="right" vertical="center"/>
    </xf>
    <xf numFmtId="167" fontId="25" fillId="0" borderId="0" xfId="39" applyNumberFormat="1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/>
    </xf>
    <xf numFmtId="167" fontId="25" fillId="0" borderId="0" xfId="39" quotePrefix="1" applyNumberFormat="1" applyFont="1" applyAlignment="1">
      <alignment horizontal="right" vertical="center"/>
    </xf>
    <xf numFmtId="0" fontId="25" fillId="0" borderId="1" xfId="39" applyFont="1" applyBorder="1" applyAlignment="1">
      <alignment horizontal="center" vertical="center"/>
    </xf>
    <xf numFmtId="167" fontId="25" fillId="0" borderId="1" xfId="39" applyNumberFormat="1" applyFont="1" applyBorder="1" applyAlignment="1">
      <alignment horizontal="right" vertical="center" wrapText="1"/>
    </xf>
    <xf numFmtId="164" fontId="25" fillId="0" borderId="0" xfId="45" applyNumberFormat="1" applyFont="1" applyAlignment="1">
      <alignment vertical="center"/>
    </xf>
    <xf numFmtId="0" fontId="26" fillId="0" borderId="0" xfId="39" applyFont="1" applyAlignment="1">
      <alignment horizontal="center" vertical="center" wrapText="1"/>
    </xf>
    <xf numFmtId="164" fontId="26" fillId="0" borderId="0" xfId="0" applyNumberFormat="1" applyFont="1" applyAlignment="1">
      <alignment horizontal="right" vertical="center" wrapText="1"/>
    </xf>
    <xf numFmtId="164" fontId="26" fillId="0" borderId="0" xfId="0" applyNumberFormat="1" applyFont="1" applyAlignment="1">
      <alignment vertical="center" wrapText="1"/>
    </xf>
    <xf numFmtId="165" fontId="26" fillId="0" borderId="0" xfId="47" applyNumberFormat="1" applyFont="1" applyAlignment="1">
      <alignment horizontal="right" vertical="center" wrapText="1"/>
    </xf>
    <xf numFmtId="165" fontId="26" fillId="0" borderId="0" xfId="47" applyNumberFormat="1" applyFont="1" applyAlignment="1">
      <alignment vertical="center" wrapText="1"/>
    </xf>
    <xf numFmtId="165" fontId="26" fillId="0" borderId="0" xfId="28" applyNumberFormat="1" applyFont="1" applyFill="1" applyAlignment="1">
      <alignment vertical="center" wrapText="1"/>
    </xf>
    <xf numFmtId="167" fontId="26" fillId="0" borderId="0" xfId="39" applyNumberFormat="1" applyFont="1" applyAlignment="1">
      <alignment horizontal="right" vertical="center" wrapText="1"/>
    </xf>
    <xf numFmtId="0" fontId="25" fillId="0" borderId="0" xfId="39" applyFont="1" applyAlignment="1">
      <alignment horizontal="left" vertical="center"/>
    </xf>
    <xf numFmtId="171" fontId="26" fillId="0" borderId="0" xfId="28" applyNumberFormat="1" applyFont="1" applyFill="1" applyAlignment="1">
      <alignment vertical="center" wrapText="1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6" fillId="0" borderId="0" xfId="39" applyFont="1" applyAlignment="1">
      <alignment horizontal="left" vertical="center"/>
    </xf>
    <xf numFmtId="165" fontId="26" fillId="0" borderId="2" xfId="28" applyNumberFormat="1" applyFont="1" applyFill="1" applyBorder="1" applyAlignment="1">
      <alignment vertical="center" wrapText="1"/>
    </xf>
    <xf numFmtId="165" fontId="26" fillId="0" borderId="2" xfId="47" applyNumberFormat="1" applyFont="1" applyBorder="1" applyAlignment="1">
      <alignment horizontal="right" vertical="center" wrapText="1"/>
    </xf>
    <xf numFmtId="167" fontId="26" fillId="0" borderId="4" xfId="39" applyNumberFormat="1" applyFont="1" applyBorder="1" applyAlignment="1">
      <alignment horizontal="right" vertical="center" wrapText="1"/>
    </xf>
    <xf numFmtId="165" fontId="26" fillId="33" borderId="0" xfId="39" applyNumberFormat="1" applyFont="1" applyFill="1" applyAlignment="1">
      <alignment horizontal="right" vertical="center" wrapText="1"/>
    </xf>
    <xf numFmtId="165" fontId="26" fillId="0" borderId="0" xfId="39" applyNumberFormat="1" applyFont="1" applyAlignment="1">
      <alignment horizontal="right" vertical="center" wrapText="1"/>
    </xf>
    <xf numFmtId="165" fontId="26" fillId="33" borderId="0" xfId="0" applyNumberFormat="1" applyFont="1" applyFill="1" applyAlignment="1">
      <alignment horizontal="right" vertical="center" wrapText="1"/>
    </xf>
    <xf numFmtId="167" fontId="26" fillId="33" borderId="0" xfId="39" applyNumberFormat="1" applyFont="1" applyFill="1" applyAlignment="1">
      <alignment horizontal="right" vertical="center" wrapText="1"/>
    </xf>
    <xf numFmtId="167" fontId="26" fillId="33" borderId="0" xfId="0" applyNumberFormat="1" applyFont="1" applyFill="1" applyAlignment="1">
      <alignment horizontal="right" vertical="center" wrapText="1"/>
    </xf>
    <xf numFmtId="167" fontId="26" fillId="33" borderId="2" xfId="39" applyNumberFormat="1" applyFont="1" applyFill="1" applyBorder="1" applyAlignment="1">
      <alignment horizontal="right" vertical="center" wrapText="1"/>
    </xf>
    <xf numFmtId="165" fontId="26" fillId="0" borderId="0" xfId="0" applyNumberFormat="1" applyFont="1" applyAlignment="1">
      <alignment vertical="center" wrapText="1"/>
    </xf>
    <xf numFmtId="165" fontId="26" fillId="33" borderId="2" xfId="0" applyNumberFormat="1" applyFont="1" applyFill="1" applyBorder="1" applyAlignment="1">
      <alignment horizontal="right" vertical="center" wrapText="1"/>
    </xf>
    <xf numFmtId="167" fontId="26" fillId="33" borderId="4" xfId="39" applyNumberFormat="1" applyFont="1" applyFill="1" applyBorder="1" applyAlignment="1">
      <alignment horizontal="right" vertical="center" wrapText="1"/>
    </xf>
    <xf numFmtId="0" fontId="26" fillId="0" borderId="1" xfId="0" applyFont="1" applyBorder="1" applyAlignment="1">
      <alignment vertical="center"/>
    </xf>
    <xf numFmtId="0" fontId="26" fillId="0" borderId="2" xfId="39" applyFont="1" applyBorder="1" applyAlignment="1">
      <alignment vertical="center"/>
    </xf>
    <xf numFmtId="167" fontId="26" fillId="0" borderId="2" xfId="0" applyNumberFormat="1" applyFont="1" applyBorder="1" applyAlignment="1">
      <alignment horizontal="right" vertical="center" wrapText="1"/>
    </xf>
    <xf numFmtId="167" fontId="26" fillId="0" borderId="2" xfId="0" applyNumberFormat="1" applyFont="1" applyBorder="1" applyAlignment="1">
      <alignment vertical="center" wrapText="1"/>
    </xf>
    <xf numFmtId="167" fontId="25" fillId="0" borderId="15" xfId="39" applyNumberFormat="1" applyFont="1" applyBorder="1" applyAlignment="1">
      <alignment horizontal="center" vertical="center" wrapText="1"/>
    </xf>
    <xf numFmtId="167" fontId="25" fillId="0" borderId="2" xfId="39" applyNumberFormat="1" applyFont="1" applyBorder="1" applyAlignment="1">
      <alignment horizontal="right" vertical="center" wrapText="1"/>
    </xf>
    <xf numFmtId="0" fontId="25" fillId="0" borderId="1" xfId="39" applyFont="1" applyBorder="1" applyAlignment="1">
      <alignment horizontal="center" vertical="center" wrapText="1"/>
    </xf>
    <xf numFmtId="3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43" fontId="26" fillId="0" borderId="0" xfId="28" applyFont="1" applyFill="1" applyAlignment="1">
      <alignment horizontal="right" vertical="center" wrapText="1"/>
    </xf>
    <xf numFmtId="171" fontId="26" fillId="0" borderId="0" xfId="28" applyNumberFormat="1" applyFont="1" applyFill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43" fontId="26" fillId="0" borderId="0" xfId="28" applyFont="1" applyFill="1" applyBorder="1" applyAlignment="1">
      <alignment horizontal="right" vertical="center" wrapText="1"/>
    </xf>
    <xf numFmtId="165" fontId="26" fillId="0" borderId="2" xfId="0" applyNumberFormat="1" applyFont="1" applyBorder="1" applyAlignment="1">
      <alignment horizontal="right" vertical="center" wrapText="1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164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165" fontId="26" fillId="33" borderId="0" xfId="0" applyNumberFormat="1" applyFont="1" applyFill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167" fontId="26" fillId="33" borderId="0" xfId="0" applyNumberFormat="1" applyFont="1" applyFill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5" fontId="26" fillId="33" borderId="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Border="1" applyAlignment="1">
      <alignment horizontal="right" vertical="center"/>
    </xf>
    <xf numFmtId="165" fontId="26" fillId="33" borderId="0" xfId="28" quotePrefix="1" applyNumberFormat="1" applyFont="1" applyFill="1" applyAlignment="1">
      <alignment horizontal="right" vertical="center"/>
    </xf>
    <xf numFmtId="165" fontId="26" fillId="0" borderId="0" xfId="28" quotePrefix="1" applyNumberFormat="1" applyFont="1" applyFill="1" applyAlignment="1">
      <alignment horizontal="right" vertical="center"/>
    </xf>
    <xf numFmtId="167" fontId="26" fillId="33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8" fontId="26" fillId="0" borderId="0" xfId="0" applyNumberFormat="1" applyFont="1" applyAlignment="1">
      <alignment horizontal="center" vertical="center"/>
    </xf>
    <xf numFmtId="165" fontId="26" fillId="33" borderId="2" xfId="0" applyNumberFormat="1" applyFont="1" applyFill="1" applyBorder="1" applyAlignment="1">
      <alignment horizontal="right" vertical="center"/>
    </xf>
    <xf numFmtId="165" fontId="26" fillId="0" borderId="2" xfId="0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horizontal="left"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Border="1" applyAlignment="1">
      <alignment horizontal="right" vertical="center"/>
    </xf>
    <xf numFmtId="165" fontId="26" fillId="33" borderId="0" xfId="0" quotePrefix="1" applyNumberFormat="1" applyFont="1" applyFill="1" applyAlignment="1">
      <alignment horizontal="right" vertical="center"/>
    </xf>
    <xf numFmtId="165" fontId="26" fillId="0" borderId="0" xfId="0" quotePrefix="1" applyNumberFormat="1" applyFont="1" applyAlignment="1">
      <alignment horizontal="right" vertical="center"/>
    </xf>
    <xf numFmtId="167" fontId="26" fillId="33" borderId="16" xfId="0" applyNumberFormat="1" applyFont="1" applyFill="1" applyBorder="1" applyAlignment="1">
      <alignment horizontal="right" vertical="center"/>
    </xf>
    <xf numFmtId="167" fontId="26" fillId="0" borderId="16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horizontal="left" vertical="center"/>
    </xf>
    <xf numFmtId="165" fontId="26" fillId="33" borderId="2" xfId="28" quotePrefix="1" applyNumberFormat="1" applyFont="1" applyFill="1" applyBorder="1" applyAlignment="1">
      <alignment horizontal="right" vertical="center"/>
    </xf>
    <xf numFmtId="165" fontId="26" fillId="0" borderId="2" xfId="28" quotePrefix="1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0" fontId="26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center" vertical="center"/>
    </xf>
    <xf numFmtId="167" fontId="26" fillId="33" borderId="2" xfId="0" applyNumberFormat="1" applyFont="1" applyFill="1" applyBorder="1" applyAlignment="1">
      <alignment horizontal="right" vertical="center"/>
    </xf>
    <xf numFmtId="167" fontId="26" fillId="0" borderId="2" xfId="0" applyNumberFormat="1" applyFont="1" applyBorder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0" borderId="3" xfId="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67" fontId="25" fillId="0" borderId="0" xfId="39" applyNumberFormat="1" applyFont="1" applyFill="1" applyAlignment="1">
      <alignment horizontal="right" vertical="center" wrapText="1"/>
    </xf>
    <xf numFmtId="164" fontId="26" fillId="0" borderId="0" xfId="0" applyNumberFormat="1" applyFont="1" applyFill="1" applyAlignment="1">
      <alignment horizontal="right" vertical="center" wrapText="1"/>
    </xf>
    <xf numFmtId="164" fontId="26" fillId="0" borderId="0" xfId="0" applyNumberFormat="1" applyFont="1" applyFill="1" applyAlignment="1">
      <alignment vertical="center" wrapText="1"/>
    </xf>
    <xf numFmtId="165" fontId="26" fillId="0" borderId="0" xfId="47" applyNumberFormat="1" applyFont="1" applyFill="1" applyAlignment="1">
      <alignment horizontal="right" vertical="center" wrapText="1"/>
    </xf>
    <xf numFmtId="165" fontId="26" fillId="0" borderId="0" xfId="47" applyNumberFormat="1" applyFont="1" applyFill="1" applyAlignment="1">
      <alignment vertical="center" wrapText="1"/>
    </xf>
    <xf numFmtId="167" fontId="26" fillId="0" borderId="0" xfId="39" applyNumberFormat="1" applyFont="1" applyFill="1" applyAlignment="1">
      <alignment horizontal="right" vertical="center" wrapText="1"/>
    </xf>
    <xf numFmtId="167" fontId="26" fillId="0" borderId="0" xfId="0" applyNumberFormat="1" applyFont="1" applyFill="1" applyAlignment="1">
      <alignment horizontal="right" vertical="center" wrapText="1"/>
    </xf>
    <xf numFmtId="165" fontId="26" fillId="0" borderId="0" xfId="0" applyNumberFormat="1" applyFont="1" applyFill="1" applyAlignment="1">
      <alignment horizontal="right" vertical="center" wrapText="1"/>
    </xf>
    <xf numFmtId="165" fontId="26" fillId="0" borderId="2" xfId="47" applyNumberFormat="1" applyFont="1" applyFill="1" applyBorder="1" applyAlignment="1">
      <alignment horizontal="right" vertical="center" wrapText="1"/>
    </xf>
    <xf numFmtId="167" fontId="26" fillId="0" borderId="4" xfId="39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vertical="center"/>
    </xf>
    <xf numFmtId="164" fontId="26" fillId="0" borderId="2" xfId="0" applyNumberFormat="1" applyFont="1" applyFill="1" applyBorder="1" applyAlignment="1">
      <alignment horizontal="right" vertical="center" wrapText="1"/>
    </xf>
    <xf numFmtId="165" fontId="26" fillId="0" borderId="0" xfId="0" quotePrefix="1" applyNumberFormat="1" applyFont="1" applyFill="1" applyAlignment="1">
      <alignment horizontal="right" vertical="center" wrapText="1"/>
    </xf>
    <xf numFmtId="165" fontId="26" fillId="0" borderId="2" xfId="0" quotePrefix="1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164" fontId="26" fillId="0" borderId="0" xfId="0" applyNumberFormat="1" applyFont="1" applyFill="1" applyAlignment="1">
      <alignment vertical="center"/>
    </xf>
    <xf numFmtId="168" fontId="26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167" fontId="26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4" fillId="33" borderId="2" xfId="28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7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7" fontId="25" fillId="0" borderId="2" xfId="39" applyNumberFormat="1" applyFont="1" applyBorder="1" applyAlignment="1">
      <alignment horizontal="center" vertical="center" wrapText="1"/>
    </xf>
    <xf numFmtId="167" fontId="25" fillId="0" borderId="5" xfId="39" applyNumberFormat="1" applyFont="1" applyBorder="1" applyAlignment="1">
      <alignment horizontal="center" vertical="center" wrapText="1"/>
    </xf>
    <xf numFmtId="167" fontId="25" fillId="0" borderId="1" xfId="39" applyNumberFormat="1" applyFont="1" applyBorder="1" applyAlignment="1">
      <alignment horizontal="center" vertical="center" wrapText="1"/>
    </xf>
    <xf numFmtId="167" fontId="25" fillId="0" borderId="1" xfId="39" applyNumberFormat="1" applyFont="1" applyBorder="1" applyAlignment="1">
      <alignment horizontal="center" vertical="center"/>
    </xf>
    <xf numFmtId="167" fontId="25" fillId="0" borderId="0" xfId="0" applyNumberFormat="1" applyFont="1" applyAlignment="1">
      <alignment horizontal="center" vertical="center" wrapText="1"/>
    </xf>
    <xf numFmtId="167" fontId="25" fillId="0" borderId="2" xfId="0" applyNumberFormat="1" applyFont="1" applyBorder="1" applyAlignment="1">
      <alignment horizontal="center" vertical="center" wrapTex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0 13" xfId="48" xr:uid="{F721B86D-8249-41E3-92C7-04EBCAE519EA}"/>
    <cellStyle name="Normal 3" xfId="39" xr:uid="{00000000-0005-0000-0000-000027000000}"/>
    <cellStyle name="Normal 7" xfId="47" xr:uid="{0E570431-A5C2-4AD0-9EA1-6303F79CE916}"/>
    <cellStyle name="Normal_L'Oreal 2550" xfId="45" xr:uid="{3048F56B-B098-497A-9529-1D0B1B9D3310}"/>
    <cellStyle name="Note" xfId="40" builtinId="10" customBuiltin="1"/>
    <cellStyle name="Output" xfId="41" builtinId="21" customBuiltin="1"/>
    <cellStyle name="Percent 2" xfId="46" xr:uid="{8970D4F6-9D4D-4F27-8B55-68DDD282AF3B}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1" defaultTableStyle="TableStyleMedium2" defaultPivotStyle="PivotStyleLight16">
    <tableStyle name="Invisible" pivot="0" table="0" count="0" xr9:uid="{C2445866-4E2B-4590-9FA4-60A5DE6A2F9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topLeftCell="A45" zoomScaleNormal="100" workbookViewId="0">
      <selection activeCell="K59" sqref="K59"/>
    </sheetView>
  </sheetViews>
  <sheetFormatPr defaultColWidth="9" defaultRowHeight="16.5" customHeight="1"/>
  <cols>
    <col min="1" max="1" width="1.5703125" style="6" customWidth="1"/>
    <col min="2" max="2" width="40" style="3" customWidth="1"/>
    <col min="3" max="3" width="5.5703125" style="2" customWidth="1"/>
    <col min="4" max="4" width="0.5703125" style="2" customWidth="1"/>
    <col min="5" max="5" width="12.5703125" style="24" customWidth="1"/>
    <col min="6" max="6" width="0.5703125" style="25" customWidth="1"/>
    <col min="7" max="7" width="12.5703125" style="24" customWidth="1"/>
    <col min="8" max="8" width="0.5703125" style="25" customWidth="1"/>
    <col min="9" max="9" width="12.5703125" style="24" customWidth="1"/>
    <col min="10" max="10" width="0.5703125" style="25" customWidth="1"/>
    <col min="11" max="11" width="12.5703125" style="24" customWidth="1"/>
    <col min="12" max="16384" width="9" style="2"/>
  </cols>
  <sheetData>
    <row r="1" spans="1:11" ht="16.350000000000001" customHeight="1">
      <c r="A1" s="14" t="s">
        <v>0</v>
      </c>
      <c r="B1" s="2"/>
      <c r="C1" s="10"/>
    </row>
    <row r="2" spans="1:11" ht="16.350000000000001" customHeight="1">
      <c r="A2" s="9" t="s">
        <v>1</v>
      </c>
      <c r="B2" s="2"/>
      <c r="C2" s="10"/>
    </row>
    <row r="3" spans="1:11" ht="16.350000000000001" customHeight="1">
      <c r="A3" s="15" t="s">
        <v>175</v>
      </c>
      <c r="B3" s="13"/>
      <c r="C3" s="16"/>
      <c r="D3" s="13"/>
      <c r="E3" s="26"/>
      <c r="F3" s="27"/>
      <c r="G3" s="26"/>
      <c r="H3" s="27"/>
      <c r="I3" s="26"/>
      <c r="J3" s="27"/>
      <c r="K3" s="26"/>
    </row>
    <row r="4" spans="1:11" ht="16.350000000000001" customHeight="1">
      <c r="A4" s="7"/>
    </row>
    <row r="5" spans="1:11" ht="16.350000000000001" customHeight="1">
      <c r="A5" s="7"/>
    </row>
    <row r="6" spans="1:11" ht="16.350000000000001" customHeight="1">
      <c r="A6" s="7"/>
      <c r="E6" s="251" t="s">
        <v>76</v>
      </c>
      <c r="F6" s="251"/>
      <c r="G6" s="251"/>
      <c r="I6" s="251" t="s">
        <v>77</v>
      </c>
      <c r="J6" s="251"/>
      <c r="K6" s="251"/>
    </row>
    <row r="7" spans="1:11" ht="16.350000000000001" customHeight="1">
      <c r="A7" s="7"/>
      <c r="E7" s="249" t="s">
        <v>161</v>
      </c>
      <c r="F7" s="249"/>
      <c r="G7" s="249"/>
      <c r="H7" s="88"/>
      <c r="I7" s="252" t="s">
        <v>162</v>
      </c>
      <c r="J7" s="252"/>
      <c r="K7" s="252"/>
    </row>
    <row r="8" spans="1:11" ht="16.350000000000001" customHeight="1">
      <c r="A8" s="7"/>
      <c r="E8" s="94" t="s">
        <v>148</v>
      </c>
      <c r="F8" s="93"/>
      <c r="G8" s="94" t="s">
        <v>149</v>
      </c>
      <c r="H8" s="92"/>
      <c r="I8" s="94" t="s">
        <v>148</v>
      </c>
      <c r="J8" s="93"/>
      <c r="K8" s="94" t="s">
        <v>149</v>
      </c>
    </row>
    <row r="9" spans="1:11" ht="16.350000000000001" customHeight="1">
      <c r="A9" s="7"/>
      <c r="E9" s="95" t="s">
        <v>176</v>
      </c>
      <c r="F9" s="93"/>
      <c r="G9" s="95" t="s">
        <v>150</v>
      </c>
      <c r="H9" s="92"/>
      <c r="I9" s="95" t="s">
        <v>176</v>
      </c>
      <c r="J9" s="93"/>
      <c r="K9" s="95" t="s">
        <v>150</v>
      </c>
    </row>
    <row r="10" spans="1:11" ht="16.350000000000001" customHeight="1">
      <c r="A10" s="7"/>
      <c r="C10" s="17"/>
      <c r="D10" s="1"/>
      <c r="E10" s="35" t="s">
        <v>152</v>
      </c>
      <c r="F10" s="29"/>
      <c r="G10" s="35" t="s">
        <v>139</v>
      </c>
      <c r="H10" s="29"/>
      <c r="I10" s="35" t="s">
        <v>152</v>
      </c>
      <c r="J10" s="29"/>
      <c r="K10" s="35" t="s">
        <v>139</v>
      </c>
    </row>
    <row r="11" spans="1:11" ht="15.75" customHeight="1">
      <c r="A11" s="7"/>
      <c r="C11" s="18" t="s">
        <v>2</v>
      </c>
      <c r="D11" s="19"/>
      <c r="E11" s="30" t="s">
        <v>170</v>
      </c>
      <c r="F11" s="28"/>
      <c r="G11" s="30" t="s">
        <v>170</v>
      </c>
      <c r="H11" s="28"/>
      <c r="I11" s="30" t="s">
        <v>170</v>
      </c>
      <c r="J11" s="28"/>
      <c r="K11" s="30" t="s">
        <v>170</v>
      </c>
    </row>
    <row r="12" spans="1:11" ht="16.350000000000001" customHeight="1">
      <c r="A12" s="9" t="s">
        <v>3</v>
      </c>
      <c r="C12" s="1"/>
      <c r="D12" s="1"/>
      <c r="E12" s="36"/>
      <c r="F12" s="29"/>
      <c r="G12" s="31"/>
      <c r="H12" s="29"/>
      <c r="I12" s="36"/>
      <c r="J12" s="29"/>
      <c r="K12" s="31"/>
    </row>
    <row r="13" spans="1:11" ht="16.350000000000001" customHeight="1">
      <c r="A13" s="9"/>
      <c r="C13" s="1"/>
      <c r="D13" s="1"/>
      <c r="E13" s="36"/>
      <c r="F13" s="29"/>
      <c r="G13" s="31"/>
      <c r="H13" s="29"/>
      <c r="I13" s="36"/>
      <c r="J13" s="29"/>
      <c r="K13" s="31"/>
    </row>
    <row r="14" spans="1:11" ht="16.350000000000001" customHeight="1">
      <c r="A14" s="9" t="s">
        <v>4</v>
      </c>
      <c r="C14" s="1"/>
      <c r="D14" s="1"/>
      <c r="E14" s="36"/>
      <c r="F14" s="29"/>
      <c r="G14" s="31"/>
      <c r="H14" s="29"/>
      <c r="I14" s="36"/>
      <c r="J14" s="29"/>
      <c r="K14" s="31"/>
    </row>
    <row r="15" spans="1:11" ht="16.350000000000001" customHeight="1">
      <c r="A15" s="9"/>
      <c r="C15" s="1"/>
      <c r="D15" s="1"/>
      <c r="E15" s="36"/>
      <c r="F15" s="29"/>
      <c r="G15" s="31"/>
      <c r="H15" s="29"/>
      <c r="I15" s="36"/>
      <c r="J15" s="29"/>
      <c r="K15" s="31"/>
    </row>
    <row r="16" spans="1:11" ht="16.350000000000001" customHeight="1">
      <c r="A16" s="7" t="s">
        <v>5</v>
      </c>
      <c r="C16" s="2">
        <v>7</v>
      </c>
      <c r="D16" s="1"/>
      <c r="E16" s="48">
        <v>1477460</v>
      </c>
      <c r="F16" s="57"/>
      <c r="G16" s="57">
        <v>1729220</v>
      </c>
      <c r="H16" s="57"/>
      <c r="I16" s="48">
        <v>1183158</v>
      </c>
      <c r="J16" s="57"/>
      <c r="K16" s="81">
        <v>1484177</v>
      </c>
    </row>
    <row r="17" spans="1:11" ht="16.350000000000001" customHeight="1">
      <c r="A17" s="7" t="s">
        <v>173</v>
      </c>
      <c r="D17" s="1"/>
      <c r="E17" s="36">
        <v>10000</v>
      </c>
      <c r="F17" s="31"/>
      <c r="G17" s="31">
        <v>24923</v>
      </c>
      <c r="H17" s="31"/>
      <c r="I17" s="36">
        <v>0</v>
      </c>
      <c r="J17" s="31"/>
      <c r="K17" s="81">
        <v>0</v>
      </c>
    </row>
    <row r="18" spans="1:11" ht="16.350000000000001" customHeight="1">
      <c r="A18" s="7" t="s">
        <v>166</v>
      </c>
      <c r="C18" s="97">
        <v>8.1</v>
      </c>
      <c r="D18" s="1"/>
      <c r="E18" s="36">
        <v>3655994</v>
      </c>
      <c r="F18" s="31"/>
      <c r="G18" s="31">
        <v>3471517</v>
      </c>
      <c r="H18" s="31"/>
      <c r="I18" s="36">
        <v>3239731</v>
      </c>
      <c r="J18" s="31"/>
      <c r="K18" s="31">
        <v>3091427</v>
      </c>
    </row>
    <row r="19" spans="1:11" ht="16.350000000000001" customHeight="1">
      <c r="A19" s="7" t="s">
        <v>88</v>
      </c>
      <c r="D19" s="1"/>
      <c r="E19" s="48"/>
      <c r="F19" s="57"/>
      <c r="G19" s="57"/>
      <c r="H19" s="57"/>
      <c r="I19" s="48"/>
      <c r="J19" s="57"/>
      <c r="K19" s="81"/>
    </row>
    <row r="20" spans="1:11" ht="16.350000000000001" customHeight="1">
      <c r="A20" s="7"/>
      <c r="B20" s="3" t="s">
        <v>91</v>
      </c>
      <c r="C20" s="97">
        <v>8.1999999999999993</v>
      </c>
      <c r="D20" s="1"/>
      <c r="E20" s="48">
        <v>540298</v>
      </c>
      <c r="F20" s="57"/>
      <c r="G20" s="57">
        <v>427842</v>
      </c>
      <c r="H20" s="57"/>
      <c r="I20" s="58">
        <v>2631</v>
      </c>
      <c r="J20" s="57"/>
      <c r="K20" s="81">
        <v>0</v>
      </c>
    </row>
    <row r="21" spans="1:11" ht="16.350000000000001" customHeight="1">
      <c r="A21" s="7" t="s">
        <v>93</v>
      </c>
      <c r="C21" s="2">
        <v>6</v>
      </c>
      <c r="D21" s="1"/>
      <c r="E21" s="48">
        <v>209407</v>
      </c>
      <c r="F21" s="57"/>
      <c r="G21" s="57">
        <v>474958</v>
      </c>
      <c r="H21" s="57"/>
      <c r="I21" s="48">
        <v>424</v>
      </c>
      <c r="J21" s="57"/>
      <c r="K21" s="81">
        <v>89584</v>
      </c>
    </row>
    <row r="22" spans="1:11" ht="16.350000000000001" customHeight="1">
      <c r="A22" s="7" t="s">
        <v>81</v>
      </c>
      <c r="C22" s="97">
        <v>15.4</v>
      </c>
      <c r="D22" s="1"/>
      <c r="E22" s="60">
        <v>569316</v>
      </c>
      <c r="F22" s="1"/>
      <c r="G22" s="61">
        <v>106316</v>
      </c>
      <c r="H22" s="1"/>
      <c r="I22" s="60">
        <v>686070</v>
      </c>
      <c r="J22" s="1"/>
      <c r="K22" s="62">
        <v>95532</v>
      </c>
    </row>
    <row r="23" spans="1:11" ht="16.350000000000001" customHeight="1">
      <c r="A23" s="10" t="s">
        <v>6</v>
      </c>
      <c r="B23" s="7"/>
      <c r="D23" s="1"/>
      <c r="E23" s="36">
        <f>9414077-27531</f>
        <v>9386546</v>
      </c>
      <c r="F23" s="29"/>
      <c r="G23" s="31">
        <v>9922003</v>
      </c>
      <c r="H23" s="29"/>
      <c r="I23" s="36">
        <f>8676593-27531</f>
        <v>8649062</v>
      </c>
      <c r="J23" s="29"/>
      <c r="K23" s="81">
        <v>9307126</v>
      </c>
    </row>
    <row r="24" spans="1:11" ht="16.350000000000001" customHeight="1">
      <c r="A24" s="7" t="s">
        <v>7</v>
      </c>
      <c r="D24" s="1"/>
      <c r="E24" s="246">
        <v>271114</v>
      </c>
      <c r="F24" s="1"/>
      <c r="G24" s="63">
        <v>285829</v>
      </c>
      <c r="H24" s="1"/>
      <c r="I24" s="246">
        <v>177990</v>
      </c>
      <c r="J24" s="1"/>
      <c r="K24" s="64">
        <v>200709</v>
      </c>
    </row>
    <row r="25" spans="1:11" ht="16.350000000000001" customHeight="1">
      <c r="A25" s="7"/>
      <c r="D25" s="1"/>
      <c r="E25" s="36"/>
      <c r="F25" s="29"/>
      <c r="G25" s="31"/>
      <c r="H25" s="29"/>
      <c r="I25" s="36"/>
      <c r="J25" s="29"/>
      <c r="K25" s="31"/>
    </row>
    <row r="26" spans="1:11" ht="16.350000000000001" customHeight="1">
      <c r="A26" s="9" t="s">
        <v>8</v>
      </c>
      <c r="C26" s="3"/>
      <c r="D26" s="1"/>
      <c r="E26" s="37">
        <f>SUM(E16:E24)</f>
        <v>16120135</v>
      </c>
      <c r="F26" s="29"/>
      <c r="G26" s="32">
        <f>SUM(G16:G24)</f>
        <v>16442608</v>
      </c>
      <c r="H26" s="29"/>
      <c r="I26" s="37">
        <f>SUM(I16:I24)</f>
        <v>13939066</v>
      </c>
      <c r="J26" s="29"/>
      <c r="K26" s="32">
        <f>SUM(K16:K24)</f>
        <v>14268555</v>
      </c>
    </row>
    <row r="27" spans="1:11" ht="16.350000000000001" customHeight="1">
      <c r="A27" s="7"/>
      <c r="C27" s="3"/>
      <c r="D27" s="1"/>
      <c r="E27" s="36"/>
      <c r="F27" s="29"/>
      <c r="G27" s="31"/>
      <c r="H27" s="29"/>
      <c r="I27" s="36"/>
      <c r="J27" s="29"/>
      <c r="K27" s="31"/>
    </row>
    <row r="28" spans="1:11" ht="16.350000000000001" customHeight="1">
      <c r="A28" s="9" t="s">
        <v>9</v>
      </c>
      <c r="C28" s="3"/>
      <c r="D28" s="1"/>
      <c r="E28" s="36"/>
      <c r="F28" s="29"/>
      <c r="G28" s="31"/>
      <c r="H28" s="29"/>
      <c r="I28" s="36"/>
      <c r="J28" s="29"/>
      <c r="K28" s="31"/>
    </row>
    <row r="29" spans="1:11" ht="16.350000000000001" customHeight="1">
      <c r="A29" s="9"/>
      <c r="C29" s="3"/>
      <c r="D29" s="1"/>
      <c r="E29" s="36"/>
      <c r="F29" s="29"/>
      <c r="G29" s="31"/>
      <c r="H29" s="29"/>
      <c r="I29" s="36"/>
      <c r="J29" s="29"/>
      <c r="K29" s="31"/>
    </row>
    <row r="30" spans="1:11" ht="16.350000000000001" customHeight="1">
      <c r="A30" s="7" t="s">
        <v>82</v>
      </c>
      <c r="B30" s="7"/>
      <c r="D30" s="1"/>
      <c r="E30" s="58"/>
      <c r="F30" s="65"/>
      <c r="G30" s="59"/>
      <c r="H30" s="65"/>
      <c r="I30" s="58"/>
      <c r="J30" s="65"/>
      <c r="K30" s="81"/>
    </row>
    <row r="31" spans="1:11" ht="16.350000000000001" customHeight="1">
      <c r="A31" s="7"/>
      <c r="B31" s="7" t="s">
        <v>56</v>
      </c>
      <c r="D31" s="1"/>
      <c r="E31" s="58">
        <v>95361</v>
      </c>
      <c r="F31" s="65"/>
      <c r="G31" s="59">
        <v>50359</v>
      </c>
      <c r="H31" s="65"/>
      <c r="I31" s="58">
        <v>0</v>
      </c>
      <c r="J31" s="65"/>
      <c r="K31" s="81">
        <v>0</v>
      </c>
    </row>
    <row r="32" spans="1:11" ht="16.350000000000001" customHeight="1">
      <c r="A32" s="7" t="s">
        <v>92</v>
      </c>
      <c r="B32" s="7"/>
      <c r="C32" s="97">
        <v>8.1999999999999993</v>
      </c>
      <c r="D32" s="1"/>
      <c r="E32" s="58">
        <v>225414</v>
      </c>
      <c r="F32" s="65"/>
      <c r="G32" s="59">
        <v>120433</v>
      </c>
      <c r="H32" s="65"/>
      <c r="I32" s="58">
        <v>1434</v>
      </c>
      <c r="J32" s="65"/>
      <c r="K32" s="81">
        <v>0</v>
      </c>
    </row>
    <row r="33" spans="1:11" ht="16.350000000000001" customHeight="1">
      <c r="A33" s="7" t="s">
        <v>93</v>
      </c>
      <c r="C33" s="2">
        <v>6</v>
      </c>
      <c r="D33" s="1"/>
      <c r="E33" s="58">
        <v>246423</v>
      </c>
      <c r="F33" s="65"/>
      <c r="G33" s="59">
        <v>636917</v>
      </c>
      <c r="H33" s="65"/>
      <c r="I33" s="58">
        <v>0</v>
      </c>
      <c r="J33" s="65"/>
      <c r="K33" s="62">
        <v>333300</v>
      </c>
    </row>
    <row r="34" spans="1:11" ht="16.350000000000001" customHeight="1">
      <c r="A34" s="7" t="s">
        <v>140</v>
      </c>
      <c r="D34" s="1"/>
      <c r="E34" s="58">
        <v>94470</v>
      </c>
      <c r="F34" s="29"/>
      <c r="G34" s="31">
        <v>79492</v>
      </c>
      <c r="H34" s="29"/>
      <c r="I34" s="58">
        <v>0</v>
      </c>
      <c r="J34" s="29"/>
      <c r="K34" s="31">
        <v>0</v>
      </c>
    </row>
    <row r="35" spans="1:11" ht="16.350000000000001" customHeight="1">
      <c r="A35" s="7" t="s">
        <v>249</v>
      </c>
      <c r="D35" s="1"/>
      <c r="E35" s="58"/>
      <c r="F35" s="29"/>
      <c r="G35" s="31"/>
      <c r="H35" s="29"/>
      <c r="I35" s="58"/>
      <c r="J35" s="29"/>
      <c r="K35" s="31"/>
    </row>
    <row r="36" spans="1:11" ht="16.350000000000001" customHeight="1">
      <c r="A36" s="7"/>
      <c r="B36" s="7" t="s">
        <v>250</v>
      </c>
      <c r="C36" s="2">
        <v>9</v>
      </c>
      <c r="D36" s="1"/>
      <c r="E36" s="66">
        <v>0</v>
      </c>
      <c r="F36" s="67"/>
      <c r="G36" s="68">
        <v>0</v>
      </c>
      <c r="H36" s="67"/>
      <c r="I36" s="66">
        <v>3183539</v>
      </c>
      <c r="J36" s="67"/>
      <c r="K36" s="62">
        <v>2831058</v>
      </c>
    </row>
    <row r="37" spans="1:11" ht="16.350000000000001" customHeight="1">
      <c r="A37" s="7" t="s">
        <v>251</v>
      </c>
      <c r="B37" s="7"/>
      <c r="D37" s="1"/>
      <c r="E37" s="66"/>
      <c r="F37" s="67"/>
      <c r="G37" s="68"/>
      <c r="H37" s="67"/>
      <c r="I37" s="66"/>
      <c r="J37" s="67"/>
      <c r="K37" s="62"/>
    </row>
    <row r="38" spans="1:11" ht="16.350000000000001" customHeight="1">
      <c r="A38" s="7"/>
      <c r="B38" s="7" t="s">
        <v>189</v>
      </c>
      <c r="C38" s="2">
        <v>9</v>
      </c>
      <c r="D38" s="1"/>
      <c r="E38" s="36">
        <v>1958617</v>
      </c>
      <c r="F38" s="65"/>
      <c r="G38" s="31">
        <v>1664513</v>
      </c>
      <c r="H38" s="65"/>
      <c r="I38" s="36">
        <v>0</v>
      </c>
      <c r="J38" s="65"/>
      <c r="K38" s="62">
        <v>0</v>
      </c>
    </row>
    <row r="39" spans="1:11" ht="16.350000000000001" customHeight="1">
      <c r="A39" s="7" t="s">
        <v>146</v>
      </c>
      <c r="C39" s="2">
        <v>10</v>
      </c>
      <c r="D39" s="1"/>
      <c r="E39" s="58">
        <v>1354662</v>
      </c>
      <c r="F39" s="65"/>
      <c r="G39" s="59">
        <v>1392402</v>
      </c>
      <c r="H39" s="65"/>
      <c r="I39" s="58">
        <v>1314976</v>
      </c>
      <c r="J39" s="65"/>
      <c r="K39" s="59">
        <v>1352519</v>
      </c>
    </row>
    <row r="40" spans="1:11" ht="16.350000000000001" customHeight="1">
      <c r="A40" s="7" t="s">
        <v>83</v>
      </c>
      <c r="C40" s="2">
        <v>10</v>
      </c>
      <c r="D40" s="1"/>
      <c r="E40" s="58">
        <v>1065896</v>
      </c>
      <c r="F40" s="65"/>
      <c r="G40" s="59">
        <v>1015611</v>
      </c>
      <c r="H40" s="65"/>
      <c r="I40" s="58">
        <v>1044786</v>
      </c>
      <c r="J40" s="65"/>
      <c r="K40" s="81">
        <v>1004701</v>
      </c>
    </row>
    <row r="41" spans="1:11" ht="16.350000000000001" customHeight="1">
      <c r="A41" s="7" t="s">
        <v>248</v>
      </c>
      <c r="C41" s="2">
        <v>10</v>
      </c>
      <c r="D41" s="1"/>
      <c r="E41" s="58">
        <v>72101</v>
      </c>
      <c r="F41" s="65"/>
      <c r="G41" s="59">
        <v>0</v>
      </c>
      <c r="H41" s="65"/>
      <c r="I41" s="58">
        <v>72101</v>
      </c>
      <c r="J41" s="65"/>
      <c r="K41" s="81">
        <v>0</v>
      </c>
    </row>
    <row r="42" spans="1:11" ht="16.350000000000001" customHeight="1">
      <c r="A42" s="7" t="s">
        <v>10</v>
      </c>
      <c r="C42" s="2">
        <v>10</v>
      </c>
      <c r="D42" s="1"/>
      <c r="E42" s="58">
        <v>273880</v>
      </c>
      <c r="F42" s="65"/>
      <c r="G42" s="59">
        <v>278884</v>
      </c>
      <c r="H42" s="65"/>
      <c r="I42" s="58">
        <v>85349</v>
      </c>
      <c r="J42" s="65"/>
      <c r="K42" s="81">
        <v>84733</v>
      </c>
    </row>
    <row r="43" spans="1:11" ht="16.350000000000001" customHeight="1">
      <c r="A43" s="7" t="s">
        <v>65</v>
      </c>
      <c r="D43" s="1"/>
      <c r="E43" s="69">
        <v>309018</v>
      </c>
      <c r="F43" s="65"/>
      <c r="G43" s="78">
        <v>309018</v>
      </c>
      <c r="H43" s="65"/>
      <c r="I43" s="69">
        <v>0</v>
      </c>
      <c r="J43" s="65"/>
      <c r="K43" s="82">
        <v>0</v>
      </c>
    </row>
    <row r="44" spans="1:11" ht="16.350000000000001" customHeight="1">
      <c r="A44" s="7" t="s">
        <v>94</v>
      </c>
      <c r="D44" s="1"/>
      <c r="E44" s="36">
        <v>163181</v>
      </c>
      <c r="F44" s="29"/>
      <c r="G44" s="31">
        <v>232201</v>
      </c>
      <c r="H44" s="29"/>
      <c r="I44" s="36">
        <v>144862</v>
      </c>
      <c r="J44" s="29"/>
      <c r="K44" s="81">
        <v>219635</v>
      </c>
    </row>
    <row r="45" spans="1:11" ht="16.350000000000001" customHeight="1">
      <c r="A45" s="7" t="s">
        <v>80</v>
      </c>
      <c r="D45" s="1"/>
      <c r="E45" s="246">
        <v>823600</v>
      </c>
      <c r="F45" s="65"/>
      <c r="G45" s="79">
        <v>753814</v>
      </c>
      <c r="H45" s="65"/>
      <c r="I45" s="246">
        <v>820710</v>
      </c>
      <c r="J45" s="65"/>
      <c r="K45" s="83">
        <v>749565</v>
      </c>
    </row>
    <row r="46" spans="1:11" ht="16.350000000000001" customHeight="1">
      <c r="A46" s="7"/>
      <c r="D46" s="1"/>
      <c r="E46" s="36"/>
      <c r="F46" s="29"/>
      <c r="G46" s="31"/>
      <c r="H46" s="29"/>
      <c r="I46" s="36"/>
      <c r="J46" s="29"/>
      <c r="K46" s="31"/>
    </row>
    <row r="47" spans="1:11" ht="16.350000000000001" customHeight="1">
      <c r="A47" s="9" t="s">
        <v>11</v>
      </c>
      <c r="C47" s="3"/>
      <c r="D47" s="1"/>
      <c r="E47" s="39">
        <f>SUM(E30:E45)</f>
        <v>6682623</v>
      </c>
      <c r="F47" s="29"/>
      <c r="G47" s="85">
        <f>SUM(G30:G45)</f>
        <v>6533644</v>
      </c>
      <c r="H47" s="29"/>
      <c r="I47" s="39">
        <f>SUM(I30:I45)</f>
        <v>6667757</v>
      </c>
      <c r="J47" s="29"/>
      <c r="K47" s="85">
        <f>SUM(K30:K45)</f>
        <v>6575511</v>
      </c>
    </row>
    <row r="48" spans="1:11" ht="16.350000000000001" customHeight="1">
      <c r="A48" s="7"/>
      <c r="C48" s="3"/>
      <c r="D48" s="1"/>
      <c r="E48" s="36"/>
      <c r="F48" s="29"/>
      <c r="G48" s="31"/>
      <c r="H48" s="29"/>
      <c r="I48" s="36"/>
      <c r="J48" s="29"/>
      <c r="K48" s="31"/>
    </row>
    <row r="49" spans="1:11" ht="16.350000000000001" customHeight="1" thickBot="1">
      <c r="A49" s="9" t="s">
        <v>12</v>
      </c>
      <c r="C49" s="1"/>
      <c r="D49" s="1"/>
      <c r="E49" s="40">
        <f>SUM(E26,E47)</f>
        <v>22802758</v>
      </c>
      <c r="F49" s="29"/>
      <c r="G49" s="86">
        <f>SUM(G26,G47)</f>
        <v>22976252</v>
      </c>
      <c r="H49" s="29"/>
      <c r="I49" s="40">
        <f>SUM(I26,I47)</f>
        <v>20606823</v>
      </c>
      <c r="J49" s="29"/>
      <c r="K49" s="86">
        <f>SUM(K26,K47)</f>
        <v>20844066</v>
      </c>
    </row>
    <row r="50" spans="1:11" ht="7.5" customHeight="1" thickTop="1">
      <c r="A50" s="9"/>
      <c r="C50" s="1"/>
      <c r="D50" s="1"/>
      <c r="E50" s="31"/>
      <c r="F50" s="29"/>
      <c r="G50" s="31"/>
      <c r="H50" s="29"/>
      <c r="I50" s="31"/>
      <c r="J50" s="29"/>
      <c r="K50" s="31"/>
    </row>
    <row r="51" spans="1:11" ht="12.75" customHeight="1">
      <c r="A51" s="9"/>
      <c r="C51" s="1"/>
      <c r="D51" s="1"/>
      <c r="E51" s="31"/>
      <c r="F51" s="29"/>
      <c r="G51" s="31"/>
      <c r="H51" s="29"/>
      <c r="I51" s="31"/>
      <c r="J51" s="29"/>
      <c r="K51" s="31"/>
    </row>
    <row r="52" spans="1:11" ht="13.5" customHeight="1">
      <c r="A52" s="9"/>
      <c r="C52" s="1"/>
      <c r="D52" s="1"/>
      <c r="E52" s="31"/>
      <c r="F52" s="29"/>
      <c r="G52" s="31"/>
      <c r="H52" s="29"/>
      <c r="I52" s="31"/>
      <c r="J52" s="29"/>
      <c r="K52" s="31"/>
    </row>
    <row r="53" spans="1:11" ht="16.350000000000001" customHeight="1">
      <c r="A53" s="7" t="s">
        <v>87</v>
      </c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 ht="9.75" customHeight="1">
      <c r="A54" s="91"/>
      <c r="B54" s="91"/>
      <c r="C54" s="91"/>
      <c r="D54" s="91"/>
      <c r="E54" s="33"/>
      <c r="F54" s="33"/>
      <c r="G54" s="33"/>
      <c r="H54" s="33"/>
      <c r="I54" s="33"/>
      <c r="J54" s="33"/>
      <c r="K54" s="33"/>
    </row>
    <row r="55" spans="1:11" ht="22.15" customHeight="1">
      <c r="A55" s="12" t="s">
        <v>163</v>
      </c>
      <c r="B55" s="21"/>
      <c r="C55" s="13"/>
      <c r="D55" s="13"/>
      <c r="E55" s="26"/>
      <c r="F55" s="27"/>
      <c r="G55" s="26"/>
      <c r="H55" s="27"/>
      <c r="I55" s="26"/>
      <c r="J55" s="27"/>
      <c r="K55" s="26"/>
    </row>
    <row r="56" spans="1:11" ht="16.350000000000001" customHeight="1">
      <c r="A56" s="14" t="str">
        <f>A1</f>
        <v>Com7 Public Company Limited</v>
      </c>
      <c r="B56" s="2"/>
      <c r="C56" s="10"/>
    </row>
    <row r="57" spans="1:11" ht="16.350000000000001" customHeight="1">
      <c r="A57" s="9" t="s">
        <v>1</v>
      </c>
      <c r="B57" s="2"/>
      <c r="C57" s="10"/>
    </row>
    <row r="58" spans="1:11" ht="16.350000000000001" customHeight="1">
      <c r="A58" s="22" t="str">
        <f>A3</f>
        <v>As at 30 June 2024</v>
      </c>
      <c r="B58" s="13"/>
      <c r="C58" s="16"/>
      <c r="D58" s="13"/>
      <c r="E58" s="26"/>
      <c r="F58" s="27"/>
      <c r="G58" s="26"/>
      <c r="H58" s="27"/>
      <c r="I58" s="26"/>
      <c r="J58" s="27"/>
      <c r="K58" s="26"/>
    </row>
    <row r="59" spans="1:11" ht="16.350000000000001" customHeight="1">
      <c r="A59" s="7"/>
    </row>
    <row r="60" spans="1:11" ht="16.350000000000001" customHeight="1">
      <c r="A60" s="7"/>
    </row>
    <row r="61" spans="1:11" ht="16.350000000000001" customHeight="1">
      <c r="A61" s="7"/>
      <c r="E61" s="251" t="s">
        <v>76</v>
      </c>
      <c r="F61" s="251"/>
      <c r="G61" s="251"/>
      <c r="I61" s="251" t="s">
        <v>77</v>
      </c>
      <c r="J61" s="251"/>
      <c r="K61" s="251"/>
    </row>
    <row r="62" spans="1:11" ht="16.350000000000001" customHeight="1">
      <c r="A62" s="7"/>
      <c r="E62" s="249" t="s">
        <v>161</v>
      </c>
      <c r="F62" s="249"/>
      <c r="G62" s="249"/>
      <c r="H62" s="88"/>
      <c r="I62" s="252" t="s">
        <v>162</v>
      </c>
      <c r="J62" s="252"/>
      <c r="K62" s="252"/>
    </row>
    <row r="63" spans="1:11" ht="16.350000000000001" customHeight="1">
      <c r="A63" s="7"/>
      <c r="E63" s="94" t="s">
        <v>148</v>
      </c>
      <c r="F63" s="94"/>
      <c r="G63" s="94" t="s">
        <v>149</v>
      </c>
      <c r="H63" s="34"/>
      <c r="I63" s="94" t="s">
        <v>148</v>
      </c>
      <c r="J63" s="94"/>
      <c r="K63" s="94" t="s">
        <v>149</v>
      </c>
    </row>
    <row r="64" spans="1:11" ht="16.350000000000001" customHeight="1">
      <c r="A64" s="7"/>
      <c r="E64" s="95" t="s">
        <v>176</v>
      </c>
      <c r="F64" s="93"/>
      <c r="G64" s="95" t="s">
        <v>150</v>
      </c>
      <c r="H64" s="98"/>
      <c r="I64" s="95" t="s">
        <v>176</v>
      </c>
      <c r="J64" s="94"/>
      <c r="K64" s="94" t="s">
        <v>150</v>
      </c>
    </row>
    <row r="65" spans="1:11" ht="16.350000000000001" customHeight="1">
      <c r="A65" s="7"/>
      <c r="C65" s="17"/>
      <c r="D65" s="1"/>
      <c r="E65" s="35" t="s">
        <v>152</v>
      </c>
      <c r="F65" s="29"/>
      <c r="G65" s="35" t="s">
        <v>139</v>
      </c>
      <c r="H65" s="29"/>
      <c r="I65" s="35" t="s">
        <v>152</v>
      </c>
      <c r="J65" s="29"/>
      <c r="K65" s="35" t="s">
        <v>139</v>
      </c>
    </row>
    <row r="66" spans="1:11" ht="16.350000000000001" customHeight="1">
      <c r="A66" s="7"/>
      <c r="C66" s="18" t="s">
        <v>2</v>
      </c>
      <c r="D66" s="19"/>
      <c r="E66" s="30" t="s">
        <v>170</v>
      </c>
      <c r="F66" s="28"/>
      <c r="G66" s="30" t="s">
        <v>170</v>
      </c>
      <c r="H66" s="28"/>
      <c r="I66" s="30" t="s">
        <v>170</v>
      </c>
      <c r="J66" s="28"/>
      <c r="K66" s="30" t="s">
        <v>170</v>
      </c>
    </row>
    <row r="67" spans="1:11" ht="16.350000000000001" customHeight="1">
      <c r="A67" s="9" t="s">
        <v>68</v>
      </c>
      <c r="B67" s="5"/>
      <c r="C67" s="1"/>
      <c r="D67" s="1"/>
      <c r="E67" s="41"/>
      <c r="F67" s="29"/>
      <c r="G67" s="29"/>
      <c r="H67" s="29"/>
      <c r="I67" s="41"/>
      <c r="J67" s="29"/>
      <c r="K67" s="29"/>
    </row>
    <row r="68" spans="1:11" ht="16.350000000000001" customHeight="1">
      <c r="A68" s="9"/>
      <c r="B68" s="5"/>
      <c r="C68" s="1"/>
      <c r="D68" s="1"/>
      <c r="E68" s="41"/>
      <c r="F68" s="29"/>
      <c r="G68" s="29"/>
      <c r="H68" s="29"/>
      <c r="I68" s="41"/>
      <c r="J68" s="29"/>
      <c r="K68" s="29"/>
    </row>
    <row r="69" spans="1:11" ht="16.350000000000001" customHeight="1">
      <c r="A69" s="9" t="s">
        <v>13</v>
      </c>
      <c r="B69" s="5"/>
      <c r="C69" s="1"/>
      <c r="D69" s="1"/>
      <c r="E69" s="41"/>
      <c r="F69" s="29"/>
      <c r="G69" s="29"/>
      <c r="H69" s="29"/>
      <c r="I69" s="41"/>
      <c r="J69" s="29"/>
      <c r="K69" s="29"/>
    </row>
    <row r="70" spans="1:11" ht="16.350000000000001" customHeight="1">
      <c r="A70" s="9"/>
      <c r="B70" s="5"/>
      <c r="C70" s="1"/>
      <c r="D70" s="1"/>
      <c r="E70" s="41"/>
      <c r="F70" s="29"/>
      <c r="G70" s="29"/>
      <c r="H70" s="29"/>
      <c r="I70" s="41"/>
      <c r="J70" s="29"/>
      <c r="K70" s="29"/>
    </row>
    <row r="71" spans="1:11" ht="16.350000000000001" customHeight="1">
      <c r="A71" s="7" t="s">
        <v>89</v>
      </c>
      <c r="B71" s="5"/>
      <c r="E71" s="42"/>
      <c r="G71" s="2"/>
      <c r="I71" s="42"/>
      <c r="K71" s="2"/>
    </row>
    <row r="72" spans="1:11" ht="16.350000000000001" customHeight="1">
      <c r="A72" s="7"/>
      <c r="B72" s="5" t="s">
        <v>90</v>
      </c>
      <c r="E72" s="58">
        <v>7135059</v>
      </c>
      <c r="F72" s="59"/>
      <c r="G72" s="59">
        <v>8436864</v>
      </c>
      <c r="H72" s="59"/>
      <c r="I72" s="58">
        <v>7005443</v>
      </c>
      <c r="J72" s="59"/>
      <c r="K72" s="31">
        <v>8365958</v>
      </c>
    </row>
    <row r="73" spans="1:11" ht="16.350000000000001" customHeight="1">
      <c r="A73" s="7" t="s">
        <v>167</v>
      </c>
      <c r="B73" s="8"/>
      <c r="C73" s="2">
        <v>11</v>
      </c>
      <c r="E73" s="36">
        <v>6155494</v>
      </c>
      <c r="F73" s="59"/>
      <c r="G73" s="31">
        <v>4916478</v>
      </c>
      <c r="H73" s="59"/>
      <c r="I73" s="36">
        <v>4598967</v>
      </c>
      <c r="J73" s="59"/>
      <c r="K73" s="31">
        <v>3583443</v>
      </c>
    </row>
    <row r="74" spans="1:11" ht="16.350000000000001" customHeight="1">
      <c r="A74" s="10" t="s">
        <v>132</v>
      </c>
      <c r="B74" s="7"/>
      <c r="C74" s="97">
        <v>15.5</v>
      </c>
      <c r="E74" s="58">
        <v>0</v>
      </c>
      <c r="F74" s="59"/>
      <c r="G74" s="59">
        <v>0</v>
      </c>
      <c r="H74" s="59"/>
      <c r="I74" s="58">
        <v>672578</v>
      </c>
      <c r="J74" s="59"/>
      <c r="K74" s="81">
        <v>456235</v>
      </c>
    </row>
    <row r="75" spans="1:11" ht="16.350000000000001" customHeight="1">
      <c r="A75" s="7" t="s">
        <v>95</v>
      </c>
      <c r="B75" s="8"/>
      <c r="C75" s="2">
        <v>12</v>
      </c>
      <c r="E75" s="58">
        <v>557780</v>
      </c>
      <c r="F75" s="59"/>
      <c r="G75" s="59">
        <v>542911</v>
      </c>
      <c r="H75" s="59"/>
      <c r="I75" s="58">
        <v>548912</v>
      </c>
      <c r="J75" s="59"/>
      <c r="K75" s="81">
        <v>538017</v>
      </c>
    </row>
    <row r="76" spans="1:11" ht="16.350000000000001" customHeight="1">
      <c r="A76" s="7" t="s">
        <v>168</v>
      </c>
      <c r="B76" s="5"/>
      <c r="C76" s="3"/>
      <c r="E76" s="36">
        <v>87027</v>
      </c>
      <c r="F76" s="31"/>
      <c r="G76" s="31">
        <v>116555</v>
      </c>
      <c r="H76" s="31"/>
      <c r="I76" s="36">
        <v>60172</v>
      </c>
      <c r="J76" s="31"/>
      <c r="K76" s="81">
        <v>104787</v>
      </c>
    </row>
    <row r="77" spans="1:11" ht="16.350000000000001" customHeight="1">
      <c r="A77" s="7" t="s">
        <v>15</v>
      </c>
      <c r="B77" s="8"/>
      <c r="E77" s="37">
        <v>151957</v>
      </c>
      <c r="F77" s="31"/>
      <c r="G77" s="32">
        <v>63138</v>
      </c>
      <c r="H77" s="31"/>
      <c r="I77" s="37">
        <v>111986</v>
      </c>
      <c r="J77" s="31"/>
      <c r="K77" s="84">
        <v>28544</v>
      </c>
    </row>
    <row r="78" spans="1:11" ht="16.350000000000001" customHeight="1">
      <c r="A78" s="9"/>
      <c r="B78" s="5"/>
      <c r="C78" s="3"/>
      <c r="D78" s="1"/>
      <c r="E78" s="36"/>
      <c r="F78" s="31"/>
      <c r="G78" s="31"/>
      <c r="H78" s="31"/>
      <c r="I78" s="36"/>
      <c r="J78" s="31"/>
      <c r="K78" s="31"/>
    </row>
    <row r="79" spans="1:11" ht="16.350000000000001" customHeight="1">
      <c r="A79" s="9" t="s">
        <v>16</v>
      </c>
      <c r="B79" s="5"/>
      <c r="C79" s="1"/>
      <c r="E79" s="39">
        <f>SUM(E72:E77)</f>
        <v>14087317</v>
      </c>
      <c r="F79" s="31"/>
      <c r="G79" s="85">
        <f>SUM(G72:G77)</f>
        <v>14075946</v>
      </c>
      <c r="H79" s="31"/>
      <c r="I79" s="39">
        <f>SUM(I72:I77)</f>
        <v>12998058</v>
      </c>
      <c r="J79" s="31"/>
      <c r="K79" s="85">
        <f>SUM(K72:K77)</f>
        <v>13076984</v>
      </c>
    </row>
    <row r="80" spans="1:11" ht="16.350000000000001" customHeight="1">
      <c r="A80" s="7"/>
      <c r="B80" s="5"/>
      <c r="C80" s="3"/>
      <c r="E80" s="36"/>
      <c r="F80" s="31"/>
      <c r="G80" s="31"/>
      <c r="H80" s="31"/>
      <c r="I80" s="36"/>
      <c r="J80" s="31"/>
      <c r="K80" s="31"/>
    </row>
    <row r="81" spans="1:11" ht="16.350000000000001" customHeight="1">
      <c r="A81" s="9" t="s">
        <v>17</v>
      </c>
      <c r="B81" s="5"/>
      <c r="C81" s="3"/>
      <c r="E81" s="36"/>
      <c r="F81" s="31"/>
      <c r="G81" s="31"/>
      <c r="H81" s="31"/>
      <c r="I81" s="36"/>
      <c r="J81" s="31"/>
      <c r="K81" s="31"/>
    </row>
    <row r="82" spans="1:11" ht="16.350000000000001" customHeight="1">
      <c r="A82" s="9"/>
      <c r="B82" s="5"/>
      <c r="C82" s="3"/>
      <c r="D82" s="1"/>
      <c r="E82" s="41"/>
      <c r="F82" s="29"/>
      <c r="G82" s="29"/>
      <c r="H82" s="29"/>
      <c r="I82" s="41"/>
      <c r="J82" s="29"/>
      <c r="K82" s="29"/>
    </row>
    <row r="83" spans="1:11" ht="16.350000000000001" customHeight="1">
      <c r="A83" s="7" t="s">
        <v>96</v>
      </c>
      <c r="B83" s="90"/>
      <c r="C83" s="2">
        <v>12</v>
      </c>
      <c r="E83" s="69">
        <v>439845</v>
      </c>
      <c r="F83" s="59"/>
      <c r="G83" s="78">
        <v>401419</v>
      </c>
      <c r="H83" s="59"/>
      <c r="I83" s="69">
        <v>428155</v>
      </c>
      <c r="J83" s="59"/>
      <c r="K83" s="82">
        <v>392736</v>
      </c>
    </row>
    <row r="84" spans="1:11" ht="16.350000000000001" customHeight="1">
      <c r="A84" s="7" t="s">
        <v>18</v>
      </c>
      <c r="B84" s="8"/>
      <c r="E84" s="58">
        <v>129886</v>
      </c>
      <c r="F84" s="59"/>
      <c r="G84" s="59">
        <v>120767</v>
      </c>
      <c r="H84" s="59"/>
      <c r="I84" s="58">
        <v>112750</v>
      </c>
      <c r="J84" s="59"/>
      <c r="K84" s="81">
        <v>105031</v>
      </c>
    </row>
    <row r="85" spans="1:11" ht="16.350000000000001" customHeight="1">
      <c r="A85" s="7" t="s">
        <v>97</v>
      </c>
      <c r="B85" s="90"/>
      <c r="E85" s="58">
        <v>33202</v>
      </c>
      <c r="F85" s="59"/>
      <c r="G85" s="59">
        <v>32929</v>
      </c>
      <c r="H85" s="59"/>
      <c r="I85" s="58">
        <v>31936</v>
      </c>
      <c r="J85" s="59"/>
      <c r="K85" s="81">
        <v>31840</v>
      </c>
    </row>
    <row r="86" spans="1:11" ht="16.350000000000001" customHeight="1">
      <c r="A86" s="7" t="s">
        <v>19</v>
      </c>
      <c r="B86" s="8"/>
      <c r="E86" s="50">
        <v>409339</v>
      </c>
      <c r="F86" s="59"/>
      <c r="G86" s="75">
        <v>157579</v>
      </c>
      <c r="H86" s="59"/>
      <c r="I86" s="50">
        <v>171470</v>
      </c>
      <c r="J86" s="59"/>
      <c r="K86" s="84">
        <v>157711</v>
      </c>
    </row>
    <row r="87" spans="1:11" ht="16.350000000000001" customHeight="1">
      <c r="A87" s="9"/>
      <c r="B87" s="5"/>
      <c r="C87" s="3"/>
      <c r="D87" s="1"/>
      <c r="E87" s="41"/>
      <c r="F87" s="29"/>
      <c r="G87" s="29"/>
      <c r="H87" s="29"/>
      <c r="I87" s="41"/>
      <c r="J87" s="29"/>
      <c r="K87" s="29"/>
    </row>
    <row r="88" spans="1:11" ht="16.350000000000001" customHeight="1">
      <c r="A88" s="9" t="s">
        <v>20</v>
      </c>
      <c r="B88" s="5"/>
      <c r="C88" s="3"/>
      <c r="E88" s="39">
        <f>SUM(E83:E86)</f>
        <v>1012272</v>
      </c>
      <c r="F88" s="29"/>
      <c r="G88" s="85">
        <f>SUM(G83:G86)</f>
        <v>712694</v>
      </c>
      <c r="H88" s="29"/>
      <c r="I88" s="39">
        <f>SUM(I83:I86)</f>
        <v>744311</v>
      </c>
      <c r="J88" s="29"/>
      <c r="K88" s="85">
        <f>SUM(K83:K86)</f>
        <v>687318</v>
      </c>
    </row>
    <row r="89" spans="1:11" ht="16.350000000000001" customHeight="1">
      <c r="A89" s="9"/>
      <c r="B89" s="5"/>
      <c r="C89" s="3"/>
      <c r="D89" s="1"/>
      <c r="E89" s="41"/>
      <c r="F89" s="29"/>
      <c r="G89" s="29"/>
      <c r="H89" s="29"/>
      <c r="I89" s="41"/>
      <c r="J89" s="29"/>
      <c r="K89" s="29"/>
    </row>
    <row r="90" spans="1:11" ht="16.350000000000001" customHeight="1">
      <c r="A90" s="9" t="s">
        <v>21</v>
      </c>
      <c r="B90" s="5"/>
      <c r="C90" s="3"/>
      <c r="E90" s="39">
        <f>SUM(E79,E88)</f>
        <v>15099589</v>
      </c>
      <c r="F90" s="29"/>
      <c r="G90" s="85">
        <f>SUM(G79,G88)</f>
        <v>14788640</v>
      </c>
      <c r="H90" s="29"/>
      <c r="I90" s="39">
        <f>SUM(I79,I88)</f>
        <v>13742369</v>
      </c>
      <c r="J90" s="29"/>
      <c r="K90" s="85">
        <f>SUM(K79,K88)</f>
        <v>13764302</v>
      </c>
    </row>
    <row r="91" spans="1:11" ht="16.350000000000001" customHeight="1">
      <c r="A91" s="9"/>
      <c r="B91" s="5"/>
      <c r="C91" s="3"/>
      <c r="E91" s="31"/>
      <c r="F91" s="29"/>
      <c r="G91" s="31"/>
      <c r="H91" s="29"/>
      <c r="I91" s="31"/>
      <c r="J91" s="29"/>
      <c r="K91" s="31"/>
    </row>
    <row r="92" spans="1:11" ht="16.350000000000001" customHeight="1">
      <c r="A92" s="9"/>
      <c r="B92" s="5"/>
      <c r="C92" s="3"/>
      <c r="E92" s="31"/>
      <c r="F92" s="29"/>
      <c r="G92" s="31"/>
      <c r="H92" s="29"/>
      <c r="I92" s="31"/>
      <c r="J92" s="29"/>
      <c r="K92" s="31"/>
    </row>
    <row r="93" spans="1:11" ht="16.350000000000001" customHeight="1"/>
    <row r="94" spans="1:11" ht="16.350000000000001" customHeight="1"/>
    <row r="95" spans="1:11" ht="16.350000000000001" customHeight="1"/>
    <row r="96" spans="1:11" ht="16.350000000000001" customHeight="1"/>
    <row r="97" spans="1:11" ht="16.350000000000001" customHeight="1"/>
    <row r="98" spans="1:11" ht="16.350000000000001" customHeight="1"/>
    <row r="99" spans="1:11" ht="16.350000000000001" customHeight="1"/>
    <row r="100" spans="1:11" ht="16.350000000000001" customHeight="1"/>
    <row r="101" spans="1:11" ht="16.350000000000001" customHeight="1"/>
    <row r="102" spans="1:11" ht="16.350000000000001" customHeight="1"/>
    <row r="103" spans="1:11" ht="16.350000000000001" customHeight="1"/>
    <row r="104" spans="1:11" ht="16.350000000000001" customHeight="1"/>
    <row r="105" spans="1:11" ht="16.350000000000001" customHeight="1"/>
    <row r="106" spans="1:11" ht="16.350000000000001" customHeight="1"/>
    <row r="107" spans="1:11" ht="16.350000000000001" customHeight="1"/>
    <row r="108" spans="1:11" ht="11.25" customHeight="1"/>
    <row r="109" spans="1:11" ht="22.15" customHeight="1">
      <c r="A109" s="12" t="str">
        <f>A55</f>
        <v>The accompanying notes are an integral part of these interim consolidated and separate financial information.</v>
      </c>
      <c r="B109" s="13"/>
      <c r="C109" s="13"/>
      <c r="D109" s="13"/>
      <c r="E109" s="26"/>
      <c r="F109" s="27"/>
      <c r="G109" s="26"/>
      <c r="H109" s="27"/>
      <c r="I109" s="26"/>
      <c r="J109" s="27"/>
      <c r="K109" s="26"/>
    </row>
    <row r="110" spans="1:11" ht="16.350000000000001" customHeight="1">
      <c r="A110" s="14" t="str">
        <f>A1</f>
        <v>Com7 Public Company Limited</v>
      </c>
      <c r="B110" s="2"/>
      <c r="C110" s="10"/>
    </row>
    <row r="111" spans="1:11" ht="16.350000000000001" customHeight="1">
      <c r="A111" s="9" t="s">
        <v>1</v>
      </c>
      <c r="B111" s="2"/>
      <c r="C111" s="10"/>
    </row>
    <row r="112" spans="1:11" ht="16.350000000000001" customHeight="1">
      <c r="A112" s="15" t="str">
        <f>A3</f>
        <v>As at 30 June 2024</v>
      </c>
      <c r="B112" s="13"/>
      <c r="C112" s="16"/>
      <c r="D112" s="13"/>
      <c r="E112" s="26"/>
      <c r="F112" s="27"/>
      <c r="G112" s="26"/>
      <c r="H112" s="27"/>
      <c r="I112" s="26"/>
      <c r="J112" s="27"/>
      <c r="K112" s="26"/>
    </row>
    <row r="113" spans="1:11" ht="16.350000000000001" customHeight="1">
      <c r="A113" s="7"/>
    </row>
    <row r="114" spans="1:11" ht="16.350000000000001" customHeight="1">
      <c r="A114" s="7"/>
    </row>
    <row r="115" spans="1:11" ht="16.350000000000001" customHeight="1">
      <c r="A115" s="7"/>
      <c r="E115" s="251" t="s">
        <v>76</v>
      </c>
      <c r="F115" s="251"/>
      <c r="G115" s="251"/>
      <c r="I115" s="251" t="s">
        <v>77</v>
      </c>
      <c r="J115" s="251"/>
      <c r="K115" s="251"/>
    </row>
    <row r="116" spans="1:11" ht="16.350000000000001" customHeight="1">
      <c r="A116" s="7"/>
      <c r="E116" s="249" t="s">
        <v>161</v>
      </c>
      <c r="F116" s="249"/>
      <c r="G116" s="249"/>
      <c r="H116" s="88"/>
      <c r="I116" s="252" t="s">
        <v>162</v>
      </c>
      <c r="J116" s="252"/>
      <c r="K116" s="252"/>
    </row>
    <row r="117" spans="1:11" ht="16.350000000000001" customHeight="1">
      <c r="A117" s="7"/>
      <c r="E117" s="94" t="s">
        <v>148</v>
      </c>
      <c r="F117" s="94"/>
      <c r="G117" s="94" t="s">
        <v>149</v>
      </c>
      <c r="H117" s="34"/>
      <c r="I117" s="94" t="s">
        <v>148</v>
      </c>
      <c r="J117" s="94"/>
      <c r="K117" s="94" t="s">
        <v>149</v>
      </c>
    </row>
    <row r="118" spans="1:11" ht="16.350000000000001" customHeight="1">
      <c r="A118" s="7"/>
      <c r="E118" s="95" t="s">
        <v>176</v>
      </c>
      <c r="F118" s="93"/>
      <c r="G118" s="95" t="s">
        <v>150</v>
      </c>
      <c r="H118" s="98"/>
      <c r="I118" s="95" t="s">
        <v>176</v>
      </c>
      <c r="J118" s="94"/>
      <c r="K118" s="94" t="s">
        <v>150</v>
      </c>
    </row>
    <row r="119" spans="1:11" ht="16.350000000000001" customHeight="1">
      <c r="A119" s="7"/>
      <c r="C119" s="17"/>
      <c r="D119" s="1"/>
      <c r="E119" s="35" t="s">
        <v>152</v>
      </c>
      <c r="F119" s="29"/>
      <c r="G119" s="35" t="s">
        <v>139</v>
      </c>
      <c r="H119" s="29"/>
      <c r="I119" s="35" t="s">
        <v>152</v>
      </c>
      <c r="J119" s="29"/>
      <c r="K119" s="35" t="s">
        <v>139</v>
      </c>
    </row>
    <row r="120" spans="1:11" ht="16.350000000000001" customHeight="1">
      <c r="A120" s="7"/>
      <c r="C120" s="17"/>
      <c r="D120" s="19"/>
      <c r="E120" s="30" t="s">
        <v>170</v>
      </c>
      <c r="F120" s="28"/>
      <c r="G120" s="30" t="s">
        <v>170</v>
      </c>
      <c r="H120" s="28"/>
      <c r="I120" s="30" t="s">
        <v>170</v>
      </c>
      <c r="J120" s="28"/>
      <c r="K120" s="30" t="s">
        <v>170</v>
      </c>
    </row>
    <row r="121" spans="1:11" ht="16.350000000000001" customHeight="1">
      <c r="A121" s="7"/>
      <c r="C121" s="20"/>
      <c r="D121" s="19"/>
      <c r="E121" s="44"/>
      <c r="F121" s="28"/>
      <c r="G121" s="28"/>
      <c r="H121" s="28"/>
      <c r="I121" s="44"/>
      <c r="J121" s="28"/>
      <c r="K121" s="28"/>
    </row>
    <row r="122" spans="1:11" ht="16.350000000000001" customHeight="1">
      <c r="A122" s="14" t="s">
        <v>69</v>
      </c>
      <c r="B122" s="10"/>
      <c r="E122" s="38"/>
      <c r="I122" s="38"/>
    </row>
    <row r="123" spans="1:11" ht="16.350000000000001" customHeight="1">
      <c r="A123" s="91"/>
      <c r="B123" s="10"/>
      <c r="E123" s="38"/>
      <c r="I123" s="38"/>
    </row>
    <row r="124" spans="1:11" ht="16.350000000000001" customHeight="1">
      <c r="A124" s="247" t="s">
        <v>70</v>
      </c>
      <c r="B124" s="247"/>
      <c r="C124" s="5"/>
      <c r="D124" s="5"/>
      <c r="E124" s="41"/>
      <c r="F124" s="29"/>
      <c r="G124" s="29"/>
      <c r="H124" s="29"/>
      <c r="I124" s="41"/>
      <c r="J124" s="29"/>
      <c r="K124" s="29"/>
    </row>
    <row r="125" spans="1:11" ht="16.350000000000001" customHeight="1">
      <c r="A125" s="89"/>
      <c r="B125" s="89"/>
      <c r="C125" s="5"/>
      <c r="D125" s="5"/>
      <c r="E125" s="41"/>
      <c r="F125" s="29"/>
      <c r="G125" s="29"/>
      <c r="H125" s="29"/>
      <c r="I125" s="41"/>
      <c r="J125" s="29"/>
      <c r="K125" s="29"/>
    </row>
    <row r="126" spans="1:11" ht="16.350000000000001" customHeight="1">
      <c r="A126" s="250" t="s">
        <v>22</v>
      </c>
      <c r="B126" s="250"/>
      <c r="C126" s="6"/>
      <c r="E126" s="41"/>
      <c r="F126" s="29"/>
      <c r="G126" s="29"/>
      <c r="H126" s="29"/>
      <c r="I126" s="41"/>
      <c r="J126" s="29"/>
      <c r="K126" s="29"/>
    </row>
    <row r="127" spans="1:11" ht="16.350000000000001" customHeight="1">
      <c r="B127" s="91" t="s">
        <v>23</v>
      </c>
      <c r="C127" s="7"/>
      <c r="E127" s="41"/>
      <c r="F127" s="29"/>
      <c r="G127" s="29"/>
      <c r="H127" s="29"/>
      <c r="I127" s="41"/>
      <c r="J127" s="29"/>
      <c r="K127" s="29"/>
    </row>
    <row r="128" spans="1:11" ht="16.350000000000001" customHeight="1">
      <c r="B128" s="91" t="s">
        <v>98</v>
      </c>
      <c r="C128" s="7"/>
      <c r="E128" s="41"/>
      <c r="F128" s="29"/>
      <c r="G128" s="29"/>
      <c r="H128" s="29"/>
      <c r="I128" s="41"/>
      <c r="J128" s="29"/>
      <c r="K128" s="29"/>
    </row>
    <row r="129" spans="1:11" ht="16.350000000000001" customHeight="1" thickBot="1">
      <c r="B129" s="91" t="s">
        <v>151</v>
      </c>
      <c r="C129" s="7"/>
      <c r="E129" s="45">
        <v>600000</v>
      </c>
      <c r="F129" s="29"/>
      <c r="G129" s="80">
        <v>600000</v>
      </c>
      <c r="H129" s="29"/>
      <c r="I129" s="45">
        <v>600000</v>
      </c>
      <c r="J129" s="29"/>
      <c r="K129" s="80">
        <v>600000</v>
      </c>
    </row>
    <row r="130" spans="1:11" ht="16.350000000000001" customHeight="1" thickTop="1">
      <c r="B130" s="91"/>
      <c r="C130" s="6"/>
      <c r="E130" s="36"/>
      <c r="F130" s="29"/>
      <c r="G130" s="31"/>
      <c r="H130" s="29"/>
      <c r="I130" s="36"/>
      <c r="J130" s="29"/>
      <c r="K130" s="31"/>
    </row>
    <row r="131" spans="1:11" ht="16.350000000000001" customHeight="1">
      <c r="A131" s="91"/>
      <c r="B131" s="91" t="s">
        <v>133</v>
      </c>
      <c r="C131" s="6"/>
      <c r="E131" s="36"/>
      <c r="F131" s="31"/>
      <c r="G131" s="31"/>
      <c r="H131" s="31"/>
      <c r="I131" s="36"/>
      <c r="J131" s="31"/>
      <c r="K131" s="31"/>
    </row>
    <row r="132" spans="1:11" ht="16.350000000000001" customHeight="1">
      <c r="B132" s="91" t="s">
        <v>99</v>
      </c>
      <c r="C132" s="6"/>
      <c r="E132" s="36"/>
      <c r="F132" s="31"/>
      <c r="G132" s="31"/>
      <c r="H132" s="31"/>
      <c r="I132" s="36"/>
      <c r="J132" s="31"/>
      <c r="K132" s="31"/>
    </row>
    <row r="133" spans="1:11" ht="16.350000000000001" customHeight="1">
      <c r="B133" s="91" t="s">
        <v>151</v>
      </c>
      <c r="C133" s="6"/>
      <c r="E133" s="36">
        <v>600000</v>
      </c>
      <c r="F133" s="31"/>
      <c r="G133" s="31">
        <v>600000</v>
      </c>
      <c r="H133" s="31"/>
      <c r="I133" s="36">
        <v>600000</v>
      </c>
      <c r="J133" s="31"/>
      <c r="K133" s="31">
        <v>600000</v>
      </c>
    </row>
    <row r="134" spans="1:11" ht="16.350000000000001" customHeight="1">
      <c r="A134" s="91" t="s">
        <v>58</v>
      </c>
      <c r="B134" s="91"/>
      <c r="E134" s="58">
        <v>898761</v>
      </c>
      <c r="F134" s="65"/>
      <c r="G134" s="59">
        <v>898761</v>
      </c>
      <c r="H134" s="65"/>
      <c r="I134" s="58">
        <v>898761</v>
      </c>
      <c r="J134" s="65"/>
      <c r="K134" s="81">
        <v>898761</v>
      </c>
    </row>
    <row r="135" spans="1:11" ht="16.350000000000001" customHeight="1">
      <c r="A135" s="91" t="s">
        <v>24</v>
      </c>
      <c r="B135" s="91"/>
      <c r="C135" s="5"/>
      <c r="E135" s="36"/>
      <c r="F135" s="29"/>
      <c r="G135" s="31"/>
      <c r="H135" s="29"/>
      <c r="I135" s="36"/>
      <c r="J135" s="29"/>
      <c r="K135" s="31"/>
    </row>
    <row r="136" spans="1:11" ht="16.350000000000001" customHeight="1">
      <c r="B136" s="91" t="s">
        <v>25</v>
      </c>
      <c r="C136" s="6"/>
      <c r="E136" s="58">
        <v>60000</v>
      </c>
      <c r="F136" s="65"/>
      <c r="G136" s="59">
        <v>60000</v>
      </c>
      <c r="H136" s="65"/>
      <c r="I136" s="58">
        <v>60000</v>
      </c>
      <c r="J136" s="65"/>
      <c r="K136" s="81">
        <v>60000</v>
      </c>
    </row>
    <row r="137" spans="1:11" ht="16.350000000000001" customHeight="1">
      <c r="A137" s="91"/>
      <c r="B137" s="91" t="s">
        <v>26</v>
      </c>
      <c r="C137" s="7"/>
      <c r="E137" s="58">
        <v>5715428</v>
      </c>
      <c r="F137" s="65"/>
      <c r="G137" s="59">
        <v>6136197</v>
      </c>
      <c r="H137" s="65"/>
      <c r="I137" s="58">
        <v>5789986</v>
      </c>
      <c r="J137" s="65"/>
      <c r="K137" s="81">
        <v>6324682</v>
      </c>
    </row>
    <row r="138" spans="1:11" ht="16.350000000000001" customHeight="1">
      <c r="A138" s="91"/>
      <c r="B138" s="72" t="s">
        <v>171</v>
      </c>
      <c r="C138" s="6"/>
      <c r="E138" s="58">
        <v>-484293</v>
      </c>
      <c r="F138" s="65"/>
      <c r="G138" s="59">
        <v>-484293</v>
      </c>
      <c r="H138" s="65"/>
      <c r="I138" s="58">
        <v>-484293</v>
      </c>
      <c r="J138" s="65"/>
      <c r="K138" s="59">
        <v>-484293</v>
      </c>
    </row>
    <row r="139" spans="1:11" ht="16.350000000000001" customHeight="1">
      <c r="A139" s="91" t="s">
        <v>84</v>
      </c>
      <c r="B139" s="91"/>
      <c r="C139" s="7"/>
      <c r="E139" s="37">
        <v>848765</v>
      </c>
      <c r="F139" s="31"/>
      <c r="G139" s="32">
        <v>836098</v>
      </c>
      <c r="H139" s="31"/>
      <c r="I139" s="37">
        <v>0</v>
      </c>
      <c r="J139" s="31"/>
      <c r="K139" s="32">
        <v>-319386</v>
      </c>
    </row>
    <row r="140" spans="1:11" ht="16.350000000000001" customHeight="1">
      <c r="A140" s="2"/>
      <c r="B140" s="2"/>
      <c r="C140" s="7"/>
      <c r="E140" s="43"/>
      <c r="G140" s="25"/>
      <c r="I140" s="43"/>
      <c r="K140" s="25"/>
    </row>
    <row r="141" spans="1:11" ht="16.350000000000001" customHeight="1">
      <c r="A141" s="14" t="s">
        <v>63</v>
      </c>
      <c r="B141" s="9"/>
      <c r="C141" s="9"/>
      <c r="E141" s="43"/>
      <c r="G141" s="25"/>
      <c r="I141" s="43"/>
      <c r="K141" s="25"/>
    </row>
    <row r="142" spans="1:11" ht="16.350000000000001" customHeight="1">
      <c r="A142" s="14"/>
      <c r="B142" s="9" t="s">
        <v>64</v>
      </c>
      <c r="C142" s="9"/>
      <c r="E142" s="58">
        <f>SUM(E133:E140)</f>
        <v>7638661</v>
      </c>
      <c r="F142" s="49"/>
      <c r="G142" s="59">
        <f>SUM(G133:G140)</f>
        <v>8046763</v>
      </c>
      <c r="H142" s="49"/>
      <c r="I142" s="58">
        <f>SUM(I133:I140)</f>
        <v>6864454</v>
      </c>
      <c r="J142" s="49"/>
      <c r="K142" s="81">
        <f>SUM(K133:K140)</f>
        <v>7079764</v>
      </c>
    </row>
    <row r="143" spans="1:11" ht="16.350000000000001" customHeight="1">
      <c r="A143" s="250" t="s">
        <v>27</v>
      </c>
      <c r="B143" s="250"/>
      <c r="C143" s="7"/>
      <c r="E143" s="70">
        <v>64508</v>
      </c>
      <c r="F143" s="71"/>
      <c r="G143" s="79">
        <v>140849</v>
      </c>
      <c r="H143" s="71"/>
      <c r="I143" s="70">
        <v>0</v>
      </c>
      <c r="J143" s="71"/>
      <c r="K143" s="32">
        <v>0</v>
      </c>
    </row>
    <row r="144" spans="1:11" ht="16.350000000000001" customHeight="1">
      <c r="A144" s="91"/>
      <c r="B144" s="91"/>
      <c r="C144" s="7"/>
      <c r="E144" s="36"/>
      <c r="G144" s="31"/>
      <c r="I144" s="36"/>
      <c r="K144" s="31"/>
    </row>
    <row r="145" spans="1:11" ht="16.350000000000001" customHeight="1">
      <c r="A145" s="247" t="s">
        <v>71</v>
      </c>
      <c r="B145" s="247"/>
      <c r="C145" s="7"/>
      <c r="E145" s="39">
        <f>SUM(E142:E143)</f>
        <v>7703169</v>
      </c>
      <c r="G145" s="85">
        <f>SUM(G142:G143)</f>
        <v>8187612</v>
      </c>
      <c r="I145" s="39">
        <f>SUM(I142:I143)</f>
        <v>6864454</v>
      </c>
      <c r="K145" s="85">
        <f>SUM(K142:K143)</f>
        <v>7079764</v>
      </c>
    </row>
    <row r="146" spans="1:11" ht="16.350000000000001" customHeight="1">
      <c r="A146" s="248"/>
      <c r="B146" s="248"/>
      <c r="C146" s="7"/>
      <c r="E146" s="43"/>
      <c r="G146" s="25"/>
      <c r="I146" s="43"/>
      <c r="K146" s="25"/>
    </row>
    <row r="147" spans="1:11" ht="16.350000000000001" customHeight="1" thickBot="1">
      <c r="A147" s="9" t="s">
        <v>72</v>
      </c>
      <c r="B147" s="89"/>
      <c r="C147" s="5"/>
      <c r="E147" s="40">
        <f>SUM(E90,E145)</f>
        <v>22802758</v>
      </c>
      <c r="G147" s="86">
        <f>SUM(G90,G145)</f>
        <v>22976252</v>
      </c>
      <c r="I147" s="40">
        <f>SUM(I90,I145)</f>
        <v>20606823</v>
      </c>
      <c r="K147" s="86">
        <f>SUM(K90,K145)</f>
        <v>20844066</v>
      </c>
    </row>
    <row r="148" spans="1:11" ht="16.350000000000001" customHeight="1" thickTop="1">
      <c r="A148" s="9"/>
      <c r="B148" s="89"/>
      <c r="C148" s="5"/>
      <c r="E148" s="31"/>
      <c r="G148" s="31"/>
      <c r="I148" s="31"/>
      <c r="K148" s="31"/>
    </row>
    <row r="149" spans="1:11" ht="16.350000000000001" customHeight="1">
      <c r="A149" s="9"/>
      <c r="B149" s="89"/>
      <c r="C149" s="5"/>
      <c r="E149" s="31"/>
      <c r="F149" s="31"/>
      <c r="G149" s="31"/>
      <c r="H149" s="31"/>
      <c r="I149" s="31"/>
      <c r="J149" s="31"/>
      <c r="K149" s="31"/>
    </row>
    <row r="150" spans="1:11" ht="16.350000000000001" customHeight="1">
      <c r="A150" s="9"/>
      <c r="B150" s="89"/>
      <c r="C150" s="5"/>
      <c r="E150" s="31"/>
      <c r="G150" s="31"/>
      <c r="I150" s="31"/>
      <c r="K150" s="31"/>
    </row>
    <row r="151" spans="1:11" ht="16.350000000000001" customHeight="1">
      <c r="A151" s="9"/>
      <c r="B151" s="89"/>
      <c r="C151" s="5"/>
      <c r="E151" s="31"/>
      <c r="G151" s="31"/>
      <c r="I151" s="31"/>
      <c r="K151" s="31"/>
    </row>
    <row r="152" spans="1:11" ht="16.350000000000001" customHeight="1">
      <c r="A152" s="9"/>
      <c r="B152" s="89"/>
      <c r="C152" s="5"/>
      <c r="E152" s="31"/>
      <c r="G152" s="31"/>
      <c r="I152" s="31"/>
      <c r="K152" s="31"/>
    </row>
    <row r="153" spans="1:11" ht="16.350000000000001" customHeight="1">
      <c r="A153" s="9"/>
      <c r="B153" s="89"/>
      <c r="C153" s="5"/>
      <c r="E153" s="31"/>
      <c r="G153" s="31"/>
      <c r="I153" s="31"/>
      <c r="K153" s="31"/>
    </row>
    <row r="154" spans="1:11" ht="16.350000000000001" customHeight="1">
      <c r="A154" s="9"/>
      <c r="B154" s="89"/>
      <c r="C154" s="5"/>
      <c r="E154" s="31"/>
      <c r="G154" s="31"/>
      <c r="I154" s="31"/>
      <c r="K154" s="31"/>
    </row>
    <row r="155" spans="1:11" ht="16.350000000000001" customHeight="1">
      <c r="A155" s="9"/>
      <c r="B155" s="89"/>
      <c r="C155" s="5"/>
      <c r="E155" s="31"/>
      <c r="G155" s="31"/>
      <c r="I155" s="31"/>
      <c r="K155" s="31"/>
    </row>
    <row r="156" spans="1:11" ht="16.350000000000001" customHeight="1">
      <c r="A156" s="9"/>
      <c r="B156" s="89"/>
      <c r="C156" s="5"/>
      <c r="E156" s="31"/>
      <c r="G156" s="31"/>
      <c r="I156" s="31"/>
      <c r="K156" s="31"/>
    </row>
    <row r="157" spans="1:11" ht="16.350000000000001" customHeight="1">
      <c r="A157" s="9"/>
      <c r="B157" s="232"/>
      <c r="C157" s="5"/>
      <c r="E157" s="31"/>
      <c r="G157" s="31"/>
      <c r="I157" s="31"/>
      <c r="K157" s="31"/>
    </row>
    <row r="158" spans="1:11" ht="16.350000000000001" customHeight="1">
      <c r="A158" s="9"/>
      <c r="B158" s="232"/>
      <c r="C158" s="5"/>
      <c r="E158" s="31"/>
      <c r="G158" s="31"/>
      <c r="I158" s="31"/>
      <c r="K158" s="31"/>
    </row>
    <row r="159" spans="1:11" ht="16.350000000000001" customHeight="1">
      <c r="A159" s="9"/>
      <c r="B159" s="96"/>
      <c r="C159" s="5"/>
      <c r="E159" s="31"/>
      <c r="G159" s="31"/>
      <c r="I159" s="31"/>
      <c r="K159" s="31"/>
    </row>
    <row r="160" spans="1:11" ht="16.350000000000001" customHeight="1">
      <c r="A160" s="9"/>
      <c r="B160" s="232"/>
      <c r="C160" s="5"/>
      <c r="E160" s="31"/>
      <c r="G160" s="31"/>
      <c r="I160" s="31"/>
      <c r="K160" s="31"/>
    </row>
    <row r="161" spans="1:11" ht="16.350000000000001" customHeight="1">
      <c r="A161" s="9"/>
      <c r="B161" s="96"/>
      <c r="C161" s="5"/>
      <c r="E161" s="31"/>
      <c r="G161" s="31"/>
      <c r="I161" s="31"/>
      <c r="K161" s="31"/>
    </row>
    <row r="162" spans="1:11" ht="11.25" customHeight="1">
      <c r="A162" s="9"/>
      <c r="B162" s="89"/>
      <c r="C162" s="5"/>
      <c r="E162" s="31"/>
      <c r="G162" s="31"/>
      <c r="I162" s="31"/>
      <c r="K162" s="31"/>
    </row>
    <row r="163" spans="1:11" ht="22.15" customHeight="1">
      <c r="A163" s="12" t="str">
        <f>A55</f>
        <v>The accompanying notes are an integral part of these interim consolidated and separate financial information.</v>
      </c>
      <c r="B163" s="23"/>
      <c r="C163" s="13"/>
      <c r="D163" s="13"/>
      <c r="E163" s="26"/>
      <c r="F163" s="27"/>
      <c r="G163" s="26"/>
      <c r="H163" s="27"/>
      <c r="I163" s="26"/>
      <c r="J163" s="27"/>
      <c r="K163" s="26"/>
    </row>
  </sheetData>
  <mergeCells count="17">
    <mergeCell ref="I115:K115"/>
    <mergeCell ref="E116:G116"/>
    <mergeCell ref="I116:K116"/>
    <mergeCell ref="E115:G115"/>
    <mergeCell ref="E6:G6"/>
    <mergeCell ref="I6:K6"/>
    <mergeCell ref="E61:G61"/>
    <mergeCell ref="I61:K61"/>
    <mergeCell ref="E62:G62"/>
    <mergeCell ref="I62:K62"/>
    <mergeCell ref="I7:K7"/>
    <mergeCell ref="A145:B145"/>
    <mergeCell ref="A146:B146"/>
    <mergeCell ref="E7:G7"/>
    <mergeCell ref="A143:B143"/>
    <mergeCell ref="A124:B124"/>
    <mergeCell ref="A126:B12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0" man="1"/>
    <brk id="109" max="16383" man="1"/>
  </rowBreaks>
  <ignoredErrors>
    <ignoredError sqref="E10:K10 H65 F65 E65 G65 I65:K65 E119:K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BF4D8-84C0-40BA-AEFE-B18FC3962508}">
  <dimension ref="A1:O128"/>
  <sheetViews>
    <sheetView topLeftCell="A4" zoomScaleNormal="100" zoomScaleSheetLayoutView="100" workbookViewId="0">
      <selection activeCell="S17" sqref="S17:S18"/>
    </sheetView>
  </sheetViews>
  <sheetFormatPr defaultColWidth="9" defaultRowHeight="16.350000000000001" customHeight="1"/>
  <cols>
    <col min="1" max="3" width="1.5703125" style="2" customWidth="1"/>
    <col min="4" max="5" width="1.42578125" style="2" customWidth="1"/>
    <col min="6" max="6" width="32.140625" style="2" customWidth="1"/>
    <col min="7" max="7" width="4.5703125" style="2" bestFit="1" customWidth="1"/>
    <col min="8" max="8" width="1.28515625" style="2" customWidth="1"/>
    <col min="9" max="9" width="14.42578125" style="2" customWidth="1"/>
    <col min="10" max="10" width="0.7109375" style="2" customWidth="1"/>
    <col min="11" max="11" width="14.42578125" style="2" customWidth="1"/>
    <col min="12" max="12" width="0.7109375" style="2" customWidth="1"/>
    <col min="13" max="13" width="14.42578125" style="4" customWidth="1"/>
    <col min="14" max="14" width="0.7109375" style="2" customWidth="1"/>
    <col min="15" max="15" width="14.42578125" style="4" customWidth="1"/>
    <col min="16" max="16384" width="9" style="2"/>
  </cols>
  <sheetData>
    <row r="1" spans="1:15" ht="16.350000000000001" customHeight="1">
      <c r="A1" s="14" t="s">
        <v>0</v>
      </c>
    </row>
    <row r="2" spans="1:15" ht="16.350000000000001" customHeight="1">
      <c r="A2" s="14" t="s">
        <v>225</v>
      </c>
    </row>
    <row r="3" spans="1:15" ht="16.350000000000001" customHeight="1">
      <c r="A3" s="15" t="s">
        <v>221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1"/>
      <c r="N3" s="13"/>
      <c r="O3" s="11"/>
    </row>
    <row r="4" spans="1:15" ht="16.149999999999999" customHeight="1">
      <c r="A4" s="10"/>
    </row>
    <row r="5" spans="1:15" ht="16.149999999999999" customHeight="1">
      <c r="A5" s="10"/>
    </row>
    <row r="6" spans="1:15" ht="16.5" customHeight="1">
      <c r="A6" s="10"/>
      <c r="I6" s="254" t="s">
        <v>76</v>
      </c>
      <c r="J6" s="254"/>
      <c r="K6" s="254"/>
      <c r="L6" s="100"/>
      <c r="M6" s="254" t="s">
        <v>77</v>
      </c>
      <c r="N6" s="254"/>
      <c r="O6" s="254"/>
    </row>
    <row r="7" spans="1:15" ht="16.5" customHeight="1">
      <c r="A7" s="10"/>
      <c r="I7" s="253" t="s">
        <v>162</v>
      </c>
      <c r="J7" s="253"/>
      <c r="K7" s="253"/>
      <c r="L7" s="100"/>
      <c r="M7" s="253" t="s">
        <v>162</v>
      </c>
      <c r="N7" s="253"/>
      <c r="O7" s="253"/>
    </row>
    <row r="8" spans="1:15" ht="16.5" customHeight="1">
      <c r="A8" s="10"/>
      <c r="H8" s="100"/>
      <c r="I8" s="101">
        <v>2024</v>
      </c>
      <c r="J8" s="5"/>
      <c r="K8" s="101">
        <v>2023</v>
      </c>
      <c r="L8" s="5"/>
      <c r="M8" s="101">
        <v>2024</v>
      </c>
      <c r="N8" s="5"/>
      <c r="O8" s="101">
        <v>2023</v>
      </c>
    </row>
    <row r="9" spans="1:15" ht="16.5" customHeight="1">
      <c r="A9" s="10"/>
      <c r="G9" s="102"/>
      <c r="H9" s="100"/>
      <c r="I9" s="46" t="s">
        <v>170</v>
      </c>
      <c r="J9" s="100"/>
      <c r="K9" s="46" t="s">
        <v>170</v>
      </c>
      <c r="L9" s="100"/>
      <c r="M9" s="46" t="s">
        <v>170</v>
      </c>
      <c r="N9" s="100"/>
      <c r="O9" s="46" t="s">
        <v>170</v>
      </c>
    </row>
    <row r="10" spans="1:15" ht="6" customHeight="1">
      <c r="A10" s="10"/>
      <c r="G10" s="100"/>
      <c r="H10" s="100"/>
      <c r="I10" s="103"/>
      <c r="J10" s="100"/>
      <c r="K10" s="100"/>
      <c r="L10" s="100"/>
      <c r="M10" s="104"/>
      <c r="N10" s="100"/>
      <c r="O10" s="105"/>
    </row>
    <row r="11" spans="1:15" ht="15.75" customHeight="1">
      <c r="A11" s="87" t="s">
        <v>28</v>
      </c>
      <c r="G11" s="100"/>
      <c r="H11" s="100"/>
      <c r="I11" s="103"/>
      <c r="J11" s="100"/>
      <c r="K11" s="100"/>
      <c r="L11" s="100"/>
      <c r="M11" s="104"/>
      <c r="N11" s="100"/>
      <c r="O11" s="105"/>
    </row>
    <row r="12" spans="1:15" ht="6" customHeight="1">
      <c r="A12" s="10"/>
      <c r="G12" s="100"/>
      <c r="H12" s="100"/>
      <c r="I12" s="103"/>
      <c r="J12" s="100"/>
      <c r="K12" s="100"/>
      <c r="L12" s="100"/>
      <c r="M12" s="104"/>
      <c r="N12" s="100"/>
      <c r="O12" s="105"/>
    </row>
    <row r="13" spans="1:15" ht="15.75" customHeight="1">
      <c r="A13" s="10" t="s">
        <v>177</v>
      </c>
      <c r="I13" s="51">
        <v>18394327</v>
      </c>
      <c r="J13" s="49"/>
      <c r="K13" s="52">
        <v>15989826</v>
      </c>
      <c r="L13" s="49"/>
      <c r="M13" s="51">
        <v>17110099</v>
      </c>
      <c r="N13" s="49"/>
      <c r="O13" s="52">
        <v>15502403</v>
      </c>
    </row>
    <row r="14" spans="1:15" ht="15.75" customHeight="1">
      <c r="A14" s="10" t="s">
        <v>178</v>
      </c>
      <c r="I14" s="53">
        <v>41691</v>
      </c>
      <c r="J14" s="49"/>
      <c r="K14" s="76">
        <v>45713</v>
      </c>
      <c r="L14" s="49"/>
      <c r="M14" s="53">
        <v>222683</v>
      </c>
      <c r="N14" s="49"/>
      <c r="O14" s="76">
        <f>169421+1</f>
        <v>169422</v>
      </c>
    </row>
    <row r="15" spans="1:15" ht="6" customHeight="1">
      <c r="A15" s="10"/>
      <c r="I15" s="51"/>
      <c r="J15" s="49"/>
      <c r="K15" s="52"/>
      <c r="L15" s="49"/>
      <c r="M15" s="51"/>
      <c r="N15" s="49"/>
      <c r="O15" s="52"/>
    </row>
    <row r="16" spans="1:15" ht="15.75" customHeight="1">
      <c r="A16" s="87" t="s">
        <v>30</v>
      </c>
      <c r="I16" s="54">
        <f>SUM(I13:I14)</f>
        <v>18436018</v>
      </c>
      <c r="J16" s="49"/>
      <c r="K16" s="77">
        <f>SUM(K13:K14)</f>
        <v>16035539</v>
      </c>
      <c r="L16" s="49"/>
      <c r="M16" s="54">
        <f>SUM(M13:M14)</f>
        <v>17332782</v>
      </c>
      <c r="N16" s="49"/>
      <c r="O16" s="77">
        <f>SUM(O13:O14)</f>
        <v>15671825</v>
      </c>
    </row>
    <row r="17" spans="1:15" ht="15.75" customHeight="1">
      <c r="A17" s="10"/>
      <c r="I17" s="51"/>
      <c r="J17" s="49"/>
      <c r="K17" s="52"/>
      <c r="L17" s="49"/>
      <c r="M17" s="51"/>
      <c r="N17" s="49"/>
      <c r="O17" s="52"/>
    </row>
    <row r="18" spans="1:15" ht="15.75" customHeight="1">
      <c r="A18" s="87" t="s">
        <v>31</v>
      </c>
      <c r="I18" s="106"/>
      <c r="J18" s="49"/>
      <c r="K18" s="49"/>
      <c r="L18" s="49"/>
      <c r="M18" s="106"/>
      <c r="N18" s="49"/>
      <c r="O18" s="49"/>
    </row>
    <row r="19" spans="1:15" ht="6" customHeight="1">
      <c r="I19" s="106"/>
      <c r="J19" s="49"/>
      <c r="K19" s="49"/>
      <c r="L19" s="49"/>
      <c r="M19" s="106"/>
      <c r="N19" s="49"/>
      <c r="O19" s="49"/>
    </row>
    <row r="20" spans="1:15" ht="15.75" customHeight="1">
      <c r="A20" s="10" t="s">
        <v>57</v>
      </c>
      <c r="B20" s="10"/>
      <c r="I20" s="51">
        <v>-15909407</v>
      </c>
      <c r="J20" s="52"/>
      <c r="K20" s="52">
        <v>-13664717</v>
      </c>
      <c r="L20" s="52"/>
      <c r="M20" s="51">
        <v>-14816654</v>
      </c>
      <c r="N20" s="52"/>
      <c r="O20" s="52">
        <v>-13349656</v>
      </c>
    </row>
    <row r="21" spans="1:15" ht="15.75" customHeight="1">
      <c r="A21" s="10" t="s">
        <v>32</v>
      </c>
      <c r="G21" s="107"/>
      <c r="I21" s="51">
        <v>-1213277</v>
      </c>
      <c r="J21" s="49"/>
      <c r="K21" s="52">
        <v>-1129731</v>
      </c>
      <c r="L21" s="49"/>
      <c r="M21" s="51">
        <v>-1292463</v>
      </c>
      <c r="N21" s="52"/>
      <c r="O21" s="52">
        <v>-1166404</v>
      </c>
    </row>
    <row r="22" spans="1:15" ht="15.75" customHeight="1">
      <c r="A22" s="10" t="s">
        <v>33</v>
      </c>
      <c r="I22" s="51">
        <v>-310982</v>
      </c>
      <c r="J22" s="49"/>
      <c r="K22" s="52">
        <v>-248572</v>
      </c>
      <c r="L22" s="49"/>
      <c r="M22" s="51">
        <v>-240671</v>
      </c>
      <c r="N22" s="52"/>
      <c r="O22" s="52">
        <v>-209512</v>
      </c>
    </row>
    <row r="23" spans="1:15" ht="15.75" customHeight="1">
      <c r="A23" s="10" t="s">
        <v>179</v>
      </c>
      <c r="I23" s="51">
        <v>-32790</v>
      </c>
      <c r="J23" s="49"/>
      <c r="K23" s="52">
        <v>-44019</v>
      </c>
      <c r="L23" s="49"/>
      <c r="M23" s="51">
        <v>-2064</v>
      </c>
      <c r="N23" s="52"/>
      <c r="O23" s="52">
        <v>-2253</v>
      </c>
    </row>
    <row r="24" spans="1:15" ht="15.75" customHeight="1">
      <c r="A24" s="10" t="s">
        <v>180</v>
      </c>
      <c r="I24" s="53">
        <v>-6105</v>
      </c>
      <c r="J24" s="49"/>
      <c r="K24" s="76">
        <v>-31190</v>
      </c>
      <c r="L24" s="49"/>
      <c r="M24" s="53">
        <v>8886</v>
      </c>
      <c r="N24" s="52"/>
      <c r="O24" s="76">
        <v>-32469</v>
      </c>
    </row>
    <row r="25" spans="1:15" ht="6" customHeight="1">
      <c r="A25" s="10"/>
      <c r="I25" s="51"/>
      <c r="J25" s="49"/>
      <c r="K25" s="52"/>
      <c r="L25" s="49"/>
      <c r="M25" s="51"/>
      <c r="N25" s="49"/>
      <c r="O25" s="52"/>
    </row>
    <row r="26" spans="1:15" ht="15.75" customHeight="1">
      <c r="A26" s="87" t="s">
        <v>34</v>
      </c>
      <c r="I26" s="54">
        <f>SUM(I20:I24)</f>
        <v>-17472561</v>
      </c>
      <c r="J26" s="49"/>
      <c r="K26" s="77">
        <f>SUM(K20:K24)</f>
        <v>-15118229</v>
      </c>
      <c r="L26" s="49"/>
      <c r="M26" s="54">
        <f>SUM(M20:M24)</f>
        <v>-16342966</v>
      </c>
      <c r="N26" s="49"/>
      <c r="O26" s="77">
        <f>SUM(O20:O24)</f>
        <v>-14760294</v>
      </c>
    </row>
    <row r="27" spans="1:15" ht="6" customHeight="1">
      <c r="A27" s="10"/>
      <c r="G27" s="100"/>
      <c r="H27" s="100"/>
      <c r="I27" s="103"/>
      <c r="J27" s="100"/>
      <c r="K27" s="100"/>
      <c r="L27" s="100"/>
      <c r="M27" s="104"/>
      <c r="N27" s="100"/>
      <c r="O27" s="105"/>
    </row>
    <row r="28" spans="1:15" ht="15.75" customHeight="1">
      <c r="A28" s="87" t="s">
        <v>227</v>
      </c>
      <c r="I28" s="51"/>
      <c r="J28" s="49"/>
      <c r="K28" s="52"/>
      <c r="L28" s="49"/>
      <c r="M28" s="51"/>
      <c r="N28" s="49"/>
      <c r="O28" s="52"/>
    </row>
    <row r="29" spans="1:15" ht="15.75" customHeight="1">
      <c r="A29" s="87"/>
      <c r="B29" s="87" t="s">
        <v>228</v>
      </c>
      <c r="I29" s="51">
        <f>SUM(I16,I26)</f>
        <v>963457</v>
      </c>
      <c r="J29" s="49"/>
      <c r="K29" s="52">
        <f>SUM(K16,K26)</f>
        <v>917310</v>
      </c>
      <c r="L29" s="49"/>
      <c r="M29" s="51">
        <f>SUM(M16,M26)</f>
        <v>989816</v>
      </c>
      <c r="N29" s="49"/>
      <c r="O29" s="52">
        <f>SUM(O16,O26)</f>
        <v>911531</v>
      </c>
    </row>
    <row r="30" spans="1:15" ht="15.75" customHeight="1">
      <c r="A30" s="10" t="s">
        <v>35</v>
      </c>
      <c r="I30" s="53">
        <v>-75153</v>
      </c>
      <c r="J30" s="49"/>
      <c r="K30" s="76">
        <v>-53383</v>
      </c>
      <c r="L30" s="49"/>
      <c r="M30" s="53">
        <v>-76977</v>
      </c>
      <c r="N30" s="49"/>
      <c r="O30" s="76">
        <v>-52895</v>
      </c>
    </row>
    <row r="31" spans="1:15" ht="6" customHeight="1">
      <c r="A31" s="10"/>
      <c r="I31" s="51"/>
      <c r="J31" s="49"/>
      <c r="K31" s="52"/>
      <c r="L31" s="49"/>
      <c r="M31" s="51"/>
      <c r="N31" s="49"/>
      <c r="O31" s="52"/>
    </row>
    <row r="32" spans="1:15" ht="15.75" customHeight="1">
      <c r="A32" s="87" t="s">
        <v>229</v>
      </c>
      <c r="I32" s="51"/>
      <c r="J32" s="49"/>
      <c r="K32" s="52"/>
      <c r="L32" s="49"/>
      <c r="M32" s="51"/>
      <c r="N32" s="49"/>
      <c r="O32" s="52"/>
    </row>
    <row r="33" spans="1:15" ht="15.75" customHeight="1">
      <c r="A33" s="87"/>
      <c r="B33" s="233" t="s">
        <v>230</v>
      </c>
      <c r="I33" s="51">
        <f>SUM(I28:I30)</f>
        <v>888304</v>
      </c>
      <c r="J33" s="49"/>
      <c r="K33" s="52">
        <f>SUM(K28:K30)</f>
        <v>863927</v>
      </c>
      <c r="L33" s="49"/>
      <c r="M33" s="51">
        <f>SUM(M28:M30)</f>
        <v>912839</v>
      </c>
      <c r="N33" s="49"/>
      <c r="O33" s="52">
        <f>SUM(O28:O30)</f>
        <v>858636</v>
      </c>
    </row>
    <row r="34" spans="1:15" ht="15.75" customHeight="1">
      <c r="A34" s="10" t="s">
        <v>100</v>
      </c>
      <c r="I34" s="53">
        <v>2626</v>
      </c>
      <c r="J34" s="49"/>
      <c r="K34" s="76">
        <v>7362</v>
      </c>
      <c r="L34" s="49"/>
      <c r="M34" s="53">
        <v>0</v>
      </c>
      <c r="N34" s="52"/>
      <c r="O34" s="76">
        <v>0</v>
      </c>
    </row>
    <row r="35" spans="1:15" ht="6" customHeight="1">
      <c r="A35" s="10"/>
      <c r="I35" s="51"/>
      <c r="J35" s="49"/>
      <c r="K35" s="52"/>
      <c r="L35" s="49"/>
      <c r="M35" s="51"/>
      <c r="N35" s="49"/>
      <c r="O35" s="52"/>
    </row>
    <row r="36" spans="1:15" ht="15.75" customHeight="1">
      <c r="A36" s="87" t="s">
        <v>102</v>
      </c>
      <c r="I36" s="51">
        <f>SUM(I33:I34)</f>
        <v>890930</v>
      </c>
      <c r="J36" s="49"/>
      <c r="K36" s="52">
        <f>SUM(K33:K34)</f>
        <v>871289</v>
      </c>
      <c r="L36" s="49"/>
      <c r="M36" s="51">
        <f>SUM(M33:M34)</f>
        <v>912839</v>
      </c>
      <c r="N36" s="49"/>
      <c r="O36" s="52">
        <f>SUM(O33:O34)</f>
        <v>858636</v>
      </c>
    </row>
    <row r="37" spans="1:15" ht="15.75" customHeight="1">
      <c r="A37" s="10" t="s">
        <v>101</v>
      </c>
      <c r="G37" s="108"/>
      <c r="I37" s="109">
        <v>-140809</v>
      </c>
      <c r="J37" s="49"/>
      <c r="K37" s="110">
        <v>-148911</v>
      </c>
      <c r="L37" s="49"/>
      <c r="M37" s="109">
        <v>-120153</v>
      </c>
      <c r="N37" s="52"/>
      <c r="O37" s="110">
        <v>-131378</v>
      </c>
    </row>
    <row r="38" spans="1:15" ht="6" customHeight="1">
      <c r="A38" s="87"/>
      <c r="I38" s="51"/>
      <c r="J38" s="49"/>
      <c r="K38" s="52"/>
      <c r="L38" s="49"/>
      <c r="M38" s="51"/>
      <c r="N38" s="49"/>
      <c r="O38" s="52"/>
    </row>
    <row r="39" spans="1:15" ht="15.75" customHeight="1">
      <c r="A39" s="87" t="s">
        <v>153</v>
      </c>
      <c r="I39" s="51">
        <f>SUM(I36:I37)</f>
        <v>750121</v>
      </c>
      <c r="J39" s="49"/>
      <c r="K39" s="52">
        <f>SUM(K36:K37)</f>
        <v>722378</v>
      </c>
      <c r="L39" s="49"/>
      <c r="M39" s="51">
        <f>SUM(M36:M37)</f>
        <v>792686</v>
      </c>
      <c r="N39" s="49"/>
      <c r="O39" s="52">
        <f>SUM(O36:O37)</f>
        <v>727258</v>
      </c>
    </row>
    <row r="40" spans="1:15" ht="6" customHeight="1">
      <c r="A40" s="87"/>
      <c r="I40" s="51"/>
      <c r="J40" s="49"/>
      <c r="K40" s="52"/>
      <c r="L40" s="49"/>
      <c r="M40" s="51"/>
      <c r="N40" s="49"/>
      <c r="O40" s="52"/>
    </row>
    <row r="41" spans="1:15" ht="15.75" customHeight="1">
      <c r="A41" s="87" t="s">
        <v>260</v>
      </c>
      <c r="I41" s="51"/>
      <c r="J41" s="49"/>
      <c r="K41" s="52"/>
      <c r="L41" s="49"/>
      <c r="M41" s="51"/>
      <c r="N41" s="49"/>
      <c r="O41" s="52"/>
    </row>
    <row r="42" spans="1:15" ht="15.75" customHeight="1">
      <c r="A42" s="3" t="s">
        <v>181</v>
      </c>
      <c r="B42" s="10"/>
      <c r="C42" s="3"/>
      <c r="D42" s="3"/>
      <c r="E42" s="3"/>
      <c r="F42" s="3"/>
      <c r="I42" s="51"/>
      <c r="J42" s="49"/>
      <c r="K42" s="52"/>
      <c r="L42" s="49"/>
      <c r="M42" s="51"/>
      <c r="N42" s="49"/>
      <c r="O42" s="52"/>
    </row>
    <row r="43" spans="1:15" ht="15.75" customHeight="1">
      <c r="A43" s="10"/>
      <c r="B43" s="10" t="s">
        <v>182</v>
      </c>
      <c r="I43" s="51"/>
      <c r="J43" s="49"/>
      <c r="K43" s="52"/>
      <c r="L43" s="49"/>
      <c r="M43" s="51"/>
      <c r="N43" s="49"/>
      <c r="O43" s="52"/>
    </row>
    <row r="44" spans="1:15" ht="15.75" customHeight="1">
      <c r="A44" s="10"/>
      <c r="B44" s="10" t="s">
        <v>183</v>
      </c>
      <c r="C44" s="3"/>
      <c r="I44" s="51"/>
      <c r="J44" s="49"/>
      <c r="K44" s="52"/>
      <c r="L44" s="49"/>
      <c r="M44" s="51"/>
      <c r="N44" s="49"/>
      <c r="O44" s="52"/>
    </row>
    <row r="45" spans="1:15" ht="15.75" customHeight="1">
      <c r="A45" s="10"/>
      <c r="B45" s="10"/>
      <c r="C45" s="3" t="s">
        <v>184</v>
      </c>
      <c r="I45" s="53">
        <v>0</v>
      </c>
      <c r="J45" s="49"/>
      <c r="K45" s="76">
        <v>-56905</v>
      </c>
      <c r="L45" s="49"/>
      <c r="M45" s="53">
        <v>0</v>
      </c>
      <c r="N45" s="49"/>
      <c r="O45" s="76">
        <v>-56878</v>
      </c>
    </row>
    <row r="46" spans="1:15" ht="15.75" customHeight="1">
      <c r="A46" s="3" t="s">
        <v>185</v>
      </c>
      <c r="B46" s="10"/>
      <c r="C46" s="3"/>
      <c r="D46" s="3"/>
      <c r="E46" s="3"/>
      <c r="F46" s="3"/>
      <c r="G46" s="3"/>
      <c r="I46" s="51"/>
      <c r="J46" s="49"/>
      <c r="K46" s="52"/>
      <c r="L46" s="49"/>
      <c r="M46" s="51"/>
      <c r="N46" s="49"/>
      <c r="O46" s="52"/>
    </row>
    <row r="47" spans="1:15" ht="15.75" customHeight="1">
      <c r="A47" s="10"/>
      <c r="B47" s="10" t="s">
        <v>182</v>
      </c>
      <c r="I47" s="51"/>
      <c r="J47" s="49"/>
      <c r="K47" s="52"/>
      <c r="L47" s="49"/>
      <c r="M47" s="51"/>
      <c r="N47" s="49"/>
      <c r="O47" s="52"/>
    </row>
    <row r="48" spans="1:15" ht="15.75" customHeight="1">
      <c r="A48" s="10"/>
      <c r="B48" s="10" t="s">
        <v>186</v>
      </c>
      <c r="C48" s="3"/>
      <c r="I48" s="51"/>
      <c r="J48" s="49"/>
      <c r="K48" s="52"/>
      <c r="L48" s="49"/>
      <c r="M48" s="51"/>
      <c r="N48" s="49"/>
      <c r="O48" s="52"/>
    </row>
    <row r="49" spans="1:15" ht="15.75" customHeight="1">
      <c r="A49" s="10"/>
      <c r="B49" s="10"/>
      <c r="C49" s="3" t="s">
        <v>184</v>
      </c>
      <c r="I49" s="51">
        <v>-1315</v>
      </c>
      <c r="J49" s="49"/>
      <c r="K49" s="52">
        <v>-23</v>
      </c>
      <c r="L49" s="49"/>
      <c r="M49" s="51">
        <v>0</v>
      </c>
      <c r="N49" s="49"/>
      <c r="O49" s="52">
        <v>0</v>
      </c>
    </row>
    <row r="50" spans="1:15" ht="15.75" customHeight="1">
      <c r="A50" s="10"/>
      <c r="B50" s="10" t="s">
        <v>187</v>
      </c>
      <c r="C50" s="10"/>
      <c r="I50" s="51"/>
      <c r="J50" s="49"/>
      <c r="K50" s="52"/>
      <c r="L50" s="49"/>
      <c r="M50" s="51"/>
      <c r="N50" s="49"/>
      <c r="O50" s="52"/>
    </row>
    <row r="51" spans="1:15" ht="15.75" customHeight="1">
      <c r="A51" s="10"/>
      <c r="B51" s="10"/>
      <c r="C51" s="3" t="s">
        <v>188</v>
      </c>
      <c r="I51" s="51"/>
      <c r="J51" s="49"/>
      <c r="K51" s="52"/>
      <c r="L51" s="49"/>
      <c r="M51" s="51"/>
      <c r="N51" s="49"/>
      <c r="O51" s="52"/>
    </row>
    <row r="52" spans="1:15" ht="15.75" customHeight="1">
      <c r="A52" s="10"/>
      <c r="B52" s="10"/>
      <c r="C52" s="3" t="s">
        <v>189</v>
      </c>
      <c r="I52" s="53">
        <v>1771</v>
      </c>
      <c r="J52" s="49"/>
      <c r="K52" s="76">
        <v>2086</v>
      </c>
      <c r="L52" s="49"/>
      <c r="M52" s="53">
        <v>0</v>
      </c>
      <c r="N52" s="49"/>
      <c r="O52" s="76">
        <v>0</v>
      </c>
    </row>
    <row r="53" spans="1:15" ht="6" customHeight="1">
      <c r="A53" s="10"/>
      <c r="I53" s="51"/>
      <c r="J53" s="49"/>
      <c r="K53" s="52"/>
      <c r="L53" s="49"/>
      <c r="M53" s="51"/>
      <c r="N53" s="49"/>
      <c r="O53" s="52"/>
    </row>
    <row r="54" spans="1:15" ht="15.75" customHeight="1">
      <c r="A54" s="10"/>
      <c r="B54" s="10" t="s">
        <v>190</v>
      </c>
      <c r="C54" s="3"/>
      <c r="I54" s="51"/>
      <c r="J54" s="49"/>
      <c r="K54" s="52"/>
      <c r="L54" s="49"/>
      <c r="M54" s="51"/>
      <c r="N54" s="49"/>
      <c r="O54" s="52"/>
    </row>
    <row r="55" spans="1:15" ht="15.75" customHeight="1">
      <c r="A55" s="10"/>
      <c r="B55" s="10"/>
      <c r="C55" s="10" t="s">
        <v>191</v>
      </c>
      <c r="I55" s="53">
        <f>SUM(I49:I52)</f>
        <v>456</v>
      </c>
      <c r="J55" s="49"/>
      <c r="K55" s="76">
        <f>SUM(K49:K52)</f>
        <v>2063</v>
      </c>
      <c r="L55" s="49"/>
      <c r="M55" s="53">
        <f>SUM(M49:M52)</f>
        <v>0</v>
      </c>
      <c r="N55" s="49"/>
      <c r="O55" s="76">
        <f>SUM(O49:O52)</f>
        <v>0</v>
      </c>
    </row>
    <row r="56" spans="1:15" ht="6" customHeight="1">
      <c r="A56" s="10"/>
      <c r="I56" s="51"/>
      <c r="J56" s="49"/>
      <c r="K56" s="52"/>
      <c r="L56" s="49"/>
      <c r="M56" s="51"/>
      <c r="N56" s="49"/>
      <c r="O56" s="52"/>
    </row>
    <row r="57" spans="1:15" ht="15.75" customHeight="1">
      <c r="A57" s="87" t="s">
        <v>103</v>
      </c>
      <c r="I57" s="51"/>
      <c r="J57" s="49"/>
      <c r="K57" s="52"/>
      <c r="L57" s="49"/>
      <c r="M57" s="51"/>
      <c r="N57" s="49"/>
      <c r="O57" s="52"/>
    </row>
    <row r="58" spans="1:15" ht="15.75" customHeight="1">
      <c r="A58" s="10"/>
      <c r="B58" s="87" t="s">
        <v>192</v>
      </c>
      <c r="G58" s="108"/>
      <c r="I58" s="109">
        <f>SUM(I45,I55)</f>
        <v>456</v>
      </c>
      <c r="J58" s="49"/>
      <c r="K58" s="110">
        <f>SUM(K45,K55)</f>
        <v>-54842</v>
      </c>
      <c r="L58" s="49"/>
      <c r="M58" s="109">
        <f>SUM(M45,M55)</f>
        <v>0</v>
      </c>
      <c r="N58" s="49"/>
      <c r="O58" s="110">
        <f>SUM(O45,O55)</f>
        <v>-56878</v>
      </c>
    </row>
    <row r="59" spans="1:15" ht="6" customHeight="1">
      <c r="A59" s="87"/>
      <c r="B59" s="10"/>
      <c r="I59" s="51"/>
      <c r="J59" s="49"/>
      <c r="K59" s="52"/>
      <c r="L59" s="49"/>
      <c r="M59" s="51"/>
      <c r="N59" s="49"/>
      <c r="O59" s="52"/>
    </row>
    <row r="60" spans="1:15" ht="15.75" customHeight="1" thickBot="1">
      <c r="A60" s="87" t="s">
        <v>154</v>
      </c>
      <c r="I60" s="111">
        <f>SUM(I39,I58)</f>
        <v>750577</v>
      </c>
      <c r="J60" s="49"/>
      <c r="K60" s="112">
        <f>SUM(K39,K58)</f>
        <v>667536</v>
      </c>
      <c r="L60" s="49"/>
      <c r="M60" s="111">
        <f>SUM(M39,M58)</f>
        <v>792686</v>
      </c>
      <c r="N60" s="49"/>
      <c r="O60" s="112">
        <f>SUM(O39,O58)</f>
        <v>670380</v>
      </c>
    </row>
    <row r="61" spans="1:15" ht="15.75" customHeight="1" thickTop="1">
      <c r="A61" s="87"/>
      <c r="I61" s="52"/>
      <c r="J61" s="49"/>
      <c r="K61" s="52"/>
      <c r="L61" s="49"/>
      <c r="M61" s="52"/>
      <c r="N61" s="49"/>
      <c r="O61" s="52"/>
    </row>
    <row r="62" spans="1:15" ht="15.75" customHeight="1">
      <c r="A62" s="87"/>
      <c r="I62" s="52"/>
      <c r="J62" s="49"/>
      <c r="K62" s="52"/>
      <c r="L62" s="49"/>
      <c r="M62" s="52"/>
      <c r="N62" s="49"/>
      <c r="O62" s="52"/>
    </row>
    <row r="63" spans="1:15" ht="15.75" customHeight="1">
      <c r="A63" s="87"/>
      <c r="I63" s="52"/>
      <c r="J63" s="49"/>
      <c r="K63" s="52"/>
      <c r="L63" s="49"/>
      <c r="M63" s="52"/>
      <c r="N63" s="49"/>
      <c r="O63" s="52"/>
    </row>
    <row r="64" spans="1:15" ht="15.75" customHeight="1">
      <c r="A64" s="87"/>
      <c r="I64" s="52"/>
      <c r="J64" s="49"/>
      <c r="K64" s="52"/>
      <c r="L64" s="49"/>
      <c r="M64" s="52"/>
      <c r="N64" s="49"/>
      <c r="O64" s="52"/>
    </row>
    <row r="65" spans="1:15" ht="15.75" customHeight="1">
      <c r="A65" s="87"/>
      <c r="I65" s="52"/>
      <c r="J65" s="49"/>
      <c r="K65" s="52"/>
      <c r="L65" s="49"/>
      <c r="M65" s="52"/>
      <c r="N65" s="49"/>
      <c r="O65" s="52"/>
    </row>
    <row r="66" spans="1:15" ht="12">
      <c r="A66" s="87"/>
      <c r="I66" s="52"/>
      <c r="J66" s="49"/>
      <c r="K66" s="52"/>
      <c r="L66" s="49"/>
      <c r="M66" s="52"/>
      <c r="N66" s="49"/>
      <c r="O66" s="52"/>
    </row>
    <row r="67" spans="1:15" ht="22.15" customHeight="1">
      <c r="A67" s="21" t="s">
        <v>163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s="87" customFormat="1" ht="16.350000000000001" customHeight="1">
      <c r="A68" s="87" t="str">
        <f>A1</f>
        <v>Com7 Public Company Limited</v>
      </c>
    </row>
    <row r="69" spans="1:15" ht="16.350000000000001" customHeight="1">
      <c r="A69" s="14" t="s">
        <v>225</v>
      </c>
    </row>
    <row r="70" spans="1:15" ht="16.350000000000001" customHeight="1">
      <c r="A70" s="15" t="str">
        <f>A3</f>
        <v>For the three-month period ended 30 June 2024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1"/>
      <c r="N70" s="13"/>
      <c r="O70" s="11"/>
    </row>
    <row r="71" spans="1:15" ht="16.149999999999999" customHeight="1">
      <c r="A71" s="10"/>
    </row>
    <row r="72" spans="1:15" ht="16.149999999999999" customHeight="1">
      <c r="A72" s="10"/>
    </row>
    <row r="73" spans="1:15" ht="16.5" customHeight="1">
      <c r="A73" s="10"/>
      <c r="I73" s="254" t="s">
        <v>76</v>
      </c>
      <c r="J73" s="254"/>
      <c r="K73" s="254"/>
      <c r="L73" s="100"/>
      <c r="M73" s="254" t="s">
        <v>77</v>
      </c>
      <c r="N73" s="254"/>
      <c r="O73" s="254"/>
    </row>
    <row r="74" spans="1:15" ht="16.5" customHeight="1">
      <c r="A74" s="10"/>
      <c r="I74" s="253" t="s">
        <v>162</v>
      </c>
      <c r="J74" s="253"/>
      <c r="K74" s="253"/>
      <c r="L74" s="100"/>
      <c r="M74" s="253" t="s">
        <v>162</v>
      </c>
      <c r="N74" s="253"/>
      <c r="O74" s="253"/>
    </row>
    <row r="75" spans="1:15" ht="16.5" customHeight="1">
      <c r="A75" s="10"/>
      <c r="H75" s="100"/>
      <c r="I75" s="101">
        <v>2024</v>
      </c>
      <c r="J75" s="5"/>
      <c r="K75" s="101">
        <v>2023</v>
      </c>
      <c r="L75" s="5"/>
      <c r="M75" s="101">
        <v>2024</v>
      </c>
      <c r="N75" s="5"/>
      <c r="O75" s="101">
        <v>2023</v>
      </c>
    </row>
    <row r="76" spans="1:15" ht="16.5" customHeight="1">
      <c r="A76" s="10"/>
      <c r="G76" s="99" t="s">
        <v>169</v>
      </c>
      <c r="H76" s="100"/>
      <c r="I76" s="46" t="s">
        <v>170</v>
      </c>
      <c r="J76" s="100"/>
      <c r="K76" s="46" t="s">
        <v>170</v>
      </c>
      <c r="L76" s="100"/>
      <c r="M76" s="46" t="s">
        <v>170</v>
      </c>
      <c r="N76" s="100"/>
      <c r="O76" s="46" t="s">
        <v>170</v>
      </c>
    </row>
    <row r="77" spans="1:15" ht="6" customHeight="1">
      <c r="A77" s="87"/>
      <c r="I77" s="51"/>
      <c r="J77" s="49"/>
      <c r="K77" s="52"/>
      <c r="L77" s="49"/>
      <c r="M77" s="51"/>
      <c r="N77" s="49"/>
      <c r="O77" s="52"/>
    </row>
    <row r="78" spans="1:15" ht="16.5" customHeight="1">
      <c r="A78" s="87" t="s">
        <v>147</v>
      </c>
      <c r="B78" s="10"/>
      <c r="I78" s="47"/>
      <c r="K78" s="4"/>
      <c r="M78" s="47"/>
    </row>
    <row r="79" spans="1:15" ht="10.15" customHeight="1">
      <c r="A79" s="10"/>
      <c r="B79" s="10"/>
      <c r="I79" s="47"/>
      <c r="K79" s="4"/>
      <c r="M79" s="47"/>
    </row>
    <row r="80" spans="1:15" ht="16.5" customHeight="1">
      <c r="A80" s="10" t="s">
        <v>36</v>
      </c>
      <c r="B80" s="10"/>
      <c r="I80" s="47">
        <f>I83-I81</f>
        <v>752277</v>
      </c>
      <c r="K80" s="4">
        <f>K83-K81</f>
        <v>704099</v>
      </c>
      <c r="M80" s="51">
        <f>M83-M81</f>
        <v>792686</v>
      </c>
      <c r="O80" s="52">
        <f>O83-O81</f>
        <v>727258</v>
      </c>
    </row>
    <row r="81" spans="1:15" ht="16.5" customHeight="1">
      <c r="A81" s="10" t="s">
        <v>27</v>
      </c>
      <c r="B81" s="10"/>
      <c r="I81" s="74">
        <v>-2156</v>
      </c>
      <c r="K81" s="113">
        <v>18279</v>
      </c>
      <c r="M81" s="109">
        <v>0</v>
      </c>
      <c r="N81" s="114"/>
      <c r="O81" s="110">
        <v>0</v>
      </c>
    </row>
    <row r="82" spans="1:15" ht="6" customHeight="1">
      <c r="A82" s="9"/>
      <c r="I82" s="47"/>
      <c r="K82" s="4"/>
      <c r="M82" s="47"/>
    </row>
    <row r="83" spans="1:15" ht="16.5" customHeight="1" thickBot="1">
      <c r="A83" s="7"/>
      <c r="I83" s="115">
        <f>I39</f>
        <v>750121</v>
      </c>
      <c r="K83" s="116">
        <f>K39</f>
        <v>722378</v>
      </c>
      <c r="M83" s="115">
        <f>M39</f>
        <v>792686</v>
      </c>
      <c r="O83" s="116">
        <f>O39</f>
        <v>727258</v>
      </c>
    </row>
    <row r="84" spans="1:15" ht="16.5" customHeight="1" thickTop="1">
      <c r="A84" s="10"/>
      <c r="B84" s="10"/>
      <c r="I84" s="47"/>
      <c r="K84" s="4"/>
      <c r="M84" s="47"/>
    </row>
    <row r="85" spans="1:15" ht="16.5" customHeight="1">
      <c r="A85" s="87" t="s">
        <v>193</v>
      </c>
      <c r="I85" s="47"/>
      <c r="K85" s="4"/>
      <c r="M85" s="47"/>
    </row>
    <row r="86" spans="1:15" ht="16.5" customHeight="1">
      <c r="A86" s="87"/>
      <c r="B86" s="87" t="s">
        <v>194</v>
      </c>
      <c r="I86" s="47"/>
      <c r="K86" s="4"/>
      <c r="M86" s="47"/>
    </row>
    <row r="87" spans="1:15" ht="6" customHeight="1">
      <c r="A87" s="9"/>
      <c r="I87" s="47"/>
      <c r="K87" s="4"/>
      <c r="M87" s="47"/>
    </row>
    <row r="88" spans="1:15" ht="16.5" customHeight="1">
      <c r="A88" s="10" t="s">
        <v>36</v>
      </c>
      <c r="I88" s="47">
        <f>I91-I89</f>
        <v>752915</v>
      </c>
      <c r="K88" s="4">
        <f>K91-K89</f>
        <v>649264</v>
      </c>
      <c r="M88" s="47">
        <f>M91-M89</f>
        <v>792686</v>
      </c>
      <c r="O88" s="4">
        <f>O91-O89</f>
        <v>670380</v>
      </c>
    </row>
    <row r="89" spans="1:15" ht="16.5" customHeight="1">
      <c r="A89" s="10" t="s">
        <v>27</v>
      </c>
      <c r="I89" s="74">
        <v>-2338</v>
      </c>
      <c r="K89" s="113">
        <v>18272</v>
      </c>
      <c r="M89" s="109">
        <v>0</v>
      </c>
      <c r="N89" s="114"/>
      <c r="O89" s="110">
        <v>0</v>
      </c>
    </row>
    <row r="90" spans="1:15" ht="6" customHeight="1">
      <c r="A90" s="9"/>
      <c r="I90" s="47"/>
      <c r="K90" s="4"/>
      <c r="M90" s="47"/>
    </row>
    <row r="91" spans="1:15" ht="16.5" customHeight="1" thickBot="1">
      <c r="A91" s="7"/>
      <c r="I91" s="115">
        <f>I60</f>
        <v>750577</v>
      </c>
      <c r="K91" s="116">
        <f>K60</f>
        <v>667536</v>
      </c>
      <c r="M91" s="115">
        <f>M60</f>
        <v>792686</v>
      </c>
      <c r="O91" s="116">
        <f>O60</f>
        <v>670380</v>
      </c>
    </row>
    <row r="92" spans="1:15" ht="16.5" customHeight="1" thickTop="1">
      <c r="A92" s="7"/>
      <c r="I92" s="47"/>
      <c r="K92" s="4"/>
      <c r="M92" s="47"/>
    </row>
    <row r="93" spans="1:15" ht="16.5" customHeight="1">
      <c r="A93" s="7"/>
      <c r="I93" s="47"/>
      <c r="K93" s="4"/>
      <c r="M93" s="47"/>
    </row>
    <row r="94" spans="1:15" ht="16.5" customHeight="1">
      <c r="A94" s="87" t="s">
        <v>195</v>
      </c>
      <c r="I94" s="47"/>
      <c r="K94" s="4"/>
      <c r="M94" s="47"/>
    </row>
    <row r="95" spans="1:15" ht="6" customHeight="1">
      <c r="A95" s="9"/>
      <c r="I95" s="47"/>
      <c r="K95" s="4"/>
      <c r="M95" s="47"/>
    </row>
    <row r="96" spans="1:15" ht="16.5" customHeight="1">
      <c r="A96" s="9" t="s">
        <v>37</v>
      </c>
      <c r="B96" s="10" t="s">
        <v>38</v>
      </c>
      <c r="G96" s="2">
        <v>14</v>
      </c>
      <c r="I96" s="55">
        <v>0.31</v>
      </c>
      <c r="J96" s="117"/>
      <c r="K96" s="56">
        <v>0.29337480458553583</v>
      </c>
      <c r="L96" s="117"/>
      <c r="M96" s="55">
        <v>0.32999999999999996</v>
      </c>
      <c r="N96" s="117"/>
      <c r="O96" s="56">
        <v>0.30302428989464297</v>
      </c>
    </row>
    <row r="127" spans="1:15" ht="5.25" customHeight="1"/>
    <row r="128" spans="1:15" s="10" customFormat="1" ht="22.15" customHeight="1">
      <c r="A128" s="118" t="str">
        <f>A67</f>
        <v>The accompanying notes are an integral part of these interim consolidated and separate financial information.</v>
      </c>
      <c r="B128" s="118"/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</row>
  </sheetData>
  <mergeCells count="8">
    <mergeCell ref="I74:K74"/>
    <mergeCell ref="M74:O74"/>
    <mergeCell ref="I6:K6"/>
    <mergeCell ref="M6:O6"/>
    <mergeCell ref="I7:K7"/>
    <mergeCell ref="M7:O7"/>
    <mergeCell ref="I73:K73"/>
    <mergeCell ref="M73:O73"/>
  </mergeCells>
  <pageMargins left="0.8" right="0.5" top="0.5" bottom="0.6" header="0.49" footer="0.4"/>
  <pageSetup paperSize="256" scale="8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87605-FDEB-4AB9-BE7D-B4097C020993}">
  <dimension ref="A1:O125"/>
  <sheetViews>
    <sheetView zoomScaleNormal="100" zoomScaleSheetLayoutView="100" workbookViewId="0">
      <selection activeCell="Q18" sqref="Q18"/>
    </sheetView>
  </sheetViews>
  <sheetFormatPr defaultColWidth="9" defaultRowHeight="16.350000000000001" customHeight="1"/>
  <cols>
    <col min="1" max="3" width="1.5703125" style="2" customWidth="1"/>
    <col min="4" max="5" width="1.42578125" style="2" customWidth="1"/>
    <col min="6" max="6" width="33.28515625" style="2" customWidth="1"/>
    <col min="7" max="7" width="4.5703125" style="2" bestFit="1" customWidth="1"/>
    <col min="8" max="8" width="0.5703125" style="2" customWidth="1"/>
    <col min="9" max="9" width="14.42578125" style="2" customWidth="1"/>
    <col min="10" max="10" width="0.5703125" style="2" customWidth="1"/>
    <col min="11" max="11" width="14.42578125" style="2" customWidth="1"/>
    <col min="12" max="12" width="0.5703125" style="2" customWidth="1"/>
    <col min="13" max="13" width="14.42578125" style="4" customWidth="1"/>
    <col min="14" max="14" width="0.5703125" style="2" customWidth="1"/>
    <col min="15" max="15" width="14.42578125" style="4" customWidth="1"/>
    <col min="16" max="16384" width="9" style="2"/>
  </cols>
  <sheetData>
    <row r="1" spans="1:15" ht="16.350000000000001" customHeight="1">
      <c r="A1" s="14" t="s">
        <v>0</v>
      </c>
    </row>
    <row r="2" spans="1:15" ht="16.350000000000001" customHeight="1">
      <c r="A2" s="14" t="s">
        <v>225</v>
      </c>
    </row>
    <row r="3" spans="1:15" ht="16.350000000000001" customHeight="1">
      <c r="A3" s="15" t="s">
        <v>222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1"/>
      <c r="N3" s="13"/>
      <c r="O3" s="11"/>
    </row>
    <row r="4" spans="1:15" ht="16.149999999999999" customHeight="1">
      <c r="A4" s="10"/>
    </row>
    <row r="5" spans="1:15" ht="16.149999999999999" customHeight="1">
      <c r="A5" s="10"/>
    </row>
    <row r="6" spans="1:15" ht="16.5" customHeight="1">
      <c r="A6" s="10"/>
      <c r="I6" s="254" t="s">
        <v>76</v>
      </c>
      <c r="J6" s="254"/>
      <c r="K6" s="254"/>
      <c r="L6" s="100"/>
      <c r="M6" s="254" t="s">
        <v>77</v>
      </c>
      <c r="N6" s="254"/>
      <c r="O6" s="254"/>
    </row>
    <row r="7" spans="1:15" ht="16.5" customHeight="1">
      <c r="A7" s="10"/>
      <c r="I7" s="253" t="s">
        <v>162</v>
      </c>
      <c r="J7" s="253"/>
      <c r="K7" s="253"/>
      <c r="L7" s="100"/>
      <c r="M7" s="253" t="s">
        <v>162</v>
      </c>
      <c r="N7" s="253"/>
      <c r="O7" s="253"/>
    </row>
    <row r="8" spans="1:15" ht="16.5" customHeight="1">
      <c r="A8" s="10"/>
      <c r="H8" s="100"/>
      <c r="I8" s="101">
        <v>2024</v>
      </c>
      <c r="J8" s="5"/>
      <c r="K8" s="101">
        <v>2023</v>
      </c>
      <c r="L8" s="5"/>
      <c r="M8" s="101">
        <v>2024</v>
      </c>
      <c r="N8" s="5"/>
      <c r="O8" s="101">
        <v>2023</v>
      </c>
    </row>
    <row r="9" spans="1:15" ht="16.5" customHeight="1">
      <c r="A9" s="10"/>
      <c r="G9" s="119" t="s">
        <v>2</v>
      </c>
      <c r="H9" s="100"/>
      <c r="I9" s="46" t="s">
        <v>170</v>
      </c>
      <c r="J9" s="100"/>
      <c r="K9" s="46" t="s">
        <v>170</v>
      </c>
      <c r="L9" s="100"/>
      <c r="M9" s="46" t="s">
        <v>170</v>
      </c>
      <c r="N9" s="100"/>
      <c r="O9" s="46" t="s">
        <v>170</v>
      </c>
    </row>
    <row r="10" spans="1:15" ht="6" customHeight="1">
      <c r="A10" s="10"/>
      <c r="G10" s="100"/>
      <c r="H10" s="100"/>
      <c r="I10" s="103"/>
      <c r="J10" s="100"/>
      <c r="K10" s="100"/>
      <c r="L10" s="100"/>
      <c r="M10" s="104"/>
      <c r="N10" s="100"/>
      <c r="O10" s="105"/>
    </row>
    <row r="11" spans="1:15" ht="15.75" customHeight="1">
      <c r="A11" s="87" t="s">
        <v>28</v>
      </c>
      <c r="G11" s="100"/>
      <c r="H11" s="100"/>
      <c r="I11" s="103"/>
      <c r="J11" s="100"/>
      <c r="K11" s="100"/>
      <c r="L11" s="100"/>
      <c r="M11" s="104"/>
      <c r="N11" s="100"/>
      <c r="O11" s="105"/>
    </row>
    <row r="12" spans="1:15" ht="6" customHeight="1">
      <c r="A12" s="10"/>
      <c r="G12" s="100"/>
      <c r="H12" s="100"/>
      <c r="I12" s="103"/>
      <c r="J12" s="100"/>
      <c r="K12" s="100"/>
      <c r="L12" s="100"/>
      <c r="M12" s="104"/>
      <c r="N12" s="100"/>
      <c r="O12" s="105"/>
    </row>
    <row r="13" spans="1:15" ht="15.75" customHeight="1">
      <c r="A13" s="10" t="s">
        <v>177</v>
      </c>
      <c r="G13" s="2">
        <v>5</v>
      </c>
      <c r="I13" s="47">
        <v>37629896</v>
      </c>
      <c r="J13" s="4"/>
      <c r="K13" s="4">
        <v>33244035</v>
      </c>
      <c r="L13" s="4"/>
      <c r="M13" s="47">
        <v>34964067</v>
      </c>
      <c r="N13" s="4"/>
      <c r="O13" s="4">
        <v>32079654</v>
      </c>
    </row>
    <row r="14" spans="1:15" ht="15.75" customHeight="1">
      <c r="A14" s="10" t="s">
        <v>178</v>
      </c>
      <c r="I14" s="74">
        <v>80026</v>
      </c>
      <c r="J14" s="4"/>
      <c r="K14" s="113">
        <v>55141</v>
      </c>
      <c r="L14" s="4"/>
      <c r="M14" s="74">
        <v>317619</v>
      </c>
      <c r="N14" s="4"/>
      <c r="O14" s="113">
        <v>171037</v>
      </c>
    </row>
    <row r="15" spans="1:15" ht="6" customHeight="1">
      <c r="A15" s="10"/>
      <c r="I15" s="47"/>
      <c r="K15" s="4"/>
      <c r="M15" s="47"/>
    </row>
    <row r="16" spans="1:15" ht="15.75" customHeight="1">
      <c r="A16" s="87" t="s">
        <v>30</v>
      </c>
      <c r="I16" s="73">
        <f>SUM(I13:I14)</f>
        <v>37709922</v>
      </c>
      <c r="K16" s="11">
        <f>SUM(K13:K14)</f>
        <v>33299176</v>
      </c>
      <c r="M16" s="73">
        <f>SUM(M13:M14)</f>
        <v>35281686</v>
      </c>
      <c r="O16" s="11">
        <f>SUM(O13:O14)</f>
        <v>32250691</v>
      </c>
    </row>
    <row r="17" spans="1:15" ht="15.75" customHeight="1">
      <c r="A17" s="10"/>
      <c r="I17" s="47"/>
      <c r="K17" s="4"/>
      <c r="M17" s="47"/>
    </row>
    <row r="18" spans="1:15" ht="15.75" customHeight="1">
      <c r="A18" s="87" t="s">
        <v>31</v>
      </c>
      <c r="I18" s="42"/>
      <c r="M18" s="42"/>
      <c r="O18" s="2"/>
    </row>
    <row r="19" spans="1:15" ht="6" customHeight="1">
      <c r="I19" s="42"/>
      <c r="M19" s="42"/>
      <c r="O19" s="2"/>
    </row>
    <row r="20" spans="1:15" ht="15.75" customHeight="1">
      <c r="A20" s="10" t="s">
        <v>57</v>
      </c>
      <c r="B20" s="10"/>
      <c r="I20" s="47">
        <v>-32694076</v>
      </c>
      <c r="J20" s="4"/>
      <c r="K20" s="4">
        <v>-28543107</v>
      </c>
      <c r="L20" s="4"/>
      <c r="M20" s="47">
        <v>-30402543</v>
      </c>
      <c r="N20" s="4"/>
      <c r="O20" s="4">
        <v>-27688788</v>
      </c>
    </row>
    <row r="21" spans="1:15" ht="15.75" customHeight="1">
      <c r="A21" s="10" t="s">
        <v>32</v>
      </c>
      <c r="G21" s="107"/>
      <c r="I21" s="47">
        <v>-2425695</v>
      </c>
      <c r="J21" s="4"/>
      <c r="K21" s="4">
        <v>-2179427</v>
      </c>
      <c r="L21" s="4"/>
      <c r="M21" s="47">
        <v>-2587634</v>
      </c>
      <c r="N21" s="4"/>
      <c r="O21" s="4">
        <v>-2244211</v>
      </c>
    </row>
    <row r="22" spans="1:15" ht="15.75" customHeight="1">
      <c r="A22" s="10" t="s">
        <v>33</v>
      </c>
      <c r="G22" s="107"/>
      <c r="I22" s="47">
        <v>-596717</v>
      </c>
      <c r="J22" s="4"/>
      <c r="K22" s="4">
        <v>-483288</v>
      </c>
      <c r="L22" s="4"/>
      <c r="M22" s="47">
        <v>-456484</v>
      </c>
      <c r="N22" s="4"/>
      <c r="O22" s="4">
        <v>-402167</v>
      </c>
    </row>
    <row r="23" spans="1:15" ht="15.75" customHeight="1">
      <c r="A23" s="10" t="s">
        <v>252</v>
      </c>
      <c r="B23" s="10"/>
      <c r="G23" s="107"/>
      <c r="I23" s="47">
        <v>5851</v>
      </c>
      <c r="J23" s="4"/>
      <c r="K23" s="4">
        <v>-71587</v>
      </c>
      <c r="L23" s="4"/>
      <c r="M23" s="47">
        <v>8674</v>
      </c>
      <c r="N23" s="4"/>
      <c r="O23" s="4">
        <v>-4552</v>
      </c>
    </row>
    <row r="24" spans="1:15" ht="15.75" customHeight="1">
      <c r="A24" s="10" t="s">
        <v>180</v>
      </c>
      <c r="I24" s="74">
        <v>-8868</v>
      </c>
      <c r="J24" s="4"/>
      <c r="K24" s="113">
        <v>-37558</v>
      </c>
      <c r="L24" s="4"/>
      <c r="M24" s="74">
        <v>4137</v>
      </c>
      <c r="N24" s="4"/>
      <c r="O24" s="113">
        <v>-38393</v>
      </c>
    </row>
    <row r="25" spans="1:15" ht="6" customHeight="1">
      <c r="A25" s="10"/>
      <c r="I25" s="47"/>
      <c r="K25" s="4"/>
      <c r="M25" s="47"/>
    </row>
    <row r="26" spans="1:15" ht="15.75" customHeight="1">
      <c r="A26" s="87" t="s">
        <v>34</v>
      </c>
      <c r="I26" s="73">
        <f>SUM(I20:I25)</f>
        <v>-35719505</v>
      </c>
      <c r="K26" s="11">
        <f>SUM(K20:K25)</f>
        <v>-31314967</v>
      </c>
      <c r="M26" s="73">
        <f>SUM(M20:M25)</f>
        <v>-33433850</v>
      </c>
      <c r="O26" s="11">
        <f>SUM(O20:O25)</f>
        <v>-30378111</v>
      </c>
    </row>
    <row r="27" spans="1:15" ht="6" customHeight="1">
      <c r="A27" s="10"/>
      <c r="G27" s="100"/>
      <c r="H27" s="100"/>
      <c r="I27" s="103"/>
      <c r="J27" s="100"/>
      <c r="K27" s="100"/>
      <c r="L27" s="100"/>
      <c r="M27" s="104"/>
      <c r="N27" s="100"/>
      <c r="O27" s="105"/>
    </row>
    <row r="28" spans="1:15" ht="15.75" customHeight="1">
      <c r="A28" s="87" t="s">
        <v>227</v>
      </c>
      <c r="I28" s="47"/>
      <c r="K28" s="4"/>
      <c r="M28" s="47"/>
    </row>
    <row r="29" spans="1:15" ht="15.75" customHeight="1">
      <c r="A29" s="87"/>
      <c r="B29" s="87" t="s">
        <v>228</v>
      </c>
      <c r="I29" s="47">
        <f>SUM(I16,I26)</f>
        <v>1990417</v>
      </c>
      <c r="K29" s="4">
        <f>SUM(K16,K26)</f>
        <v>1984209</v>
      </c>
      <c r="M29" s="47">
        <f>SUM(M16,M26)</f>
        <v>1847836</v>
      </c>
      <c r="O29" s="4">
        <f>SUM(O16,O26)</f>
        <v>1872580</v>
      </c>
    </row>
    <row r="30" spans="1:15" ht="15.75" customHeight="1">
      <c r="A30" s="10" t="s">
        <v>35</v>
      </c>
      <c r="I30" s="74">
        <v>-145783</v>
      </c>
      <c r="K30" s="113">
        <v>-92680</v>
      </c>
      <c r="M30" s="74">
        <v>-148380</v>
      </c>
      <c r="O30" s="113">
        <v>-91640</v>
      </c>
    </row>
    <row r="31" spans="1:15" ht="6" customHeight="1">
      <c r="A31" s="10"/>
      <c r="I31" s="47"/>
      <c r="K31" s="4"/>
      <c r="M31" s="47"/>
    </row>
    <row r="32" spans="1:15" ht="15.75" customHeight="1">
      <c r="A32" s="87" t="s">
        <v>229</v>
      </c>
      <c r="I32" s="47"/>
      <c r="K32" s="4"/>
      <c r="M32" s="47"/>
    </row>
    <row r="33" spans="1:15" ht="15.75" customHeight="1">
      <c r="A33" s="87"/>
      <c r="B33" s="233" t="s">
        <v>230</v>
      </c>
      <c r="I33" s="47">
        <f>SUM(I29:I30)</f>
        <v>1844634</v>
      </c>
      <c r="K33" s="4">
        <f>SUM(K29:K30)</f>
        <v>1891529</v>
      </c>
      <c r="M33" s="47">
        <f>SUM(M29:M30)</f>
        <v>1699456</v>
      </c>
      <c r="O33" s="4">
        <f>SUM(O29:O30)</f>
        <v>1780940</v>
      </c>
    </row>
    <row r="34" spans="1:15" ht="15.75" customHeight="1">
      <c r="A34" s="10" t="s">
        <v>100</v>
      </c>
      <c r="G34" s="97">
        <v>9.1999999999999993</v>
      </c>
      <c r="I34" s="74">
        <v>12838</v>
      </c>
      <c r="J34" s="4"/>
      <c r="K34" s="113">
        <v>52812</v>
      </c>
      <c r="L34" s="4"/>
      <c r="M34" s="53">
        <v>0</v>
      </c>
      <c r="N34" s="4"/>
      <c r="O34" s="76">
        <v>0</v>
      </c>
    </row>
    <row r="35" spans="1:15" ht="6" customHeight="1">
      <c r="A35" s="10"/>
      <c r="I35" s="47"/>
      <c r="K35" s="4"/>
      <c r="M35" s="47"/>
    </row>
    <row r="36" spans="1:15" ht="15.75" customHeight="1">
      <c r="A36" s="87" t="s">
        <v>102</v>
      </c>
      <c r="I36" s="47">
        <f>SUM(I33:I34)</f>
        <v>1857472</v>
      </c>
      <c r="K36" s="4">
        <f>SUM(K33:K34)</f>
        <v>1944341</v>
      </c>
      <c r="M36" s="47">
        <f>SUM(M33:M34)</f>
        <v>1699456</v>
      </c>
      <c r="O36" s="4">
        <f>SUM(O33:O34)</f>
        <v>1780940</v>
      </c>
    </row>
    <row r="37" spans="1:15" ht="15.75" customHeight="1">
      <c r="A37" s="10" t="s">
        <v>101</v>
      </c>
      <c r="G37" s="108"/>
      <c r="I37" s="120">
        <v>-276576</v>
      </c>
      <c r="K37" s="121">
        <v>-333306</v>
      </c>
      <c r="M37" s="120">
        <v>-241253</v>
      </c>
      <c r="N37" s="4"/>
      <c r="O37" s="121">
        <v>-308167</v>
      </c>
    </row>
    <row r="38" spans="1:15" ht="6" customHeight="1">
      <c r="A38" s="87"/>
      <c r="I38" s="47"/>
      <c r="K38" s="4"/>
      <c r="M38" s="47"/>
    </row>
    <row r="39" spans="1:15" ht="15.75" customHeight="1">
      <c r="A39" s="87" t="s">
        <v>153</v>
      </c>
      <c r="I39" s="120">
        <f>SUM(I36:I37)</f>
        <v>1580896</v>
      </c>
      <c r="K39" s="121">
        <f>SUM(K36:K37)</f>
        <v>1611035</v>
      </c>
      <c r="M39" s="120">
        <f>SUM(M36:M37)</f>
        <v>1458203</v>
      </c>
      <c r="N39" s="4"/>
      <c r="O39" s="121">
        <f>SUM(O36:O37)</f>
        <v>1472773</v>
      </c>
    </row>
    <row r="40" spans="1:15" ht="6" customHeight="1">
      <c r="A40" s="87"/>
      <c r="I40" s="47"/>
      <c r="K40" s="4"/>
      <c r="M40" s="47"/>
    </row>
    <row r="41" spans="1:15" ht="15.75" customHeight="1">
      <c r="A41" s="87" t="s">
        <v>260</v>
      </c>
      <c r="I41" s="47"/>
      <c r="K41" s="4"/>
      <c r="M41" s="47"/>
    </row>
    <row r="42" spans="1:15" ht="15.75" customHeight="1">
      <c r="A42" s="3" t="s">
        <v>181</v>
      </c>
      <c r="B42" s="10"/>
      <c r="C42" s="3"/>
      <c r="D42" s="3"/>
      <c r="E42" s="3"/>
      <c r="F42" s="3"/>
      <c r="I42" s="47"/>
      <c r="K42" s="4"/>
      <c r="M42" s="47"/>
    </row>
    <row r="43" spans="1:15" ht="15.75" customHeight="1">
      <c r="A43" s="10"/>
      <c r="B43" s="10" t="s">
        <v>182</v>
      </c>
      <c r="I43" s="47"/>
      <c r="K43" s="4"/>
      <c r="M43" s="47"/>
    </row>
    <row r="44" spans="1:15" ht="15.75" customHeight="1">
      <c r="A44" s="10"/>
      <c r="B44" s="10" t="s">
        <v>183</v>
      </c>
      <c r="C44" s="3"/>
      <c r="I44" s="47"/>
      <c r="K44" s="4"/>
      <c r="M44" s="47"/>
    </row>
    <row r="45" spans="1:15" ht="15.75" customHeight="1">
      <c r="A45" s="10"/>
      <c r="B45" s="10"/>
      <c r="C45" s="10" t="s">
        <v>184</v>
      </c>
      <c r="G45" s="97"/>
      <c r="I45" s="74">
        <v>-4802</v>
      </c>
      <c r="K45" s="113">
        <v>-15807</v>
      </c>
      <c r="M45" s="74">
        <v>-4802</v>
      </c>
      <c r="O45" s="113">
        <v>-19721</v>
      </c>
    </row>
    <row r="46" spans="1:15" ht="15.75" customHeight="1">
      <c r="A46" s="3" t="s">
        <v>196</v>
      </c>
      <c r="B46" s="10"/>
      <c r="C46" s="3"/>
      <c r="D46" s="3"/>
      <c r="E46" s="3"/>
      <c r="F46" s="3"/>
      <c r="G46" s="3"/>
      <c r="I46" s="47"/>
      <c r="K46" s="4"/>
      <c r="M46" s="47"/>
    </row>
    <row r="47" spans="1:15" ht="15.75" customHeight="1">
      <c r="A47" s="10"/>
      <c r="B47" s="10" t="s">
        <v>182</v>
      </c>
      <c r="I47" s="47"/>
      <c r="K47" s="4"/>
      <c r="M47" s="47"/>
    </row>
    <row r="48" spans="1:15" ht="15.75" customHeight="1">
      <c r="A48" s="10"/>
      <c r="B48" s="10" t="s">
        <v>186</v>
      </c>
      <c r="C48" s="3"/>
      <c r="I48" s="47"/>
      <c r="K48" s="4"/>
      <c r="M48" s="47"/>
    </row>
    <row r="49" spans="1:15" ht="15.75" customHeight="1">
      <c r="A49" s="10"/>
      <c r="B49" s="10"/>
      <c r="C49" s="3" t="s">
        <v>184</v>
      </c>
      <c r="I49" s="47">
        <v>-2211</v>
      </c>
      <c r="K49" s="52">
        <v>-23</v>
      </c>
      <c r="M49" s="51">
        <v>0</v>
      </c>
      <c r="O49" s="52">
        <v>0</v>
      </c>
    </row>
    <row r="50" spans="1:15" ht="15.75" customHeight="1">
      <c r="A50" s="10"/>
      <c r="B50" s="10" t="s">
        <v>187</v>
      </c>
      <c r="C50" s="10"/>
      <c r="I50" s="47"/>
      <c r="K50" s="4"/>
      <c r="M50" s="47"/>
    </row>
    <row r="51" spans="1:15" ht="15.75" customHeight="1">
      <c r="A51" s="10"/>
      <c r="B51" s="10"/>
      <c r="C51" s="3" t="s">
        <v>188</v>
      </c>
      <c r="I51" s="47"/>
      <c r="K51" s="4"/>
      <c r="M51" s="47"/>
    </row>
    <row r="52" spans="1:15" ht="15.75" customHeight="1">
      <c r="A52" s="10"/>
      <c r="B52" s="10"/>
      <c r="C52" s="3" t="s">
        <v>189</v>
      </c>
      <c r="G52" s="97">
        <v>9.1999999999999993</v>
      </c>
      <c r="I52" s="74">
        <v>1266</v>
      </c>
      <c r="K52" s="113">
        <v>3314</v>
      </c>
      <c r="M52" s="53">
        <v>0</v>
      </c>
      <c r="N52" s="4"/>
      <c r="O52" s="76">
        <v>0</v>
      </c>
    </row>
    <row r="53" spans="1:15" ht="6" customHeight="1">
      <c r="A53" s="10"/>
      <c r="G53" s="100"/>
      <c r="H53" s="100"/>
      <c r="I53" s="103"/>
      <c r="J53" s="100"/>
      <c r="K53" s="100"/>
      <c r="L53" s="100"/>
      <c r="M53" s="104"/>
      <c r="N53" s="100"/>
      <c r="O53" s="105"/>
    </row>
    <row r="54" spans="1:15" ht="15.75" customHeight="1">
      <c r="A54" s="10"/>
      <c r="B54" s="3" t="s">
        <v>190</v>
      </c>
      <c r="C54" s="3"/>
      <c r="D54" s="3"/>
      <c r="I54" s="47"/>
      <c r="K54" s="4"/>
      <c r="M54" s="47"/>
    </row>
    <row r="55" spans="1:15" ht="15.75" customHeight="1">
      <c r="A55" s="10"/>
      <c r="B55" s="3"/>
      <c r="C55" s="3" t="s">
        <v>191</v>
      </c>
      <c r="D55" s="3"/>
      <c r="I55" s="74">
        <f>SUM(I49:I52)</f>
        <v>-945</v>
      </c>
      <c r="K55" s="113">
        <v>3291</v>
      </c>
      <c r="M55" s="53">
        <f>SUM(M49:M52)</f>
        <v>0</v>
      </c>
      <c r="N55" s="4"/>
      <c r="O55" s="76">
        <f>SUM(O49:O52)</f>
        <v>0</v>
      </c>
    </row>
    <row r="56" spans="1:15" ht="6" customHeight="1">
      <c r="A56" s="10"/>
      <c r="G56" s="100"/>
      <c r="H56" s="100"/>
      <c r="I56" s="103"/>
      <c r="J56" s="100"/>
      <c r="K56" s="100"/>
      <c r="L56" s="100"/>
      <c r="M56" s="104"/>
      <c r="N56" s="100"/>
      <c r="O56" s="105"/>
    </row>
    <row r="57" spans="1:15" ht="15.75" customHeight="1">
      <c r="A57" s="87" t="s">
        <v>103</v>
      </c>
      <c r="I57" s="47"/>
      <c r="K57" s="4"/>
      <c r="M57" s="47"/>
    </row>
    <row r="58" spans="1:15" ht="15.75" customHeight="1">
      <c r="A58" s="10"/>
      <c r="B58" s="87" t="s">
        <v>192</v>
      </c>
      <c r="G58" s="108"/>
      <c r="I58" s="120">
        <f>SUM(I45:I52)</f>
        <v>-5747</v>
      </c>
      <c r="K58" s="121">
        <f>SUM(K45:K52)</f>
        <v>-12516</v>
      </c>
      <c r="M58" s="120">
        <f>SUM(M45:M52)</f>
        <v>-4802</v>
      </c>
      <c r="O58" s="121">
        <f>SUM(O45:O52)</f>
        <v>-19721</v>
      </c>
    </row>
    <row r="59" spans="1:15" ht="6" customHeight="1">
      <c r="A59" s="10"/>
      <c r="G59" s="100"/>
      <c r="H59" s="100"/>
      <c r="I59" s="103"/>
      <c r="J59" s="100"/>
      <c r="K59" s="100"/>
      <c r="L59" s="100"/>
      <c r="M59" s="104"/>
      <c r="N59" s="100"/>
      <c r="O59" s="105"/>
    </row>
    <row r="60" spans="1:15" ht="15.75" customHeight="1" thickBot="1">
      <c r="A60" s="87" t="s">
        <v>154</v>
      </c>
      <c r="I60" s="115">
        <f>SUM(I39,I58)</f>
        <v>1575149</v>
      </c>
      <c r="K60" s="116">
        <f>SUM(K39,K58)</f>
        <v>1598519</v>
      </c>
      <c r="M60" s="115">
        <f>SUM(M39,M58)</f>
        <v>1453401</v>
      </c>
      <c r="O60" s="116">
        <f>SUM(O39,O58)</f>
        <v>1453052</v>
      </c>
    </row>
    <row r="61" spans="1:15" ht="15.75" customHeight="1" thickTop="1">
      <c r="A61" s="87"/>
      <c r="I61" s="4"/>
      <c r="K61" s="4"/>
    </row>
    <row r="62" spans="1:15" ht="15.75" customHeight="1">
      <c r="A62" s="87"/>
      <c r="I62" s="4"/>
      <c r="K62" s="4"/>
    </row>
    <row r="63" spans="1:15" ht="15.75" customHeight="1">
      <c r="A63" s="87"/>
      <c r="I63" s="4"/>
      <c r="K63" s="4"/>
    </row>
    <row r="64" spans="1:15" ht="15.75" customHeight="1">
      <c r="A64" s="87"/>
      <c r="I64" s="4"/>
      <c r="K64" s="4"/>
    </row>
    <row r="65" spans="1:15" ht="22.5" customHeight="1">
      <c r="A65" s="87"/>
      <c r="I65" s="4"/>
      <c r="K65" s="4"/>
    </row>
    <row r="66" spans="1:15" ht="22.15" customHeight="1">
      <c r="A66" s="21" t="str">
        <f>'5-6'!A128</f>
        <v>The accompanying notes are an integral part of these interim consolidated and separate financial information.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s="87" customFormat="1" ht="16.350000000000001" customHeight="1">
      <c r="A67" s="87" t="str">
        <f>A1</f>
        <v>Com7 Public Company Limited</v>
      </c>
    </row>
    <row r="68" spans="1:15" ht="16.350000000000001" customHeight="1">
      <c r="A68" s="14" t="s">
        <v>225</v>
      </c>
    </row>
    <row r="69" spans="1:15" ht="16.350000000000001" customHeight="1">
      <c r="A69" s="15" t="str">
        <f>A3</f>
        <v>For the six-month period ended 30 June 2024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1"/>
      <c r="N69" s="13"/>
      <c r="O69" s="11"/>
    </row>
    <row r="70" spans="1:15" ht="16.149999999999999" customHeight="1">
      <c r="A70" s="10"/>
    </row>
    <row r="71" spans="1:15" ht="16.149999999999999" customHeight="1">
      <c r="A71" s="10"/>
    </row>
    <row r="72" spans="1:15" ht="16.5" customHeight="1">
      <c r="A72" s="10"/>
      <c r="I72" s="254" t="s">
        <v>76</v>
      </c>
      <c r="J72" s="254"/>
      <c r="K72" s="254"/>
      <c r="L72" s="100"/>
      <c r="M72" s="254" t="s">
        <v>77</v>
      </c>
      <c r="N72" s="254"/>
      <c r="O72" s="254"/>
    </row>
    <row r="73" spans="1:15" ht="16.5" customHeight="1">
      <c r="A73" s="10"/>
      <c r="I73" s="253" t="s">
        <v>162</v>
      </c>
      <c r="J73" s="253"/>
      <c r="K73" s="253"/>
      <c r="L73" s="100"/>
      <c r="M73" s="253" t="s">
        <v>162</v>
      </c>
      <c r="N73" s="253"/>
      <c r="O73" s="253"/>
    </row>
    <row r="74" spans="1:15" ht="16.5" customHeight="1">
      <c r="A74" s="10"/>
      <c r="H74" s="100"/>
      <c r="I74" s="101">
        <v>2024</v>
      </c>
      <c r="J74" s="5"/>
      <c r="K74" s="101">
        <v>2023</v>
      </c>
      <c r="L74" s="5"/>
      <c r="M74" s="101">
        <v>2024</v>
      </c>
      <c r="N74" s="5"/>
      <c r="O74" s="101">
        <v>2023</v>
      </c>
    </row>
    <row r="75" spans="1:15" ht="16.5" customHeight="1">
      <c r="A75" s="10"/>
      <c r="G75" s="99" t="s">
        <v>169</v>
      </c>
      <c r="H75" s="100"/>
      <c r="I75" s="46" t="s">
        <v>170</v>
      </c>
      <c r="J75" s="100"/>
      <c r="K75" s="46" t="s">
        <v>170</v>
      </c>
      <c r="L75" s="100"/>
      <c r="M75" s="46" t="s">
        <v>170</v>
      </c>
      <c r="N75" s="100"/>
      <c r="O75" s="46" t="s">
        <v>170</v>
      </c>
    </row>
    <row r="76" spans="1:15" ht="16.5" customHeight="1">
      <c r="A76" s="87" t="s">
        <v>147</v>
      </c>
      <c r="B76" s="10"/>
      <c r="I76" s="47"/>
      <c r="K76" s="4"/>
      <c r="M76" s="47"/>
    </row>
    <row r="77" spans="1:15" ht="10.15" customHeight="1">
      <c r="A77" s="10"/>
      <c r="B77" s="10"/>
      <c r="I77" s="47"/>
      <c r="K77" s="4"/>
      <c r="M77" s="47"/>
    </row>
    <row r="78" spans="1:15" ht="16.5" customHeight="1">
      <c r="A78" s="10" t="s">
        <v>36</v>
      </c>
      <c r="B78" s="10"/>
      <c r="I78" s="47">
        <f>I81-I79</f>
        <v>1574035</v>
      </c>
      <c r="K78" s="4">
        <f>K81-K79</f>
        <v>1577815</v>
      </c>
      <c r="M78" s="51">
        <f>M81-M79</f>
        <v>1458203</v>
      </c>
      <c r="O78" s="52">
        <f>O81-O79</f>
        <v>1472773</v>
      </c>
    </row>
    <row r="79" spans="1:15" ht="16.5" customHeight="1">
      <c r="A79" s="10" t="s">
        <v>27</v>
      </c>
      <c r="B79" s="10"/>
      <c r="I79" s="74">
        <v>6861</v>
      </c>
      <c r="K79" s="113">
        <v>33220</v>
      </c>
      <c r="M79" s="109">
        <v>0</v>
      </c>
      <c r="N79" s="114"/>
      <c r="O79" s="110">
        <v>0</v>
      </c>
    </row>
    <row r="80" spans="1:15" ht="6" customHeight="1">
      <c r="A80" s="9"/>
      <c r="I80" s="47"/>
      <c r="K80" s="4"/>
      <c r="M80" s="47"/>
    </row>
    <row r="81" spans="1:15" ht="16.5" customHeight="1" thickBot="1">
      <c r="A81" s="7"/>
      <c r="I81" s="115">
        <f>I39</f>
        <v>1580896</v>
      </c>
      <c r="K81" s="116">
        <f>K39</f>
        <v>1611035</v>
      </c>
      <c r="M81" s="115">
        <f>M39</f>
        <v>1458203</v>
      </c>
      <c r="O81" s="116">
        <f>O39</f>
        <v>1472773</v>
      </c>
    </row>
    <row r="82" spans="1:15" ht="16.5" customHeight="1" thickTop="1">
      <c r="A82" s="10"/>
      <c r="B82" s="10"/>
      <c r="I82" s="47"/>
      <c r="K82" s="4"/>
      <c r="M82" s="47"/>
    </row>
    <row r="83" spans="1:15" ht="16.5" customHeight="1">
      <c r="A83" s="87" t="s">
        <v>193</v>
      </c>
      <c r="I83" s="47"/>
      <c r="K83" s="4"/>
      <c r="M83" s="47"/>
    </row>
    <row r="84" spans="1:15" ht="16.5" customHeight="1">
      <c r="A84" s="87"/>
      <c r="B84" s="87" t="s">
        <v>194</v>
      </c>
      <c r="I84" s="47"/>
      <c r="K84" s="4"/>
      <c r="M84" s="47"/>
    </row>
    <row r="85" spans="1:15" ht="6" customHeight="1">
      <c r="A85" s="9"/>
      <c r="I85" s="47"/>
      <c r="K85" s="4"/>
      <c r="M85" s="47"/>
    </row>
    <row r="86" spans="1:15" ht="16.5" customHeight="1">
      <c r="A86" s="10" t="s">
        <v>36</v>
      </c>
      <c r="I86" s="47">
        <f>I89-I87</f>
        <v>1568594</v>
      </c>
      <c r="K86" s="4">
        <f>K89-K87</f>
        <v>1565177</v>
      </c>
      <c r="M86" s="47">
        <f>M89-M87</f>
        <v>1453401</v>
      </c>
      <c r="O86" s="4">
        <f>O89-O87</f>
        <v>1453052</v>
      </c>
    </row>
    <row r="87" spans="1:15" ht="16.5" customHeight="1">
      <c r="A87" s="10" t="s">
        <v>27</v>
      </c>
      <c r="I87" s="74">
        <v>6555</v>
      </c>
      <c r="K87" s="113">
        <v>33342</v>
      </c>
      <c r="M87" s="109">
        <v>0</v>
      </c>
      <c r="N87" s="114"/>
      <c r="O87" s="110">
        <v>0</v>
      </c>
    </row>
    <row r="88" spans="1:15" ht="6" customHeight="1">
      <c r="A88" s="9"/>
      <c r="I88" s="47"/>
      <c r="K88" s="4"/>
      <c r="M88" s="47"/>
    </row>
    <row r="89" spans="1:15" ht="16.5" customHeight="1" thickBot="1">
      <c r="A89" s="7"/>
      <c r="I89" s="115">
        <f>I60</f>
        <v>1575149</v>
      </c>
      <c r="K89" s="116">
        <f>K60</f>
        <v>1598519</v>
      </c>
      <c r="M89" s="115">
        <f>M60</f>
        <v>1453401</v>
      </c>
      <c r="O89" s="116">
        <f>O60</f>
        <v>1453052</v>
      </c>
    </row>
    <row r="90" spans="1:15" ht="16.5" customHeight="1" thickTop="1">
      <c r="A90" s="7"/>
      <c r="I90" s="47"/>
      <c r="K90" s="4"/>
      <c r="M90" s="47"/>
    </row>
    <row r="91" spans="1:15" ht="16.5" customHeight="1">
      <c r="A91" s="7"/>
      <c r="I91" s="47"/>
      <c r="K91" s="4"/>
      <c r="M91" s="47"/>
    </row>
    <row r="92" spans="1:15" ht="16.5" customHeight="1">
      <c r="A92" s="87" t="s">
        <v>195</v>
      </c>
      <c r="I92" s="47"/>
      <c r="K92" s="4"/>
      <c r="M92" s="47"/>
    </row>
    <row r="93" spans="1:15" ht="6" customHeight="1">
      <c r="A93" s="9"/>
      <c r="I93" s="47"/>
      <c r="K93" s="4"/>
      <c r="M93" s="47"/>
    </row>
    <row r="94" spans="1:15" ht="16.5" customHeight="1">
      <c r="A94" s="9" t="s">
        <v>37</v>
      </c>
      <c r="B94" s="10" t="s">
        <v>38</v>
      </c>
      <c r="G94" s="2">
        <v>14</v>
      </c>
      <c r="I94" s="55">
        <v>0.66</v>
      </c>
      <c r="J94" s="117"/>
      <c r="K94" s="56">
        <v>0.66</v>
      </c>
      <c r="L94" s="117"/>
      <c r="M94" s="55">
        <v>0.61</v>
      </c>
      <c r="N94" s="117"/>
      <c r="O94" s="56">
        <v>0.61</v>
      </c>
    </row>
    <row r="95" spans="1:15" ht="16.5" customHeight="1"/>
    <row r="96" spans="1:15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5" ht="16.5" customHeight="1"/>
    <row r="114" spans="1:15" ht="16.5" customHeight="1"/>
    <row r="115" spans="1:15" ht="16.5" customHeight="1"/>
    <row r="116" spans="1:15" ht="16.5" customHeight="1"/>
    <row r="117" spans="1:15" ht="16.5" customHeight="1"/>
    <row r="118" spans="1:15" ht="16.5" customHeight="1"/>
    <row r="119" spans="1:15" ht="16.5" customHeight="1"/>
    <row r="120" spans="1:15" ht="16.5" customHeight="1"/>
    <row r="121" spans="1:15" ht="16.5" customHeight="1"/>
    <row r="122" spans="1:15" ht="16.5" customHeight="1"/>
    <row r="123" spans="1:15" ht="16.5" customHeight="1"/>
    <row r="124" spans="1:15" ht="18" customHeight="1"/>
    <row r="125" spans="1:15" s="10" customFormat="1" ht="22.15" customHeight="1">
      <c r="A125" s="118" t="str">
        <f>A66</f>
        <v>The accompanying notes are an integral part of these interim consolidated and separate financial information.</v>
      </c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</row>
  </sheetData>
  <mergeCells count="8">
    <mergeCell ref="I73:K73"/>
    <mergeCell ref="M73:O73"/>
    <mergeCell ref="I6:K6"/>
    <mergeCell ref="M6:O6"/>
    <mergeCell ref="I7:K7"/>
    <mergeCell ref="M7:O7"/>
    <mergeCell ref="I72:K72"/>
    <mergeCell ref="M72:O72"/>
  </mergeCells>
  <pageMargins left="0.8" right="0.5" top="0.5" bottom="0.6" header="0.49" footer="0.4"/>
  <pageSetup paperSize="256" scale="8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F2250-AE05-4ED4-87BC-6BFFC8AF2850}">
  <dimension ref="A1:AB49"/>
  <sheetViews>
    <sheetView zoomScaleNormal="100" zoomScaleSheetLayoutView="100" workbookViewId="0">
      <selection activeCell="K19" sqref="K19"/>
    </sheetView>
  </sheetViews>
  <sheetFormatPr defaultColWidth="9.28515625" defaultRowHeight="16.5" customHeight="1"/>
  <cols>
    <col min="1" max="1" width="1.5703125" style="123" customWidth="1"/>
    <col min="2" max="2" width="28.140625" style="123" customWidth="1"/>
    <col min="3" max="3" width="5.7109375" style="123" customWidth="1"/>
    <col min="4" max="4" width="0.5703125" style="123" customWidth="1"/>
    <col min="5" max="5" width="11.42578125" style="124" customWidth="1"/>
    <col min="6" max="6" width="0.5703125" style="124" customWidth="1"/>
    <col min="7" max="7" width="11.42578125" style="124" customWidth="1"/>
    <col min="8" max="8" width="0.5703125" style="124" customWidth="1"/>
    <col min="9" max="9" width="11.28515625" style="124" customWidth="1"/>
    <col min="10" max="10" width="0.5703125" style="124" customWidth="1"/>
    <col min="11" max="11" width="12" style="124" customWidth="1"/>
    <col min="12" max="12" width="0.5703125" style="124" customWidth="1"/>
    <col min="13" max="13" width="11.28515625" style="124" customWidth="1"/>
    <col min="14" max="14" width="0.5703125" style="124" customWidth="1"/>
    <col min="15" max="15" width="18.5703125" style="124" customWidth="1"/>
    <col min="16" max="16" width="0.5703125" style="124" customWidth="1"/>
    <col min="17" max="17" width="11.28515625" style="124" customWidth="1"/>
    <col min="18" max="18" width="0.5703125" style="124" customWidth="1"/>
    <col min="19" max="19" width="11.28515625" style="124" customWidth="1"/>
    <col min="20" max="20" width="0.5703125" style="124" customWidth="1"/>
    <col min="21" max="21" width="12.28515625" style="124" customWidth="1"/>
    <col min="22" max="22" width="0.5703125" style="124" customWidth="1"/>
    <col min="23" max="23" width="11.7109375" style="124" customWidth="1"/>
    <col min="24" max="24" width="0.5703125" style="124" customWidth="1"/>
    <col min="25" max="25" width="12.140625" style="124" customWidth="1"/>
    <col min="26" max="26" width="0.5703125" style="124" customWidth="1"/>
    <col min="27" max="27" width="12.42578125" style="124" bestFit="1" customWidth="1"/>
    <col min="28" max="16384" width="9.28515625" style="123"/>
  </cols>
  <sheetData>
    <row r="1" spans="1:28" ht="16.5" customHeight="1">
      <c r="A1" s="122" t="s">
        <v>0</v>
      </c>
    </row>
    <row r="2" spans="1:28" ht="16.5" customHeight="1">
      <c r="A2" s="122" t="s">
        <v>197</v>
      </c>
    </row>
    <row r="3" spans="1:28" ht="16.5" customHeight="1">
      <c r="A3" s="125" t="s">
        <v>222</v>
      </c>
      <c r="B3" s="126"/>
      <c r="C3" s="126"/>
      <c r="D3" s="126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</row>
    <row r="4" spans="1:28" ht="11.25" customHeight="1">
      <c r="A4" s="122"/>
    </row>
    <row r="5" spans="1:28" ht="11.25" customHeight="1">
      <c r="A5" s="122"/>
    </row>
    <row r="6" spans="1:28" ht="16.5" customHeight="1">
      <c r="B6" s="128"/>
      <c r="C6" s="129"/>
      <c r="D6" s="129"/>
      <c r="E6" s="255" t="s">
        <v>164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</row>
    <row r="7" spans="1:28" ht="16.5" customHeight="1">
      <c r="B7" s="128"/>
      <c r="C7" s="129"/>
      <c r="D7" s="129"/>
      <c r="E7" s="256" t="s">
        <v>39</v>
      </c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130"/>
      <c r="Y7" s="130"/>
      <c r="Z7" s="130"/>
      <c r="AA7" s="130"/>
    </row>
    <row r="8" spans="1:28" ht="16.5" customHeight="1">
      <c r="B8" s="128"/>
      <c r="C8" s="129"/>
      <c r="D8" s="129"/>
      <c r="E8" s="130"/>
      <c r="F8" s="130"/>
      <c r="G8" s="130"/>
      <c r="H8" s="130"/>
      <c r="I8" s="130"/>
      <c r="J8" s="130"/>
      <c r="K8" s="130"/>
      <c r="L8" s="131"/>
      <c r="M8" s="130"/>
      <c r="N8" s="130"/>
      <c r="O8" s="255" t="s">
        <v>84</v>
      </c>
      <c r="P8" s="255"/>
      <c r="Q8" s="255"/>
      <c r="R8" s="255"/>
      <c r="S8" s="255"/>
      <c r="T8" s="255"/>
      <c r="U8" s="255"/>
      <c r="V8" s="130"/>
      <c r="W8" s="130"/>
      <c r="X8" s="130"/>
      <c r="Y8" s="130"/>
      <c r="Z8" s="130"/>
      <c r="AA8" s="130"/>
    </row>
    <row r="9" spans="1:28" ht="16.5" customHeight="1">
      <c r="B9" s="128"/>
      <c r="C9" s="129"/>
      <c r="D9" s="129"/>
      <c r="F9" s="132"/>
      <c r="G9" s="132"/>
      <c r="H9" s="132"/>
      <c r="I9" s="257" t="s">
        <v>24</v>
      </c>
      <c r="J9" s="257"/>
      <c r="K9" s="257"/>
      <c r="L9" s="132"/>
      <c r="M9" s="132"/>
      <c r="N9" s="132"/>
      <c r="O9" s="133" t="s">
        <v>85</v>
      </c>
      <c r="P9" s="132"/>
      <c r="Q9" s="132" t="s">
        <v>109</v>
      </c>
      <c r="R9" s="132"/>
      <c r="S9" s="132" t="s">
        <v>109</v>
      </c>
      <c r="T9" s="132"/>
      <c r="U9" s="132" t="s">
        <v>114</v>
      </c>
      <c r="V9" s="132"/>
      <c r="W9" s="132" t="s">
        <v>71</v>
      </c>
      <c r="X9" s="132"/>
      <c r="Y9" s="132"/>
      <c r="Z9" s="132"/>
    </row>
    <row r="10" spans="1:28" ht="16.5" customHeight="1">
      <c r="B10" s="128"/>
      <c r="C10" s="129"/>
      <c r="D10" s="129"/>
      <c r="E10" s="132" t="s">
        <v>40</v>
      </c>
      <c r="F10" s="132"/>
      <c r="G10" s="132" t="s">
        <v>62</v>
      </c>
      <c r="H10" s="132"/>
      <c r="I10" s="130"/>
      <c r="J10" s="130"/>
      <c r="K10" s="130"/>
      <c r="L10" s="132"/>
      <c r="M10" s="132"/>
      <c r="N10" s="132"/>
      <c r="O10" s="132" t="s">
        <v>86</v>
      </c>
      <c r="P10" s="132"/>
      <c r="Q10" s="132" t="s">
        <v>116</v>
      </c>
      <c r="R10" s="132"/>
      <c r="S10" s="132" t="s">
        <v>110</v>
      </c>
      <c r="T10" s="132"/>
      <c r="U10" s="132" t="s">
        <v>115</v>
      </c>
      <c r="V10" s="132"/>
      <c r="W10" s="132" t="s">
        <v>119</v>
      </c>
      <c r="X10" s="132"/>
      <c r="Y10" s="132" t="s">
        <v>122</v>
      </c>
      <c r="Z10" s="132"/>
    </row>
    <row r="11" spans="1:28" ht="16.5" customHeight="1">
      <c r="B11" s="128"/>
      <c r="C11" s="129"/>
      <c r="D11" s="129"/>
      <c r="E11" s="132" t="s">
        <v>42</v>
      </c>
      <c r="F11" s="132"/>
      <c r="G11" s="132" t="s">
        <v>75</v>
      </c>
      <c r="H11" s="132"/>
      <c r="I11" s="132" t="s">
        <v>43</v>
      </c>
      <c r="J11" s="132"/>
      <c r="K11" s="132"/>
      <c r="L11" s="132"/>
      <c r="M11" s="132" t="s">
        <v>106</v>
      </c>
      <c r="N11" s="132"/>
      <c r="O11" s="133" t="s">
        <v>125</v>
      </c>
      <c r="P11" s="132"/>
      <c r="Q11" s="132" t="s">
        <v>117</v>
      </c>
      <c r="R11" s="132"/>
      <c r="S11" s="132" t="s">
        <v>111</v>
      </c>
      <c r="T11" s="132"/>
      <c r="U11" s="132" t="s">
        <v>113</v>
      </c>
      <c r="V11" s="132"/>
      <c r="W11" s="132" t="s">
        <v>120</v>
      </c>
      <c r="X11" s="132"/>
      <c r="Y11" s="132" t="s">
        <v>123</v>
      </c>
      <c r="Z11" s="132"/>
      <c r="AA11" s="134" t="s">
        <v>41</v>
      </c>
    </row>
    <row r="12" spans="1:28" ht="16.5" customHeight="1">
      <c r="B12" s="128"/>
      <c r="C12" s="129"/>
      <c r="D12" s="129"/>
      <c r="E12" s="132" t="s">
        <v>44</v>
      </c>
      <c r="F12" s="132"/>
      <c r="G12" s="132" t="s">
        <v>74</v>
      </c>
      <c r="H12" s="132"/>
      <c r="I12" s="135" t="s">
        <v>45</v>
      </c>
      <c r="J12" s="132"/>
      <c r="K12" s="132" t="s">
        <v>26</v>
      </c>
      <c r="L12" s="132"/>
      <c r="M12" s="132" t="s">
        <v>59</v>
      </c>
      <c r="N12" s="132"/>
      <c r="O12" s="132" t="s">
        <v>124</v>
      </c>
      <c r="P12" s="132"/>
      <c r="Q12" s="132" t="s">
        <v>118</v>
      </c>
      <c r="R12" s="132"/>
      <c r="S12" s="132" t="s">
        <v>112</v>
      </c>
      <c r="T12" s="132"/>
      <c r="U12" s="132" t="s">
        <v>107</v>
      </c>
      <c r="V12" s="132"/>
      <c r="W12" s="132" t="s">
        <v>121</v>
      </c>
      <c r="X12" s="132"/>
      <c r="Y12" s="132" t="s">
        <v>46</v>
      </c>
      <c r="Z12" s="132"/>
      <c r="AA12" s="134" t="s">
        <v>47</v>
      </c>
    </row>
    <row r="13" spans="1:28" ht="16.5" customHeight="1">
      <c r="B13" s="128"/>
      <c r="C13" s="136" t="s">
        <v>2</v>
      </c>
      <c r="D13" s="129"/>
      <c r="E13" s="137" t="s">
        <v>170</v>
      </c>
      <c r="F13" s="133"/>
      <c r="G13" s="137" t="s">
        <v>170</v>
      </c>
      <c r="H13" s="133"/>
      <c r="I13" s="137" t="s">
        <v>170</v>
      </c>
      <c r="J13" s="133"/>
      <c r="K13" s="137" t="s">
        <v>170</v>
      </c>
      <c r="L13" s="133"/>
      <c r="M13" s="137" t="s">
        <v>170</v>
      </c>
      <c r="N13" s="133"/>
      <c r="O13" s="137" t="s">
        <v>170</v>
      </c>
      <c r="P13" s="133"/>
      <c r="Q13" s="137" t="s">
        <v>170</v>
      </c>
      <c r="R13" s="133"/>
      <c r="S13" s="137" t="s">
        <v>170</v>
      </c>
      <c r="T13" s="133"/>
      <c r="U13" s="137" t="s">
        <v>170</v>
      </c>
      <c r="V13" s="133"/>
      <c r="W13" s="137" t="s">
        <v>170</v>
      </c>
      <c r="X13" s="133"/>
      <c r="Y13" s="137" t="s">
        <v>170</v>
      </c>
      <c r="Z13" s="133"/>
      <c r="AA13" s="137" t="s">
        <v>170</v>
      </c>
    </row>
    <row r="14" spans="1:28" ht="12" customHeight="1">
      <c r="B14" s="128"/>
      <c r="C14" s="129"/>
      <c r="D14" s="129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</row>
    <row r="15" spans="1:28" ht="16.5" customHeight="1">
      <c r="A15" s="138" t="s">
        <v>198</v>
      </c>
      <c r="C15" s="139"/>
      <c r="D15" s="139"/>
      <c r="E15" s="223">
        <v>600000</v>
      </c>
      <c r="F15" s="224"/>
      <c r="G15" s="223">
        <v>898761</v>
      </c>
      <c r="H15" s="224"/>
      <c r="I15" s="223">
        <v>30000</v>
      </c>
      <c r="J15" s="224"/>
      <c r="K15" s="223">
        <v>5488738</v>
      </c>
      <c r="L15" s="225"/>
      <c r="M15" s="225">
        <v>-484293</v>
      </c>
      <c r="N15" s="226"/>
      <c r="O15" s="223">
        <v>-5890</v>
      </c>
      <c r="P15" s="224"/>
      <c r="Q15" s="144">
        <v>-525521</v>
      </c>
      <c r="R15" s="225"/>
      <c r="S15" s="225">
        <v>1152673</v>
      </c>
      <c r="T15" s="225"/>
      <c r="U15" s="225">
        <f>SUM(S15,O15,Q15)</f>
        <v>621262</v>
      </c>
      <c r="V15" s="225"/>
      <c r="W15" s="225">
        <f>SUM(E15,G15,M15,I15,K15,U15)</f>
        <v>7154468</v>
      </c>
      <c r="X15" s="225"/>
      <c r="Y15" s="223">
        <v>97435</v>
      </c>
      <c r="Z15" s="226"/>
      <c r="AA15" s="225">
        <f>SUM(W15,Y15)</f>
        <v>7251903</v>
      </c>
      <c r="AB15" s="124"/>
    </row>
    <row r="16" spans="1:28" ht="16.5" customHeight="1">
      <c r="A16" s="146" t="s">
        <v>155</v>
      </c>
      <c r="C16" s="139"/>
      <c r="D16" s="139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8"/>
      <c r="AB16" s="124"/>
    </row>
    <row r="17" spans="1:28" ht="16.5" customHeight="1">
      <c r="A17" s="150" t="s">
        <v>199</v>
      </c>
      <c r="C17" s="139"/>
      <c r="D17" s="139"/>
      <c r="E17" s="227">
        <v>0</v>
      </c>
      <c r="F17" s="227"/>
      <c r="G17" s="227">
        <v>0</v>
      </c>
      <c r="H17" s="227"/>
      <c r="I17" s="227">
        <v>30000</v>
      </c>
      <c r="J17" s="227"/>
      <c r="K17" s="227">
        <v>-30000</v>
      </c>
      <c r="L17" s="227"/>
      <c r="M17" s="227">
        <v>0</v>
      </c>
      <c r="N17" s="227"/>
      <c r="O17" s="227">
        <v>0</v>
      </c>
      <c r="P17" s="227"/>
      <c r="Q17" s="227">
        <v>0</v>
      </c>
      <c r="R17" s="227"/>
      <c r="S17" s="227">
        <v>0</v>
      </c>
      <c r="T17" s="227"/>
      <c r="U17" s="225">
        <f t="shared" ref="U17:U19" si="0">SUM(S17,O17,Q17)</f>
        <v>0</v>
      </c>
      <c r="V17" s="227"/>
      <c r="W17" s="225">
        <f t="shared" ref="W17:W19" si="1">SUM(E17,G17,M17,I17,K17,U17)</f>
        <v>0</v>
      </c>
      <c r="X17" s="227"/>
      <c r="Y17" s="227"/>
      <c r="Z17" s="227"/>
      <c r="AA17" s="225">
        <f>SUM(W17,Y17)</f>
        <v>0</v>
      </c>
      <c r="AB17" s="124"/>
    </row>
    <row r="18" spans="1:28" ht="16.5" customHeight="1">
      <c r="A18" s="150" t="s">
        <v>200</v>
      </c>
      <c r="C18" s="139"/>
      <c r="D18" s="139"/>
      <c r="E18" s="227">
        <v>0</v>
      </c>
      <c r="F18" s="227"/>
      <c r="G18" s="227">
        <v>0</v>
      </c>
      <c r="H18" s="227"/>
      <c r="I18" s="227">
        <v>0</v>
      </c>
      <c r="J18" s="227"/>
      <c r="K18" s="227">
        <v>-1788554</v>
      </c>
      <c r="L18" s="227"/>
      <c r="M18" s="227">
        <v>0</v>
      </c>
      <c r="N18" s="227"/>
      <c r="O18" s="227">
        <v>0</v>
      </c>
      <c r="P18" s="227"/>
      <c r="Q18" s="227">
        <v>0</v>
      </c>
      <c r="R18" s="227"/>
      <c r="S18" s="227">
        <v>0</v>
      </c>
      <c r="T18" s="227"/>
      <c r="U18" s="225">
        <f t="shared" si="0"/>
        <v>0</v>
      </c>
      <c r="V18" s="227"/>
      <c r="W18" s="225">
        <f t="shared" si="1"/>
        <v>-1788554</v>
      </c>
      <c r="X18" s="227"/>
      <c r="Y18" s="227">
        <v>-72000</v>
      </c>
      <c r="Z18" s="227"/>
      <c r="AA18" s="225">
        <f t="shared" ref="AA18:AA19" si="2">SUM(W18,Y18)</f>
        <v>-1860554</v>
      </c>
      <c r="AB18" s="124"/>
    </row>
    <row r="19" spans="1:28" ht="16.5" customHeight="1">
      <c r="A19" s="150" t="s">
        <v>153</v>
      </c>
      <c r="C19" s="139"/>
      <c r="D19" s="139"/>
      <c r="E19" s="227">
        <v>0</v>
      </c>
      <c r="F19" s="227"/>
      <c r="G19" s="227">
        <v>0</v>
      </c>
      <c r="H19" s="227"/>
      <c r="I19" s="227">
        <v>0</v>
      </c>
      <c r="J19" s="227"/>
      <c r="K19" s="227">
        <f>'7-8'!K78</f>
        <v>1577815</v>
      </c>
      <c r="L19" s="227"/>
      <c r="M19" s="227">
        <v>0</v>
      </c>
      <c r="N19" s="227"/>
      <c r="O19" s="227">
        <v>0</v>
      </c>
      <c r="P19" s="227"/>
      <c r="Q19" s="227">
        <v>0</v>
      </c>
      <c r="R19" s="227"/>
      <c r="S19" s="227">
        <v>0</v>
      </c>
      <c r="T19" s="227"/>
      <c r="U19" s="225">
        <f t="shared" si="0"/>
        <v>0</v>
      </c>
      <c r="V19" s="227"/>
      <c r="W19" s="225">
        <f t="shared" si="1"/>
        <v>1577815</v>
      </c>
      <c r="X19" s="227"/>
      <c r="Y19" s="227">
        <v>33220</v>
      </c>
      <c r="Z19" s="227"/>
      <c r="AA19" s="225">
        <f t="shared" si="2"/>
        <v>1611035</v>
      </c>
      <c r="AB19" s="124"/>
    </row>
    <row r="20" spans="1:28" ht="16.5" customHeight="1">
      <c r="A20" s="149" t="s">
        <v>103</v>
      </c>
      <c r="B20" s="149"/>
      <c r="C20" s="139"/>
      <c r="D20" s="139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8"/>
      <c r="AB20" s="124"/>
    </row>
    <row r="21" spans="1:28" ht="16.5" customHeight="1">
      <c r="A21" s="149"/>
      <c r="B21" s="150" t="s">
        <v>156</v>
      </c>
      <c r="C21" s="139"/>
      <c r="D21" s="139"/>
      <c r="E21" s="227">
        <v>0</v>
      </c>
      <c r="F21" s="227"/>
      <c r="G21" s="227">
        <v>0</v>
      </c>
      <c r="H21" s="227"/>
      <c r="I21" s="227">
        <v>0</v>
      </c>
      <c r="J21" s="227"/>
      <c r="K21" s="227">
        <v>0</v>
      </c>
      <c r="L21" s="227"/>
      <c r="M21" s="227">
        <v>0</v>
      </c>
      <c r="N21" s="227"/>
      <c r="O21" s="227">
        <v>3314</v>
      </c>
      <c r="P21" s="227"/>
      <c r="Q21" s="227">
        <v>-15952</v>
      </c>
      <c r="R21" s="227"/>
      <c r="S21" s="227">
        <v>0</v>
      </c>
      <c r="T21" s="227"/>
      <c r="U21" s="225">
        <f>SUM(S21,O21,Q21)</f>
        <v>-12638</v>
      </c>
      <c r="V21" s="227"/>
      <c r="W21" s="225">
        <f>SUM(E21,G21,M21,I21,K21,U21)</f>
        <v>-12638</v>
      </c>
      <c r="X21" s="227"/>
      <c r="Y21" s="227">
        <v>122</v>
      </c>
      <c r="Z21" s="227"/>
      <c r="AA21" s="225">
        <f>SUM(W21,Y21)</f>
        <v>-12516</v>
      </c>
      <c r="AB21" s="124"/>
    </row>
    <row r="22" spans="1:28" ht="16.5" customHeight="1">
      <c r="A22" s="150" t="s">
        <v>134</v>
      </c>
      <c r="C22" s="139"/>
      <c r="D22" s="139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8"/>
      <c r="AB22" s="124"/>
    </row>
    <row r="23" spans="1:28" ht="16.5" customHeight="1">
      <c r="A23" s="150"/>
      <c r="B23" s="123" t="s">
        <v>137</v>
      </c>
      <c r="C23" s="139"/>
      <c r="D23" s="139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8"/>
    </row>
    <row r="24" spans="1:28" ht="16.5" customHeight="1">
      <c r="A24" s="150"/>
      <c r="B24" s="123" t="s">
        <v>136</v>
      </c>
      <c r="C24" s="139"/>
      <c r="D24" s="139"/>
      <c r="E24" s="224"/>
      <c r="F24" s="224"/>
      <c r="G24" s="144"/>
      <c r="H24" s="224"/>
      <c r="I24" s="144"/>
      <c r="J24" s="224"/>
      <c r="K24" s="147"/>
      <c r="L24" s="225"/>
      <c r="M24" s="225"/>
      <c r="N24" s="226"/>
      <c r="O24" s="144"/>
      <c r="P24" s="225"/>
      <c r="Q24" s="225"/>
      <c r="R24" s="225"/>
      <c r="S24" s="225"/>
      <c r="T24" s="225"/>
      <c r="U24" s="225"/>
      <c r="V24" s="225"/>
      <c r="W24" s="225"/>
      <c r="X24" s="225"/>
      <c r="Y24" s="144"/>
      <c r="Z24" s="226"/>
      <c r="AA24" s="225"/>
    </row>
    <row r="25" spans="1:28" ht="16.5" customHeight="1">
      <c r="A25" s="150"/>
      <c r="B25" s="123" t="s">
        <v>135</v>
      </c>
      <c r="C25" s="139"/>
      <c r="D25" s="139"/>
      <c r="E25" s="144">
        <v>0</v>
      </c>
      <c r="F25" s="224"/>
      <c r="G25" s="144">
        <v>0</v>
      </c>
      <c r="H25" s="224"/>
      <c r="I25" s="144">
        <v>0</v>
      </c>
      <c r="J25" s="224"/>
      <c r="K25" s="224">
        <v>-396328</v>
      </c>
      <c r="L25" s="225"/>
      <c r="M25" s="225">
        <v>0</v>
      </c>
      <c r="N25" s="226"/>
      <c r="O25" s="144">
        <v>0</v>
      </c>
      <c r="P25" s="225"/>
      <c r="Q25" s="225">
        <v>396328</v>
      </c>
      <c r="R25" s="225"/>
      <c r="S25" s="225">
        <v>0</v>
      </c>
      <c r="T25" s="225"/>
      <c r="U25" s="225">
        <f t="shared" ref="U25" si="3">SUM(S25,O25,Q25)</f>
        <v>396328</v>
      </c>
      <c r="V25" s="225"/>
      <c r="W25" s="225">
        <f t="shared" ref="W25" si="4">SUM(E25,G25,M25,I25,K25,U25)</f>
        <v>0</v>
      </c>
      <c r="X25" s="225"/>
      <c r="Y25" s="144">
        <v>0</v>
      </c>
      <c r="Z25" s="226"/>
      <c r="AA25" s="225">
        <f>SUM(W25:Y25)</f>
        <v>0</v>
      </c>
    </row>
    <row r="26" spans="1:28" ht="16.5" customHeight="1">
      <c r="A26" s="150" t="s">
        <v>104</v>
      </c>
      <c r="C26" s="139"/>
      <c r="D26" s="139"/>
      <c r="E26" s="144"/>
      <c r="F26" s="224"/>
      <c r="G26" s="144"/>
      <c r="H26" s="224"/>
      <c r="I26" s="144"/>
      <c r="J26" s="224"/>
      <c r="K26" s="229"/>
      <c r="L26" s="225"/>
      <c r="M26" s="225"/>
      <c r="N26" s="226"/>
      <c r="O26" s="144"/>
      <c r="P26" s="225"/>
      <c r="Q26" s="225"/>
      <c r="R26" s="225"/>
      <c r="S26" s="225"/>
      <c r="T26" s="225"/>
      <c r="U26" s="225"/>
      <c r="V26" s="225"/>
      <c r="W26" s="225"/>
      <c r="X26" s="225"/>
      <c r="Y26" s="229"/>
      <c r="Z26" s="226"/>
      <c r="AA26" s="225"/>
    </row>
    <row r="27" spans="1:28" ht="16.5" customHeight="1">
      <c r="A27" s="149"/>
      <c r="B27" s="123" t="s">
        <v>105</v>
      </c>
      <c r="C27" s="139"/>
      <c r="D27" s="139"/>
      <c r="E27" s="151">
        <v>0</v>
      </c>
      <c r="F27" s="224"/>
      <c r="G27" s="151">
        <v>0</v>
      </c>
      <c r="H27" s="224"/>
      <c r="I27" s="151">
        <v>0</v>
      </c>
      <c r="J27" s="224"/>
      <c r="K27" s="151">
        <v>0</v>
      </c>
      <c r="L27" s="225"/>
      <c r="M27" s="230">
        <v>0</v>
      </c>
      <c r="N27" s="226"/>
      <c r="O27" s="151">
        <v>0</v>
      </c>
      <c r="P27" s="225"/>
      <c r="Q27" s="230">
        <v>0</v>
      </c>
      <c r="R27" s="225"/>
      <c r="S27" s="230">
        <v>24591</v>
      </c>
      <c r="T27" s="225"/>
      <c r="U27" s="230">
        <f>SUM(S27,O27,Q27)</f>
        <v>24591</v>
      </c>
      <c r="V27" s="225"/>
      <c r="W27" s="230">
        <f>SUM(E27,G27,M27,I27,K27,U27)</f>
        <v>24591</v>
      </c>
      <c r="X27" s="225"/>
      <c r="Y27" s="230">
        <v>28725</v>
      </c>
      <c r="Z27" s="226"/>
      <c r="AA27" s="230">
        <f>SUM(W27,Y27)</f>
        <v>53316</v>
      </c>
      <c r="AB27" s="124"/>
    </row>
    <row r="28" spans="1:28" ht="12" customHeight="1">
      <c r="A28" s="146"/>
      <c r="C28" s="139"/>
      <c r="D28" s="139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  <c r="AA28" s="228"/>
    </row>
    <row r="29" spans="1:28" ht="16.5" customHeight="1" thickBot="1">
      <c r="A29" s="146" t="s">
        <v>201</v>
      </c>
      <c r="C29" s="139"/>
      <c r="D29" s="139"/>
      <c r="E29" s="231">
        <f>SUM(E15:E28)</f>
        <v>600000</v>
      </c>
      <c r="F29" s="227"/>
      <c r="G29" s="231">
        <f>SUM(G15:G28)</f>
        <v>898761</v>
      </c>
      <c r="H29" s="227"/>
      <c r="I29" s="231">
        <f>SUM(I15:I28)</f>
        <v>60000</v>
      </c>
      <c r="J29" s="227"/>
      <c r="K29" s="231">
        <f>SUM(K15:K28)</f>
        <v>4851671</v>
      </c>
      <c r="L29" s="227"/>
      <c r="M29" s="231">
        <f>SUM(M15:M28)</f>
        <v>-484293</v>
      </c>
      <c r="N29" s="227"/>
      <c r="O29" s="231">
        <f>SUM(O15:O28)</f>
        <v>-2576</v>
      </c>
      <c r="P29" s="227"/>
      <c r="Q29" s="231">
        <f>SUM(Q15:Q28)</f>
        <v>-145145</v>
      </c>
      <c r="R29" s="227"/>
      <c r="S29" s="231">
        <f>SUM(S15:S28)</f>
        <v>1177264</v>
      </c>
      <c r="T29" s="227"/>
      <c r="U29" s="231">
        <f>SUM(U15:U28)</f>
        <v>1029543</v>
      </c>
      <c r="V29" s="227"/>
      <c r="W29" s="231">
        <f>SUM(W15:W28)</f>
        <v>6955682</v>
      </c>
      <c r="X29" s="227"/>
      <c r="Y29" s="231">
        <f>SUM(Y15:Y28)</f>
        <v>87502</v>
      </c>
      <c r="Z29" s="227"/>
      <c r="AA29" s="231">
        <f>SUM(AA15:AA28)</f>
        <v>7043184</v>
      </c>
      <c r="AB29" s="124"/>
    </row>
    <row r="30" spans="1:28" ht="12" customHeight="1" thickTop="1">
      <c r="A30" s="146"/>
      <c r="C30" s="139"/>
      <c r="D30" s="139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</row>
    <row r="31" spans="1:28" ht="12" customHeight="1">
      <c r="A31" s="146"/>
      <c r="C31" s="139"/>
      <c r="D31" s="139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</row>
    <row r="32" spans="1:28" ht="16.5" customHeight="1">
      <c r="A32" s="138" t="s">
        <v>223</v>
      </c>
      <c r="C32" s="139"/>
      <c r="D32" s="139"/>
      <c r="E32" s="154">
        <v>600000</v>
      </c>
      <c r="F32" s="155"/>
      <c r="G32" s="154">
        <v>898761</v>
      </c>
      <c r="H32" s="155"/>
      <c r="I32" s="154">
        <v>60000</v>
      </c>
      <c r="J32" s="155"/>
      <c r="K32" s="154">
        <v>6136198</v>
      </c>
      <c r="L32" s="155"/>
      <c r="M32" s="154">
        <v>-484293</v>
      </c>
      <c r="N32" s="155"/>
      <c r="O32" s="154">
        <v>-5825</v>
      </c>
      <c r="P32" s="155"/>
      <c r="Q32" s="154">
        <v>-332762</v>
      </c>
      <c r="R32" s="155"/>
      <c r="S32" s="154">
        <v>1174685</v>
      </c>
      <c r="T32" s="155"/>
      <c r="U32" s="154">
        <f>SUM(S32,O32,Q32)</f>
        <v>836098</v>
      </c>
      <c r="V32" s="155"/>
      <c r="W32" s="154">
        <f>SUM(E32,G32,M32,I32,K32,U32)</f>
        <v>8046764</v>
      </c>
      <c r="X32" s="155"/>
      <c r="Y32" s="154">
        <v>140849</v>
      </c>
      <c r="Z32" s="155"/>
      <c r="AA32" s="156">
        <f t="shared" ref="AA32" si="5">SUM(W32,Y32)</f>
        <v>8187613</v>
      </c>
      <c r="AB32" s="124"/>
    </row>
    <row r="33" spans="1:28" ht="6" customHeight="1">
      <c r="A33" s="138"/>
      <c r="C33" s="139"/>
      <c r="D33" s="139"/>
      <c r="E33" s="157"/>
      <c r="F33" s="145"/>
      <c r="G33" s="157"/>
      <c r="H33" s="145"/>
      <c r="I33" s="157"/>
      <c r="J33" s="145"/>
      <c r="K33" s="157"/>
      <c r="L33" s="145"/>
      <c r="M33" s="157"/>
      <c r="N33" s="145"/>
      <c r="O33" s="157"/>
      <c r="P33" s="145"/>
      <c r="Q33" s="157"/>
      <c r="R33" s="145"/>
      <c r="S33" s="157"/>
      <c r="T33" s="145"/>
      <c r="U33" s="157"/>
      <c r="V33" s="145"/>
      <c r="W33" s="157"/>
      <c r="X33" s="145"/>
      <c r="Y33" s="157"/>
      <c r="Z33" s="145"/>
      <c r="AA33" s="158"/>
      <c r="AB33" s="124"/>
    </row>
    <row r="34" spans="1:28" ht="16.5" customHeight="1">
      <c r="A34" s="146" t="s">
        <v>155</v>
      </c>
      <c r="C34" s="139"/>
      <c r="D34" s="139"/>
      <c r="E34" s="157"/>
      <c r="F34" s="145"/>
      <c r="G34" s="157"/>
      <c r="H34" s="145"/>
      <c r="I34" s="157"/>
      <c r="J34" s="145"/>
      <c r="K34" s="157"/>
      <c r="L34" s="145"/>
      <c r="M34" s="157"/>
      <c r="N34" s="145"/>
      <c r="O34" s="157"/>
      <c r="P34" s="145"/>
      <c r="Q34" s="157"/>
      <c r="R34" s="145"/>
      <c r="S34" s="157"/>
      <c r="T34" s="145"/>
      <c r="U34" s="157"/>
      <c r="V34" s="145"/>
      <c r="W34" s="157"/>
      <c r="X34" s="145"/>
      <c r="Y34" s="157"/>
      <c r="Z34" s="145"/>
      <c r="AA34" s="158"/>
    </row>
    <row r="35" spans="1:28" ht="16.5" customHeight="1">
      <c r="A35" s="150" t="s">
        <v>200</v>
      </c>
      <c r="C35" s="139">
        <v>17</v>
      </c>
      <c r="D35" s="139"/>
      <c r="E35" s="157">
        <v>0</v>
      </c>
      <c r="F35" s="145"/>
      <c r="G35" s="157">
        <v>0</v>
      </c>
      <c r="H35" s="155"/>
      <c r="I35" s="157">
        <v>0</v>
      </c>
      <c r="J35" s="145"/>
      <c r="K35" s="154">
        <v>-1668712</v>
      </c>
      <c r="L35" s="155"/>
      <c r="M35" s="154">
        <v>0</v>
      </c>
      <c r="N35" s="145"/>
      <c r="O35" s="154">
        <v>0</v>
      </c>
      <c r="P35" s="155"/>
      <c r="Q35" s="154">
        <v>0</v>
      </c>
      <c r="R35" s="155"/>
      <c r="S35" s="154">
        <v>0</v>
      </c>
      <c r="T35" s="155"/>
      <c r="U35" s="154">
        <f t="shared" ref="U35:U38" si="6">SUM(S35,O35,Q35)</f>
        <v>0</v>
      </c>
      <c r="V35" s="155"/>
      <c r="W35" s="154">
        <f t="shared" ref="W35:W38" si="7">SUM(E35,G35,M35,I35,K35,U35)</f>
        <v>-1668712</v>
      </c>
      <c r="X35" s="155"/>
      <c r="Y35" s="154">
        <v>-53600</v>
      </c>
      <c r="Z35" s="155"/>
      <c r="AA35" s="156">
        <f>SUM(W35,Y35)</f>
        <v>-1722312</v>
      </c>
      <c r="AB35" s="124"/>
    </row>
    <row r="36" spans="1:28" ht="16.5" customHeight="1">
      <c r="A36" s="150" t="s">
        <v>153</v>
      </c>
      <c r="C36" s="139"/>
      <c r="D36" s="139"/>
      <c r="E36" s="157">
        <v>0</v>
      </c>
      <c r="F36" s="145"/>
      <c r="G36" s="157">
        <v>0</v>
      </c>
      <c r="H36" s="155"/>
      <c r="I36" s="157">
        <v>0</v>
      </c>
      <c r="J36" s="145"/>
      <c r="K36" s="154">
        <v>1574035</v>
      </c>
      <c r="L36" s="155"/>
      <c r="M36" s="154">
        <v>0</v>
      </c>
      <c r="N36" s="145"/>
      <c r="O36" s="154">
        <v>0</v>
      </c>
      <c r="P36" s="155"/>
      <c r="Q36" s="154">
        <v>0</v>
      </c>
      <c r="R36" s="155"/>
      <c r="S36" s="154">
        <v>0</v>
      </c>
      <c r="T36" s="155"/>
      <c r="U36" s="154">
        <f t="shared" si="6"/>
        <v>0</v>
      </c>
      <c r="V36" s="155"/>
      <c r="W36" s="154">
        <f t="shared" si="7"/>
        <v>1574035</v>
      </c>
      <c r="X36" s="155"/>
      <c r="Y36" s="154">
        <v>6861</v>
      </c>
      <c r="Z36" s="155"/>
      <c r="AA36" s="156">
        <f t="shared" ref="AA36:AA38" si="8">SUM(W36,Y36)</f>
        <v>1580896</v>
      </c>
      <c r="AB36" s="124"/>
    </row>
    <row r="37" spans="1:28" ht="16.5" customHeight="1">
      <c r="A37" s="149" t="s">
        <v>103</v>
      </c>
      <c r="B37" s="149"/>
      <c r="C37" s="139"/>
      <c r="D37" s="139"/>
      <c r="E37" s="157"/>
      <c r="F37" s="145"/>
      <c r="G37" s="157"/>
      <c r="H37" s="155"/>
      <c r="I37" s="157"/>
      <c r="J37" s="145"/>
      <c r="K37" s="154"/>
      <c r="L37" s="155"/>
      <c r="M37" s="154"/>
      <c r="N37" s="145"/>
      <c r="O37" s="154"/>
      <c r="P37" s="155"/>
      <c r="Q37" s="154"/>
      <c r="R37" s="155"/>
      <c r="S37" s="154"/>
      <c r="T37" s="155"/>
      <c r="U37" s="154"/>
      <c r="V37" s="155"/>
      <c r="W37" s="154"/>
      <c r="X37" s="155"/>
      <c r="Y37" s="154"/>
      <c r="Z37" s="155"/>
      <c r="AA37" s="156"/>
      <c r="AB37" s="124"/>
    </row>
    <row r="38" spans="1:28" ht="16.5" customHeight="1">
      <c r="A38" s="149"/>
      <c r="B38" s="150" t="s">
        <v>156</v>
      </c>
      <c r="C38" s="139"/>
      <c r="D38" s="139"/>
      <c r="E38" s="157">
        <v>0</v>
      </c>
      <c r="F38" s="145"/>
      <c r="G38" s="157">
        <v>0</v>
      </c>
      <c r="H38" s="155"/>
      <c r="I38" s="157">
        <v>0</v>
      </c>
      <c r="J38" s="145"/>
      <c r="K38" s="154">
        <v>-1905</v>
      </c>
      <c r="L38" s="155"/>
      <c r="M38" s="154">
        <v>0</v>
      </c>
      <c r="N38" s="145"/>
      <c r="O38" s="154">
        <v>1266</v>
      </c>
      <c r="P38" s="155"/>
      <c r="Q38" s="154">
        <v>-4802</v>
      </c>
      <c r="R38" s="155"/>
      <c r="S38" s="154">
        <v>0</v>
      </c>
      <c r="T38" s="155"/>
      <c r="U38" s="154">
        <f t="shared" si="6"/>
        <v>-3536</v>
      </c>
      <c r="V38" s="155"/>
      <c r="W38" s="154">
        <f t="shared" si="7"/>
        <v>-5441</v>
      </c>
      <c r="X38" s="155"/>
      <c r="Y38" s="154">
        <v>-306</v>
      </c>
      <c r="Z38" s="155"/>
      <c r="AA38" s="156">
        <f t="shared" si="8"/>
        <v>-5747</v>
      </c>
      <c r="AB38" s="124"/>
    </row>
    <row r="39" spans="1:28" ht="16.5" customHeight="1">
      <c r="A39" s="150" t="s">
        <v>134</v>
      </c>
      <c r="C39" s="139"/>
      <c r="D39" s="139"/>
      <c r="E39" s="157"/>
      <c r="F39" s="145"/>
      <c r="G39" s="157"/>
      <c r="H39" s="145"/>
      <c r="I39" s="157"/>
      <c r="J39" s="145"/>
      <c r="K39" s="157"/>
      <c r="L39" s="145"/>
      <c r="M39" s="157"/>
      <c r="N39" s="145"/>
      <c r="O39" s="157"/>
      <c r="P39" s="145"/>
      <c r="Q39" s="157"/>
      <c r="R39" s="145"/>
      <c r="S39" s="157"/>
      <c r="T39" s="145"/>
      <c r="U39" s="157"/>
      <c r="V39" s="145"/>
      <c r="W39" s="157"/>
      <c r="X39" s="145"/>
      <c r="Y39" s="157"/>
      <c r="Z39" s="145"/>
      <c r="AA39" s="158"/>
    </row>
    <row r="40" spans="1:28" ht="16.5" customHeight="1">
      <c r="A40" s="150"/>
      <c r="B40" s="123" t="s">
        <v>137</v>
      </c>
      <c r="C40" s="139"/>
      <c r="D40" s="139"/>
      <c r="E40" s="157"/>
      <c r="F40" s="145"/>
      <c r="G40" s="157"/>
      <c r="H40" s="145"/>
      <c r="I40" s="157"/>
      <c r="J40" s="145"/>
      <c r="K40" s="157"/>
      <c r="L40" s="145"/>
      <c r="M40" s="157"/>
      <c r="N40" s="145"/>
      <c r="O40" s="157"/>
      <c r="P40" s="145"/>
      <c r="Q40" s="157"/>
      <c r="R40" s="145"/>
      <c r="S40" s="157"/>
      <c r="T40" s="145"/>
      <c r="U40" s="157"/>
      <c r="V40" s="145"/>
      <c r="W40" s="157"/>
      <c r="X40" s="145"/>
      <c r="Y40" s="157"/>
      <c r="Z40" s="145"/>
      <c r="AA40" s="158"/>
    </row>
    <row r="41" spans="1:28" ht="16.5" customHeight="1">
      <c r="A41" s="150"/>
      <c r="B41" s="123" t="s">
        <v>136</v>
      </c>
      <c r="C41" s="139"/>
      <c r="D41" s="139"/>
      <c r="E41" s="157"/>
      <c r="F41" s="145"/>
      <c r="G41" s="157"/>
      <c r="H41" s="145"/>
      <c r="I41" s="157"/>
      <c r="J41" s="145"/>
      <c r="K41" s="157"/>
      <c r="L41" s="145"/>
      <c r="M41" s="157"/>
      <c r="N41" s="145"/>
      <c r="O41" s="157"/>
      <c r="P41" s="145"/>
      <c r="Q41" s="157"/>
      <c r="R41" s="145"/>
      <c r="S41" s="157"/>
      <c r="T41" s="145"/>
      <c r="U41" s="157"/>
      <c r="V41" s="145"/>
      <c r="W41" s="157"/>
      <c r="X41" s="145"/>
      <c r="Y41" s="157"/>
      <c r="Z41" s="145"/>
      <c r="AA41" s="158"/>
    </row>
    <row r="42" spans="1:28" ht="16.5" customHeight="1">
      <c r="A42" s="150"/>
      <c r="B42" s="123" t="s">
        <v>135</v>
      </c>
      <c r="C42" s="139">
        <v>6</v>
      </c>
      <c r="D42" s="139"/>
      <c r="E42" s="157">
        <v>0</v>
      </c>
      <c r="F42" s="145"/>
      <c r="G42" s="157">
        <v>0</v>
      </c>
      <c r="H42" s="145"/>
      <c r="I42" s="157">
        <v>0</v>
      </c>
      <c r="J42" s="145"/>
      <c r="K42" s="157">
        <v>-324188</v>
      </c>
      <c r="L42" s="145"/>
      <c r="M42" s="157">
        <v>0</v>
      </c>
      <c r="N42" s="145"/>
      <c r="O42" s="157">
        <v>0</v>
      </c>
      <c r="P42" s="145"/>
      <c r="Q42" s="157">
        <v>324188</v>
      </c>
      <c r="R42" s="145"/>
      <c r="S42" s="157">
        <v>0</v>
      </c>
      <c r="T42" s="145"/>
      <c r="U42" s="157">
        <f>SUM(S42,O42,Q42)</f>
        <v>324188</v>
      </c>
      <c r="V42" s="145"/>
      <c r="W42" s="157">
        <f>SUM(E42,G42,M42,I42,K42,U42)</f>
        <v>0</v>
      </c>
      <c r="X42" s="145"/>
      <c r="Y42" s="157">
        <v>0</v>
      </c>
      <c r="Z42" s="145"/>
      <c r="AA42" s="158">
        <f t="shared" ref="AA42" si="9">SUM(W42,Y42)</f>
        <v>0</v>
      </c>
    </row>
    <row r="43" spans="1:28" ht="16.5" customHeight="1">
      <c r="A43" s="150" t="s">
        <v>104</v>
      </c>
      <c r="C43" s="139"/>
      <c r="D43" s="139"/>
      <c r="E43" s="157"/>
      <c r="F43" s="145"/>
      <c r="G43" s="157"/>
      <c r="H43" s="145"/>
      <c r="I43" s="157"/>
      <c r="J43" s="145"/>
      <c r="K43" s="157"/>
      <c r="L43" s="145"/>
      <c r="M43" s="157"/>
      <c r="N43" s="145"/>
      <c r="O43" s="157"/>
      <c r="P43" s="145"/>
      <c r="Q43" s="157"/>
      <c r="R43" s="145"/>
      <c r="S43" s="157"/>
      <c r="T43" s="145"/>
      <c r="U43" s="157"/>
      <c r="V43" s="145"/>
      <c r="W43" s="157"/>
      <c r="X43" s="145"/>
      <c r="Y43" s="157"/>
      <c r="Z43" s="145"/>
      <c r="AA43" s="158"/>
    </row>
    <row r="44" spans="1:28" ht="16.5" customHeight="1">
      <c r="A44" s="150"/>
      <c r="B44" s="123" t="s">
        <v>105</v>
      </c>
      <c r="C44" s="139">
        <v>6</v>
      </c>
      <c r="D44" s="139"/>
      <c r="E44" s="159">
        <v>0</v>
      </c>
      <c r="F44" s="145"/>
      <c r="G44" s="159">
        <v>0</v>
      </c>
      <c r="H44" s="160"/>
      <c r="I44" s="159">
        <v>0</v>
      </c>
      <c r="J44" s="145"/>
      <c r="K44" s="161">
        <v>0</v>
      </c>
      <c r="L44" s="148"/>
      <c r="M44" s="161">
        <v>0</v>
      </c>
      <c r="N44" s="145"/>
      <c r="O44" s="161">
        <v>0</v>
      </c>
      <c r="P44" s="148"/>
      <c r="Q44" s="161">
        <v>0</v>
      </c>
      <c r="R44" s="160"/>
      <c r="S44" s="161">
        <v>-307985</v>
      </c>
      <c r="T44" s="160"/>
      <c r="U44" s="161">
        <f>SUM(S44,O44,Q44)</f>
        <v>-307985</v>
      </c>
      <c r="V44" s="160"/>
      <c r="W44" s="161">
        <f>SUM(E44,G44,M44,I44,K44,U44)</f>
        <v>-307985</v>
      </c>
      <c r="X44" s="160"/>
      <c r="Y44" s="161">
        <v>-29296</v>
      </c>
      <c r="Z44" s="160"/>
      <c r="AA44" s="161">
        <f>SUM(W44,Y44)</f>
        <v>-337281</v>
      </c>
    </row>
    <row r="45" spans="1:28" ht="12" customHeight="1">
      <c r="A45" s="146"/>
      <c r="C45" s="139"/>
      <c r="D45" s="139"/>
      <c r="E45" s="157"/>
      <c r="F45" s="145"/>
      <c r="G45" s="157"/>
      <c r="H45" s="145"/>
      <c r="I45" s="157"/>
      <c r="J45" s="145"/>
      <c r="K45" s="157"/>
      <c r="L45" s="145"/>
      <c r="M45" s="157"/>
      <c r="N45" s="145"/>
      <c r="O45" s="157"/>
      <c r="P45" s="145"/>
      <c r="Q45" s="157"/>
      <c r="R45" s="145"/>
      <c r="S45" s="157"/>
      <c r="T45" s="145"/>
      <c r="U45" s="157"/>
      <c r="V45" s="145"/>
      <c r="W45" s="157"/>
      <c r="X45" s="145"/>
      <c r="Y45" s="157"/>
      <c r="Z45" s="145"/>
      <c r="AA45" s="158"/>
    </row>
    <row r="46" spans="1:28" ht="16.5" customHeight="1" thickBot="1">
      <c r="A46" s="146" t="s">
        <v>224</v>
      </c>
      <c r="C46" s="139"/>
      <c r="D46" s="139"/>
      <c r="E46" s="162">
        <f>SUM(E32:E45)</f>
        <v>600000</v>
      </c>
      <c r="F46" s="145"/>
      <c r="G46" s="162">
        <f>SUM(G32:G45)</f>
        <v>898761</v>
      </c>
      <c r="H46" s="145"/>
      <c r="I46" s="162">
        <f>SUM(I32:I45)</f>
        <v>60000</v>
      </c>
      <c r="J46" s="145"/>
      <c r="K46" s="162">
        <f>SUM(K32:K45)</f>
        <v>5715428</v>
      </c>
      <c r="L46" s="145"/>
      <c r="M46" s="162">
        <f>SUM(M32:M45)</f>
        <v>-484293</v>
      </c>
      <c r="N46" s="145"/>
      <c r="O46" s="162">
        <f>SUM(O32:O45)</f>
        <v>-4559</v>
      </c>
      <c r="P46" s="145"/>
      <c r="Q46" s="162">
        <f>SUM(Q32:Q45)</f>
        <v>-13376</v>
      </c>
      <c r="R46" s="145"/>
      <c r="S46" s="162">
        <f>SUM(S32:S45)</f>
        <v>866700</v>
      </c>
      <c r="T46" s="145"/>
      <c r="U46" s="162">
        <f>SUM(U32:U45)</f>
        <v>848765</v>
      </c>
      <c r="V46" s="145"/>
      <c r="W46" s="162">
        <f>SUM(W32:W45)</f>
        <v>7638661</v>
      </c>
      <c r="X46" s="145"/>
      <c r="Y46" s="162">
        <f>SUM(Y32:Y45)</f>
        <v>64508</v>
      </c>
      <c r="Z46" s="145"/>
      <c r="AA46" s="162">
        <f>SUM(AA32:AA45)</f>
        <v>7703169</v>
      </c>
      <c r="AB46" s="124"/>
    </row>
    <row r="47" spans="1:28" ht="16.5" customHeight="1" thickTop="1">
      <c r="A47" s="146"/>
      <c r="C47" s="139"/>
      <c r="D47" s="139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</row>
    <row r="48" spans="1:28" ht="11.25">
      <c r="A48" s="146"/>
      <c r="C48" s="139"/>
      <c r="D48" s="139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</row>
    <row r="49" spans="1:27" ht="22.15" customHeight="1">
      <c r="A49" s="163" t="s">
        <v>163</v>
      </c>
      <c r="B49" s="164"/>
      <c r="C49" s="164"/>
      <c r="D49" s="164"/>
      <c r="E49" s="165"/>
      <c r="F49" s="166"/>
      <c r="G49" s="165"/>
      <c r="H49" s="166"/>
      <c r="I49" s="165"/>
      <c r="J49" s="166"/>
      <c r="K49" s="165"/>
      <c r="L49" s="165"/>
      <c r="M49" s="165"/>
      <c r="N49" s="166"/>
      <c r="O49" s="165"/>
      <c r="P49" s="165"/>
      <c r="Q49" s="165"/>
      <c r="R49" s="166"/>
      <c r="S49" s="165"/>
      <c r="T49" s="166"/>
      <c r="U49" s="165"/>
      <c r="V49" s="166"/>
      <c r="W49" s="165"/>
      <c r="X49" s="166"/>
      <c r="Y49" s="165"/>
      <c r="Z49" s="166"/>
      <c r="AA49" s="165"/>
    </row>
  </sheetData>
  <mergeCells count="4">
    <mergeCell ref="E6:AA6"/>
    <mergeCell ref="E7:W7"/>
    <mergeCell ref="O8:U8"/>
    <mergeCell ref="I9:K9"/>
  </mergeCells>
  <pageMargins left="0.7" right="0.7" top="0.5" bottom="0.6" header="0.49" footer="0.4"/>
  <pageSetup paperSize="256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43972-126A-4E07-832D-1CE844EF974D}">
  <dimension ref="A1:W40"/>
  <sheetViews>
    <sheetView zoomScaleNormal="100" zoomScaleSheetLayoutView="100" workbookViewId="0">
      <selection activeCell="C1" sqref="C1:Q1048576"/>
    </sheetView>
  </sheetViews>
  <sheetFormatPr defaultColWidth="9.28515625" defaultRowHeight="16.149999999999999" customHeight="1"/>
  <cols>
    <col min="1" max="1" width="1.5703125" style="123" customWidth="1"/>
    <col min="2" max="2" width="50" style="123" customWidth="1"/>
    <col min="3" max="3" width="6.5703125" style="123" customWidth="1"/>
    <col min="4" max="4" width="0.7109375" style="123" customWidth="1"/>
    <col min="5" max="5" width="11.7109375" style="124" customWidth="1"/>
    <col min="6" max="6" width="0.7109375" style="124" customWidth="1"/>
    <col min="7" max="7" width="11.42578125" style="124" customWidth="1"/>
    <col min="8" max="8" width="0.7109375" style="124" customWidth="1"/>
    <col min="9" max="9" width="13.42578125" style="124" customWidth="1"/>
    <col min="10" max="10" width="0.7109375" style="124" customWidth="1"/>
    <col min="11" max="11" width="14.42578125" style="124" customWidth="1"/>
    <col min="12" max="12" width="0.7109375" style="124" customWidth="1"/>
    <col min="13" max="13" width="11.5703125" style="124" customWidth="1"/>
    <col min="14" max="14" width="0.7109375" style="124" customWidth="1"/>
    <col min="15" max="15" width="14.42578125" style="124" customWidth="1"/>
    <col min="16" max="16" width="0.7109375" style="124" customWidth="1"/>
    <col min="17" max="17" width="12.5703125" style="124" customWidth="1"/>
    <col min="18" max="20" width="9.28515625" style="123"/>
    <col min="21" max="21" width="11.5703125" style="123" customWidth="1"/>
    <col min="22" max="22" width="9.28515625" style="123"/>
    <col min="23" max="23" width="11.7109375" style="123" customWidth="1"/>
    <col min="24" max="16384" width="9.28515625" style="123"/>
  </cols>
  <sheetData>
    <row r="1" spans="1:23" ht="16.149999999999999" customHeight="1">
      <c r="A1" s="122" t="s">
        <v>0</v>
      </c>
    </row>
    <row r="2" spans="1:23" ht="16.149999999999999" customHeight="1">
      <c r="A2" s="122" t="s">
        <v>197</v>
      </c>
    </row>
    <row r="3" spans="1:23" ht="16.149999999999999" customHeight="1">
      <c r="A3" s="125" t="s">
        <v>222</v>
      </c>
      <c r="B3" s="126"/>
      <c r="C3" s="126"/>
      <c r="D3" s="126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3" ht="11.25"/>
    <row r="5" spans="1:23" ht="11.25"/>
    <row r="6" spans="1:23" ht="16.149999999999999" customHeight="1">
      <c r="B6" s="128"/>
      <c r="C6" s="129"/>
      <c r="D6" s="129"/>
      <c r="E6" s="257" t="s">
        <v>165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</row>
    <row r="7" spans="1:23" ht="16.149999999999999" customHeight="1">
      <c r="B7" s="128"/>
      <c r="C7" s="129"/>
      <c r="D7" s="129"/>
      <c r="E7" s="130"/>
      <c r="F7" s="130"/>
      <c r="G7" s="130"/>
      <c r="H7" s="130"/>
      <c r="I7" s="167"/>
      <c r="J7" s="167"/>
      <c r="K7" s="167"/>
      <c r="L7" s="130"/>
      <c r="M7" s="130"/>
      <c r="N7" s="130"/>
      <c r="O7" s="132" t="s">
        <v>126</v>
      </c>
      <c r="P7" s="130"/>
      <c r="Q7" s="130"/>
    </row>
    <row r="8" spans="1:23" ht="16.149999999999999" customHeight="1">
      <c r="B8" s="128"/>
      <c r="C8" s="129"/>
      <c r="D8" s="129"/>
      <c r="E8" s="130"/>
      <c r="F8" s="130"/>
      <c r="G8" s="130"/>
      <c r="H8" s="130"/>
      <c r="I8" s="258" t="s">
        <v>24</v>
      </c>
      <c r="J8" s="258"/>
      <c r="K8" s="258"/>
      <c r="L8" s="130"/>
      <c r="M8" s="130"/>
      <c r="N8" s="130"/>
      <c r="O8" s="168" t="s">
        <v>113</v>
      </c>
      <c r="P8" s="130"/>
      <c r="Q8" s="130"/>
    </row>
    <row r="9" spans="1:23" ht="16.149999999999999" customHeight="1">
      <c r="B9" s="128"/>
      <c r="C9" s="129"/>
      <c r="D9" s="129"/>
      <c r="E9" s="132" t="s">
        <v>40</v>
      </c>
      <c r="F9" s="132"/>
      <c r="G9" s="132" t="s">
        <v>61</v>
      </c>
      <c r="H9" s="132"/>
      <c r="I9" s="132"/>
      <c r="J9" s="132"/>
      <c r="K9" s="132"/>
      <c r="L9" s="132"/>
      <c r="M9" s="132"/>
      <c r="N9" s="132"/>
      <c r="O9" s="132" t="s">
        <v>109</v>
      </c>
      <c r="P9" s="132"/>
      <c r="Q9" s="134"/>
    </row>
    <row r="10" spans="1:23" ht="16.149999999999999" customHeight="1">
      <c r="B10" s="128"/>
      <c r="C10" s="129"/>
      <c r="D10" s="129"/>
      <c r="E10" s="132" t="s">
        <v>42</v>
      </c>
      <c r="F10" s="132"/>
      <c r="G10" s="132" t="s">
        <v>60</v>
      </c>
      <c r="H10" s="132"/>
      <c r="I10" s="132" t="s">
        <v>43</v>
      </c>
      <c r="J10" s="132"/>
      <c r="L10" s="132"/>
      <c r="M10" s="132" t="s">
        <v>106</v>
      </c>
      <c r="N10" s="132"/>
      <c r="O10" s="132" t="s">
        <v>116</v>
      </c>
      <c r="P10" s="132"/>
      <c r="Q10" s="134"/>
    </row>
    <row r="11" spans="1:23" ht="16.149999999999999" customHeight="1">
      <c r="B11" s="128"/>
      <c r="C11" s="129"/>
      <c r="D11" s="129"/>
      <c r="E11" s="132" t="s">
        <v>44</v>
      </c>
      <c r="F11" s="132"/>
      <c r="G11" s="132" t="s">
        <v>59</v>
      </c>
      <c r="H11" s="132"/>
      <c r="I11" s="135" t="s">
        <v>45</v>
      </c>
      <c r="J11" s="132"/>
      <c r="K11" s="132" t="s">
        <v>26</v>
      </c>
      <c r="L11" s="132"/>
      <c r="M11" s="132" t="s">
        <v>59</v>
      </c>
      <c r="N11" s="132"/>
      <c r="O11" s="132" t="s">
        <v>108</v>
      </c>
      <c r="P11" s="132"/>
      <c r="Q11" s="134" t="s">
        <v>73</v>
      </c>
    </row>
    <row r="12" spans="1:23" ht="16.149999999999999" customHeight="1">
      <c r="B12" s="128"/>
      <c r="C12" s="169" t="s">
        <v>2</v>
      </c>
      <c r="D12" s="129"/>
      <c r="E12" s="137" t="s">
        <v>170</v>
      </c>
      <c r="F12" s="133"/>
      <c r="G12" s="137" t="s">
        <v>170</v>
      </c>
      <c r="H12" s="133"/>
      <c r="I12" s="137" t="s">
        <v>170</v>
      </c>
      <c r="J12" s="133"/>
      <c r="K12" s="137" t="s">
        <v>170</v>
      </c>
      <c r="L12" s="133"/>
      <c r="M12" s="137" t="s">
        <v>170</v>
      </c>
      <c r="N12" s="133"/>
      <c r="O12" s="137" t="s">
        <v>170</v>
      </c>
      <c r="P12" s="133"/>
      <c r="Q12" s="137" t="s">
        <v>170</v>
      </c>
    </row>
    <row r="13" spans="1:23" ht="12" customHeight="1">
      <c r="A13" s="146"/>
      <c r="C13" s="139"/>
      <c r="D13" s="139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U13" s="170"/>
      <c r="W13" s="170"/>
    </row>
    <row r="14" spans="1:23" ht="16.149999999999999" customHeight="1">
      <c r="A14" s="138" t="s">
        <v>198</v>
      </c>
      <c r="C14" s="139"/>
      <c r="D14" s="139"/>
      <c r="E14" s="140">
        <v>600000</v>
      </c>
      <c r="F14" s="171"/>
      <c r="G14" s="140">
        <v>898761</v>
      </c>
      <c r="H14" s="141"/>
      <c r="I14" s="223">
        <v>30000</v>
      </c>
      <c r="J14" s="224"/>
      <c r="K14" s="223">
        <v>5863395</v>
      </c>
      <c r="L14" s="226"/>
      <c r="M14" s="225">
        <v>-484293</v>
      </c>
      <c r="N14" s="226"/>
      <c r="O14" s="225">
        <v>-525557</v>
      </c>
      <c r="P14" s="143"/>
      <c r="Q14" s="142">
        <f>SUM(E14:O14)</f>
        <v>6382306</v>
      </c>
    </row>
    <row r="15" spans="1:23" ht="6" customHeight="1">
      <c r="A15" s="150"/>
      <c r="C15" s="139"/>
      <c r="D15" s="139"/>
      <c r="E15" s="145"/>
      <c r="F15" s="145"/>
      <c r="G15" s="145"/>
      <c r="H15" s="145"/>
      <c r="I15" s="227"/>
      <c r="J15" s="227"/>
      <c r="K15" s="227"/>
      <c r="L15" s="227"/>
      <c r="M15" s="227"/>
      <c r="N15" s="227"/>
      <c r="O15" s="227"/>
      <c r="P15" s="145"/>
      <c r="Q15" s="145"/>
    </row>
    <row r="16" spans="1:23" ht="16.149999999999999" customHeight="1">
      <c r="A16" s="146" t="s">
        <v>155</v>
      </c>
      <c r="C16" s="139"/>
      <c r="D16" s="139"/>
      <c r="E16" s="145"/>
      <c r="F16" s="145"/>
      <c r="G16" s="145"/>
      <c r="H16" s="145"/>
      <c r="I16" s="227"/>
      <c r="J16" s="227"/>
      <c r="K16" s="227"/>
      <c r="L16" s="227"/>
      <c r="M16" s="227"/>
      <c r="N16" s="227"/>
      <c r="O16" s="227"/>
      <c r="P16" s="145"/>
      <c r="Q16" s="145"/>
    </row>
    <row r="17" spans="1:23" ht="16.149999999999999" customHeight="1">
      <c r="A17" s="150" t="s">
        <v>199</v>
      </c>
      <c r="C17" s="139"/>
      <c r="D17" s="139"/>
      <c r="E17" s="145">
        <v>0</v>
      </c>
      <c r="F17" s="145"/>
      <c r="G17" s="145">
        <v>0</v>
      </c>
      <c r="H17" s="145"/>
      <c r="I17" s="227">
        <v>30000</v>
      </c>
      <c r="J17" s="227"/>
      <c r="K17" s="227">
        <v>-30000</v>
      </c>
      <c r="L17" s="227"/>
      <c r="M17" s="227">
        <v>0</v>
      </c>
      <c r="N17" s="227"/>
      <c r="O17" s="227">
        <v>0</v>
      </c>
      <c r="P17" s="145"/>
      <c r="Q17" s="142">
        <f t="shared" ref="Q17:Q20" si="0">SUM(E17:O17)</f>
        <v>0</v>
      </c>
    </row>
    <row r="18" spans="1:23" ht="16.149999999999999" customHeight="1">
      <c r="A18" s="150" t="s">
        <v>200</v>
      </c>
      <c r="C18" s="139"/>
      <c r="D18" s="139"/>
      <c r="E18" s="145">
        <v>0</v>
      </c>
      <c r="F18" s="145"/>
      <c r="G18" s="145">
        <v>0</v>
      </c>
      <c r="H18" s="145"/>
      <c r="I18" s="227">
        <v>0</v>
      </c>
      <c r="J18" s="227"/>
      <c r="K18" s="227">
        <v>-1788554</v>
      </c>
      <c r="L18" s="227"/>
      <c r="M18" s="227">
        <v>0</v>
      </c>
      <c r="N18" s="227"/>
      <c r="O18" s="227">
        <v>0</v>
      </c>
      <c r="P18" s="145"/>
      <c r="Q18" s="142">
        <f t="shared" si="0"/>
        <v>-1788554</v>
      </c>
    </row>
    <row r="19" spans="1:23" ht="16.149999999999999" customHeight="1">
      <c r="A19" s="150" t="s">
        <v>153</v>
      </c>
      <c r="C19" s="139"/>
      <c r="D19" s="139"/>
      <c r="E19" s="145">
        <v>0</v>
      </c>
      <c r="F19" s="145"/>
      <c r="G19" s="145">
        <v>0</v>
      </c>
      <c r="H19" s="145"/>
      <c r="I19" s="227">
        <v>0</v>
      </c>
      <c r="J19" s="227"/>
      <c r="K19" s="227">
        <v>1472774</v>
      </c>
      <c r="L19" s="227"/>
      <c r="M19" s="227">
        <v>0</v>
      </c>
      <c r="N19" s="227"/>
      <c r="O19" s="227">
        <v>0</v>
      </c>
      <c r="P19" s="145"/>
      <c r="Q19" s="142">
        <f t="shared" si="0"/>
        <v>1472774</v>
      </c>
    </row>
    <row r="20" spans="1:23" ht="16.149999999999999" customHeight="1">
      <c r="A20" s="149" t="s">
        <v>157</v>
      </c>
      <c r="C20" s="139"/>
      <c r="D20" s="139"/>
      <c r="E20" s="145">
        <v>0</v>
      </c>
      <c r="F20" s="171"/>
      <c r="G20" s="172">
        <v>0</v>
      </c>
      <c r="H20" s="172"/>
      <c r="I20" s="172">
        <v>0</v>
      </c>
      <c r="J20" s="172"/>
      <c r="K20" s="173">
        <v>0</v>
      </c>
      <c r="L20" s="226"/>
      <c r="M20" s="225">
        <v>0</v>
      </c>
      <c r="N20" s="226"/>
      <c r="O20" s="142">
        <v>-19721</v>
      </c>
      <c r="P20" s="143"/>
      <c r="Q20" s="142">
        <f t="shared" si="0"/>
        <v>-19721</v>
      </c>
    </row>
    <row r="21" spans="1:23" ht="16.149999999999999" customHeight="1">
      <c r="A21" s="150" t="s">
        <v>141</v>
      </c>
      <c r="C21" s="139"/>
      <c r="D21" s="139"/>
      <c r="E21" s="172"/>
      <c r="F21" s="172"/>
      <c r="G21" s="172"/>
      <c r="H21" s="172"/>
      <c r="I21" s="172"/>
      <c r="J21" s="224"/>
      <c r="K21" s="224"/>
      <c r="L21" s="226"/>
      <c r="M21" s="225"/>
      <c r="N21" s="226"/>
      <c r="O21" s="172"/>
      <c r="P21" s="143"/>
      <c r="Q21" s="142"/>
    </row>
    <row r="22" spans="1:23" ht="16.149999999999999" customHeight="1">
      <c r="A22" s="150"/>
      <c r="B22" s="123" t="s">
        <v>142</v>
      </c>
      <c r="C22" s="139"/>
      <c r="D22" s="139"/>
      <c r="E22" s="148"/>
      <c r="F22" s="174"/>
      <c r="G22" s="148"/>
      <c r="H22" s="140"/>
      <c r="I22" s="235"/>
      <c r="J22" s="224"/>
      <c r="K22" s="223"/>
      <c r="L22" s="226"/>
      <c r="M22" s="225"/>
      <c r="N22" s="226"/>
      <c r="O22" s="175"/>
      <c r="P22" s="143"/>
      <c r="Q22" s="142"/>
    </row>
    <row r="23" spans="1:23" ht="16.149999999999999" customHeight="1">
      <c r="A23" s="150"/>
      <c r="B23" s="123" t="s">
        <v>143</v>
      </c>
      <c r="C23" s="139"/>
      <c r="D23" s="139"/>
      <c r="E23" s="176">
        <v>0</v>
      </c>
      <c r="F23" s="174"/>
      <c r="G23" s="176">
        <v>0</v>
      </c>
      <c r="H23" s="140"/>
      <c r="I23" s="236">
        <v>0</v>
      </c>
      <c r="J23" s="224"/>
      <c r="K23" s="234">
        <v>-396328</v>
      </c>
      <c r="L23" s="226"/>
      <c r="M23" s="230">
        <v>0</v>
      </c>
      <c r="N23" s="226"/>
      <c r="O23" s="234">
        <v>396328</v>
      </c>
      <c r="P23" s="143"/>
      <c r="Q23" s="152">
        <f>SUM(E23:O23)</f>
        <v>0</v>
      </c>
    </row>
    <row r="24" spans="1:23" ht="12" customHeight="1">
      <c r="A24" s="146"/>
      <c r="C24" s="139"/>
      <c r="D24" s="139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U24" s="170"/>
      <c r="W24" s="170"/>
    </row>
    <row r="25" spans="1:23" ht="16.149999999999999" customHeight="1" thickBot="1">
      <c r="A25" s="146" t="s">
        <v>201</v>
      </c>
      <c r="C25" s="139"/>
      <c r="D25" s="139"/>
      <c r="E25" s="153">
        <f>SUM(E14:E24)</f>
        <v>600000</v>
      </c>
      <c r="F25" s="145"/>
      <c r="G25" s="153">
        <f>SUM(G14:G24)</f>
        <v>898761</v>
      </c>
      <c r="H25" s="145"/>
      <c r="I25" s="153">
        <f>SUM(I14:I24)</f>
        <v>60000</v>
      </c>
      <c r="J25" s="145"/>
      <c r="K25" s="153">
        <f>SUM(K14:K24)</f>
        <v>5121287</v>
      </c>
      <c r="L25" s="145"/>
      <c r="M25" s="153">
        <f>SUM(M14:M24)</f>
        <v>-484293</v>
      </c>
      <c r="N25" s="145"/>
      <c r="O25" s="153">
        <f>SUM(O14:O24)</f>
        <v>-148950</v>
      </c>
      <c r="P25" s="145"/>
      <c r="Q25" s="153">
        <f>SUM(E25:O25)</f>
        <v>6046805</v>
      </c>
      <c r="U25" s="174"/>
      <c r="W25" s="174"/>
    </row>
    <row r="26" spans="1:23" ht="12" customHeight="1" thickTop="1">
      <c r="A26" s="146"/>
      <c r="C26" s="139"/>
      <c r="D26" s="139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U26" s="174"/>
      <c r="W26" s="174"/>
    </row>
    <row r="27" spans="1:23" ht="12" customHeight="1">
      <c r="A27" s="146"/>
      <c r="C27" s="139"/>
      <c r="D27" s="139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U27" s="170"/>
      <c r="W27" s="170"/>
    </row>
    <row r="28" spans="1:23" ht="16.149999999999999" customHeight="1">
      <c r="A28" s="138" t="s">
        <v>223</v>
      </c>
      <c r="C28" s="139"/>
      <c r="D28" s="139"/>
      <c r="E28" s="157">
        <v>600000</v>
      </c>
      <c r="F28" s="145"/>
      <c r="G28" s="157">
        <v>898761</v>
      </c>
      <c r="H28" s="145"/>
      <c r="I28" s="157">
        <v>60000</v>
      </c>
      <c r="J28" s="145"/>
      <c r="K28" s="157">
        <v>6324683</v>
      </c>
      <c r="L28" s="145"/>
      <c r="M28" s="157">
        <v>-484293</v>
      </c>
      <c r="N28" s="145"/>
      <c r="O28" s="157">
        <v>-319386</v>
      </c>
      <c r="P28" s="145"/>
      <c r="Q28" s="157">
        <f>SUM(E28:O28)</f>
        <v>7079765</v>
      </c>
    </row>
    <row r="29" spans="1:23" ht="6" customHeight="1">
      <c r="A29" s="150"/>
      <c r="C29" s="139"/>
      <c r="D29" s="139"/>
      <c r="E29" s="157"/>
      <c r="F29" s="145"/>
      <c r="G29" s="157"/>
      <c r="H29" s="145"/>
      <c r="I29" s="157"/>
      <c r="J29" s="145"/>
      <c r="K29" s="157"/>
      <c r="L29" s="145"/>
      <c r="M29" s="157"/>
      <c r="N29" s="145"/>
      <c r="O29" s="157"/>
      <c r="P29" s="145"/>
      <c r="Q29" s="157"/>
    </row>
    <row r="30" spans="1:23" ht="16.149999999999999" customHeight="1">
      <c r="A30" s="146" t="s">
        <v>155</v>
      </c>
      <c r="C30" s="139"/>
      <c r="D30" s="139"/>
      <c r="E30" s="157"/>
      <c r="F30" s="145"/>
      <c r="G30" s="157"/>
      <c r="H30" s="145"/>
      <c r="I30" s="157"/>
      <c r="J30" s="145"/>
      <c r="K30" s="157"/>
      <c r="L30" s="145"/>
      <c r="M30" s="157"/>
      <c r="N30" s="145"/>
      <c r="O30" s="157"/>
      <c r="P30" s="145"/>
      <c r="Q30" s="157"/>
    </row>
    <row r="31" spans="1:23" ht="16.149999999999999" customHeight="1">
      <c r="A31" s="150" t="s">
        <v>200</v>
      </c>
      <c r="C31" s="139">
        <v>17</v>
      </c>
      <c r="D31" s="139"/>
      <c r="E31" s="157">
        <v>0</v>
      </c>
      <c r="F31" s="145"/>
      <c r="G31" s="157">
        <v>0</v>
      </c>
      <c r="H31" s="145"/>
      <c r="I31" s="157">
        <v>0</v>
      </c>
      <c r="J31" s="145"/>
      <c r="K31" s="157">
        <v>-1668712</v>
      </c>
      <c r="L31" s="145"/>
      <c r="M31" s="157">
        <v>0</v>
      </c>
      <c r="N31" s="145"/>
      <c r="O31" s="157">
        <v>0</v>
      </c>
      <c r="P31" s="145"/>
      <c r="Q31" s="157">
        <f>SUM(E31:O31)</f>
        <v>-1668712</v>
      </c>
    </row>
    <row r="32" spans="1:23" ht="16.149999999999999" customHeight="1">
      <c r="A32" s="150" t="s">
        <v>153</v>
      </c>
      <c r="C32" s="139"/>
      <c r="D32" s="139"/>
      <c r="E32" s="157">
        <v>0</v>
      </c>
      <c r="F32" s="145"/>
      <c r="G32" s="157">
        <v>0</v>
      </c>
      <c r="H32" s="145"/>
      <c r="I32" s="157">
        <v>0</v>
      </c>
      <c r="J32" s="145"/>
      <c r="K32" s="157">
        <v>1458203</v>
      </c>
      <c r="L32" s="145"/>
      <c r="M32" s="157">
        <v>0</v>
      </c>
      <c r="N32" s="145"/>
      <c r="O32" s="157">
        <v>0</v>
      </c>
      <c r="P32" s="145"/>
      <c r="Q32" s="157">
        <f t="shared" ref="Q32:Q36" si="1">SUM(E32:O32)</f>
        <v>1458203</v>
      </c>
    </row>
    <row r="33" spans="1:23" ht="16.149999999999999" customHeight="1">
      <c r="A33" s="149" t="s">
        <v>157</v>
      </c>
      <c r="C33" s="139"/>
      <c r="D33" s="139"/>
      <c r="E33" s="157">
        <v>0</v>
      </c>
      <c r="F33" s="145"/>
      <c r="G33" s="157">
        <v>0</v>
      </c>
      <c r="H33" s="145"/>
      <c r="I33" s="157">
        <v>0</v>
      </c>
      <c r="J33" s="145"/>
      <c r="K33" s="157">
        <v>0</v>
      </c>
      <c r="L33" s="145"/>
      <c r="M33" s="157">
        <v>0</v>
      </c>
      <c r="N33" s="145"/>
      <c r="O33" s="157">
        <v>-4802</v>
      </c>
      <c r="P33" s="145"/>
      <c r="Q33" s="157">
        <f t="shared" si="1"/>
        <v>-4802</v>
      </c>
    </row>
    <row r="34" spans="1:23" ht="16.149999999999999" customHeight="1">
      <c r="A34" s="150" t="s">
        <v>141</v>
      </c>
      <c r="C34" s="139"/>
      <c r="D34" s="139"/>
      <c r="E34" s="157"/>
      <c r="F34" s="145"/>
      <c r="G34" s="157"/>
      <c r="H34" s="145"/>
      <c r="I34" s="157"/>
      <c r="J34" s="145"/>
      <c r="K34" s="157"/>
      <c r="L34" s="145"/>
      <c r="M34" s="157"/>
      <c r="N34" s="145"/>
      <c r="O34" s="157"/>
      <c r="P34" s="145"/>
      <c r="Q34" s="157"/>
    </row>
    <row r="35" spans="1:23" ht="16.149999999999999" customHeight="1">
      <c r="A35" s="150"/>
      <c r="B35" s="123" t="s">
        <v>142</v>
      </c>
      <c r="C35" s="139"/>
      <c r="D35" s="139"/>
      <c r="E35" s="157"/>
      <c r="F35" s="145"/>
      <c r="G35" s="157"/>
      <c r="H35" s="145"/>
      <c r="I35" s="157"/>
      <c r="J35" s="145"/>
      <c r="K35" s="157"/>
      <c r="L35" s="145"/>
      <c r="M35" s="157"/>
      <c r="N35" s="145"/>
      <c r="O35" s="157"/>
      <c r="P35" s="145"/>
      <c r="Q35" s="157"/>
    </row>
    <row r="36" spans="1:23" ht="16.149999999999999" customHeight="1">
      <c r="A36" s="150"/>
      <c r="B36" s="123" t="s">
        <v>143</v>
      </c>
      <c r="C36" s="139">
        <v>6</v>
      </c>
      <c r="D36" s="139"/>
      <c r="E36" s="159">
        <v>0</v>
      </c>
      <c r="F36" s="145"/>
      <c r="G36" s="159">
        <v>0</v>
      </c>
      <c r="H36" s="145"/>
      <c r="I36" s="159">
        <v>0</v>
      </c>
      <c r="J36" s="145"/>
      <c r="K36" s="159">
        <v>-324188</v>
      </c>
      <c r="L36" s="145"/>
      <c r="M36" s="159">
        <v>0</v>
      </c>
      <c r="N36" s="145"/>
      <c r="O36" s="159">
        <v>324188</v>
      </c>
      <c r="P36" s="145"/>
      <c r="Q36" s="159">
        <f t="shared" si="1"/>
        <v>0</v>
      </c>
    </row>
    <row r="37" spans="1:23" ht="12" customHeight="1">
      <c r="A37" s="146"/>
      <c r="C37" s="139"/>
      <c r="D37" s="139"/>
      <c r="E37" s="157"/>
      <c r="F37" s="145"/>
      <c r="G37" s="157"/>
      <c r="H37" s="145"/>
      <c r="I37" s="157"/>
      <c r="J37" s="145"/>
      <c r="K37" s="157"/>
      <c r="L37" s="145"/>
      <c r="M37" s="157"/>
      <c r="N37" s="145"/>
      <c r="O37" s="157"/>
      <c r="P37" s="145"/>
      <c r="Q37" s="157"/>
      <c r="U37" s="170"/>
      <c r="W37" s="170"/>
    </row>
    <row r="38" spans="1:23" ht="16.149999999999999" customHeight="1" thickBot="1">
      <c r="A38" s="146" t="s">
        <v>224</v>
      </c>
      <c r="C38" s="139"/>
      <c r="D38" s="139"/>
      <c r="E38" s="162">
        <f>SUM(E28:E37)</f>
        <v>600000</v>
      </c>
      <c r="F38" s="145"/>
      <c r="G38" s="162">
        <f>SUM(G28:G37)</f>
        <v>898761</v>
      </c>
      <c r="H38" s="145"/>
      <c r="I38" s="162">
        <f>SUM(I28:I37)</f>
        <v>60000</v>
      </c>
      <c r="J38" s="145"/>
      <c r="K38" s="162">
        <f>SUM(K28:K37)</f>
        <v>5789986</v>
      </c>
      <c r="L38" s="145"/>
      <c r="M38" s="162">
        <f>SUM(M28:M37)</f>
        <v>-484293</v>
      </c>
      <c r="N38" s="145"/>
      <c r="O38" s="162">
        <f>SUM(O28:O37)</f>
        <v>0</v>
      </c>
      <c r="P38" s="145"/>
      <c r="Q38" s="162">
        <f>SUM(E38:O38)</f>
        <v>6864454</v>
      </c>
      <c r="U38" s="174"/>
      <c r="W38" s="174"/>
    </row>
    <row r="39" spans="1:23" ht="12" customHeight="1" thickTop="1">
      <c r="A39" s="146"/>
      <c r="C39" s="139"/>
      <c r="D39" s="139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U39" s="170"/>
      <c r="W39" s="170"/>
    </row>
    <row r="40" spans="1:23" ht="22.15" customHeight="1">
      <c r="A40" s="163" t="s">
        <v>163</v>
      </c>
      <c r="B40" s="126"/>
      <c r="C40" s="126"/>
      <c r="D40" s="126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</row>
  </sheetData>
  <mergeCells count="2">
    <mergeCell ref="E6:Q6"/>
    <mergeCell ref="I8:K8"/>
  </mergeCells>
  <pageMargins left="0.5" right="0.5" top="0.5" bottom="0.6" header="0.49" footer="0.4"/>
  <pageSetup paperSize="256" scale="90" firstPageNumber="10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C600A-D086-4A1C-98A4-47A94E28D220}">
  <dimension ref="A1:L166"/>
  <sheetViews>
    <sheetView tabSelected="1" topLeftCell="A31" zoomScaleNormal="100" zoomScaleSheetLayoutView="100" workbookViewId="0">
      <selection activeCell="R50" sqref="R50"/>
    </sheetView>
  </sheetViews>
  <sheetFormatPr defaultColWidth="9" defaultRowHeight="16.5" customHeight="1"/>
  <cols>
    <col min="1" max="1" width="1.42578125" style="6" customWidth="1"/>
    <col min="2" max="2" width="1.42578125" style="3" customWidth="1"/>
    <col min="3" max="3" width="41.85546875" style="3" customWidth="1"/>
    <col min="4" max="4" width="4.5703125" style="2" customWidth="1"/>
    <col min="5" max="5" width="0.5703125" style="2" customWidth="1"/>
    <col min="6" max="6" width="12" style="24" customWidth="1"/>
    <col min="7" max="7" width="0.5703125" style="25" customWidth="1"/>
    <col min="8" max="8" width="12" style="24" customWidth="1"/>
    <col min="9" max="9" width="0.5703125" style="25" customWidth="1"/>
    <col min="10" max="10" width="12" style="24" customWidth="1"/>
    <col min="11" max="11" width="0.5703125" style="25" customWidth="1"/>
    <col min="12" max="12" width="12" style="24" customWidth="1"/>
    <col min="13" max="16384" width="9" style="2"/>
  </cols>
  <sheetData>
    <row r="1" spans="1:12" ht="16.5" customHeight="1">
      <c r="A1" s="14" t="s">
        <v>0</v>
      </c>
      <c r="B1" s="2"/>
      <c r="C1" s="2"/>
      <c r="D1" s="10"/>
    </row>
    <row r="2" spans="1:12" ht="16.5" customHeight="1">
      <c r="A2" s="14" t="s">
        <v>226</v>
      </c>
      <c r="B2" s="2"/>
      <c r="C2" s="2"/>
      <c r="D2" s="10"/>
    </row>
    <row r="3" spans="1:12" ht="16.5" customHeight="1">
      <c r="A3" s="15" t="s">
        <v>222</v>
      </c>
      <c r="B3" s="13"/>
      <c r="C3" s="13"/>
      <c r="D3" s="16"/>
      <c r="E3" s="13"/>
      <c r="F3" s="26"/>
      <c r="G3" s="27"/>
      <c r="H3" s="26"/>
      <c r="I3" s="27"/>
      <c r="J3" s="26"/>
      <c r="K3" s="27"/>
      <c r="L3" s="26"/>
    </row>
    <row r="4" spans="1:12" ht="16.5" customHeight="1">
      <c r="A4" s="7"/>
    </row>
    <row r="5" spans="1:12" ht="16.5" customHeight="1">
      <c r="A5" s="7"/>
    </row>
    <row r="6" spans="1:12" s="178" customFormat="1" ht="16.5" customHeight="1">
      <c r="A6" s="149"/>
      <c r="B6" s="177"/>
      <c r="C6" s="177"/>
      <c r="F6" s="259" t="s">
        <v>202</v>
      </c>
      <c r="G6" s="259"/>
      <c r="H6" s="259"/>
      <c r="I6" s="179"/>
      <c r="J6" s="259" t="s">
        <v>77</v>
      </c>
      <c r="K6" s="259"/>
      <c r="L6" s="259"/>
    </row>
    <row r="7" spans="1:12" s="178" customFormat="1" ht="16.5" customHeight="1">
      <c r="A7" s="149"/>
      <c r="B7" s="177"/>
      <c r="C7" s="177"/>
      <c r="F7" s="260" t="s">
        <v>162</v>
      </c>
      <c r="G7" s="260"/>
      <c r="H7" s="260"/>
      <c r="I7" s="179"/>
      <c r="J7" s="260" t="s">
        <v>162</v>
      </c>
      <c r="K7" s="260"/>
      <c r="L7" s="260"/>
    </row>
    <row r="8" spans="1:12" s="178" customFormat="1" ht="16.5" customHeight="1">
      <c r="A8" s="149"/>
      <c r="B8" s="177"/>
      <c r="C8" s="177"/>
      <c r="D8" s="180"/>
      <c r="E8" s="141"/>
      <c r="F8" s="245">
        <v>2024</v>
      </c>
      <c r="G8" s="171"/>
      <c r="H8" s="245">
        <v>2023</v>
      </c>
      <c r="I8" s="171"/>
      <c r="J8" s="245">
        <v>2024</v>
      </c>
      <c r="K8" s="171"/>
      <c r="L8" s="245">
        <v>2023</v>
      </c>
    </row>
    <row r="9" spans="1:12" s="178" customFormat="1" ht="16.5" customHeight="1">
      <c r="A9" s="149"/>
      <c r="B9" s="177"/>
      <c r="C9" s="177"/>
      <c r="D9" s="181" t="s">
        <v>2</v>
      </c>
      <c r="E9" s="182"/>
      <c r="F9" s="137" t="s">
        <v>170</v>
      </c>
      <c r="G9" s="183"/>
      <c r="H9" s="137" t="s">
        <v>170</v>
      </c>
      <c r="I9" s="183"/>
      <c r="J9" s="137" t="s">
        <v>170</v>
      </c>
      <c r="K9" s="183"/>
      <c r="L9" s="137" t="s">
        <v>170</v>
      </c>
    </row>
    <row r="10" spans="1:12" s="178" customFormat="1" ht="15.6" customHeight="1">
      <c r="B10" s="149"/>
      <c r="C10" s="149"/>
      <c r="F10" s="184"/>
      <c r="G10" s="185"/>
      <c r="H10" s="186"/>
      <c r="I10" s="185"/>
      <c r="J10" s="184"/>
      <c r="K10" s="185"/>
      <c r="L10" s="186"/>
    </row>
    <row r="11" spans="1:12" s="177" customFormat="1" ht="15.6" customHeight="1">
      <c r="A11" s="187" t="s">
        <v>48</v>
      </c>
      <c r="F11" s="188"/>
      <c r="G11" s="189"/>
      <c r="H11" s="189"/>
      <c r="I11" s="189"/>
      <c r="J11" s="188"/>
      <c r="K11" s="189"/>
      <c r="L11" s="189"/>
    </row>
    <row r="12" spans="1:12" s="178" customFormat="1" ht="15.6" customHeight="1">
      <c r="B12" s="187" t="s">
        <v>203</v>
      </c>
      <c r="C12" s="187"/>
      <c r="F12" s="184">
        <v>1857472</v>
      </c>
      <c r="G12" s="185"/>
      <c r="H12" s="186">
        <v>1944363</v>
      </c>
      <c r="I12" s="185"/>
      <c r="J12" s="184">
        <v>1699456</v>
      </c>
      <c r="K12" s="185"/>
      <c r="L12" s="186">
        <v>1780940</v>
      </c>
    </row>
    <row r="13" spans="1:12" s="178" customFormat="1" ht="15.6" customHeight="1">
      <c r="B13" s="149" t="s">
        <v>49</v>
      </c>
      <c r="C13" s="149"/>
      <c r="D13" s="178">
        <v>10</v>
      </c>
      <c r="F13" s="184">
        <v>487903</v>
      </c>
      <c r="G13" s="185"/>
      <c r="H13" s="237">
        <v>425287</v>
      </c>
      <c r="I13" s="185"/>
      <c r="J13" s="184">
        <v>478609</v>
      </c>
      <c r="K13" s="185"/>
      <c r="L13" s="186">
        <v>423477</v>
      </c>
    </row>
    <row r="14" spans="1:12" s="178" customFormat="1" ht="15.6" customHeight="1">
      <c r="A14" s="238"/>
      <c r="B14" s="239" t="s">
        <v>127</v>
      </c>
      <c r="C14" s="239"/>
      <c r="D14" s="178">
        <v>10</v>
      </c>
      <c r="F14" s="184">
        <v>15390</v>
      </c>
      <c r="G14" s="185"/>
      <c r="H14" s="237">
        <v>7532</v>
      </c>
      <c r="I14" s="185"/>
      <c r="J14" s="184">
        <v>5614</v>
      </c>
      <c r="K14" s="185"/>
      <c r="L14" s="237">
        <v>4406</v>
      </c>
    </row>
    <row r="15" spans="1:12" s="178" customFormat="1" ht="15.6" customHeight="1">
      <c r="A15" s="238"/>
      <c r="B15" s="239" t="s">
        <v>204</v>
      </c>
      <c r="C15" s="239"/>
      <c r="F15" s="184"/>
      <c r="G15" s="185"/>
      <c r="H15" s="237"/>
      <c r="I15" s="185"/>
      <c r="J15" s="184"/>
      <c r="K15" s="185"/>
      <c r="L15" s="237"/>
    </row>
    <row r="16" spans="1:12" s="178" customFormat="1" ht="15.6" customHeight="1">
      <c r="A16" s="238"/>
      <c r="B16" s="239"/>
      <c r="C16" s="239" t="s">
        <v>205</v>
      </c>
      <c r="F16" s="184">
        <v>65</v>
      </c>
      <c r="G16" s="185"/>
      <c r="H16" s="237">
        <v>439</v>
      </c>
      <c r="I16" s="185"/>
      <c r="J16" s="184">
        <v>0</v>
      </c>
      <c r="K16" s="185"/>
      <c r="L16" s="237">
        <v>0</v>
      </c>
    </row>
    <row r="17" spans="1:12" s="178" customFormat="1" ht="15.6" customHeight="1">
      <c r="A17" s="238"/>
      <c r="B17" s="239" t="s">
        <v>231</v>
      </c>
      <c r="C17" s="239"/>
      <c r="F17" s="184"/>
      <c r="G17" s="190"/>
      <c r="H17" s="237"/>
      <c r="I17" s="191"/>
      <c r="J17" s="184"/>
      <c r="K17" s="191"/>
      <c r="L17" s="237"/>
    </row>
    <row r="18" spans="1:12" s="178" customFormat="1" ht="15.6" customHeight="1">
      <c r="A18" s="238"/>
      <c r="B18" s="240"/>
      <c r="C18" s="239" t="s">
        <v>232</v>
      </c>
      <c r="F18" s="184">
        <v>-5853</v>
      </c>
      <c r="G18" s="185"/>
      <c r="H18" s="237">
        <v>71587</v>
      </c>
      <c r="I18" s="191"/>
      <c r="J18" s="184">
        <v>-8674</v>
      </c>
      <c r="K18" s="191"/>
      <c r="L18" s="237">
        <v>4552</v>
      </c>
    </row>
    <row r="19" spans="1:12" s="178" customFormat="1" ht="15.6" customHeight="1">
      <c r="A19" s="238"/>
      <c r="B19" s="239" t="s">
        <v>138</v>
      </c>
      <c r="C19" s="239"/>
      <c r="F19" s="184">
        <v>21924</v>
      </c>
      <c r="G19" s="185"/>
      <c r="H19" s="237">
        <v>67911</v>
      </c>
      <c r="I19" s="185"/>
      <c r="J19" s="184">
        <v>23493</v>
      </c>
      <c r="K19" s="185"/>
      <c r="L19" s="237">
        <v>62892</v>
      </c>
    </row>
    <row r="20" spans="1:12" s="178" customFormat="1" ht="15.6" customHeight="1">
      <c r="A20" s="238"/>
      <c r="B20" s="239" t="s">
        <v>253</v>
      </c>
      <c r="C20" s="239"/>
      <c r="F20" s="184">
        <v>19880</v>
      </c>
      <c r="G20" s="185"/>
      <c r="H20" s="237">
        <v>0</v>
      </c>
      <c r="I20" s="185"/>
      <c r="J20" s="184">
        <v>19880</v>
      </c>
      <c r="K20" s="185"/>
      <c r="L20" s="237">
        <v>0</v>
      </c>
    </row>
    <row r="21" spans="1:12" s="178" customFormat="1" ht="15.6" customHeight="1">
      <c r="A21" s="238"/>
      <c r="B21" s="239" t="s">
        <v>50</v>
      </c>
      <c r="C21" s="239"/>
      <c r="F21" s="184">
        <v>9119</v>
      </c>
      <c r="G21" s="185"/>
      <c r="H21" s="237">
        <v>9480</v>
      </c>
      <c r="I21" s="185"/>
      <c r="J21" s="184">
        <v>7719</v>
      </c>
      <c r="K21" s="185"/>
      <c r="L21" s="237">
        <v>7719</v>
      </c>
    </row>
    <row r="22" spans="1:12" s="178" customFormat="1" ht="15.6" customHeight="1">
      <c r="A22" s="238"/>
      <c r="B22" s="239" t="s">
        <v>233</v>
      </c>
      <c r="C22" s="239"/>
      <c r="F22" s="184"/>
      <c r="G22" s="185"/>
      <c r="H22" s="237"/>
      <c r="I22" s="185"/>
      <c r="J22" s="184"/>
      <c r="K22" s="185"/>
      <c r="L22" s="237"/>
    </row>
    <row r="23" spans="1:12" s="178" customFormat="1" ht="15.6" customHeight="1">
      <c r="A23" s="238"/>
      <c r="B23" s="240"/>
      <c r="C23" s="239" t="s">
        <v>234</v>
      </c>
      <c r="F23" s="184">
        <v>16248</v>
      </c>
      <c r="G23" s="185"/>
      <c r="H23" s="237">
        <v>-10333</v>
      </c>
      <c r="I23" s="185"/>
      <c r="J23" s="184">
        <v>14982</v>
      </c>
      <c r="K23" s="185"/>
      <c r="L23" s="237">
        <v>-11505</v>
      </c>
    </row>
    <row r="24" spans="1:12" s="178" customFormat="1" ht="15.6" customHeight="1">
      <c r="A24" s="238"/>
      <c r="B24" s="240" t="s">
        <v>235</v>
      </c>
      <c r="C24" s="239"/>
      <c r="F24" s="184">
        <v>-13061</v>
      </c>
      <c r="G24" s="185"/>
      <c r="H24" s="237">
        <v>0</v>
      </c>
      <c r="I24" s="185"/>
      <c r="J24" s="184">
        <v>-13033</v>
      </c>
      <c r="K24" s="185"/>
      <c r="L24" s="237">
        <v>0</v>
      </c>
    </row>
    <row r="25" spans="1:12" s="178" customFormat="1" ht="15.6" customHeight="1">
      <c r="A25" s="238"/>
      <c r="B25" s="239" t="s">
        <v>206</v>
      </c>
      <c r="C25" s="239"/>
      <c r="F25" s="196"/>
      <c r="G25" s="191"/>
      <c r="H25" s="237"/>
      <c r="I25" s="185"/>
      <c r="J25" s="184"/>
      <c r="K25" s="185"/>
      <c r="L25" s="237"/>
    </row>
    <row r="26" spans="1:12" s="178" customFormat="1" ht="15.6" customHeight="1">
      <c r="A26" s="238"/>
      <c r="B26" s="238"/>
      <c r="C26" s="239" t="s">
        <v>207</v>
      </c>
      <c r="F26" s="184">
        <v>2083</v>
      </c>
      <c r="G26" s="185"/>
      <c r="H26" s="237">
        <v>32323</v>
      </c>
      <c r="I26" s="185"/>
      <c r="J26" s="184">
        <v>-7892</v>
      </c>
      <c r="K26" s="185"/>
      <c r="L26" s="237">
        <v>33607</v>
      </c>
    </row>
    <row r="27" spans="1:12" s="178" customFormat="1" ht="15.6" customHeight="1">
      <c r="A27" s="238"/>
      <c r="B27" s="239" t="s">
        <v>254</v>
      </c>
      <c r="C27" s="239"/>
      <c r="D27" s="198">
        <v>9.1</v>
      </c>
      <c r="F27" s="184">
        <v>0</v>
      </c>
      <c r="G27" s="185"/>
      <c r="H27" s="237">
        <v>0</v>
      </c>
      <c r="I27" s="185"/>
      <c r="J27" s="184">
        <v>-15200</v>
      </c>
      <c r="K27" s="185"/>
      <c r="L27" s="237">
        <v>0</v>
      </c>
    </row>
    <row r="28" spans="1:12" s="178" customFormat="1" ht="15.6" customHeight="1">
      <c r="A28" s="238"/>
      <c r="B28" s="239" t="s">
        <v>100</v>
      </c>
      <c r="C28" s="239"/>
      <c r="D28" s="198">
        <v>9.1999999999999993</v>
      </c>
      <c r="F28" s="184">
        <v>-12838</v>
      </c>
      <c r="G28" s="185"/>
      <c r="H28" s="237">
        <v>-52812</v>
      </c>
      <c r="I28" s="185"/>
      <c r="J28" s="194">
        <v>0</v>
      </c>
      <c r="K28" s="185"/>
      <c r="L28" s="195">
        <v>0</v>
      </c>
    </row>
    <row r="29" spans="1:12" s="178" customFormat="1" ht="15.6" customHeight="1">
      <c r="A29" s="238"/>
      <c r="B29" s="239" t="s">
        <v>79</v>
      </c>
      <c r="C29" s="239"/>
      <c r="F29" s="184">
        <v>-5765</v>
      </c>
      <c r="G29" s="185"/>
      <c r="H29" s="237">
        <v>-11982</v>
      </c>
      <c r="I29" s="185"/>
      <c r="J29" s="194">
        <v>-280391</v>
      </c>
      <c r="K29" s="185"/>
      <c r="L29" s="195">
        <v>-149235</v>
      </c>
    </row>
    <row r="30" spans="1:12" s="178" customFormat="1" ht="15.6" customHeight="1">
      <c r="B30" s="149" t="s">
        <v>29</v>
      </c>
      <c r="C30" s="149"/>
      <c r="F30" s="184">
        <v>-20645</v>
      </c>
      <c r="G30" s="185"/>
      <c r="H30" s="237">
        <v>-3032</v>
      </c>
      <c r="I30" s="185"/>
      <c r="J30" s="184">
        <v>-12852</v>
      </c>
      <c r="K30" s="185"/>
      <c r="L30" s="186">
        <v>-2165</v>
      </c>
    </row>
    <row r="31" spans="1:12" s="178" customFormat="1" ht="15.6" customHeight="1">
      <c r="B31" s="149" t="s">
        <v>66</v>
      </c>
      <c r="C31" s="149"/>
      <c r="F31" s="184">
        <v>145783</v>
      </c>
      <c r="G31" s="185"/>
      <c r="H31" s="186">
        <v>92680</v>
      </c>
      <c r="I31" s="185"/>
      <c r="J31" s="184">
        <v>148380</v>
      </c>
      <c r="K31" s="185"/>
      <c r="L31" s="186">
        <v>91640</v>
      </c>
    </row>
    <row r="32" spans="1:12" s="177" customFormat="1" ht="15.6" customHeight="1">
      <c r="A32" s="149"/>
      <c r="F32" s="188"/>
      <c r="G32" s="189"/>
      <c r="H32" s="189"/>
      <c r="I32" s="189"/>
      <c r="J32" s="188"/>
      <c r="K32" s="189"/>
      <c r="L32" s="189"/>
    </row>
    <row r="33" spans="1:12" s="178" customFormat="1" ht="15.6" customHeight="1">
      <c r="B33" s="187" t="s">
        <v>51</v>
      </c>
      <c r="C33" s="187"/>
      <c r="F33" s="197"/>
      <c r="G33" s="191"/>
      <c r="H33" s="190"/>
      <c r="I33" s="191"/>
      <c r="J33" s="197"/>
      <c r="K33" s="191"/>
      <c r="L33" s="190"/>
    </row>
    <row r="34" spans="1:12" s="178" customFormat="1" ht="15.6" customHeight="1">
      <c r="B34" s="149" t="s">
        <v>52</v>
      </c>
      <c r="C34" s="149"/>
      <c r="F34" s="184">
        <v>-171767</v>
      </c>
      <c r="G34" s="185"/>
      <c r="H34" s="186">
        <v>-766112</v>
      </c>
      <c r="I34" s="185"/>
      <c r="J34" s="184">
        <v>-137811</v>
      </c>
      <c r="K34" s="185"/>
      <c r="L34" s="186">
        <v>-643213</v>
      </c>
    </row>
    <row r="35" spans="1:12" s="178" customFormat="1" ht="15.6" customHeight="1">
      <c r="B35" s="149" t="s">
        <v>208</v>
      </c>
      <c r="C35" s="149"/>
      <c r="F35" s="184">
        <v>-219991</v>
      </c>
      <c r="G35" s="185"/>
      <c r="H35" s="186">
        <v>51241</v>
      </c>
      <c r="I35" s="185"/>
      <c r="J35" s="184">
        <v>-4065</v>
      </c>
      <c r="K35" s="185"/>
      <c r="L35" s="186">
        <v>6590</v>
      </c>
    </row>
    <row r="36" spans="1:12" s="178" customFormat="1" ht="15.6" customHeight="1">
      <c r="B36" s="149" t="s">
        <v>53</v>
      </c>
      <c r="C36" s="149"/>
      <c r="F36" s="184">
        <f>466121+27531</f>
        <v>493652</v>
      </c>
      <c r="G36" s="185"/>
      <c r="H36" s="186">
        <v>-949169</v>
      </c>
      <c r="I36" s="185"/>
      <c r="J36" s="184">
        <f>587160+27531</f>
        <v>614691</v>
      </c>
      <c r="K36" s="185"/>
      <c r="L36" s="186">
        <v>-1108786</v>
      </c>
    </row>
    <row r="37" spans="1:12" s="178" customFormat="1" ht="15.6" customHeight="1">
      <c r="B37" s="149" t="s">
        <v>7</v>
      </c>
      <c r="C37" s="149"/>
      <c r="F37" s="184">
        <v>14715</v>
      </c>
      <c r="G37" s="185"/>
      <c r="H37" s="186">
        <v>-64883</v>
      </c>
      <c r="I37" s="185"/>
      <c r="J37" s="184">
        <v>22719</v>
      </c>
      <c r="K37" s="185"/>
      <c r="L37" s="186">
        <v>-69572</v>
      </c>
    </row>
    <row r="38" spans="1:12" s="178" customFormat="1" ht="15.6" customHeight="1">
      <c r="B38" s="149" t="s">
        <v>80</v>
      </c>
      <c r="C38" s="149"/>
      <c r="F38" s="184">
        <v>-69786</v>
      </c>
      <c r="G38" s="185"/>
      <c r="H38" s="186">
        <v>-40912</v>
      </c>
      <c r="I38" s="185"/>
      <c r="J38" s="184">
        <v>-71145</v>
      </c>
      <c r="K38" s="185"/>
      <c r="L38" s="186">
        <v>-45832</v>
      </c>
    </row>
    <row r="39" spans="1:12" s="178" customFormat="1" ht="15.6" customHeight="1">
      <c r="B39" s="149" t="s">
        <v>14</v>
      </c>
      <c r="C39" s="149"/>
      <c r="F39" s="184">
        <f>1287752-27531+120+1777</f>
        <v>1262118</v>
      </c>
      <c r="G39" s="185"/>
      <c r="H39" s="186">
        <v>-1055061</v>
      </c>
      <c r="I39" s="185"/>
      <c r="J39" s="184">
        <f>1059284-27531+1600</f>
        <v>1033353</v>
      </c>
      <c r="K39" s="185"/>
      <c r="L39" s="186">
        <v>-1024236</v>
      </c>
    </row>
    <row r="40" spans="1:12" s="178" customFormat="1" ht="15.6" customHeight="1">
      <c r="B40" s="149" t="s">
        <v>15</v>
      </c>
      <c r="C40" s="149"/>
      <c r="F40" s="184">
        <v>87653</v>
      </c>
      <c r="G40" s="185"/>
      <c r="H40" s="186">
        <v>27005</v>
      </c>
      <c r="I40" s="185"/>
      <c r="J40" s="184">
        <v>83446</v>
      </c>
      <c r="K40" s="185"/>
      <c r="L40" s="186">
        <v>19267</v>
      </c>
    </row>
    <row r="41" spans="1:12" s="178" customFormat="1" ht="15.6" customHeight="1">
      <c r="B41" s="149" t="s">
        <v>19</v>
      </c>
      <c r="C41" s="149"/>
      <c r="F41" s="199">
        <v>13759</v>
      </c>
      <c r="G41" s="185"/>
      <c r="H41" s="200">
        <v>16667</v>
      </c>
      <c r="I41" s="185"/>
      <c r="J41" s="199">
        <v>13758</v>
      </c>
      <c r="K41" s="185"/>
      <c r="L41" s="200">
        <v>16667</v>
      </c>
    </row>
    <row r="42" spans="1:12" s="177" customFormat="1" ht="15.6" customHeight="1">
      <c r="A42" s="149"/>
      <c r="F42" s="188"/>
      <c r="G42" s="189"/>
      <c r="H42" s="189"/>
      <c r="I42" s="189"/>
      <c r="J42" s="188"/>
      <c r="K42" s="189"/>
      <c r="L42" s="189"/>
    </row>
    <row r="43" spans="1:12" s="178" customFormat="1" ht="15.6" customHeight="1">
      <c r="A43" s="187"/>
      <c r="B43" s="187" t="s">
        <v>159</v>
      </c>
      <c r="C43" s="149"/>
      <c r="F43" s="197">
        <f>SUM(F12:F41)</f>
        <v>3928058</v>
      </c>
      <c r="G43" s="191"/>
      <c r="H43" s="190">
        <f>SUM(H12:H41)</f>
        <v>-207781</v>
      </c>
      <c r="I43" s="191"/>
      <c r="J43" s="197">
        <f>SUM(J12:J42)</f>
        <v>3615037</v>
      </c>
      <c r="K43" s="191"/>
      <c r="L43" s="190">
        <f>SUM(L12:L42)</f>
        <v>-602787</v>
      </c>
    </row>
    <row r="44" spans="1:12" s="178" customFormat="1" ht="15.6" customHeight="1">
      <c r="A44" s="187"/>
      <c r="B44" s="149" t="s">
        <v>67</v>
      </c>
      <c r="C44" s="149"/>
      <c r="F44" s="184">
        <v>-152017</v>
      </c>
      <c r="G44" s="186"/>
      <c r="H44" s="186">
        <v>-94965</v>
      </c>
      <c r="I44" s="186"/>
      <c r="J44" s="184">
        <v>-155752</v>
      </c>
      <c r="K44" s="186"/>
      <c r="L44" s="186">
        <v>-90768</v>
      </c>
    </row>
    <row r="45" spans="1:12" s="178" customFormat="1" ht="15.6" customHeight="1">
      <c r="A45" s="187"/>
      <c r="B45" s="201" t="s">
        <v>54</v>
      </c>
      <c r="C45" s="201"/>
      <c r="F45" s="199">
        <v>-234301</v>
      </c>
      <c r="G45" s="190"/>
      <c r="H45" s="200">
        <v>-651519</v>
      </c>
      <c r="I45" s="190"/>
      <c r="J45" s="199">
        <v>-209895</v>
      </c>
      <c r="K45" s="190"/>
      <c r="L45" s="200">
        <v>-600991</v>
      </c>
    </row>
    <row r="46" spans="1:12" s="177" customFormat="1" ht="15.6" customHeight="1">
      <c r="A46" s="149"/>
      <c r="F46" s="188"/>
      <c r="G46" s="189"/>
      <c r="H46" s="189"/>
      <c r="I46" s="189"/>
      <c r="J46" s="188"/>
      <c r="K46" s="189"/>
      <c r="L46" s="189"/>
    </row>
    <row r="47" spans="1:12" s="178" customFormat="1" ht="15.6" customHeight="1">
      <c r="A47" s="187" t="s">
        <v>236</v>
      </c>
      <c r="B47" s="177"/>
      <c r="C47" s="187"/>
      <c r="F47" s="202">
        <f>SUM(F43:F46)</f>
        <v>3541740</v>
      </c>
      <c r="G47" s="191"/>
      <c r="H47" s="203">
        <f>SUM(H43:H46)</f>
        <v>-954265</v>
      </c>
      <c r="I47" s="191"/>
      <c r="J47" s="202">
        <f>SUM(J43:J46)</f>
        <v>3249390</v>
      </c>
      <c r="K47" s="191"/>
      <c r="L47" s="203">
        <f>SUM(L43:L46)</f>
        <v>-1294546</v>
      </c>
    </row>
    <row r="48" spans="1:12" ht="15.6" customHeight="1">
      <c r="A48" s="9"/>
      <c r="B48" s="9"/>
      <c r="C48" s="9"/>
    </row>
    <row r="49" spans="1:12" ht="15.6" customHeight="1">
      <c r="A49" s="9"/>
      <c r="B49" s="9"/>
      <c r="C49" s="9"/>
    </row>
    <row r="50" spans="1:12" ht="15.6" customHeight="1">
      <c r="A50" s="9"/>
      <c r="B50" s="9"/>
      <c r="C50" s="9"/>
    </row>
    <row r="51" spans="1:12" ht="15.6" customHeight="1">
      <c r="A51" s="9"/>
      <c r="B51" s="9"/>
      <c r="C51" s="9"/>
    </row>
    <row r="52" spans="1:12" ht="15.6" customHeight="1">
      <c r="A52" s="9"/>
      <c r="B52" s="9"/>
      <c r="C52" s="9"/>
    </row>
    <row r="53" spans="1:12" ht="15.6" customHeight="1">
      <c r="A53" s="9"/>
      <c r="B53" s="9"/>
      <c r="C53" s="9"/>
    </row>
    <row r="54" spans="1:12" ht="15.6" customHeight="1">
      <c r="A54" s="9"/>
      <c r="B54" s="9"/>
      <c r="C54" s="9"/>
    </row>
    <row r="55" spans="1:12" ht="12">
      <c r="A55" s="9"/>
      <c r="B55" s="9"/>
      <c r="C55" s="9"/>
    </row>
    <row r="56" spans="1:12" ht="22.15" customHeight="1">
      <c r="A56" s="163" t="str">
        <f>+'10'!A40</f>
        <v>The accompanying notes are an integral part of these interim consolidated and separate financial information.</v>
      </c>
      <c r="B56" s="13"/>
      <c r="C56" s="13"/>
      <c r="D56" s="13"/>
      <c r="E56" s="13"/>
      <c r="F56" s="26"/>
      <c r="G56" s="27"/>
      <c r="H56" s="26"/>
      <c r="I56" s="27"/>
      <c r="J56" s="26"/>
      <c r="K56" s="27"/>
      <c r="L56" s="26"/>
    </row>
    <row r="57" spans="1:12" ht="16.5" customHeight="1">
      <c r="A57" s="14" t="s">
        <v>0</v>
      </c>
      <c r="B57" s="2"/>
      <c r="C57" s="2"/>
      <c r="D57" s="10"/>
    </row>
    <row r="58" spans="1:12" ht="16.5" customHeight="1">
      <c r="A58" s="14" t="s">
        <v>226</v>
      </c>
      <c r="B58" s="2"/>
      <c r="C58" s="2"/>
      <c r="D58" s="10"/>
    </row>
    <row r="59" spans="1:12" ht="16.5" customHeight="1">
      <c r="A59" s="15" t="s">
        <v>222</v>
      </c>
      <c r="B59" s="13"/>
      <c r="C59" s="13"/>
      <c r="D59" s="16"/>
      <c r="E59" s="13"/>
      <c r="F59" s="26"/>
      <c r="G59" s="27"/>
      <c r="H59" s="26"/>
      <c r="I59" s="27"/>
      <c r="J59" s="26"/>
      <c r="K59" s="27"/>
      <c r="L59" s="26"/>
    </row>
    <row r="60" spans="1:12" ht="16.5" customHeight="1">
      <c r="A60" s="7"/>
    </row>
    <row r="61" spans="1:12" ht="16.5" customHeight="1">
      <c r="A61" s="7"/>
    </row>
    <row r="62" spans="1:12" s="178" customFormat="1" ht="16.5" customHeight="1">
      <c r="A62" s="149"/>
      <c r="B62" s="177"/>
      <c r="C62" s="177"/>
      <c r="F62" s="259" t="s">
        <v>202</v>
      </c>
      <c r="G62" s="259"/>
      <c r="H62" s="259"/>
      <c r="I62" s="179"/>
      <c r="J62" s="259" t="s">
        <v>77</v>
      </c>
      <c r="K62" s="259"/>
      <c r="L62" s="259"/>
    </row>
    <row r="63" spans="1:12" s="178" customFormat="1" ht="16.5" customHeight="1">
      <c r="A63" s="149"/>
      <c r="B63" s="177"/>
      <c r="C63" s="177"/>
      <c r="F63" s="260" t="s">
        <v>162</v>
      </c>
      <c r="G63" s="260"/>
      <c r="H63" s="260"/>
      <c r="I63" s="179"/>
      <c r="J63" s="260" t="s">
        <v>162</v>
      </c>
      <c r="K63" s="260"/>
      <c r="L63" s="260"/>
    </row>
    <row r="64" spans="1:12" s="178" customFormat="1" ht="16.5" customHeight="1">
      <c r="A64" s="149"/>
      <c r="B64" s="177"/>
      <c r="C64" s="177"/>
      <c r="E64" s="141"/>
      <c r="F64" s="245">
        <v>2024</v>
      </c>
      <c r="G64" s="171"/>
      <c r="H64" s="245">
        <v>2023</v>
      </c>
      <c r="I64" s="171"/>
      <c r="J64" s="245">
        <v>2024</v>
      </c>
      <c r="K64" s="171"/>
      <c r="L64" s="245">
        <v>2023</v>
      </c>
    </row>
    <row r="65" spans="1:12" s="178" customFormat="1" ht="16.5" customHeight="1">
      <c r="A65" s="149"/>
      <c r="B65" s="177"/>
      <c r="C65" s="177"/>
      <c r="D65" s="181" t="s">
        <v>2</v>
      </c>
      <c r="E65" s="182"/>
      <c r="F65" s="137" t="s">
        <v>170</v>
      </c>
      <c r="G65" s="183"/>
      <c r="H65" s="137" t="s">
        <v>170</v>
      </c>
      <c r="I65" s="183"/>
      <c r="J65" s="137" t="s">
        <v>170</v>
      </c>
      <c r="K65" s="183"/>
      <c r="L65" s="137" t="s">
        <v>170</v>
      </c>
    </row>
    <row r="66" spans="1:12" s="178" customFormat="1" ht="15.6" customHeight="1">
      <c r="B66" s="149"/>
      <c r="C66" s="149"/>
      <c r="F66" s="184"/>
      <c r="G66" s="191"/>
      <c r="H66" s="186"/>
      <c r="I66" s="191"/>
      <c r="J66" s="197"/>
      <c r="K66" s="191"/>
      <c r="L66" s="190"/>
    </row>
    <row r="67" spans="1:12" s="178" customFormat="1" ht="15.6" customHeight="1">
      <c r="A67" s="187" t="s">
        <v>55</v>
      </c>
      <c r="B67" s="201"/>
      <c r="C67" s="201"/>
      <c r="F67" s="197"/>
      <c r="G67" s="191"/>
      <c r="H67" s="190"/>
      <c r="I67" s="191"/>
      <c r="J67" s="197"/>
      <c r="K67" s="191"/>
      <c r="L67" s="190"/>
    </row>
    <row r="68" spans="1:12" s="178" customFormat="1" ht="15.6" customHeight="1">
      <c r="A68" s="238"/>
      <c r="B68" s="239" t="s">
        <v>255</v>
      </c>
      <c r="C68" s="239"/>
      <c r="D68" s="238"/>
      <c r="F68" s="184">
        <v>-45002</v>
      </c>
      <c r="G68" s="191"/>
      <c r="H68" s="186">
        <v>-38449</v>
      </c>
      <c r="I68" s="191"/>
      <c r="J68" s="197">
        <v>0</v>
      </c>
      <c r="K68" s="191"/>
      <c r="L68" s="190">
        <v>0</v>
      </c>
    </row>
    <row r="69" spans="1:12" s="178" customFormat="1" ht="15.6" customHeight="1">
      <c r="A69" s="239"/>
      <c r="B69" s="239" t="s">
        <v>213</v>
      </c>
      <c r="C69" s="239"/>
      <c r="D69" s="241">
        <v>15.4</v>
      </c>
      <c r="F69" s="184">
        <v>-463000</v>
      </c>
      <c r="G69" s="186"/>
      <c r="H69" s="186">
        <v>0</v>
      </c>
      <c r="I69" s="186"/>
      <c r="J69" s="184">
        <v>-590538</v>
      </c>
      <c r="K69" s="186"/>
      <c r="L69" s="186">
        <v>119919</v>
      </c>
    </row>
    <row r="70" spans="1:12" s="178" customFormat="1" ht="15.6" customHeight="1">
      <c r="A70" s="239"/>
      <c r="B70" s="239" t="s">
        <v>237</v>
      </c>
      <c r="C70" s="239"/>
      <c r="D70" s="241"/>
      <c r="F70" s="184"/>
      <c r="G70" s="186"/>
      <c r="H70" s="186"/>
      <c r="I70" s="186"/>
      <c r="J70" s="184"/>
      <c r="K70" s="186"/>
      <c r="L70" s="186"/>
    </row>
    <row r="71" spans="1:12" s="178" customFormat="1" ht="15.6" customHeight="1">
      <c r="A71" s="239"/>
      <c r="B71" s="239"/>
      <c r="C71" s="239" t="s">
        <v>144</v>
      </c>
      <c r="D71" s="241"/>
      <c r="F71" s="184">
        <v>15000</v>
      </c>
      <c r="G71" s="186"/>
      <c r="H71" s="186">
        <v>0</v>
      </c>
      <c r="I71" s="186"/>
      <c r="J71" s="184">
        <v>0</v>
      </c>
      <c r="K71" s="186"/>
      <c r="L71" s="186">
        <v>0</v>
      </c>
    </row>
    <row r="72" spans="1:12" s="178" customFormat="1" ht="15.6" customHeight="1">
      <c r="A72" s="238"/>
      <c r="B72" s="239" t="s">
        <v>210</v>
      </c>
      <c r="C72" s="239"/>
      <c r="D72" s="238"/>
      <c r="F72" s="184"/>
      <c r="G72" s="191"/>
      <c r="H72" s="186"/>
      <c r="I72" s="191"/>
      <c r="J72" s="192"/>
      <c r="K72" s="191"/>
      <c r="L72" s="193"/>
    </row>
    <row r="73" spans="1:12" s="178" customFormat="1" ht="15.6" customHeight="1">
      <c r="A73" s="238"/>
      <c r="B73" s="239"/>
      <c r="C73" s="239" t="s">
        <v>144</v>
      </c>
      <c r="D73" s="238"/>
      <c r="F73" s="184">
        <v>-15000</v>
      </c>
      <c r="G73" s="191"/>
      <c r="H73" s="186">
        <v>-38000</v>
      </c>
      <c r="I73" s="191"/>
      <c r="J73" s="192">
        <v>0</v>
      </c>
      <c r="K73" s="191"/>
      <c r="L73" s="193">
        <v>0</v>
      </c>
    </row>
    <row r="74" spans="1:12" s="178" customFormat="1" ht="15.6" customHeight="1">
      <c r="A74" s="238"/>
      <c r="B74" s="239" t="s">
        <v>258</v>
      </c>
      <c r="C74" s="239"/>
      <c r="D74" s="238"/>
      <c r="E74" s="238"/>
      <c r="F74" s="184">
        <v>21481194</v>
      </c>
      <c r="G74" s="191"/>
      <c r="H74" s="186">
        <v>22731812</v>
      </c>
      <c r="I74" s="191"/>
      <c r="J74" s="192">
        <v>19382000</v>
      </c>
      <c r="K74" s="243"/>
      <c r="L74" s="244">
        <v>21673021</v>
      </c>
    </row>
    <row r="75" spans="1:12" s="178" customFormat="1" ht="15.6" customHeight="1">
      <c r="A75" s="238"/>
      <c r="B75" s="239" t="s">
        <v>259</v>
      </c>
      <c r="C75" s="239"/>
      <c r="D75" s="238"/>
      <c r="E75" s="238"/>
      <c r="F75" s="184">
        <v>-21153235</v>
      </c>
      <c r="G75" s="191"/>
      <c r="H75" s="186">
        <v>-22561860</v>
      </c>
      <c r="I75" s="191"/>
      <c r="J75" s="192">
        <v>-19284948</v>
      </c>
      <c r="K75" s="243"/>
      <c r="L75" s="193">
        <v>-21588000</v>
      </c>
    </row>
    <row r="76" spans="1:12" s="178" customFormat="1" ht="15.6" customHeight="1">
      <c r="A76" s="238"/>
      <c r="B76" s="242" t="s">
        <v>209</v>
      </c>
      <c r="C76" s="239"/>
      <c r="D76" s="238"/>
      <c r="F76" s="184">
        <v>0</v>
      </c>
      <c r="G76" s="191"/>
      <c r="H76" s="186">
        <v>13280</v>
      </c>
      <c r="I76" s="191"/>
      <c r="J76" s="192">
        <v>0</v>
      </c>
      <c r="K76" s="191"/>
      <c r="L76" s="193">
        <v>13280</v>
      </c>
    </row>
    <row r="77" spans="1:12" s="178" customFormat="1" ht="15.6" customHeight="1">
      <c r="A77" s="238"/>
      <c r="B77" s="239" t="s">
        <v>238</v>
      </c>
      <c r="C77" s="239"/>
      <c r="D77" s="238"/>
      <c r="F77" s="184">
        <v>70000</v>
      </c>
      <c r="G77" s="191"/>
      <c r="H77" s="186">
        <v>380568</v>
      </c>
      <c r="I77" s="191"/>
      <c r="J77" s="192">
        <v>45</v>
      </c>
      <c r="K77" s="191"/>
      <c r="L77" s="193">
        <v>380568</v>
      </c>
    </row>
    <row r="78" spans="1:12" s="178" customFormat="1" ht="15.6" customHeight="1">
      <c r="A78" s="238"/>
      <c r="B78" s="239" t="s">
        <v>239</v>
      </c>
      <c r="C78" s="239"/>
      <c r="D78" s="238"/>
      <c r="F78" s="184"/>
      <c r="G78" s="191"/>
      <c r="H78" s="186"/>
      <c r="I78" s="191"/>
      <c r="J78" s="192"/>
      <c r="K78" s="191"/>
      <c r="L78" s="193"/>
    </row>
    <row r="79" spans="1:12" s="178" customFormat="1" ht="15.6" customHeight="1">
      <c r="A79" s="238"/>
      <c r="B79" s="239"/>
      <c r="C79" s="239" t="s">
        <v>174</v>
      </c>
      <c r="D79" s="238"/>
      <c r="F79" s="184">
        <v>-90027</v>
      </c>
      <c r="G79" s="191"/>
      <c r="H79" s="186">
        <v>-30000</v>
      </c>
      <c r="I79" s="191"/>
      <c r="J79" s="192">
        <v>-10027</v>
      </c>
      <c r="K79" s="191"/>
      <c r="L79" s="193">
        <v>0</v>
      </c>
    </row>
    <row r="80" spans="1:12" s="178" customFormat="1" ht="15.6" customHeight="1">
      <c r="B80" s="201" t="s">
        <v>256</v>
      </c>
      <c r="C80" s="149"/>
      <c r="D80" s="198">
        <v>9.3000000000000007</v>
      </c>
      <c r="F80" s="184">
        <v>-42000</v>
      </c>
      <c r="G80" s="191"/>
      <c r="H80" s="186">
        <v>0</v>
      </c>
      <c r="I80" s="191"/>
      <c r="J80" s="192">
        <v>0</v>
      </c>
      <c r="K80" s="191"/>
      <c r="L80" s="193">
        <v>0</v>
      </c>
    </row>
    <row r="81" spans="1:12" s="178" customFormat="1" ht="15.6" customHeight="1">
      <c r="B81" s="149" t="s">
        <v>78</v>
      </c>
      <c r="C81" s="149"/>
      <c r="F81" s="184">
        <v>-1504</v>
      </c>
      <c r="G81" s="185"/>
      <c r="H81" s="186">
        <v>-608</v>
      </c>
      <c r="I81" s="185"/>
      <c r="J81" s="204">
        <v>-1504</v>
      </c>
      <c r="K81" s="185"/>
      <c r="L81" s="205">
        <v>-608</v>
      </c>
    </row>
    <row r="82" spans="1:12" s="178" customFormat="1" ht="15.6" customHeight="1">
      <c r="B82" s="149" t="s">
        <v>211</v>
      </c>
      <c r="C82" s="149"/>
      <c r="F82" s="184">
        <v>344</v>
      </c>
      <c r="G82" s="191"/>
      <c r="H82" s="186">
        <v>3448</v>
      </c>
      <c r="I82" s="191"/>
      <c r="J82" s="192">
        <v>344</v>
      </c>
      <c r="K82" s="191"/>
      <c r="L82" s="193">
        <v>3420</v>
      </c>
    </row>
    <row r="83" spans="1:12" s="178" customFormat="1" ht="15.6" customHeight="1">
      <c r="B83" s="149" t="s">
        <v>212</v>
      </c>
      <c r="C83" s="149"/>
      <c r="F83" s="184"/>
      <c r="G83" s="191"/>
      <c r="H83" s="186"/>
      <c r="I83" s="191"/>
      <c r="J83" s="192"/>
      <c r="K83" s="191"/>
      <c r="L83" s="193"/>
    </row>
    <row r="84" spans="1:12" s="178" customFormat="1" ht="15.6" customHeight="1">
      <c r="B84" s="149"/>
      <c r="C84" s="149" t="s">
        <v>128</v>
      </c>
      <c r="F84" s="184">
        <f>-269929-120-1777</f>
        <v>-271826</v>
      </c>
      <c r="G84" s="191"/>
      <c r="H84" s="186">
        <v>-414790</v>
      </c>
      <c r="I84" s="191"/>
      <c r="J84" s="192">
        <f>-250490-1600</f>
        <v>-252090</v>
      </c>
      <c r="K84" s="191"/>
      <c r="L84" s="193">
        <v>-392693</v>
      </c>
    </row>
    <row r="85" spans="1:12" s="178" customFormat="1" ht="15.6" customHeight="1">
      <c r="A85" s="149"/>
      <c r="B85" s="149" t="s">
        <v>129</v>
      </c>
      <c r="C85" s="149"/>
      <c r="D85" s="198"/>
      <c r="F85" s="184">
        <v>9302</v>
      </c>
      <c r="G85" s="186"/>
      <c r="H85" s="186">
        <v>11982</v>
      </c>
      <c r="I85" s="186"/>
      <c r="J85" s="184">
        <v>280391</v>
      </c>
      <c r="K85" s="186"/>
      <c r="L85" s="186">
        <v>149235</v>
      </c>
    </row>
    <row r="86" spans="1:12" s="178" customFormat="1" ht="15.6" customHeight="1">
      <c r="A86" s="149"/>
      <c r="B86" s="149" t="s">
        <v>29</v>
      </c>
      <c r="C86" s="149"/>
      <c r="F86" s="199">
        <v>12807</v>
      </c>
      <c r="G86" s="185"/>
      <c r="H86" s="200">
        <v>3124</v>
      </c>
      <c r="I86" s="185"/>
      <c r="J86" s="199">
        <v>11031</v>
      </c>
      <c r="K86" s="185"/>
      <c r="L86" s="200">
        <v>2691</v>
      </c>
    </row>
    <row r="87" spans="1:12" s="178" customFormat="1" ht="15.6" customHeight="1">
      <c r="A87" s="187"/>
      <c r="F87" s="206"/>
      <c r="G87" s="191"/>
      <c r="H87" s="207"/>
      <c r="I87" s="191"/>
      <c r="J87" s="206"/>
      <c r="K87" s="191"/>
      <c r="L87" s="207"/>
    </row>
    <row r="88" spans="1:12" s="178" customFormat="1" ht="15.6" customHeight="1">
      <c r="A88" s="187" t="s">
        <v>158</v>
      </c>
      <c r="B88" s="208"/>
      <c r="C88" s="208"/>
      <c r="F88" s="202">
        <f>SUM(F68:F86)</f>
        <v>-492947</v>
      </c>
      <c r="G88" s="191"/>
      <c r="H88" s="203">
        <f>SUM(H68:H86)</f>
        <v>60507</v>
      </c>
      <c r="I88" s="191"/>
      <c r="J88" s="202">
        <f>SUM(J68:J86)</f>
        <v>-465296</v>
      </c>
      <c r="K88" s="191"/>
      <c r="L88" s="203">
        <f>SUM(L68:L86)</f>
        <v>360833</v>
      </c>
    </row>
    <row r="89" spans="1:12" s="178" customFormat="1" ht="15.6" customHeight="1">
      <c r="A89" s="187"/>
      <c r="F89" s="197"/>
      <c r="G89" s="191"/>
      <c r="H89" s="190"/>
      <c r="I89" s="191"/>
      <c r="J89" s="197"/>
      <c r="K89" s="191"/>
      <c r="L89" s="190"/>
    </row>
    <row r="90" spans="1:12" s="178" customFormat="1" ht="15.6" customHeight="1">
      <c r="A90" s="187" t="s">
        <v>214</v>
      </c>
      <c r="F90" s="197"/>
      <c r="G90" s="191"/>
      <c r="H90" s="190"/>
      <c r="I90" s="191"/>
      <c r="J90" s="197"/>
      <c r="K90" s="191"/>
      <c r="L90" s="190"/>
    </row>
    <row r="91" spans="1:12" s="178" customFormat="1" ht="15.6" customHeight="1">
      <c r="A91" s="149"/>
      <c r="B91" s="149" t="s">
        <v>240</v>
      </c>
      <c r="C91" s="149"/>
      <c r="F91" s="197"/>
      <c r="G91" s="190"/>
      <c r="H91" s="190"/>
      <c r="I91" s="190"/>
      <c r="J91" s="197"/>
      <c r="K91" s="190"/>
      <c r="L91" s="190"/>
    </row>
    <row r="92" spans="1:12" s="178" customFormat="1" ht="15.6" customHeight="1">
      <c r="A92" s="149"/>
      <c r="C92" s="201" t="s">
        <v>90</v>
      </c>
      <c r="F92" s="184">
        <v>-1298896</v>
      </c>
      <c r="G92" s="186"/>
      <c r="H92" s="186">
        <v>2518098</v>
      </c>
      <c r="I92" s="186"/>
      <c r="J92" s="184">
        <v>-1360515</v>
      </c>
      <c r="K92" s="186"/>
      <c r="L92" s="186">
        <v>2522991</v>
      </c>
    </row>
    <row r="93" spans="1:12" s="178" customFormat="1" ht="15.6" customHeight="1">
      <c r="A93" s="149"/>
      <c r="B93" s="149" t="s">
        <v>215</v>
      </c>
      <c r="C93" s="149"/>
      <c r="F93" s="184"/>
      <c r="G93" s="186"/>
      <c r="H93" s="186"/>
      <c r="I93" s="186"/>
      <c r="J93" s="184"/>
      <c r="K93" s="186"/>
      <c r="L93" s="186"/>
    </row>
    <row r="94" spans="1:12" s="178" customFormat="1" ht="15.6" customHeight="1">
      <c r="A94" s="149"/>
      <c r="C94" s="201" t="s">
        <v>216</v>
      </c>
      <c r="D94" s="198">
        <v>15.5</v>
      </c>
      <c r="F94" s="197">
        <v>0</v>
      </c>
      <c r="G94" s="190"/>
      <c r="H94" s="190">
        <v>0</v>
      </c>
      <c r="I94" s="190"/>
      <c r="J94" s="197">
        <v>216343</v>
      </c>
      <c r="K94" s="190"/>
      <c r="L94" s="190">
        <v>29538</v>
      </c>
    </row>
    <row r="95" spans="1:12" s="178" customFormat="1" ht="15.6" customHeight="1">
      <c r="A95" s="149"/>
      <c r="B95" s="149" t="s">
        <v>217</v>
      </c>
      <c r="C95" s="149"/>
      <c r="F95" s="184">
        <v>-276669</v>
      </c>
      <c r="G95" s="186"/>
      <c r="H95" s="186">
        <v>-288142</v>
      </c>
      <c r="I95" s="186"/>
      <c r="J95" s="184">
        <v>-272463</v>
      </c>
      <c r="K95" s="186"/>
      <c r="L95" s="186">
        <v>-286839</v>
      </c>
    </row>
    <row r="96" spans="1:12" s="178" customFormat="1" ht="15.6" customHeight="1">
      <c r="A96" s="149"/>
      <c r="B96" s="201" t="s">
        <v>218</v>
      </c>
      <c r="C96" s="201"/>
      <c r="F96" s="197"/>
      <c r="G96" s="190"/>
      <c r="H96" s="190"/>
      <c r="I96" s="190"/>
      <c r="J96" s="197"/>
      <c r="K96" s="190"/>
      <c r="L96" s="190"/>
    </row>
    <row r="97" spans="1:12" s="178" customFormat="1" ht="15.6" customHeight="1">
      <c r="A97" s="149"/>
      <c r="B97" s="201"/>
      <c r="C97" s="201" t="s">
        <v>130</v>
      </c>
      <c r="D97" s="198"/>
      <c r="F97" s="197">
        <v>0</v>
      </c>
      <c r="G97" s="190"/>
      <c r="H97" s="190">
        <v>53316</v>
      </c>
      <c r="I97" s="190"/>
      <c r="J97" s="197">
        <v>0</v>
      </c>
      <c r="K97" s="190"/>
      <c r="L97" s="190">
        <v>0</v>
      </c>
    </row>
    <row r="98" spans="1:12" s="178" customFormat="1" ht="15.6" customHeight="1">
      <c r="A98" s="149"/>
      <c r="B98" s="201" t="s">
        <v>145</v>
      </c>
      <c r="C98" s="201"/>
      <c r="F98" s="197">
        <v>-53600</v>
      </c>
      <c r="G98" s="190"/>
      <c r="H98" s="190">
        <v>-72000</v>
      </c>
      <c r="I98" s="190"/>
      <c r="J98" s="197">
        <v>0</v>
      </c>
      <c r="K98" s="190"/>
      <c r="L98" s="190">
        <v>0</v>
      </c>
    </row>
    <row r="99" spans="1:12" s="178" customFormat="1" ht="15.6" customHeight="1">
      <c r="A99" s="149"/>
      <c r="B99" s="201" t="s">
        <v>131</v>
      </c>
      <c r="C99" s="201"/>
      <c r="D99" s="198"/>
      <c r="F99" s="209">
        <v>-1668478</v>
      </c>
      <c r="G99" s="185"/>
      <c r="H99" s="210">
        <v>-1788278</v>
      </c>
      <c r="I99" s="185"/>
      <c r="J99" s="209">
        <v>-1668478</v>
      </c>
      <c r="K99" s="185"/>
      <c r="L99" s="210">
        <v>-1788278</v>
      </c>
    </row>
    <row r="100" spans="1:12" s="178" customFormat="1" ht="15.6" customHeight="1">
      <c r="A100" s="149"/>
      <c r="B100" s="211"/>
      <c r="C100" s="211"/>
      <c r="D100" s="198"/>
      <c r="F100" s="197"/>
      <c r="G100" s="191"/>
      <c r="H100" s="190"/>
      <c r="I100" s="191"/>
      <c r="J100" s="197"/>
      <c r="K100" s="191"/>
      <c r="L100" s="190"/>
    </row>
    <row r="101" spans="1:12" s="178" customFormat="1" ht="15.6" customHeight="1">
      <c r="A101" s="187" t="s">
        <v>241</v>
      </c>
      <c r="B101" s="208"/>
      <c r="C101" s="208"/>
      <c r="F101" s="202">
        <f>SUM(F91:G99)</f>
        <v>-3297643</v>
      </c>
      <c r="G101" s="191"/>
      <c r="H101" s="203">
        <f>SUM(H91:I99)</f>
        <v>422994</v>
      </c>
      <c r="I101" s="191"/>
      <c r="J101" s="202">
        <f>SUM(J92:J99)</f>
        <v>-3085113</v>
      </c>
      <c r="K101" s="191"/>
      <c r="L101" s="203">
        <f>SUM(L92:L99)</f>
        <v>477412</v>
      </c>
    </row>
    <row r="102" spans="1:12" ht="15.6" customHeight="1">
      <c r="A102" s="100"/>
      <c r="B102" s="9"/>
      <c r="C102" s="9"/>
      <c r="G102" s="24"/>
      <c r="I102" s="24"/>
      <c r="K102" s="24"/>
    </row>
    <row r="103" spans="1:12" ht="15.6" customHeight="1">
      <c r="A103" s="100"/>
      <c r="B103" s="9"/>
      <c r="C103" s="9"/>
      <c r="G103" s="24"/>
      <c r="I103" s="24"/>
      <c r="K103" s="24"/>
    </row>
    <row r="104" spans="1:12" s="178" customFormat="1" ht="15.6" customHeight="1">
      <c r="A104" s="100"/>
      <c r="B104" s="9"/>
      <c r="C104" s="9"/>
      <c r="D104" s="2"/>
      <c r="E104" s="2"/>
      <c r="F104" s="24"/>
      <c r="G104" s="24"/>
      <c r="H104" s="24"/>
      <c r="I104" s="24"/>
      <c r="J104" s="24"/>
      <c r="K104" s="24"/>
      <c r="L104" s="24"/>
    </row>
    <row r="105" spans="1:12" ht="15.6" customHeight="1">
      <c r="A105" s="100"/>
      <c r="B105" s="9"/>
      <c r="C105" s="9"/>
      <c r="G105" s="24"/>
      <c r="I105" s="24"/>
      <c r="K105" s="24"/>
    </row>
    <row r="106" spans="1:12" ht="15.6" customHeight="1">
      <c r="A106" s="100"/>
      <c r="B106" s="9"/>
      <c r="C106" s="9"/>
      <c r="G106" s="24"/>
      <c r="I106" s="24"/>
      <c r="K106" s="24"/>
    </row>
    <row r="107" spans="1:12" ht="15.6" customHeight="1">
      <c r="A107" s="100"/>
      <c r="B107" s="9"/>
      <c r="C107" s="9"/>
      <c r="G107" s="24"/>
      <c r="I107" s="24"/>
      <c r="K107" s="24"/>
    </row>
    <row r="108" spans="1:12" ht="15.6" customHeight="1">
      <c r="A108" s="100"/>
      <c r="B108" s="9"/>
      <c r="C108" s="9"/>
      <c r="G108" s="24"/>
      <c r="I108" s="24"/>
      <c r="K108" s="24"/>
    </row>
    <row r="109" spans="1:12" ht="15.6" customHeight="1">
      <c r="A109" s="100"/>
      <c r="B109" s="9"/>
      <c r="C109" s="9"/>
      <c r="G109" s="24"/>
      <c r="I109" s="24"/>
      <c r="K109" s="24"/>
    </row>
    <row r="110" spans="1:12" ht="15.6" customHeight="1">
      <c r="A110" s="100"/>
      <c r="B110" s="9"/>
      <c r="C110" s="9"/>
      <c r="G110" s="24"/>
      <c r="I110" s="24"/>
      <c r="K110" s="24"/>
    </row>
    <row r="111" spans="1:12" ht="12">
      <c r="A111" s="100"/>
      <c r="B111" s="9"/>
      <c r="C111" s="9"/>
      <c r="G111" s="24"/>
      <c r="I111" s="24"/>
      <c r="K111" s="24"/>
    </row>
    <row r="112" spans="1:12" ht="22.15" customHeight="1">
      <c r="A112" s="212" t="str">
        <f>A56</f>
        <v>The accompanying notes are an integral part of these interim consolidated and separate financial information.</v>
      </c>
      <c r="B112" s="213"/>
      <c r="C112" s="213"/>
      <c r="D112" s="213"/>
      <c r="E112" s="213"/>
      <c r="F112" s="214"/>
      <c r="G112" s="215"/>
      <c r="H112" s="214"/>
      <c r="I112" s="215"/>
      <c r="J112" s="214"/>
      <c r="K112" s="215"/>
      <c r="L112" s="214"/>
    </row>
    <row r="113" spans="1:12" ht="16.5" customHeight="1">
      <c r="A113" s="14" t="str">
        <f>A57:B57</f>
        <v>Com7 Public Company Limited</v>
      </c>
      <c r="B113" s="2"/>
      <c r="C113" s="2"/>
      <c r="D113" s="10"/>
    </row>
    <row r="114" spans="1:12" ht="16.5" customHeight="1">
      <c r="A114" s="14" t="s">
        <v>242</v>
      </c>
      <c r="B114" s="2"/>
      <c r="C114" s="2"/>
      <c r="D114" s="10"/>
    </row>
    <row r="115" spans="1:12" ht="16.5" customHeight="1">
      <c r="A115" s="15" t="str">
        <f>A59</f>
        <v>For the six-month period ended 30 June 2024</v>
      </c>
      <c r="B115" s="13"/>
      <c r="C115" s="13"/>
      <c r="D115" s="16"/>
      <c r="E115" s="13"/>
      <c r="F115" s="26"/>
      <c r="G115" s="27"/>
      <c r="H115" s="26"/>
      <c r="I115" s="27"/>
      <c r="J115" s="26"/>
      <c r="K115" s="27"/>
      <c r="L115" s="26"/>
    </row>
    <row r="116" spans="1:12" ht="16.5" customHeight="1">
      <c r="A116" s="7"/>
    </row>
    <row r="117" spans="1:12" ht="16.5" customHeight="1">
      <c r="A117" s="7"/>
    </row>
    <row r="118" spans="1:12" s="178" customFormat="1" ht="16.5" customHeight="1">
      <c r="A118" s="149"/>
      <c r="B118" s="177"/>
      <c r="C118" s="177"/>
      <c r="F118" s="259" t="s">
        <v>202</v>
      </c>
      <c r="G118" s="259"/>
      <c r="H118" s="259"/>
      <c r="I118" s="179"/>
      <c r="J118" s="259" t="s">
        <v>77</v>
      </c>
      <c r="K118" s="259"/>
      <c r="L118" s="259"/>
    </row>
    <row r="119" spans="1:12" s="178" customFormat="1" ht="16.5" customHeight="1">
      <c r="A119" s="149"/>
      <c r="B119" s="177"/>
      <c r="C119" s="177"/>
      <c r="F119" s="260" t="s">
        <v>162</v>
      </c>
      <c r="G119" s="260"/>
      <c r="H119" s="260"/>
      <c r="I119" s="179"/>
      <c r="J119" s="260" t="s">
        <v>162</v>
      </c>
      <c r="K119" s="260"/>
      <c r="L119" s="260"/>
    </row>
    <row r="120" spans="1:12" s="178" customFormat="1" ht="16.5" customHeight="1">
      <c r="A120" s="149"/>
      <c r="B120" s="177"/>
      <c r="C120" s="177"/>
      <c r="E120" s="141"/>
      <c r="F120" s="245">
        <v>2024</v>
      </c>
      <c r="G120" s="171"/>
      <c r="H120" s="245">
        <v>2023</v>
      </c>
      <c r="I120" s="171"/>
      <c r="J120" s="245">
        <v>2024</v>
      </c>
      <c r="K120" s="171"/>
      <c r="L120" s="245">
        <v>2023</v>
      </c>
    </row>
    <row r="121" spans="1:12" s="178" customFormat="1" ht="16.5" customHeight="1">
      <c r="A121" s="149"/>
      <c r="B121" s="177"/>
      <c r="C121" s="177"/>
      <c r="D121" s="181" t="s">
        <v>2</v>
      </c>
      <c r="E121" s="182"/>
      <c r="F121" s="137" t="s">
        <v>170</v>
      </c>
      <c r="G121" s="183"/>
      <c r="H121" s="137" t="s">
        <v>170</v>
      </c>
      <c r="I121" s="183"/>
      <c r="J121" s="137" t="s">
        <v>170</v>
      </c>
      <c r="K121" s="183"/>
      <c r="L121" s="137" t="s">
        <v>170</v>
      </c>
    </row>
    <row r="122" spans="1:12" s="178" customFormat="1" ht="16.149999999999999" customHeight="1">
      <c r="B122" s="201"/>
      <c r="C122" s="201"/>
      <c r="F122" s="197"/>
      <c r="G122" s="191"/>
      <c r="H122" s="190"/>
      <c r="I122" s="191"/>
      <c r="J122" s="197"/>
      <c r="K122" s="191"/>
      <c r="L122" s="190"/>
    </row>
    <row r="123" spans="1:12" s="178" customFormat="1" ht="16.149999999999999" customHeight="1">
      <c r="A123" s="187" t="s">
        <v>172</v>
      </c>
      <c r="B123" s="208"/>
      <c r="C123" s="208"/>
      <c r="F123" s="197">
        <f>SUM(F101,F88,F47)</f>
        <v>-248850</v>
      </c>
      <c r="G123" s="191"/>
      <c r="H123" s="190">
        <f>SUM(H101,H88,H47)</f>
        <v>-470764</v>
      </c>
      <c r="I123" s="191"/>
      <c r="J123" s="197">
        <f>SUM(J101,J88,J47)</f>
        <v>-301019</v>
      </c>
      <c r="K123" s="191"/>
      <c r="L123" s="190">
        <f>SUM(L101,L88,L47)</f>
        <v>-456301</v>
      </c>
    </row>
    <row r="124" spans="1:12" s="178" customFormat="1" ht="16.149999999999999" customHeight="1">
      <c r="A124" s="149" t="s">
        <v>219</v>
      </c>
      <c r="C124" s="149"/>
      <c r="F124" s="216">
        <v>1715135</v>
      </c>
      <c r="G124" s="191"/>
      <c r="H124" s="217">
        <v>1302994</v>
      </c>
      <c r="I124" s="191"/>
      <c r="J124" s="199">
        <v>1484177</v>
      </c>
      <c r="K124" s="191"/>
      <c r="L124" s="200">
        <v>1009769</v>
      </c>
    </row>
    <row r="125" spans="1:12" s="178" customFormat="1" ht="16.149999999999999" customHeight="1">
      <c r="B125" s="149"/>
      <c r="C125" s="149"/>
      <c r="F125" s="197"/>
      <c r="G125" s="190"/>
      <c r="H125" s="190"/>
      <c r="I125" s="190"/>
      <c r="J125" s="197"/>
      <c r="K125" s="190"/>
      <c r="L125" s="190"/>
    </row>
    <row r="126" spans="1:12" s="178" customFormat="1" ht="16.149999999999999" customHeight="1" thickBot="1">
      <c r="A126" s="187" t="s">
        <v>160</v>
      </c>
      <c r="B126" s="187"/>
      <c r="C126" s="187"/>
      <c r="F126" s="218">
        <f>SUM(F123:F124)</f>
        <v>1466285</v>
      </c>
      <c r="G126" s="190"/>
      <c r="H126" s="219">
        <f>SUM(H123:H124)</f>
        <v>832230</v>
      </c>
      <c r="I126" s="190"/>
      <c r="J126" s="218">
        <f>SUM(J123:J124)</f>
        <v>1183158</v>
      </c>
      <c r="K126" s="190"/>
      <c r="L126" s="219">
        <f>SUM(L123:L124)</f>
        <v>553468</v>
      </c>
    </row>
    <row r="127" spans="1:12" s="178" customFormat="1" ht="16.149999999999999" customHeight="1" thickTop="1">
      <c r="A127" s="187"/>
      <c r="B127" s="187"/>
      <c r="C127" s="187"/>
      <c r="F127" s="197"/>
      <c r="G127" s="190"/>
      <c r="H127" s="190"/>
      <c r="I127" s="190"/>
      <c r="J127" s="197"/>
      <c r="K127" s="190"/>
      <c r="L127" s="190"/>
    </row>
    <row r="128" spans="1:12" s="178" customFormat="1" ht="16.149999999999999" customHeight="1">
      <c r="A128" s="187" t="s">
        <v>220</v>
      </c>
      <c r="B128" s="220"/>
      <c r="C128" s="220"/>
      <c r="F128" s="197"/>
      <c r="G128" s="191"/>
      <c r="H128" s="190"/>
      <c r="I128" s="191"/>
      <c r="J128" s="197"/>
      <c r="K128" s="191"/>
      <c r="L128" s="190"/>
    </row>
    <row r="129" spans="1:12" s="178" customFormat="1" ht="16.149999999999999" customHeight="1">
      <c r="A129" s="149"/>
      <c r="F129" s="197"/>
      <c r="G129" s="191"/>
      <c r="H129" s="190"/>
      <c r="I129" s="191"/>
      <c r="J129" s="197"/>
      <c r="K129" s="191"/>
      <c r="L129" s="190"/>
    </row>
    <row r="130" spans="1:12" s="178" customFormat="1" ht="16.149999999999999" customHeight="1">
      <c r="A130" s="149"/>
      <c r="B130" s="149" t="s">
        <v>243</v>
      </c>
      <c r="C130" s="149"/>
      <c r="D130" s="178">
        <v>12</v>
      </c>
      <c r="F130" s="197">
        <v>432942</v>
      </c>
      <c r="G130" s="191"/>
      <c r="H130" s="190">
        <v>377590</v>
      </c>
      <c r="I130" s="191"/>
      <c r="J130" s="197">
        <v>420201</v>
      </c>
      <c r="K130" s="191"/>
      <c r="L130" s="190">
        <v>367652</v>
      </c>
    </row>
    <row r="131" spans="1:12" s="178" customFormat="1" ht="16.149999999999999" customHeight="1">
      <c r="A131" s="187"/>
      <c r="B131" s="201" t="s">
        <v>244</v>
      </c>
      <c r="C131" s="201"/>
      <c r="D131" s="178">
        <v>6</v>
      </c>
      <c r="F131" s="184">
        <v>337280</v>
      </c>
      <c r="G131" s="185"/>
      <c r="H131" s="186">
        <v>0</v>
      </c>
      <c r="I131" s="185"/>
      <c r="J131" s="184">
        <v>337280</v>
      </c>
      <c r="K131" s="191"/>
      <c r="L131" s="186">
        <v>0</v>
      </c>
    </row>
    <row r="132" spans="1:12" s="178" customFormat="1" ht="16.149999999999999" customHeight="1">
      <c r="A132" s="187"/>
      <c r="B132" s="201" t="s">
        <v>257</v>
      </c>
      <c r="C132" s="201"/>
      <c r="D132" s="198">
        <v>9.3000000000000007</v>
      </c>
      <c r="F132" s="184">
        <v>238000</v>
      </c>
      <c r="G132" s="185"/>
      <c r="H132" s="186">
        <v>0</v>
      </c>
      <c r="I132" s="185"/>
      <c r="J132" s="184">
        <v>0</v>
      </c>
      <c r="K132" s="191"/>
      <c r="L132" s="186">
        <v>0</v>
      </c>
    </row>
    <row r="133" spans="1:12" s="178" customFormat="1" ht="16.149999999999999" customHeight="1">
      <c r="A133" s="149"/>
      <c r="B133" s="149" t="s">
        <v>246</v>
      </c>
      <c r="C133" s="149"/>
      <c r="F133" s="197"/>
      <c r="G133" s="191"/>
      <c r="H133" s="190"/>
      <c r="I133" s="191"/>
      <c r="J133" s="197"/>
      <c r="K133" s="191"/>
      <c r="L133" s="190"/>
    </row>
    <row r="134" spans="1:12" s="178" customFormat="1" ht="16.149999999999999" customHeight="1">
      <c r="B134" s="177"/>
      <c r="C134" s="201" t="s">
        <v>247</v>
      </c>
      <c r="D134" s="178">
        <v>11</v>
      </c>
      <c r="F134" s="197">
        <v>17392</v>
      </c>
      <c r="G134" s="191"/>
      <c r="H134" s="190">
        <v>15670</v>
      </c>
      <c r="I134" s="191"/>
      <c r="J134" s="197">
        <v>16986</v>
      </c>
      <c r="K134" s="191"/>
      <c r="L134" s="190">
        <v>15670</v>
      </c>
    </row>
    <row r="135" spans="1:12" s="178" customFormat="1" ht="16.149999999999999" customHeight="1">
      <c r="A135" s="187"/>
      <c r="B135" s="201" t="s">
        <v>245</v>
      </c>
      <c r="C135" s="201"/>
      <c r="F135" s="184">
        <v>1777</v>
      </c>
      <c r="G135" s="185"/>
      <c r="H135" s="186">
        <v>2688</v>
      </c>
      <c r="I135" s="185"/>
      <c r="J135" s="184">
        <v>1600</v>
      </c>
      <c r="K135" s="191"/>
      <c r="L135" s="186">
        <v>2688</v>
      </c>
    </row>
    <row r="136" spans="1:12" ht="16.149999999999999" customHeight="1">
      <c r="A136" s="9"/>
      <c r="B136" s="2"/>
      <c r="C136" s="10"/>
    </row>
    <row r="137" spans="1:12" ht="16.149999999999999" customHeight="1">
      <c r="A137" s="9"/>
      <c r="B137" s="2"/>
      <c r="C137" s="2"/>
    </row>
    <row r="138" spans="1:12" ht="16.149999999999999" customHeight="1">
      <c r="A138" s="9"/>
      <c r="B138" s="2"/>
      <c r="C138" s="2"/>
    </row>
    <row r="139" spans="1:12" ht="16.149999999999999" customHeight="1">
      <c r="A139" s="9"/>
      <c r="B139" s="2"/>
      <c r="C139" s="2"/>
    </row>
    <row r="140" spans="1:12" ht="16.149999999999999" customHeight="1">
      <c r="A140" s="9"/>
      <c r="B140" s="2"/>
      <c r="C140" s="2"/>
    </row>
    <row r="141" spans="1:12" ht="16.149999999999999" customHeight="1">
      <c r="A141" s="9"/>
      <c r="B141" s="2"/>
      <c r="C141" s="2"/>
    </row>
    <row r="142" spans="1:12" ht="16.149999999999999" customHeight="1">
      <c r="A142" s="9"/>
      <c r="B142" s="2"/>
      <c r="C142" s="2"/>
    </row>
    <row r="143" spans="1:12" ht="16.149999999999999" customHeight="1">
      <c r="A143" s="9"/>
      <c r="B143" s="2"/>
      <c r="C143" s="2"/>
    </row>
    <row r="144" spans="1:12" ht="16.149999999999999" customHeight="1">
      <c r="A144" s="9"/>
      <c r="B144" s="2"/>
      <c r="C144" s="2"/>
    </row>
    <row r="145" spans="1:3" ht="16.149999999999999" customHeight="1">
      <c r="A145" s="9"/>
      <c r="B145" s="2"/>
      <c r="C145" s="2"/>
    </row>
    <row r="146" spans="1:3" ht="16.149999999999999" customHeight="1">
      <c r="A146" s="9"/>
      <c r="B146" s="2"/>
      <c r="C146" s="2"/>
    </row>
    <row r="147" spans="1:3" ht="16.149999999999999" customHeight="1">
      <c r="A147" s="9"/>
      <c r="B147" s="2"/>
      <c r="C147" s="2"/>
    </row>
    <row r="148" spans="1:3" ht="16.149999999999999" customHeight="1">
      <c r="A148" s="9"/>
      <c r="B148" s="2"/>
      <c r="C148" s="2"/>
    </row>
    <row r="149" spans="1:3" ht="16.149999999999999" customHeight="1">
      <c r="A149" s="9"/>
      <c r="B149" s="2"/>
      <c r="C149" s="2"/>
    </row>
    <row r="150" spans="1:3" ht="16.149999999999999" customHeight="1">
      <c r="A150" s="9"/>
      <c r="B150" s="2"/>
      <c r="C150" s="2"/>
    </row>
    <row r="151" spans="1:3" ht="16.149999999999999" customHeight="1">
      <c r="A151" s="9"/>
      <c r="B151" s="2"/>
      <c r="C151" s="2"/>
    </row>
    <row r="152" spans="1:3" ht="16.149999999999999" customHeight="1">
      <c r="A152" s="9"/>
      <c r="B152" s="2"/>
      <c r="C152" s="2"/>
    </row>
    <row r="153" spans="1:3" ht="16.149999999999999" customHeight="1">
      <c r="A153" s="9"/>
      <c r="B153" s="2"/>
      <c r="C153" s="2"/>
    </row>
    <row r="154" spans="1:3" ht="16.149999999999999" customHeight="1">
      <c r="A154" s="9"/>
      <c r="B154" s="2"/>
      <c r="C154" s="2"/>
    </row>
    <row r="155" spans="1:3" ht="16.149999999999999" customHeight="1">
      <c r="A155" s="9"/>
      <c r="B155" s="2"/>
      <c r="C155" s="2"/>
    </row>
    <row r="156" spans="1:3" ht="16.149999999999999" customHeight="1">
      <c r="A156" s="9"/>
      <c r="B156" s="2"/>
      <c r="C156" s="2"/>
    </row>
    <row r="157" spans="1:3" ht="16.149999999999999" customHeight="1">
      <c r="A157" s="9"/>
      <c r="B157" s="2"/>
      <c r="C157" s="2"/>
    </row>
    <row r="158" spans="1:3" ht="16.149999999999999" customHeight="1">
      <c r="A158" s="9"/>
      <c r="B158" s="2"/>
      <c r="C158" s="2"/>
    </row>
    <row r="159" spans="1:3" ht="16.149999999999999" customHeight="1">
      <c r="A159" s="9"/>
      <c r="B159" s="2"/>
      <c r="C159" s="2"/>
    </row>
    <row r="160" spans="1:3" ht="16.149999999999999" customHeight="1">
      <c r="A160" s="9"/>
      <c r="B160" s="2"/>
      <c r="C160" s="2"/>
    </row>
    <row r="161" spans="1:12" ht="16.149999999999999" customHeight="1">
      <c r="A161" s="9"/>
      <c r="B161" s="2"/>
      <c r="C161" s="2"/>
    </row>
    <row r="162" spans="1:12" ht="16.149999999999999" customHeight="1">
      <c r="A162" s="9"/>
      <c r="B162" s="2"/>
      <c r="C162" s="2"/>
    </row>
    <row r="163" spans="1:12" ht="16.149999999999999" customHeight="1">
      <c r="A163" s="9"/>
      <c r="B163" s="2"/>
      <c r="C163" s="2"/>
    </row>
    <row r="164" spans="1:12" ht="16.149999999999999" customHeight="1">
      <c r="A164" s="9"/>
      <c r="B164" s="2"/>
      <c r="C164" s="2"/>
    </row>
    <row r="165" spans="1:12" ht="20.25" customHeight="1">
      <c r="A165" s="9"/>
      <c r="B165" s="2"/>
      <c r="C165" s="2"/>
    </row>
    <row r="166" spans="1:12" ht="22.15" customHeight="1">
      <c r="A166" s="221" t="str">
        <f>A112</f>
        <v>The accompanying notes are an integral part of these interim consolidated and separate financial information.</v>
      </c>
      <c r="B166" s="13"/>
      <c r="C166" s="13"/>
      <c r="D166" s="13"/>
      <c r="E166" s="13"/>
      <c r="F166" s="26"/>
      <c r="G166" s="27"/>
      <c r="H166" s="26"/>
      <c r="I166" s="27"/>
      <c r="J166" s="26"/>
      <c r="K166" s="27"/>
      <c r="L166" s="26"/>
    </row>
  </sheetData>
  <mergeCells count="12">
    <mergeCell ref="F63:H63"/>
    <mergeCell ref="J63:L63"/>
    <mergeCell ref="F118:H118"/>
    <mergeCell ref="J118:L118"/>
    <mergeCell ref="F119:H119"/>
    <mergeCell ref="J119:L119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256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Siriwan Boonsawat (TH)</cp:lastModifiedBy>
  <cp:lastPrinted>2024-08-14T08:25:59Z</cp:lastPrinted>
  <dcterms:created xsi:type="dcterms:W3CDTF">2013-07-30T11:21:10Z</dcterms:created>
  <dcterms:modified xsi:type="dcterms:W3CDTF">2024-08-14T09:01:41Z</dcterms:modified>
</cp:coreProperties>
</file>