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4-67)\TKN (5045721)\"/>
    </mc:Choice>
  </mc:AlternateContent>
  <xr:revisionPtr revIDLastSave="0" documentId="13_ncr:1_{1EE897BA-F016-433C-9B7F-742B6DB0D8F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BS" sheetId="43" r:id="rId1"/>
    <sheet name="PL &amp; OCI_3M" sheetId="44" r:id="rId2"/>
    <sheet name="PL &amp; OCI_6M" sheetId="45" r:id="rId3"/>
    <sheet name="EQ รวม (2)" sheetId="46" r:id="rId4"/>
    <sheet name="EQ เฉพาะกิจการ (2)" sheetId="47" r:id="rId5"/>
    <sheet name="CF (2)" sheetId="48" r:id="rId6"/>
  </sheets>
  <externalReferences>
    <externalReference r:id="rId7"/>
  </externalReferences>
  <definedNames>
    <definedName name="PRELIM_TM2" localSheetId="0">[1]Lead!#REF!</definedName>
    <definedName name="PRELIM_TM2">[1]Lead!#REF!</definedName>
    <definedName name="_xlnm.Print_Area" localSheetId="5">'CF (2)'!$A$1:$I$86</definedName>
    <definedName name="S_CY_End" localSheetId="0">[1]Lead!#REF!</definedName>
    <definedName name="S_CY_End">[1]Lead!#REF!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5" l="1"/>
  <c r="T25" i="46" l="1"/>
  <c r="T28" i="46" s="1"/>
  <c r="T26" i="46"/>
  <c r="V24" i="46"/>
  <c r="D104" i="43"/>
  <c r="D106" i="43" s="1"/>
  <c r="V22" i="46"/>
  <c r="R24" i="46"/>
  <c r="R25" i="46"/>
  <c r="P24" i="46"/>
  <c r="P25" i="46" s="1"/>
  <c r="P28" i="46" s="1"/>
  <c r="P22" i="46"/>
  <c r="G28" i="48" l="1"/>
  <c r="C28" i="48"/>
  <c r="G12" i="48"/>
  <c r="C12" i="48"/>
  <c r="E82" i="48"/>
  <c r="C62" i="48" l="1"/>
  <c r="H21" i="47" l="1"/>
  <c r="F21" i="47"/>
  <c r="N17" i="47"/>
  <c r="J20" i="47" l="1"/>
  <c r="H26" i="46"/>
  <c r="R22" i="46" l="1"/>
  <c r="R26" i="46" l="1"/>
  <c r="P26" i="46"/>
  <c r="V17" i="46"/>
  <c r="V26" i="46" l="1"/>
  <c r="L27" i="46"/>
  <c r="T23" i="46"/>
  <c r="L23" i="46"/>
  <c r="D40" i="44"/>
  <c r="D36" i="44"/>
  <c r="D30" i="44"/>
  <c r="H18" i="44"/>
  <c r="D18" i="44"/>
  <c r="H13" i="44"/>
  <c r="D13" i="44"/>
  <c r="D19" i="44" l="1"/>
  <c r="D21" i="44" s="1"/>
  <c r="D23" i="44" s="1"/>
  <c r="D25" i="44" s="1"/>
  <c r="D31" i="44" s="1"/>
  <c r="H19" i="44"/>
  <c r="H21" i="44" s="1"/>
  <c r="H23" i="44" s="1"/>
  <c r="H25" i="44" s="1"/>
  <c r="H31" i="44" l="1"/>
  <c r="H34" i="44" s="1"/>
  <c r="H38" i="44" s="1"/>
  <c r="D40" i="45"/>
  <c r="D36" i="45"/>
  <c r="D30" i="45"/>
  <c r="J18" i="45"/>
  <c r="H18" i="45"/>
  <c r="H19" i="45" s="1"/>
  <c r="H21" i="45" s="1"/>
  <c r="H23" i="45" s="1"/>
  <c r="H25" i="45" s="1"/>
  <c r="F18" i="45"/>
  <c r="F19" i="45" s="1"/>
  <c r="F21" i="45" s="1"/>
  <c r="D18" i="45"/>
  <c r="D13" i="45"/>
  <c r="F13" i="45"/>
  <c r="J13" i="45"/>
  <c r="J19" i="45" s="1"/>
  <c r="H13" i="45"/>
  <c r="H104" i="43"/>
  <c r="H106" i="43" s="1"/>
  <c r="J104" i="43"/>
  <c r="F104" i="43"/>
  <c r="F106" i="43" s="1"/>
  <c r="J68" i="43"/>
  <c r="J69" i="43" s="1"/>
  <c r="J107" i="43" s="1"/>
  <c r="H68" i="43"/>
  <c r="F68" i="43"/>
  <c r="F69" i="43" s="1"/>
  <c r="D68" i="43"/>
  <c r="J61" i="43"/>
  <c r="H61" i="43"/>
  <c r="F61" i="43"/>
  <c r="D61" i="43"/>
  <c r="J33" i="43"/>
  <c r="J34" i="43" s="1"/>
  <c r="H33" i="43"/>
  <c r="D33" i="43"/>
  <c r="F33" i="43"/>
  <c r="D20" i="43"/>
  <c r="J20" i="43"/>
  <c r="F20" i="43"/>
  <c r="H20" i="43"/>
  <c r="C72" i="48"/>
  <c r="C76" i="48"/>
  <c r="C77" i="48"/>
  <c r="G77" i="48"/>
  <c r="G76" i="48"/>
  <c r="D72" i="48"/>
  <c r="G72" i="48"/>
  <c r="G62" i="48"/>
  <c r="E30" i="48"/>
  <c r="E40" i="48" s="1"/>
  <c r="N20" i="47"/>
  <c r="H19" i="47"/>
  <c r="F19" i="47"/>
  <c r="D19" i="47"/>
  <c r="D21" i="47" s="1"/>
  <c r="R23" i="46"/>
  <c r="V23" i="46" s="1"/>
  <c r="V25" i="46" s="1"/>
  <c r="P27" i="46"/>
  <c r="R27" i="46" s="1"/>
  <c r="P23" i="46"/>
  <c r="N25" i="46"/>
  <c r="N28" i="46" s="1"/>
  <c r="L25" i="46"/>
  <c r="L28" i="46" s="1"/>
  <c r="H25" i="46"/>
  <c r="F25" i="46"/>
  <c r="D25" i="46"/>
  <c r="J28" i="46"/>
  <c r="H28" i="46"/>
  <c r="F28" i="46"/>
  <c r="D28" i="46"/>
  <c r="F30" i="45"/>
  <c r="F36" i="45"/>
  <c r="F40" i="45"/>
  <c r="F13" i="44"/>
  <c r="J13" i="44"/>
  <c r="F18" i="44"/>
  <c r="J18" i="44"/>
  <c r="J19" i="44" s="1"/>
  <c r="J21" i="44" s="1"/>
  <c r="J23" i="44" s="1"/>
  <c r="J25" i="44" s="1"/>
  <c r="J31" i="44" s="1"/>
  <c r="J34" i="44" s="1"/>
  <c r="F30" i="44"/>
  <c r="F36" i="44"/>
  <c r="F40" i="44"/>
  <c r="F107" i="43" l="1"/>
  <c r="H34" i="43"/>
  <c r="D34" i="43"/>
  <c r="V27" i="46"/>
  <c r="V28" i="46" s="1"/>
  <c r="R28" i="46"/>
  <c r="D19" i="45"/>
  <c r="D21" i="45" s="1"/>
  <c r="D23" i="45" s="1"/>
  <c r="D25" i="45" s="1"/>
  <c r="C10" i="48" s="1"/>
  <c r="F19" i="44"/>
  <c r="F21" i="44" s="1"/>
  <c r="F23" i="44" s="1"/>
  <c r="F25" i="44" s="1"/>
  <c r="F31" i="44" s="1"/>
  <c r="H69" i="43"/>
  <c r="H107" i="43" s="1"/>
  <c r="D69" i="43"/>
  <c r="D107" i="43" s="1"/>
  <c r="J18" i="47"/>
  <c r="H31" i="45"/>
  <c r="H34" i="45" s="1"/>
  <c r="H38" i="45" s="1"/>
  <c r="G10" i="48"/>
  <c r="G30" i="48" s="1"/>
  <c r="G40" i="48" s="1"/>
  <c r="G42" i="48" s="1"/>
  <c r="G75" i="48" s="1"/>
  <c r="J21" i="45"/>
  <c r="J23" i="45" s="1"/>
  <c r="J25" i="45" s="1"/>
  <c r="F23" i="45"/>
  <c r="F25" i="45" s="1"/>
  <c r="F31" i="45" s="1"/>
  <c r="J31" i="45"/>
  <c r="J34" i="45" s="1"/>
  <c r="J38" i="45" s="1"/>
  <c r="C30" i="48" l="1"/>
  <c r="C40" i="48" s="1"/>
  <c r="C42" i="48" s="1"/>
  <c r="C75" i="48" s="1"/>
  <c r="N18" i="47"/>
  <c r="N19" i="47" s="1"/>
  <c r="N21" i="47" s="1"/>
  <c r="J19" i="47"/>
  <c r="J21" i="47" s="1"/>
  <c r="D31" i="45"/>
</calcChain>
</file>

<file path=xl/sharedStrings.xml><?xml version="1.0" encoding="utf-8"?>
<sst xmlns="http://schemas.openxmlformats.org/spreadsheetml/2006/main" count="499" uniqueCount="203">
  <si>
    <t>บริษัท เถ้าแก่น้อย ฟู๊ดแอนด์มาร์เก็ตติ้ง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</si>
  <si>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</si>
  <si>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</si>
  <si>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</si>
  <si>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</si>
  <si>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</si>
  <si>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</si>
  <si>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2567</t>
  </si>
  <si>
    <t>2566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</si>
  <si>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</si>
  <si>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</si>
  <si>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</si>
  <si>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</si>
  <si>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</si>
  <si>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</si>
  <si>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</si>
  <si>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</si>
  <si>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</si>
  <si>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</si>
  <si>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</si>
  <si>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</si>
  <si>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</si>
  <si>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</si>
  <si>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</si>
  <si>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</si>
  <si>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</si>
  <si>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</si>
  <si>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</si>
  <si>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</si>
  <si>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</si>
  <si>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</si>
  <si>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</si>
  <si>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</si>
  <si>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</si>
  <si>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</si>
  <si>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</si>
  <si>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</si>
  <si>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</si>
  <si>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</si>
  <si>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</si>
  <si>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</si>
  <si>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</si>
  <si>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</si>
  <si>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</si>
  <si>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</si>
  <si>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</si>
  <si>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</si>
  <si>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</si>
  <si>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</si>
  <si>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</si>
  <si>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</si>
  <si>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</si>
  <si>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</si>
  <si>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</si>
  <si>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</si>
  <si>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</si>
  <si>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</si>
  <si>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</si>
  <si>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</si>
  <si>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</si>
  <si>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</si>
  <si>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</si>
  <si>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</si>
  <si>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</si>
  <si>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</si>
  <si>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</si>
  <si>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</si>
  <si>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</si>
  <si>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</si>
  <si>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</si>
  <si>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</si>
  <si>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</si>
  <si>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</si>
  <si>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</si>
  <si>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</si>
  <si>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</si>
  <si>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</si>
  <si>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</si>
  <si>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</si>
  <si>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</si>
  <si>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</si>
  <si>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</si>
  <si>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</si>
  <si>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</si>
  <si>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</si>
  <si>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</si>
  <si>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</si>
  <si>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</si>
  <si>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</si>
  <si>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</si>
  <si>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</si>
  <si>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 (บาท)</t>
  </si>
  <si>
    <t>เบ็ดเสร็จอื่น</t>
  </si>
  <si>
    <t>ผลต่างของ</t>
  </si>
  <si>
    <t>รวม</t>
  </si>
  <si>
    <t>ส่วนของ</t>
  </si>
  <si>
    <t>การเปลี่ยนแปลง</t>
  </si>
  <si>
    <t>จัดสรรแล้ว - ทุน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</si>
  <si>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</si>
  <si>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</si>
  <si>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</si>
  <si>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</si>
  <si>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</si>
  <si>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สัดส่วนการถือหุ้น</t>
  </si>
  <si>
    <t>สำรองตามกฎหมาย</t>
  </si>
  <si>
    <t>จากการแปลงค่า</t>
  </si>
  <si>
    <t>ของส่วนของ</t>
  </si>
  <si>
    <t>รวมส่วนของผู้ถือหุ้น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</si>
  <si>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</si>
  <si>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</si>
  <si>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</si>
  <si>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</si>
  <si>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ในบริษัทย่อย</t>
  </si>
  <si>
    <t>บริษัท</t>
  </si>
  <si>
    <t>ยังไม่ได้จัดสรร</t>
  </si>
  <si>
    <t>งบการเงิน</t>
  </si>
  <si>
    <t>ผู้ถือหุ้น</t>
  </si>
  <si>
    <t>บริษัทใหญ่</t>
  </si>
  <si>
    <t>ควบคุม</t>
  </si>
  <si>
    <t>จัดสรรแล้ว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</si>
  <si>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</si>
  <si>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</si>
  <si>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</si>
  <si>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</si>
  <si>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</si>
  <si>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</si>
  <si>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ขาดทุนจากการลดมูลค่าของสินค้าคงเหลือ (กลับรายการ)</t>
  </si>
  <si>
    <t>กำไรจากอัตราแลกเปลี่ยนที่ยังไม่เกิดขึ้นจริง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</si>
  <si>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</si>
  <si>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ค่าใช้จ่ายภาระผูกพันผลประโยชน์พนักงาน</t>
  </si>
  <si>
    <t>รายได้ดอกเบี้ย</t>
  </si>
  <si>
    <t>สินทรัพย์ดำเนินงาน (เพิ่มขึ้น) ลดลง</t>
  </si>
  <si>
    <t>สินค้าคงเหลือ</t>
  </si>
  <si>
    <t>เงินสดรับจากการดำเนินงาน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</si>
  <si>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</si>
  <si>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</si>
  <si>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</si>
  <si>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</si>
  <si>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</si>
  <si>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</si>
  <si>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</si>
  <si>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</si>
  <si>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</si>
  <si>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รับดอกเบี้ย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</si>
  <si>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</si>
  <si>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</si>
  <si>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</si>
  <si>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</si>
  <si>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เงินสดจ่ายชำระหนี้สินตามสัญญาเช่า</t>
  </si>
  <si>
    <t>เงินปันผลจ่าย</t>
  </si>
  <si>
    <t>จ่ายดอกเบี้ย</t>
  </si>
  <si>
    <t>ผลกระทบจากการเปลี่ยนแปลงอัตราแลกเปลี่ยน</t>
  </si>
  <si>
    <t>เงินสดและรายการเทียบเท่าเงินสด ณ วันที่ 1 มกราคม</t>
  </si>
  <si>
    <r>
      <t>งบฐานะการเงิน</t>
    </r>
    <r>
      <rPr>
        <sz val="16"/>
        <rFont val="Angsana New"/>
        <family val="1"/>
      </rPr>
      <t xml:space="preserve"> 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</si>
  <si>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</si>
  <si>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</si>
  <si>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กำไรเบ็ดเสร็จรวมสำหรับงวด</t>
  </si>
  <si>
    <t>ขาดทุนเบ็ดเสร็จอื่นรวมสำหรับงวด - สุทธิจากภาษีเงินได้</t>
  </si>
  <si>
    <t>กำไรสำหรับงวด</t>
  </si>
  <si>
    <t>ส่วนแบ่งขาดทุนจากเงินลงทุนในบริษัทร่วม</t>
  </si>
  <si>
    <t xml:space="preserve">งบกำไรขาดทุนและกำไรขาดทุนเบ็ดเสร็จอื่น </t>
  </si>
  <si>
    <t>ยอดคงเหลือ ณ วันที่ 30 มิถุนายน 2566</t>
  </si>
  <si>
    <t xml:space="preserve">กำไรเบ็ดเสร็จอื่นสำหรับงวด </t>
  </si>
  <si>
    <t xml:space="preserve">กำไร (ขาดทุน) </t>
  </si>
  <si>
    <t>เงินสดและรายการเทียบเท่าเงินสด ณ วันที่ 30 มิถุนายน</t>
  </si>
  <si>
    <t>เงินสดจ่ายคืนเงินกู้ยืมระยะยาวจากสถาบันการเงิน</t>
  </si>
  <si>
    <t>เงินสดจ่ายเงินให้กู้ยืมระยะยาวแก่บริษัทร่วม</t>
  </si>
  <si>
    <t>เงินสดจ่ายเพื่อซื้อทรัพย์สินสิทธิการใช้</t>
  </si>
  <si>
    <t>หนี้สินดำเนินงาน เพิ่มขึ้น (ลดลง)</t>
  </si>
  <si>
    <t>ส่วนแบ่งขาดทุนจากเงินลงทุนการร่วมค้า</t>
  </si>
  <si>
    <t>(กำไร) ขาดทุนที่ยังไม่เกิดขึ้นจากการปรับมูลค่าของ</t>
  </si>
  <si>
    <t>ผลต่างจากการยกเลิกสัญญาเช่า</t>
  </si>
  <si>
    <t>ขาดทุนจากการด้อยค่าสินทรัพย์ถาวรและสินทรัพย์ไม่มีตัวตน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</si>
  <si>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</si>
  <si>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</si>
  <si>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</si>
  <si>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</si>
  <si>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</si>
  <si>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เงินสดจ่ายเพื่อซื้อหุ้นทุนบริษัทย่อย</t>
  </si>
  <si>
    <t>รายการที่ไม่เป็นเงินสด</t>
  </si>
  <si>
    <t>เงินปันผลค้างจ่าย</t>
  </si>
  <si>
    <t>การได้มาซึ่งสินทรัพย์สิทธิการใช้ภายใต้สัญญาเช่า</t>
  </si>
  <si>
    <t>หนี้สินค้างชำระจากการซื้อสินทรัพย์ถาวร และสินทรัพย์ไม่มีตัวตน</t>
  </si>
  <si>
    <t>เงินสดสุทธิ(ใช้ไปใน) ได้มาจากกิจกรรมดำเนินงาน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</si>
  <si>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</si>
  <si>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</si>
  <si>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การเปลี่ยนแปลงสัดส่วนการถือหุ้นในบริษัทย่อยเพิ่มขึ้น</t>
  </si>
  <si>
    <t>การแบ่งปันกำไร</t>
  </si>
  <si>
    <t>การแบ่งปันกำไรเบ็ดเสร็จรวม</t>
  </si>
  <si>
    <t>(ค่าใช้จ่าย) รายได้ภาษีเงินได้</t>
  </si>
  <si>
    <t>ยอดคงเหลือ ณ วันที่ 1 มกราคม 2566</t>
  </si>
  <si>
    <t>ยอดคงเหลือ ณ วันที่ 1 มกราคม 2567</t>
  </si>
  <si>
    <t>เงินสดสุทธิ (ใช้ไปใน) ได้มาจากกิจกรรมจัดหาเงิน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</si>
  <si>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</si>
  <si>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</si>
  <si>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ส่วนเกิน (ต่ำกว่า) ทุนจากการเปลี่ยนแปลงสัดส่วนการถือหุ้นในบริษัทย่อย</t>
  </si>
  <si>
    <t xml:space="preserve">ส่วนเกิน </t>
  </si>
  <si>
    <t>(ต่ำกว่า) ทุนจาก</t>
  </si>
  <si>
    <t>(กำไร) ขาดทุนจากการขายและตัดจำหน่ายสินทรัพย์ถาวร</t>
  </si>
  <si>
    <t>และสินทรัพย์ไม่มีตัวตน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</si>
  <si>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</si>
  <si>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</si>
  <si>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ค่าเผื่อผลขาดทุนด้านเครดิตที่คาดว่าจะเกิดขึ้น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</si>
</sst>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_);_(* \(#,##0\);_(* &quot;-&quot;?????_);_(@_)"/>
  </numFmts>
  <fonts count="22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sz val="12.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75">
    <xf numFmtId="0" fontId="0" fillId="0" borderId="0" xfId="0"/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41" fontId="10" fillId="0" borderId="0" xfId="2" applyNumberFormat="1" applyFont="1" applyFill="1" applyAlignment="1">
      <alignment horizontal="right" vertical="center"/>
    </xf>
    <xf numFmtId="41" fontId="12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4" applyNumberFormat="1" applyFont="1" applyFill="1" applyBorder="1" applyAlignment="1">
      <alignment horizontal="right" vertical="center"/>
    </xf>
    <xf numFmtId="164" fontId="10" fillId="0" borderId="0" xfId="22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3" fillId="0" borderId="0" xfId="2" applyNumberFormat="1" applyFont="1" applyFill="1" applyBorder="1" applyAlignment="1">
      <alignment horizontal="right" vertical="center"/>
    </xf>
    <xf numFmtId="43" fontId="13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0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0" fillId="0" borderId="0" xfId="47" applyNumberFormat="1" applyFont="1" applyAlignment="1">
      <alignment horizontal="center" vertical="center"/>
    </xf>
    <xf numFmtId="164" fontId="10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164" fontId="14" fillId="0" borderId="0" xfId="47" applyNumberFormat="1" applyFont="1" applyAlignment="1">
      <alignment vertical="center"/>
    </xf>
    <xf numFmtId="43" fontId="14" fillId="0" borderId="0" xfId="2" applyFont="1" applyFill="1" applyBorder="1" applyAlignment="1">
      <alignment vertical="center"/>
    </xf>
    <xf numFmtId="170" fontId="1" fillId="0" borderId="2" xfId="4" applyNumberFormat="1" applyFont="1" applyFill="1" applyBorder="1" applyAlignment="1">
      <alignment horizontal="right"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0" fontId="10" fillId="0" borderId="0" xfId="23" applyFont="1" applyAlignment="1">
      <alignment horizontal="left" vertical="center" indent="4"/>
    </xf>
    <xf numFmtId="164" fontId="10" fillId="0" borderId="0" xfId="23" applyNumberFormat="1" applyFont="1" applyAlignment="1">
      <alignment horizontal="left" vertical="center"/>
    </xf>
    <xf numFmtId="0" fontId="1" fillId="0" borderId="0" xfId="23" applyFont="1" applyAlignment="1" applyProtection="1">
      <alignment vertical="center"/>
      <protection locked="0"/>
    </xf>
    <xf numFmtId="170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70" fontId="1" fillId="0" borderId="0" xfId="4" applyNumberFormat="1" applyFont="1" applyFill="1" applyAlignment="1">
      <alignment vertical="center"/>
    </xf>
    <xf numFmtId="169" fontId="1" fillId="0" borderId="0" xfId="4" applyNumberFormat="1" applyFont="1" applyFill="1" applyBorder="1" applyAlignment="1">
      <alignment horizontal="center" vertical="center"/>
    </xf>
    <xf numFmtId="170" fontId="1" fillId="0" borderId="2" xfId="4" applyNumberFormat="1" applyFont="1" applyFill="1" applyBorder="1" applyAlignment="1">
      <alignment horizontal="center" vertical="center"/>
    </xf>
    <xf numFmtId="170" fontId="1" fillId="0" borderId="0" xfId="4" applyNumberFormat="1" applyFont="1" applyFill="1" applyBorder="1" applyAlignment="1">
      <alignment horizontal="center" vertical="center"/>
    </xf>
    <xf numFmtId="0" fontId="10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5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Alignment="1">
      <alignment horizontal="left" vertical="center"/>
    </xf>
    <xf numFmtId="164" fontId="1" fillId="0" borderId="0" xfId="47" quotePrefix="1" applyNumberFormat="1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164" fontId="10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4" fontId="10" fillId="0" borderId="0" xfId="22" applyNumberFormat="1" applyFont="1" applyAlignment="1">
      <alignment horizontal="center" vertical="center"/>
    </xf>
    <xf numFmtId="164" fontId="10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4" fontId="4" fillId="0" borderId="0" xfId="47" applyNumberFormat="1" applyFont="1" applyAlignment="1">
      <alignment vertical="center"/>
    </xf>
    <xf numFmtId="0" fontId="10" fillId="0" borderId="0" xfId="48" applyFont="1" applyAlignment="1">
      <alignment horizontal="center" vertical="center"/>
    </xf>
    <xf numFmtId="170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0" fontId="10" fillId="0" borderId="0" xfId="0" applyFont="1" applyAlignment="1">
      <alignment horizontal="left" vertical="center" indent="2"/>
    </xf>
    <xf numFmtId="164" fontId="1" fillId="0" borderId="0" xfId="0" applyNumberFormat="1" applyFont="1" applyAlignment="1" applyProtection="1">
      <alignment horizontal="left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indent="4"/>
    </xf>
    <xf numFmtId="0" fontId="10" fillId="0" borderId="0" xfId="0" applyFont="1" applyAlignment="1" applyProtection="1">
      <alignment vertical="center"/>
      <protection locked="0"/>
    </xf>
    <xf numFmtId="41" fontId="1" fillId="0" borderId="2" xfId="0" applyNumberFormat="1" applyFont="1" applyBorder="1" applyAlignment="1" applyProtection="1">
      <alignment vertical="center"/>
      <protection locked="0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4" fontId="1" fillId="0" borderId="0" xfId="0" applyNumberFormat="1" applyFont="1" applyAlignment="1" applyProtection="1">
      <alignment vertical="center"/>
      <protection locked="0"/>
    </xf>
    <xf numFmtId="164" fontId="1" fillId="0" borderId="0" xfId="22" applyNumberFormat="1" applyFont="1" applyAlignment="1">
      <alignment horizontal="center"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0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0" fillId="0" borderId="0" xfId="23" applyFont="1" applyAlignment="1">
      <alignment horizontal="left" wrapText="1"/>
    </xf>
    <xf numFmtId="0" fontId="10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1" fontId="10" fillId="0" borderId="0" xfId="47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left" vertical="center"/>
    </xf>
    <xf numFmtId="170" fontId="1" fillId="0" borderId="0" xfId="4" quotePrefix="1" applyNumberFormat="1" applyFont="1" applyFill="1" applyAlignment="1">
      <alignment horizontal="center" vertical="center"/>
    </xf>
    <xf numFmtId="41" fontId="1" fillId="0" borderId="0" xfId="4" applyNumberFormat="1" applyFont="1" applyFill="1" applyAlignment="1">
      <alignment horizontal="center" vertical="center"/>
    </xf>
    <xf numFmtId="41" fontId="10" fillId="0" borderId="0" xfId="0" applyNumberFormat="1" applyFont="1" applyAlignment="1" applyProtection="1">
      <alignment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167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170" fontId="1" fillId="0" borderId="2" xfId="4" quotePrefix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165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41" fontId="10" fillId="0" borderId="4" xfId="47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0" fontId="1" fillId="0" borderId="0" xfId="52" applyNumberFormat="1" applyFont="1" applyFill="1" applyAlignment="1">
      <alignment vertical="center"/>
    </xf>
    <xf numFmtId="41" fontId="1" fillId="0" borderId="5" xfId="2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41" fontId="1" fillId="0" borderId="2" xfId="4" quotePrefix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1" fontId="14" fillId="0" borderId="0" xfId="47" applyNumberFormat="1" applyFont="1" applyAlignment="1">
      <alignment vertical="center"/>
    </xf>
    <xf numFmtId="41" fontId="14" fillId="0" borderId="0" xfId="47" applyNumberFormat="1" applyFont="1" applyAlignment="1">
      <alignment horizontal="right" vertical="center"/>
    </xf>
    <xf numFmtId="41" fontId="14" fillId="0" borderId="0" xfId="2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right" vertical="center"/>
    </xf>
    <xf numFmtId="170" fontId="14" fillId="0" borderId="0" xfId="2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41" fontId="19" fillId="0" borderId="0" xfId="6" applyNumberFormat="1" applyFont="1" applyFill="1" applyBorder="1" applyAlignment="1">
      <alignment horizontal="right" vertical="center"/>
    </xf>
    <xf numFmtId="164" fontId="20" fillId="0" borderId="0" xfId="47" applyNumberFormat="1" applyFont="1" applyAlignment="1">
      <alignment vertical="center"/>
    </xf>
    <xf numFmtId="164" fontId="19" fillId="0" borderId="0" xfId="47" applyNumberFormat="1" applyFont="1" applyAlignment="1">
      <alignment vertical="center"/>
    </xf>
    <xf numFmtId="0" fontId="14" fillId="0" borderId="0" xfId="48" applyFont="1" applyAlignment="1">
      <alignment vertical="top"/>
    </xf>
    <xf numFmtId="0" fontId="15" fillId="0" borderId="0" xfId="48" applyFont="1" applyAlignment="1">
      <alignment vertical="center"/>
    </xf>
    <xf numFmtId="0" fontId="14" fillId="0" borderId="0" xfId="48" applyFont="1" applyAlignment="1">
      <alignment vertical="center"/>
    </xf>
    <xf numFmtId="41" fontId="4" fillId="0" borderId="0" xfId="47" applyNumberFormat="1" applyFont="1" applyAlignment="1">
      <alignment vertical="center"/>
    </xf>
    <xf numFmtId="41" fontId="4" fillId="0" borderId="0" xfId="47" applyNumberFormat="1" applyFont="1" applyAlignment="1">
      <alignment horizontal="right" vertical="center"/>
    </xf>
    <xf numFmtId="170" fontId="1" fillId="0" borderId="3" xfId="4" applyNumberFormat="1" applyFont="1" applyFill="1" applyBorder="1" applyAlignment="1">
      <alignment horizontal="center" vertical="center"/>
    </xf>
    <xf numFmtId="164" fontId="1" fillId="0" borderId="0" xfId="47" quotePrefix="1" applyNumberFormat="1" applyFont="1" applyAlignment="1">
      <alignment horizontal="center" vertical="center"/>
    </xf>
    <xf numFmtId="164" fontId="1" fillId="0" borderId="0" xfId="47" applyNumberFormat="1" applyFont="1" applyAlignment="1">
      <alignment vertical="center" wrapText="1"/>
    </xf>
    <xf numFmtId="41" fontId="13" fillId="0" borderId="0" xfId="23" applyNumberFormat="1" applyFont="1"/>
    <xf numFmtId="0" fontId="10" fillId="0" borderId="5" xfId="48" applyFont="1" applyBorder="1" applyAlignment="1">
      <alignment horizontal="right" vertical="center"/>
    </xf>
    <xf numFmtId="170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0" fontId="1" fillId="0" borderId="0" xfId="23" applyFont="1" applyAlignment="1">
      <alignment horizontal="left" vertical="center" indent="3"/>
    </xf>
    <xf numFmtId="170" fontId="1" fillId="0" borderId="5" xfId="4" applyNumberFormat="1" applyFont="1" applyFill="1" applyBorder="1" applyAlignment="1">
      <alignment horizontal="center" vertical="center"/>
    </xf>
    <xf numFmtId="164" fontId="21" fillId="0" borderId="0" xfId="23" applyNumberFormat="1" applyFont="1" applyAlignment="1">
      <alignment horizontal="left" vertical="center"/>
    </xf>
    <xf numFmtId="164" fontId="1" fillId="0" borderId="0" xfId="23" applyNumberFormat="1" applyFont="1" applyAlignment="1">
      <alignment horizontal="left" vertical="center" indent="2"/>
    </xf>
    <xf numFmtId="41" fontId="1" fillId="0" borderId="0" xfId="23" applyNumberFormat="1" applyFont="1" applyFill="1" applyAlignment="1">
      <alignment vertical="center"/>
    </xf>
    <xf numFmtId="0" fontId="1" fillId="2" borderId="0" xfId="23" applyFont="1" applyFill="1" applyAlignment="1">
      <alignment vertical="center"/>
    </xf>
    <xf numFmtId="0" fontId="1" fillId="0" borderId="0" xfId="23" applyFont="1" applyFill="1" applyAlignment="1">
      <alignment horizontal="left" vertical="center" indent="2"/>
    </xf>
    <xf numFmtId="164" fontId="1" fillId="0" borderId="0" xfId="23" applyNumberFormat="1" applyFont="1" applyFill="1" applyAlignment="1">
      <alignment horizontal="left" vertical="center"/>
    </xf>
    <xf numFmtId="0" fontId="1" fillId="0" borderId="0" xfId="23" applyFont="1" applyFill="1" applyAlignment="1">
      <alignment horizontal="center" vertical="center"/>
    </xf>
    <xf numFmtId="0" fontId="1" fillId="0" borderId="0" xfId="23" applyFont="1" applyFill="1" applyAlignment="1">
      <alignment horizontal="left" vertical="center"/>
    </xf>
    <xf numFmtId="0" fontId="1" fillId="0" borderId="0" xfId="23" applyFont="1" applyFill="1" applyAlignment="1">
      <alignment horizontal="center" wrapText="1"/>
    </xf>
    <xf numFmtId="41" fontId="12" fillId="0" borderId="0" xfId="23" applyNumberFormat="1" applyFont="1" applyFill="1" applyAlignment="1">
      <alignment horizontal="center" vertical="center"/>
    </xf>
    <xf numFmtId="41" fontId="1" fillId="0" borderId="0" xfId="23" applyNumberFormat="1" applyFont="1" applyFill="1" applyAlignment="1">
      <alignment horizontal="right" vertical="center"/>
    </xf>
    <xf numFmtId="0" fontId="1" fillId="0" borderId="0" xfId="23" applyFont="1" applyFill="1" applyAlignment="1">
      <alignment horizontal="left" wrapText="1"/>
    </xf>
    <xf numFmtId="41" fontId="1" fillId="0" borderId="0" xfId="23" applyNumberFormat="1" applyFont="1" applyFill="1" applyAlignment="1">
      <alignment horizontal="center" vertical="center"/>
    </xf>
    <xf numFmtId="0" fontId="1" fillId="0" borderId="0" xfId="23" applyFont="1" applyFill="1" applyAlignment="1">
      <alignment horizontal="left" vertical="center" indent="4"/>
    </xf>
    <xf numFmtId="0" fontId="10" fillId="0" borderId="0" xfId="23" applyFont="1" applyFill="1" applyAlignment="1">
      <alignment horizontal="left" vertical="center" indent="4"/>
    </xf>
    <xf numFmtId="49" fontId="10" fillId="0" borderId="0" xfId="23" applyNumberFormat="1" applyFont="1" applyFill="1" applyAlignment="1">
      <alignment horizontal="center" vertical="center"/>
    </xf>
    <xf numFmtId="41" fontId="4" fillId="0" borderId="0" xfId="23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1" fontId="1" fillId="0" borderId="1" xfId="0" applyNumberFormat="1" applyFont="1" applyFill="1" applyBorder="1" applyAlignment="1" applyProtection="1">
      <alignment vertical="center"/>
      <protection locked="0"/>
    </xf>
    <xf numFmtId="41" fontId="1" fillId="0" borderId="0" xfId="0" applyNumberFormat="1" applyFont="1" applyFill="1" applyAlignment="1" applyProtection="1">
      <alignment vertical="center"/>
      <protection locked="0"/>
    </xf>
    <xf numFmtId="41" fontId="1" fillId="0" borderId="4" xfId="0" applyNumberFormat="1" applyFont="1" applyFill="1" applyBorder="1" applyAlignment="1" applyProtection="1">
      <alignment vertical="center"/>
      <protection locked="0"/>
    </xf>
    <xf numFmtId="164" fontId="1" fillId="0" borderId="0" xfId="23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64" fontId="10" fillId="0" borderId="0" xfId="23" applyNumberFormat="1" applyFont="1" applyFill="1" applyAlignment="1">
      <alignment horizontal="left" vertical="center"/>
    </xf>
    <xf numFmtId="164" fontId="19" fillId="0" borderId="0" xfId="47" quotePrefix="1" applyNumberFormat="1" applyFont="1" applyFill="1" applyAlignment="1">
      <alignment horizontal="center" vertical="center"/>
    </xf>
    <xf numFmtId="165" fontId="1" fillId="0" borderId="0" xfId="2" applyNumberFormat="1" applyFont="1" applyFill="1" applyAlignment="1">
      <alignment vertical="center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164" fontId="12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center" indent="2"/>
    </xf>
    <xf numFmtId="164" fontId="1" fillId="0" borderId="0" xfId="0" quotePrefix="1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center" indent="4"/>
    </xf>
    <xf numFmtId="164" fontId="10" fillId="0" borderId="0" xfId="0" applyNumberFormat="1" applyFont="1" applyFill="1" applyAlignment="1" applyProtection="1">
      <alignment horizontal="center" vertical="center"/>
      <protection locked="0"/>
    </xf>
    <xf numFmtId="165" fontId="1" fillId="0" borderId="0" xfId="0" applyNumberFormat="1" applyFont="1" applyFill="1" applyAlignment="1" applyProtection="1">
      <alignment vertical="center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164" fontId="10" fillId="0" borderId="0" xfId="0" applyNumberFormat="1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left" vertical="center"/>
    </xf>
    <xf numFmtId="0" fontId="1" fillId="0" borderId="0" xfId="23" applyFont="1" applyFill="1" applyAlignment="1">
      <alignment horizontal="left" vertical="center" indent="1"/>
    </xf>
    <xf numFmtId="0" fontId="1" fillId="0" borderId="0" xfId="23" applyFont="1" applyBorder="1" applyAlignment="1">
      <alignment vertical="center"/>
    </xf>
    <xf numFmtId="41" fontId="15" fillId="0" borderId="0" xfId="47" applyNumberFormat="1" applyFont="1" applyAlignment="1">
      <alignment horizontal="center" vertical="center"/>
    </xf>
    <xf numFmtId="164" fontId="15" fillId="0" borderId="0" xfId="47" applyNumberFormat="1" applyFont="1" applyAlignment="1">
      <alignment horizontal="center" vertical="center"/>
    </xf>
    <xf numFmtId="41" fontId="15" fillId="0" borderId="0" xfId="47" applyNumberFormat="1" applyFont="1" applyAlignment="1">
      <alignment horizontal="centerContinuous" vertical="center"/>
    </xf>
    <xf numFmtId="41" fontId="15" fillId="0" borderId="0" xfId="47" applyNumberFormat="1" applyFont="1" applyAlignment="1">
      <alignment vertical="center"/>
    </xf>
    <xf numFmtId="41" fontId="15" fillId="0" borderId="5" xfId="47" applyNumberFormat="1" applyFont="1" applyBorder="1" applyAlignment="1">
      <alignment vertical="center"/>
    </xf>
    <xf numFmtId="164" fontId="14" fillId="0" borderId="0" xfId="47" applyNumberFormat="1" applyFont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41" fontId="15" fillId="0" borderId="5" xfId="47" applyNumberFormat="1" applyFont="1" applyBorder="1" applyAlignment="1">
      <alignment horizontal="center" vertical="center" wrapText="1"/>
    </xf>
    <xf numFmtId="41" fontId="15" fillId="0" borderId="2" xfId="47" applyNumberFormat="1" applyFont="1" applyBorder="1" applyAlignment="1">
      <alignment horizontal="center" vertical="center" wrapText="1"/>
    </xf>
    <xf numFmtId="41" fontId="14" fillId="0" borderId="0" xfId="6" applyNumberFormat="1" applyFont="1" applyFill="1" applyAlignment="1">
      <alignment horizontal="right" vertical="center"/>
    </xf>
    <xf numFmtId="41" fontId="14" fillId="0" borderId="0" xfId="6" applyNumberFormat="1" applyFont="1" applyFill="1" applyAlignment="1">
      <alignment vertical="center"/>
    </xf>
    <xf numFmtId="41" fontId="14" fillId="0" borderId="0" xfId="4" applyNumberFormat="1" applyFont="1" applyFill="1" applyBorder="1" applyAlignment="1">
      <alignment horizontal="right" vertical="center"/>
    </xf>
    <xf numFmtId="170" fontId="14" fillId="0" borderId="0" xfId="4" applyNumberFormat="1" applyFont="1" applyFill="1" applyAlignment="1">
      <alignment horizontal="center" vertical="center"/>
    </xf>
    <xf numFmtId="41" fontId="15" fillId="0" borderId="0" xfId="2" applyNumberFormat="1" applyFont="1" applyFill="1" applyBorder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164" fontId="14" fillId="0" borderId="0" xfId="47" quotePrefix="1" applyNumberFormat="1" applyFont="1" applyAlignment="1">
      <alignment horizontal="left" vertical="center"/>
    </xf>
    <xf numFmtId="41" fontId="14" fillId="0" borderId="0" xfId="2" applyNumberFormat="1" applyFont="1" applyFill="1" applyAlignment="1">
      <alignment vertical="center"/>
    </xf>
    <xf numFmtId="170" fontId="14" fillId="0" borderId="2" xfId="4" applyNumberFormat="1" applyFont="1" applyFill="1" applyBorder="1" applyAlignment="1">
      <alignment horizontal="center" vertical="center"/>
    </xf>
    <xf numFmtId="170" fontId="14" fillId="0" borderId="2" xfId="2" applyNumberFormat="1" applyFont="1" applyFill="1" applyBorder="1" applyAlignment="1">
      <alignment vertical="center"/>
    </xf>
    <xf numFmtId="41" fontId="14" fillId="0" borderId="2" xfId="6" applyNumberFormat="1" applyFont="1" applyFill="1" applyBorder="1" applyAlignment="1">
      <alignment horizontal="right" vertical="center"/>
    </xf>
    <xf numFmtId="170" fontId="14" fillId="0" borderId="5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vertical="center"/>
    </xf>
    <xf numFmtId="168" fontId="14" fillId="0" borderId="0" xfId="6" applyNumberFormat="1" applyFont="1" applyFill="1" applyBorder="1" applyAlignment="1">
      <alignment horizontal="right" vertical="center"/>
    </xf>
    <xf numFmtId="164" fontId="14" fillId="0" borderId="0" xfId="47" quotePrefix="1" applyNumberFormat="1" applyFont="1" applyAlignment="1">
      <alignment horizontal="center" vertical="center"/>
    </xf>
    <xf numFmtId="41" fontId="14" fillId="0" borderId="3" xfId="6" applyNumberFormat="1" applyFont="1" applyFill="1" applyBorder="1" applyAlignment="1">
      <alignment horizontal="right" vertical="center"/>
    </xf>
    <xf numFmtId="170" fontId="14" fillId="0" borderId="0" xfId="4" applyNumberFormat="1" applyFont="1" applyFill="1" applyBorder="1" applyAlignment="1">
      <alignment horizontal="center" vertical="center"/>
    </xf>
    <xf numFmtId="170" fontId="14" fillId="0" borderId="3" xfId="4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5" fillId="0" borderId="2" xfId="47" applyNumberFormat="1" applyFont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5" fillId="0" borderId="2" xfId="48" applyFont="1" applyBorder="1" applyAlignment="1">
      <alignment horizontal="right" vertical="center"/>
    </xf>
    <xf numFmtId="41" fontId="15" fillId="0" borderId="4" xfId="47" applyNumberFormat="1" applyFont="1" applyBorder="1" applyAlignment="1">
      <alignment horizontal="center" vertical="center"/>
    </xf>
    <xf numFmtId="41" fontId="10" fillId="0" borderId="2" xfId="47" applyNumberFormat="1" applyFont="1" applyBorder="1" applyAlignment="1">
      <alignment horizontal="center" vertical="center"/>
    </xf>
    <xf numFmtId="0" fontId="10" fillId="0" borderId="2" xfId="48" applyFont="1" applyBorder="1" applyAlignment="1">
      <alignment horizontal="right" vertical="center"/>
    </xf>
    <xf numFmtId="0" fontId="10" fillId="0" borderId="2" xfId="48" applyFont="1" applyBorder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0" fillId="0" borderId="2" xfId="34" applyFont="1" applyBorder="1" applyAlignment="1">
      <alignment horizontal="right" vertical="center"/>
    </xf>
    <xf numFmtId="0" fontId="3" fillId="0" borderId="0" xfId="34" applyFont="1" applyFill="1" applyAlignment="1">
      <alignment horizontal="center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1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 2" xfId="49" xr:uid="{00000000-0005-0000-0000-000032000000}"/>
    <cellStyle name="Percent 3" xfId="50" xr:uid="{00000000-0005-0000-0000-000033000000}"/>
    <cellStyle name="Percent 4" xfId="52" xr:uid="{20E36FFC-04EC-4279-AA45-E06D2ACE13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sheetPr>
    <tabColor rgb="FF00B050"/>
  </sheetPr>
  <dimension ref="A1:M122"/>
  <sheetViews>
    <sheetView view="pageBreakPreview" topLeftCell="A86" zoomScaleNormal="80" zoomScaleSheetLayoutView="100" workbookViewId="0">
      <selection activeCell="A95" sqref="A95"/>
    </sheetView>
  </sheetViews>
  <sheetFormatPr defaultColWidth="9.125" defaultRowHeight="23.25" customHeight="1"/>
  <cols>
    <col min="1" max="1" width="52.625" style="7" customWidth="1"/>
    <col min="2" max="2" width="9.125" style="15" customWidth="1"/>
    <col min="3" max="3" width="0.875" style="7" customWidth="1"/>
    <col min="4" max="4" width="14" style="8" bestFit="1" customWidth="1"/>
    <col min="5" max="5" width="0.875" style="8" customWidth="1"/>
    <col min="6" max="6" width="13.875" style="8" customWidth="1"/>
    <col min="7" max="7" width="0.875" style="8" customWidth="1"/>
    <col min="8" max="8" width="13.75" style="8" bestFit="1" customWidth="1"/>
    <col min="9" max="9" width="0.875" style="8" customWidth="1"/>
    <col min="10" max="10" width="13.875" style="8" customWidth="1"/>
    <col min="11" max="11" width="0.125" style="1" customWidth="1"/>
    <col min="12" max="12" width="12.125" style="1" bestFit="1" customWidth="1"/>
    <col min="13" max="13" width="11.125" style="1" bestFit="1" customWidth="1"/>
    <col min="14" max="16384" width="9.125" style="1"/>
  </cols>
  <sheetData>
    <row r="1" spans="1:10" ht="24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4" customHeight="1">
      <c r="A2" s="257" t="s">
        <v>153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4" customHeight="1">
      <c r="A3" s="257" t="s">
        <v>173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23.25" customHeight="1">
      <c r="A4" s="258" t="s">
        <v>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0" ht="7.95" customHeight="1">
      <c r="A5" s="1"/>
      <c r="B5" s="6"/>
      <c r="C5" s="1"/>
      <c r="D5" s="1"/>
      <c r="E5" s="1"/>
      <c r="F5" s="1"/>
      <c r="G5" s="1"/>
      <c r="H5" s="102"/>
      <c r="I5" s="1"/>
      <c r="J5" s="1"/>
    </row>
    <row r="6" spans="1:10" ht="23.25" customHeight="1">
      <c r="B6" s="2" t="s">
        <v>2</v>
      </c>
      <c r="D6" s="259" t="s">
        <v>3</v>
      </c>
      <c r="E6" s="259"/>
      <c r="F6" s="259"/>
      <c r="H6" s="259" t="s">
        <v>4</v>
      </c>
      <c r="I6" s="259"/>
      <c r="J6" s="259"/>
    </row>
    <row r="7" spans="1:10" ht="23.25" customHeight="1">
      <c r="B7" s="2"/>
      <c r="D7" s="9" t="s">
        <v>5</v>
      </c>
      <c r="E7" s="9"/>
      <c r="F7" s="9" t="s">
        <v>5</v>
      </c>
      <c r="G7" s="9"/>
      <c r="H7" s="9" t="s">
        <v>5</v>
      </c>
      <c r="I7" s="9"/>
      <c r="J7" s="9" t="s">
        <v>5</v>
      </c>
    </row>
    <row r="8" spans="1:10" ht="23.25" customHeight="1">
      <c r="B8" s="2"/>
      <c r="D8" s="9" t="s">
        <v>174</v>
      </c>
      <c r="E8" s="9"/>
      <c r="F8" s="9" t="s">
        <v>6</v>
      </c>
      <c r="G8" s="9"/>
      <c r="H8" s="149" t="s">
        <v>174</v>
      </c>
      <c r="I8" s="9"/>
      <c r="J8" s="9" t="s">
        <v>6</v>
      </c>
    </row>
    <row r="9" spans="1:10" ht="23.25" customHeight="1">
      <c r="B9" s="2"/>
      <c r="D9" s="3" t="s">
        <v>7</v>
      </c>
      <c r="E9" s="3"/>
      <c r="F9" s="3" t="s">
        <v>8</v>
      </c>
      <c r="G9" s="3"/>
      <c r="H9" s="3" t="s">
        <v>7</v>
      </c>
      <c r="I9" s="3"/>
      <c r="J9" s="3" t="s">
        <v>8</v>
      </c>
    </row>
    <row r="10" spans="1:10" ht="23.25" customHeight="1">
      <c r="A10" s="114"/>
      <c r="B10" s="6"/>
      <c r="C10" s="113"/>
      <c r="D10" s="2" t="s">
        <v>9</v>
      </c>
      <c r="E10" s="9"/>
      <c r="F10" s="9"/>
      <c r="G10" s="9"/>
      <c r="H10" s="2" t="s">
        <v>9</v>
      </c>
      <c r="I10" s="9"/>
      <c r="J10" s="9"/>
    </row>
    <row r="11" spans="1:10" ht="23.25" customHeight="1">
      <c r="A11" s="1"/>
      <c r="B11" s="6"/>
      <c r="C11" s="113"/>
      <c r="D11" s="2" t="s">
        <v>10</v>
      </c>
      <c r="E11" s="9"/>
      <c r="F11" s="9"/>
      <c r="G11" s="9"/>
      <c r="H11" s="2" t="s">
        <v>10</v>
      </c>
      <c r="I11" s="9"/>
      <c r="J11" s="9"/>
    </row>
    <row r="12" spans="1:10" ht="23.25" customHeight="1">
      <c r="A12" s="2" t="s">
        <v>11</v>
      </c>
      <c r="B12" s="6"/>
      <c r="C12" s="113"/>
      <c r="D12" s="2"/>
      <c r="E12" s="9"/>
      <c r="F12" s="9"/>
      <c r="G12" s="9"/>
      <c r="H12" s="9"/>
      <c r="I12" s="9"/>
      <c r="J12" s="9"/>
    </row>
    <row r="13" spans="1:10" s="11" customFormat="1" ht="23.25" customHeight="1">
      <c r="A13" s="200" t="s">
        <v>12</v>
      </c>
      <c r="B13" s="209"/>
      <c r="C13" s="210"/>
      <c r="D13" s="10"/>
      <c r="E13" s="10"/>
      <c r="F13" s="10"/>
      <c r="G13" s="10"/>
      <c r="H13" s="10"/>
      <c r="I13" s="10"/>
      <c r="J13" s="10"/>
    </row>
    <row r="14" spans="1:10" s="11" customFormat="1" ht="23.25" customHeight="1">
      <c r="A14" s="211" t="s">
        <v>13</v>
      </c>
      <c r="B14" s="212"/>
      <c r="C14" s="10"/>
      <c r="D14" s="202">
        <v>248809</v>
      </c>
      <c r="E14" s="10"/>
      <c r="F14" s="202">
        <v>296764</v>
      </c>
      <c r="G14" s="10"/>
      <c r="H14" s="23">
        <v>204672</v>
      </c>
      <c r="I14" s="10"/>
      <c r="J14" s="23">
        <v>240212</v>
      </c>
    </row>
    <row r="15" spans="1:10" s="11" customFormat="1" ht="23.25" customHeight="1">
      <c r="A15" s="211" t="s">
        <v>14</v>
      </c>
      <c r="B15" s="209">
        <v>4</v>
      </c>
      <c r="C15" s="210"/>
      <c r="D15" s="202">
        <v>862796</v>
      </c>
      <c r="E15" s="10"/>
      <c r="F15" s="202">
        <v>923357</v>
      </c>
      <c r="G15" s="10"/>
      <c r="H15" s="23">
        <v>935215</v>
      </c>
      <c r="I15" s="10"/>
      <c r="J15" s="23">
        <v>1024793</v>
      </c>
    </row>
    <row r="16" spans="1:10" s="11" customFormat="1" ht="23.25" customHeight="1">
      <c r="A16" s="211" t="s">
        <v>15</v>
      </c>
      <c r="B16" s="209">
        <v>16</v>
      </c>
      <c r="C16" s="210"/>
      <c r="D16" s="136" t="s">
        <v>16</v>
      </c>
      <c r="E16" s="10"/>
      <c r="F16" s="136" t="s">
        <v>16</v>
      </c>
      <c r="G16" s="10"/>
      <c r="H16" s="23">
        <v>210500</v>
      </c>
      <c r="I16" s="10"/>
      <c r="J16" s="23">
        <v>190500</v>
      </c>
    </row>
    <row r="17" spans="1:12" s="11" customFormat="1" ht="23.25" customHeight="1">
      <c r="A17" s="211" t="s">
        <v>17</v>
      </c>
      <c r="B17" s="209">
        <v>5</v>
      </c>
      <c r="C17" s="210"/>
      <c r="D17" s="202">
        <v>1666007</v>
      </c>
      <c r="E17" s="10"/>
      <c r="F17" s="202">
        <v>665241</v>
      </c>
      <c r="G17" s="10"/>
      <c r="H17" s="23">
        <v>1617723</v>
      </c>
      <c r="I17" s="10"/>
      <c r="J17" s="23">
        <v>611994</v>
      </c>
    </row>
    <row r="18" spans="1:12" s="11" customFormat="1" ht="23.25" customHeight="1">
      <c r="A18" s="211" t="s">
        <v>18</v>
      </c>
      <c r="B18" s="209">
        <v>6</v>
      </c>
      <c r="C18" s="210"/>
      <c r="D18" s="202">
        <v>83584</v>
      </c>
      <c r="E18" s="10"/>
      <c r="F18" s="202">
        <v>165962</v>
      </c>
      <c r="G18" s="10"/>
      <c r="H18" s="23">
        <v>83584</v>
      </c>
      <c r="I18" s="10"/>
      <c r="J18" s="23">
        <v>165962</v>
      </c>
      <c r="L18" s="108"/>
    </row>
    <row r="19" spans="1:12" s="11" customFormat="1" ht="23.25" customHeight="1">
      <c r="A19" s="211" t="s">
        <v>19</v>
      </c>
      <c r="B19" s="209"/>
      <c r="C19" s="210"/>
      <c r="D19" s="202">
        <v>10039</v>
      </c>
      <c r="E19" s="10"/>
      <c r="F19" s="202">
        <v>10786</v>
      </c>
      <c r="G19" s="10"/>
      <c r="H19" s="23">
        <v>8766</v>
      </c>
      <c r="I19" s="10"/>
      <c r="J19" s="23">
        <v>7271</v>
      </c>
    </row>
    <row r="20" spans="1:12" s="11" customFormat="1" ht="23.25" customHeight="1">
      <c r="A20" s="213" t="s">
        <v>20</v>
      </c>
      <c r="B20" s="214"/>
      <c r="C20" s="10"/>
      <c r="D20" s="34">
        <f>SUM(D14:D19)</f>
        <v>2871235</v>
      </c>
      <c r="E20" s="10"/>
      <c r="F20" s="34">
        <f>SUM(F14:F19)</f>
        <v>2062110</v>
      </c>
      <c r="G20" s="10"/>
      <c r="H20" s="34">
        <f>SUM(H14:H19)</f>
        <v>3060460</v>
      </c>
      <c r="I20" s="10"/>
      <c r="J20" s="34">
        <f>SUM(J14:J19)</f>
        <v>2240732</v>
      </c>
    </row>
    <row r="21" spans="1:12" s="11" customFormat="1" ht="23.25" customHeight="1">
      <c r="A21" s="213"/>
      <c r="B21" s="214"/>
      <c r="C21" s="10"/>
      <c r="D21" s="202"/>
      <c r="E21" s="10"/>
      <c r="F21" s="202"/>
      <c r="G21" s="10"/>
      <c r="H21" s="135"/>
      <c r="I21" s="10"/>
      <c r="J21" s="135"/>
    </row>
    <row r="22" spans="1:12" s="11" customFormat="1" ht="23.25" customHeight="1">
      <c r="A22" s="200" t="s">
        <v>21</v>
      </c>
      <c r="B22" s="209"/>
      <c r="C22" s="210"/>
      <c r="D22" s="10"/>
      <c r="E22" s="10"/>
      <c r="F22" s="10"/>
      <c r="G22" s="10"/>
      <c r="H22" s="135"/>
      <c r="I22" s="10"/>
      <c r="J22" s="135"/>
    </row>
    <row r="23" spans="1:12" s="11" customFormat="1" ht="23.25" customHeight="1">
      <c r="A23" s="211" t="s">
        <v>22</v>
      </c>
      <c r="B23" s="209">
        <v>7</v>
      </c>
      <c r="C23" s="210"/>
      <c r="D23" s="131" t="s">
        <v>16</v>
      </c>
      <c r="E23" s="78"/>
      <c r="F23" s="131" t="s">
        <v>16</v>
      </c>
      <c r="G23" s="10"/>
      <c r="H23" s="23">
        <v>186132</v>
      </c>
      <c r="I23" s="10"/>
      <c r="J23" s="23">
        <v>101462</v>
      </c>
      <c r="K23" s="116"/>
    </row>
    <row r="24" spans="1:12" s="11" customFormat="1" ht="23.25" customHeight="1">
      <c r="A24" s="211" t="s">
        <v>23</v>
      </c>
      <c r="B24" s="209">
        <v>8</v>
      </c>
      <c r="C24" s="210"/>
      <c r="D24" s="215">
        <v>8366</v>
      </c>
      <c r="E24" s="78"/>
      <c r="F24" s="215">
        <v>8916</v>
      </c>
      <c r="G24" s="10"/>
      <c r="H24" s="23">
        <v>10000</v>
      </c>
      <c r="I24" s="10"/>
      <c r="J24" s="23">
        <v>10000</v>
      </c>
      <c r="K24" s="116"/>
    </row>
    <row r="25" spans="1:12" s="11" customFormat="1" ht="23.25" customHeight="1">
      <c r="A25" s="211" t="s">
        <v>24</v>
      </c>
      <c r="B25" s="209">
        <v>16</v>
      </c>
      <c r="C25" s="210"/>
      <c r="D25" s="23">
        <v>7124</v>
      </c>
      <c r="E25" s="78"/>
      <c r="F25" s="215">
        <v>7124</v>
      </c>
      <c r="G25" s="10"/>
      <c r="H25" s="23">
        <v>7124</v>
      </c>
      <c r="I25" s="10"/>
      <c r="J25" s="23">
        <v>7124</v>
      </c>
      <c r="K25" s="116"/>
    </row>
    <row r="26" spans="1:12" s="11" customFormat="1" ht="23.25" customHeight="1">
      <c r="A26" s="211" t="s">
        <v>25</v>
      </c>
      <c r="B26" s="209"/>
      <c r="C26" s="210"/>
      <c r="D26" s="215">
        <v>39745</v>
      </c>
      <c r="E26" s="10"/>
      <c r="F26" s="215">
        <v>39745</v>
      </c>
      <c r="G26" s="10"/>
      <c r="H26" s="23">
        <v>39745</v>
      </c>
      <c r="I26" s="10"/>
      <c r="J26" s="23">
        <v>39745</v>
      </c>
    </row>
    <row r="27" spans="1:12" s="11" customFormat="1" ht="23.25" customHeight="1">
      <c r="A27" s="211" t="s">
        <v>26</v>
      </c>
      <c r="B27" s="209">
        <v>9</v>
      </c>
      <c r="C27" s="210"/>
      <c r="D27" s="215">
        <v>896635</v>
      </c>
      <c r="E27" s="10"/>
      <c r="F27" s="215">
        <v>883665</v>
      </c>
      <c r="G27" s="10"/>
      <c r="H27" s="23">
        <v>874063</v>
      </c>
      <c r="I27" s="10"/>
      <c r="J27" s="23">
        <v>863724</v>
      </c>
    </row>
    <row r="28" spans="1:12" s="11" customFormat="1" ht="23.25" customHeight="1">
      <c r="A28" s="211" t="s">
        <v>27</v>
      </c>
      <c r="B28" s="209">
        <v>10</v>
      </c>
      <c r="C28" s="210"/>
      <c r="D28" s="215">
        <v>79920</v>
      </c>
      <c r="E28" s="10"/>
      <c r="F28" s="215">
        <v>83103</v>
      </c>
      <c r="G28" s="10"/>
      <c r="H28" s="23">
        <v>69907</v>
      </c>
      <c r="I28" s="10"/>
      <c r="J28" s="23">
        <v>68421</v>
      </c>
    </row>
    <row r="29" spans="1:12" s="11" customFormat="1" ht="23.25" customHeight="1">
      <c r="A29" s="211" t="s">
        <v>28</v>
      </c>
      <c r="B29" s="209"/>
      <c r="C29" s="210"/>
      <c r="D29" s="215">
        <v>14069</v>
      </c>
      <c r="E29" s="10"/>
      <c r="F29" s="215">
        <v>13067</v>
      </c>
      <c r="G29" s="10"/>
      <c r="H29" s="136" t="s">
        <v>16</v>
      </c>
      <c r="I29" s="10"/>
      <c r="J29" s="136" t="s">
        <v>16</v>
      </c>
    </row>
    <row r="30" spans="1:12" s="11" customFormat="1" ht="23.25" customHeight="1">
      <c r="A30" s="211" t="s">
        <v>29</v>
      </c>
      <c r="B30" s="209"/>
      <c r="C30" s="210"/>
      <c r="D30" s="215">
        <v>62126</v>
      </c>
      <c r="E30" s="10"/>
      <c r="F30" s="215">
        <v>47619</v>
      </c>
      <c r="G30" s="10"/>
      <c r="H30" s="23">
        <v>55048</v>
      </c>
      <c r="I30" s="10"/>
      <c r="J30" s="23">
        <v>39890</v>
      </c>
    </row>
    <row r="31" spans="1:12" s="11" customFormat="1" ht="23.25" customHeight="1">
      <c r="A31" s="211" t="s">
        <v>30</v>
      </c>
      <c r="B31" s="209"/>
      <c r="C31" s="210"/>
      <c r="D31" s="215">
        <v>74090</v>
      </c>
      <c r="E31" s="10"/>
      <c r="F31" s="215">
        <v>75736</v>
      </c>
      <c r="G31" s="10"/>
      <c r="H31" s="23">
        <v>45997</v>
      </c>
      <c r="I31" s="10"/>
      <c r="J31" s="23">
        <v>44439</v>
      </c>
    </row>
    <row r="32" spans="1:12" s="11" customFormat="1" ht="23.25" customHeight="1">
      <c r="A32" s="211" t="s">
        <v>31</v>
      </c>
      <c r="B32" s="209"/>
      <c r="C32" s="210"/>
      <c r="D32" s="215">
        <v>11131</v>
      </c>
      <c r="E32" s="10"/>
      <c r="F32" s="215">
        <v>12910</v>
      </c>
      <c r="G32" s="10"/>
      <c r="H32" s="23">
        <v>5599</v>
      </c>
      <c r="I32" s="10"/>
      <c r="J32" s="23">
        <v>7856</v>
      </c>
    </row>
    <row r="33" spans="1:10" s="11" customFormat="1" ht="23.25" customHeight="1">
      <c r="A33" s="213" t="s">
        <v>32</v>
      </c>
      <c r="B33" s="214"/>
      <c r="C33" s="216"/>
      <c r="D33" s="203">
        <f>SUM(D23:D32)</f>
        <v>1193206</v>
      </c>
      <c r="E33" s="10"/>
      <c r="F33" s="203">
        <f>SUM(F23:F32)</f>
        <v>1171885</v>
      </c>
      <c r="G33" s="10"/>
      <c r="H33" s="203">
        <f>SUM(H23:H32)</f>
        <v>1293615</v>
      </c>
      <c r="I33" s="10"/>
      <c r="J33" s="203">
        <f>SUM(J23:J32)</f>
        <v>1182661</v>
      </c>
    </row>
    <row r="34" spans="1:10" s="11" customFormat="1" ht="23.25" customHeight="1" thickBot="1">
      <c r="A34" s="217" t="s">
        <v>33</v>
      </c>
      <c r="B34" s="209"/>
      <c r="C34" s="210"/>
      <c r="D34" s="201">
        <f>SUM(D33,D20)</f>
        <v>4064441</v>
      </c>
      <c r="E34" s="10"/>
      <c r="F34" s="201">
        <v>3233995</v>
      </c>
      <c r="G34" s="10"/>
      <c r="H34" s="201">
        <f>SUM(H33,H20)</f>
        <v>4354075</v>
      </c>
      <c r="I34" s="10"/>
      <c r="J34" s="201">
        <f>SUM(J33,J20)</f>
        <v>3423393</v>
      </c>
    </row>
    <row r="35" spans="1:10" s="11" customFormat="1" ht="23.25" customHeight="1" thickTop="1">
      <c r="A35" s="217"/>
      <c r="B35" s="209"/>
      <c r="C35" s="210"/>
      <c r="D35" s="202"/>
      <c r="E35" s="10"/>
      <c r="F35" s="202"/>
      <c r="G35" s="10"/>
      <c r="H35" s="10"/>
      <c r="I35" s="10"/>
      <c r="J35" s="10"/>
    </row>
    <row r="36" spans="1:10" s="11" customFormat="1" ht="23.25" customHeight="1">
      <c r="A36" s="217"/>
      <c r="B36" s="209"/>
      <c r="C36" s="210"/>
      <c r="D36" s="202"/>
      <c r="E36" s="202"/>
      <c r="F36" s="202"/>
      <c r="G36" s="202"/>
      <c r="H36" s="202"/>
      <c r="I36" s="202"/>
      <c r="J36" s="202"/>
    </row>
    <row r="37" spans="1:10" s="11" customFormat="1" ht="23.25" customHeight="1">
      <c r="A37" s="217"/>
      <c r="B37" s="209"/>
      <c r="C37" s="210"/>
      <c r="D37" s="202"/>
      <c r="E37" s="202"/>
      <c r="F37" s="202"/>
      <c r="G37" s="202"/>
      <c r="H37" s="202"/>
      <c r="I37" s="202"/>
      <c r="J37" s="202"/>
    </row>
    <row r="38" spans="1:10" s="11" customFormat="1" ht="23.25" customHeight="1">
      <c r="A38" s="218" t="s">
        <v>34</v>
      </c>
      <c r="B38" s="209"/>
      <c r="C38" s="210"/>
      <c r="D38" s="202"/>
      <c r="E38" s="202"/>
      <c r="F38" s="202"/>
      <c r="G38" s="202"/>
      <c r="H38" s="202"/>
      <c r="I38" s="202"/>
      <c r="J38" s="202"/>
    </row>
    <row r="39" spans="1:10" s="11" customFormat="1" ht="23.25" customHeight="1">
      <c r="B39" s="209"/>
      <c r="C39" s="210"/>
      <c r="D39" s="202"/>
      <c r="E39" s="10"/>
      <c r="F39" s="202"/>
      <c r="G39" s="10"/>
      <c r="H39" s="10"/>
      <c r="I39" s="10"/>
      <c r="J39" s="10"/>
    </row>
    <row r="40" spans="1:10" s="11" customFormat="1" ht="24" customHeight="1">
      <c r="A40" s="255" t="s">
        <v>0</v>
      </c>
      <c r="B40" s="255"/>
      <c r="C40" s="255"/>
      <c r="D40" s="255"/>
      <c r="E40" s="255"/>
      <c r="F40" s="255"/>
      <c r="G40" s="255"/>
      <c r="H40" s="255"/>
      <c r="I40" s="255"/>
      <c r="J40" s="255"/>
    </row>
    <row r="41" spans="1:10" s="115" customFormat="1" ht="24" customHeight="1">
      <c r="A41" s="255" t="s">
        <v>154</v>
      </c>
      <c r="B41" s="255"/>
      <c r="C41" s="255"/>
      <c r="D41" s="255"/>
      <c r="E41" s="255"/>
      <c r="F41" s="255"/>
      <c r="G41" s="255"/>
      <c r="H41" s="255"/>
      <c r="I41" s="255"/>
      <c r="J41" s="255"/>
    </row>
    <row r="42" spans="1:10" s="115" customFormat="1" ht="24" customHeight="1">
      <c r="A42" s="255" t="s">
        <v>173</v>
      </c>
      <c r="B42" s="255"/>
      <c r="C42" s="255"/>
      <c r="D42" s="255"/>
      <c r="E42" s="255"/>
      <c r="F42" s="255"/>
      <c r="G42" s="255"/>
      <c r="H42" s="255"/>
      <c r="I42" s="255"/>
      <c r="J42" s="255"/>
    </row>
    <row r="43" spans="1:10" ht="23.25" customHeight="1">
      <c r="A43" s="256" t="s">
        <v>1</v>
      </c>
      <c r="B43" s="256"/>
      <c r="C43" s="256"/>
      <c r="D43" s="256"/>
      <c r="E43" s="256"/>
      <c r="F43" s="256"/>
      <c r="G43" s="256"/>
      <c r="H43" s="256"/>
      <c r="I43" s="256"/>
      <c r="J43" s="256"/>
    </row>
    <row r="44" spans="1:10" ht="7.95" customHeight="1">
      <c r="A44" s="200"/>
      <c r="B44" s="219"/>
      <c r="C44" s="200"/>
      <c r="D44" s="200"/>
      <c r="E44" s="200"/>
      <c r="F44" s="200"/>
      <c r="G44" s="200"/>
      <c r="H44" s="220"/>
      <c r="I44" s="200"/>
      <c r="J44" s="200"/>
    </row>
    <row r="45" spans="1:10" ht="23.25" customHeight="1">
      <c r="A45" s="199"/>
      <c r="B45" s="221" t="s">
        <v>2</v>
      </c>
      <c r="C45" s="199"/>
      <c r="D45" s="254" t="s">
        <v>3</v>
      </c>
      <c r="E45" s="254"/>
      <c r="F45" s="254"/>
      <c r="G45" s="222"/>
      <c r="H45" s="254" t="s">
        <v>4</v>
      </c>
      <c r="I45" s="254"/>
      <c r="J45" s="254"/>
    </row>
    <row r="46" spans="1:10" ht="23.25" customHeight="1">
      <c r="A46" s="199"/>
      <c r="B46" s="221"/>
      <c r="C46" s="199"/>
      <c r="D46" s="223" t="s">
        <v>5</v>
      </c>
      <c r="E46" s="223"/>
      <c r="F46" s="223" t="s">
        <v>5</v>
      </c>
      <c r="G46" s="223"/>
      <c r="H46" s="223" t="s">
        <v>5</v>
      </c>
      <c r="I46" s="223"/>
      <c r="J46" s="223" t="s">
        <v>5</v>
      </c>
    </row>
    <row r="47" spans="1:10" ht="23.25" customHeight="1">
      <c r="A47" s="199"/>
      <c r="B47" s="221"/>
      <c r="C47" s="199"/>
      <c r="D47" s="223" t="s">
        <v>174</v>
      </c>
      <c r="E47" s="223"/>
      <c r="F47" s="223" t="s">
        <v>6</v>
      </c>
      <c r="G47" s="223"/>
      <c r="H47" s="223" t="s">
        <v>174</v>
      </c>
      <c r="I47" s="223"/>
      <c r="J47" s="223" t="s">
        <v>6</v>
      </c>
    </row>
    <row r="48" spans="1:10" ht="23.25" customHeight="1">
      <c r="A48" s="199"/>
      <c r="B48" s="221"/>
      <c r="C48" s="199"/>
      <c r="D48" s="205" t="s">
        <v>7</v>
      </c>
      <c r="E48" s="205"/>
      <c r="F48" s="205" t="s">
        <v>8</v>
      </c>
      <c r="G48" s="205"/>
      <c r="H48" s="205" t="s">
        <v>7</v>
      </c>
      <c r="I48" s="205"/>
      <c r="J48" s="205" t="s">
        <v>8</v>
      </c>
    </row>
    <row r="49" spans="1:12" ht="23.25" customHeight="1">
      <c r="A49" s="217"/>
      <c r="B49" s="219"/>
      <c r="C49" s="224"/>
      <c r="D49" s="221" t="s">
        <v>9</v>
      </c>
      <c r="E49" s="223"/>
      <c r="F49" s="223"/>
      <c r="G49" s="223"/>
      <c r="H49" s="221" t="s">
        <v>9</v>
      </c>
      <c r="I49" s="223"/>
      <c r="J49" s="223"/>
    </row>
    <row r="50" spans="1:12" ht="23.25" customHeight="1">
      <c r="A50" s="200"/>
      <c r="B50" s="219"/>
      <c r="C50" s="224"/>
      <c r="D50" s="221" t="s">
        <v>10</v>
      </c>
      <c r="E50" s="223"/>
      <c r="F50" s="223"/>
      <c r="G50" s="223"/>
      <c r="H50" s="221" t="s">
        <v>10</v>
      </c>
      <c r="I50" s="223"/>
      <c r="J50" s="223"/>
    </row>
    <row r="51" spans="1:12" ht="23.25" customHeight="1">
      <c r="A51" s="221" t="s">
        <v>35</v>
      </c>
      <c r="B51" s="219"/>
      <c r="C51" s="224"/>
      <c r="D51" s="221"/>
      <c r="E51" s="223"/>
      <c r="F51" s="223"/>
      <c r="G51" s="223"/>
      <c r="H51" s="223"/>
      <c r="I51" s="223"/>
      <c r="J51" s="223"/>
    </row>
    <row r="52" spans="1:12" s="11" customFormat="1" ht="23.25" customHeight="1">
      <c r="A52" s="200" t="s">
        <v>36</v>
      </c>
      <c r="B52" s="209"/>
      <c r="C52" s="210"/>
      <c r="D52" s="142"/>
      <c r="E52" s="10"/>
      <c r="F52" s="10"/>
      <c r="G52" s="10"/>
      <c r="H52" s="10"/>
      <c r="I52" s="10"/>
      <c r="J52" s="10"/>
    </row>
    <row r="53" spans="1:12" s="11" customFormat="1" ht="23.25" customHeight="1">
      <c r="A53" s="211" t="s">
        <v>37</v>
      </c>
      <c r="B53" s="209">
        <v>11</v>
      </c>
      <c r="C53" s="210"/>
      <c r="D53" s="215">
        <v>669123</v>
      </c>
      <c r="E53" s="10"/>
      <c r="F53" s="215">
        <v>9900</v>
      </c>
      <c r="G53" s="10"/>
      <c r="H53" s="136">
        <v>659223</v>
      </c>
      <c r="I53" s="10"/>
      <c r="J53" s="136" t="s">
        <v>16</v>
      </c>
    </row>
    <row r="54" spans="1:12" s="11" customFormat="1" ht="23.25" customHeight="1">
      <c r="A54" s="211" t="s">
        <v>38</v>
      </c>
      <c r="B54" s="218"/>
      <c r="C54" s="218"/>
      <c r="D54" s="215"/>
      <c r="E54" s="218"/>
      <c r="F54" s="215"/>
      <c r="G54" s="218"/>
      <c r="H54" s="218"/>
      <c r="I54" s="218"/>
      <c r="J54" s="218"/>
    </row>
    <row r="55" spans="1:12" s="11" customFormat="1" ht="23.25" customHeight="1">
      <c r="A55" s="213" t="s">
        <v>39</v>
      </c>
      <c r="B55" s="209">
        <v>12</v>
      </c>
      <c r="C55" s="210"/>
      <c r="D55" s="131" t="s">
        <v>16</v>
      </c>
      <c r="E55" s="10"/>
      <c r="F55" s="215">
        <v>34800</v>
      </c>
      <c r="G55" s="10"/>
      <c r="H55" s="131" t="s">
        <v>16</v>
      </c>
      <c r="I55" s="10"/>
      <c r="J55" s="23">
        <v>34800</v>
      </c>
    </row>
    <row r="56" spans="1:12" s="11" customFormat="1" ht="23.25" customHeight="1">
      <c r="A56" s="211" t="s">
        <v>40</v>
      </c>
      <c r="B56" s="209"/>
      <c r="C56" s="210"/>
      <c r="D56" s="215">
        <v>732861</v>
      </c>
      <c r="E56" s="10"/>
      <c r="F56" s="215">
        <v>707762</v>
      </c>
      <c r="G56" s="10"/>
      <c r="H56" s="23">
        <v>703484</v>
      </c>
      <c r="I56" s="10"/>
      <c r="J56" s="23">
        <v>667974</v>
      </c>
    </row>
    <row r="57" spans="1:12" s="11" customFormat="1" ht="23.25" customHeight="1">
      <c r="A57" s="211" t="s">
        <v>41</v>
      </c>
      <c r="B57" s="209"/>
      <c r="C57" s="210"/>
      <c r="D57" s="215">
        <v>29783</v>
      </c>
      <c r="E57" s="10"/>
      <c r="F57" s="215">
        <v>29068</v>
      </c>
      <c r="G57" s="10"/>
      <c r="H57" s="23">
        <v>23163</v>
      </c>
      <c r="I57" s="10"/>
      <c r="J57" s="23">
        <v>21968</v>
      </c>
    </row>
    <row r="58" spans="1:12" s="11" customFormat="1" ht="23.25" customHeight="1">
      <c r="A58" s="5" t="s">
        <v>42</v>
      </c>
      <c r="B58" s="139"/>
      <c r="C58" s="104"/>
      <c r="D58" s="141">
        <v>9028</v>
      </c>
      <c r="E58" s="10"/>
      <c r="F58" s="141">
        <v>10438</v>
      </c>
      <c r="G58" s="10"/>
      <c r="H58" s="131" t="s">
        <v>16</v>
      </c>
      <c r="I58" s="79"/>
      <c r="J58" s="136" t="s">
        <v>16</v>
      </c>
    </row>
    <row r="59" spans="1:12" s="11" customFormat="1" ht="23.25" customHeight="1">
      <c r="A59" s="5" t="s">
        <v>43</v>
      </c>
      <c r="B59" s="139"/>
      <c r="C59" s="104"/>
      <c r="D59" s="141">
        <v>10771</v>
      </c>
      <c r="E59" s="10"/>
      <c r="F59" s="141">
        <v>18110</v>
      </c>
      <c r="G59" s="10"/>
      <c r="H59" s="23">
        <v>10771</v>
      </c>
      <c r="I59" s="10"/>
      <c r="J59" s="23">
        <v>18110</v>
      </c>
    </row>
    <row r="60" spans="1:12" s="11" customFormat="1" ht="23.25" customHeight="1">
      <c r="A60" s="5" t="s">
        <v>44</v>
      </c>
      <c r="B60" s="139"/>
      <c r="C60" s="104"/>
      <c r="D60" s="141">
        <v>19173</v>
      </c>
      <c r="E60" s="10"/>
      <c r="F60" s="141">
        <v>18038</v>
      </c>
      <c r="G60" s="10"/>
      <c r="H60" s="23">
        <v>14601</v>
      </c>
      <c r="I60" s="10"/>
      <c r="J60" s="23">
        <v>16445</v>
      </c>
    </row>
    <row r="61" spans="1:12" s="11" customFormat="1" ht="23.25" customHeight="1">
      <c r="A61" s="110" t="s">
        <v>45</v>
      </c>
      <c r="B61" s="140"/>
      <c r="C61" s="109"/>
      <c r="D61" s="143">
        <f>SUM(D53:D60)</f>
        <v>1470739</v>
      </c>
      <c r="E61" s="10"/>
      <c r="F61" s="143">
        <f>SUM(F53:F60)</f>
        <v>828116</v>
      </c>
      <c r="G61" s="10"/>
      <c r="H61" s="143">
        <f>SUM(H53:H60)</f>
        <v>1411242</v>
      </c>
      <c r="I61" s="10"/>
      <c r="J61" s="143">
        <f>SUM(J53:J60)</f>
        <v>759297</v>
      </c>
      <c r="L61" s="108"/>
    </row>
    <row r="62" spans="1:12" s="11" customFormat="1" ht="23.25" customHeight="1">
      <c r="A62" s="107"/>
      <c r="B62" s="139"/>
      <c r="C62" s="104"/>
      <c r="D62" s="142"/>
      <c r="E62" s="10"/>
      <c r="F62" s="142"/>
      <c r="G62" s="10"/>
      <c r="H62" s="10"/>
      <c r="I62" s="10"/>
      <c r="J62" s="10"/>
    </row>
    <row r="63" spans="1:12" s="11" customFormat="1" ht="23.25" customHeight="1">
      <c r="A63" s="1" t="s">
        <v>46</v>
      </c>
      <c r="B63" s="139"/>
      <c r="C63" s="104"/>
      <c r="D63" s="142"/>
      <c r="E63" s="10"/>
      <c r="F63" s="142"/>
      <c r="G63" s="10"/>
      <c r="H63" s="10"/>
      <c r="I63" s="10"/>
      <c r="J63" s="10"/>
    </row>
    <row r="64" spans="1:12" s="11" customFormat="1" ht="23.25" customHeight="1">
      <c r="A64" s="5" t="s">
        <v>47</v>
      </c>
      <c r="B64" s="139">
        <v>12</v>
      </c>
      <c r="C64" s="104"/>
      <c r="D64" s="131" t="s">
        <v>16</v>
      </c>
      <c r="E64" s="10"/>
      <c r="F64" s="141">
        <v>84584</v>
      </c>
      <c r="G64" s="10"/>
      <c r="H64" s="131" t="s">
        <v>16</v>
      </c>
      <c r="I64" s="10"/>
      <c r="J64" s="23">
        <v>84584</v>
      </c>
    </row>
    <row r="65" spans="1:10" s="11" customFormat="1" ht="23.25" customHeight="1">
      <c r="A65" s="5" t="s">
        <v>48</v>
      </c>
      <c r="B65" s="139"/>
      <c r="C65" s="104"/>
      <c r="D65" s="141">
        <v>49740</v>
      </c>
      <c r="E65" s="10"/>
      <c r="F65" s="141">
        <v>53788</v>
      </c>
      <c r="G65" s="10"/>
      <c r="H65" s="23">
        <v>45857</v>
      </c>
      <c r="I65" s="10"/>
      <c r="J65" s="23">
        <v>45711</v>
      </c>
    </row>
    <row r="66" spans="1:10" s="11" customFormat="1" ht="23.25" customHeight="1">
      <c r="A66" s="5" t="s">
        <v>49</v>
      </c>
      <c r="B66" s="139"/>
      <c r="C66" s="104"/>
      <c r="D66" s="141">
        <v>36891</v>
      </c>
      <c r="E66" s="10"/>
      <c r="F66" s="141">
        <v>33987</v>
      </c>
      <c r="G66" s="10"/>
      <c r="H66" s="23">
        <v>34627</v>
      </c>
      <c r="I66" s="10"/>
      <c r="J66" s="23">
        <v>31935</v>
      </c>
    </row>
    <row r="67" spans="1:10" s="11" customFormat="1" ht="23.25" customHeight="1">
      <c r="A67" s="5" t="s">
        <v>50</v>
      </c>
      <c r="C67" s="104"/>
      <c r="D67" s="141">
        <v>196</v>
      </c>
      <c r="E67" s="10"/>
      <c r="F67" s="141">
        <v>476</v>
      </c>
      <c r="G67" s="10"/>
      <c r="H67" s="131" t="s">
        <v>16</v>
      </c>
      <c r="I67" s="79"/>
      <c r="J67" s="136" t="s">
        <v>16</v>
      </c>
    </row>
    <row r="68" spans="1:10" s="111" customFormat="1" ht="23.25" customHeight="1">
      <c r="A68" s="110" t="s">
        <v>51</v>
      </c>
      <c r="B68" s="140"/>
      <c r="C68" s="109"/>
      <c r="D68" s="105">
        <f>SUM(D64:D67)</f>
        <v>86827</v>
      </c>
      <c r="E68" s="10"/>
      <c r="F68" s="105">
        <f>SUM(F64:F67)</f>
        <v>172835</v>
      </c>
      <c r="G68" s="10"/>
      <c r="H68" s="105">
        <f>SUM(H64:H67)</f>
        <v>80484</v>
      </c>
      <c r="I68" s="10"/>
      <c r="J68" s="105">
        <f>SUM(J64:J67)</f>
        <v>162230</v>
      </c>
    </row>
    <row r="69" spans="1:10" s="111" customFormat="1" ht="23.25" customHeight="1">
      <c r="A69" s="106" t="s">
        <v>52</v>
      </c>
      <c r="B69" s="139"/>
      <c r="C69" s="104"/>
      <c r="D69" s="112">
        <f>SUM(D68,D61)</f>
        <v>1557566</v>
      </c>
      <c r="E69" s="10"/>
      <c r="F69" s="112">
        <f>SUM(F68,F61)</f>
        <v>1000951</v>
      </c>
      <c r="G69" s="10"/>
      <c r="H69" s="112">
        <f>SUM(H68,H61)</f>
        <v>1491726</v>
      </c>
      <c r="I69" s="10"/>
      <c r="J69" s="112">
        <f>SUM(J68,J61)</f>
        <v>921527</v>
      </c>
    </row>
    <row r="70" spans="1:10" s="111" customFormat="1" ht="23.25" customHeight="1">
      <c r="A70" s="107"/>
      <c r="B70" s="139"/>
      <c r="C70" s="104"/>
      <c r="D70" s="10"/>
      <c r="E70" s="10"/>
      <c r="F70" s="10"/>
      <c r="G70" s="10"/>
      <c r="H70" s="135"/>
      <c r="I70" s="10"/>
      <c r="J70" s="135"/>
    </row>
    <row r="71" spans="1:10" s="111" customFormat="1" ht="23.25" customHeight="1">
      <c r="A71" s="107"/>
      <c r="B71" s="139"/>
      <c r="C71" s="104"/>
      <c r="D71" s="10"/>
      <c r="E71" s="10"/>
      <c r="F71" s="10"/>
      <c r="G71" s="10"/>
      <c r="H71" s="135"/>
      <c r="I71" s="10"/>
      <c r="J71" s="135"/>
    </row>
    <row r="72" spans="1:10" s="111" customFormat="1" ht="23.25" customHeight="1">
      <c r="A72" s="107"/>
      <c r="B72" s="139"/>
      <c r="C72" s="104"/>
      <c r="D72" s="10"/>
      <c r="E72" s="10"/>
      <c r="F72" s="10"/>
      <c r="G72" s="10"/>
      <c r="H72" s="135"/>
      <c r="I72" s="10"/>
      <c r="J72" s="135"/>
    </row>
    <row r="73" spans="1:10" s="111" customFormat="1" ht="23.25" customHeight="1">
      <c r="A73" s="107"/>
      <c r="B73" s="139"/>
      <c r="C73" s="104"/>
      <c r="D73" s="10"/>
      <c r="E73" s="10"/>
      <c r="F73" s="10"/>
      <c r="G73" s="10"/>
      <c r="H73" s="135"/>
      <c r="I73" s="10"/>
      <c r="J73" s="135"/>
    </row>
    <row r="74" spans="1:10" s="111" customFormat="1" ht="23.25" customHeight="1">
      <c r="A74" s="107"/>
      <c r="B74" s="139"/>
      <c r="C74" s="104"/>
      <c r="D74" s="10"/>
      <c r="E74" s="10"/>
      <c r="F74" s="10"/>
      <c r="G74" s="10"/>
      <c r="H74" s="135"/>
      <c r="I74" s="10"/>
      <c r="J74" s="135"/>
    </row>
    <row r="75" spans="1:10" s="111" customFormat="1" ht="23.25" customHeight="1">
      <c r="A75" s="107"/>
      <c r="B75" s="139"/>
      <c r="C75" s="104"/>
      <c r="D75" s="10"/>
      <c r="E75" s="10"/>
      <c r="F75" s="10"/>
      <c r="G75" s="10"/>
      <c r="H75" s="135"/>
      <c r="I75" s="10"/>
      <c r="J75" s="135"/>
    </row>
    <row r="76" spans="1:10" s="111" customFormat="1" ht="23.25" customHeight="1">
      <c r="A76" s="107"/>
      <c r="B76" s="139"/>
      <c r="C76" s="104"/>
      <c r="D76" s="10"/>
      <c r="E76" s="10"/>
      <c r="F76" s="10"/>
      <c r="G76" s="10"/>
      <c r="H76" s="135"/>
      <c r="I76" s="10"/>
      <c r="J76" s="135"/>
    </row>
    <row r="77" spans="1:10" s="111" customFormat="1" ht="23.25" customHeight="1">
      <c r="A77" s="107"/>
      <c r="B77" s="139"/>
      <c r="C77" s="104"/>
      <c r="D77" s="10"/>
      <c r="E77" s="10"/>
      <c r="F77" s="10"/>
      <c r="G77" s="10"/>
      <c r="H77" s="135"/>
      <c r="I77" s="10"/>
      <c r="J77" s="135"/>
    </row>
    <row r="78" spans="1:10" s="111" customFormat="1" ht="23.25" customHeight="1">
      <c r="A78" s="107"/>
      <c r="B78" s="139"/>
      <c r="C78" s="104"/>
      <c r="D78" s="10"/>
      <c r="E78" s="10"/>
      <c r="F78" s="10"/>
      <c r="G78" s="10"/>
      <c r="H78" s="135"/>
      <c r="I78" s="10"/>
      <c r="J78" s="135"/>
    </row>
    <row r="79" spans="1:10" s="11" customFormat="1" ht="24" customHeight="1">
      <c r="A79" s="257" t="s">
        <v>0</v>
      </c>
      <c r="B79" s="257"/>
      <c r="C79" s="257"/>
      <c r="D79" s="257"/>
      <c r="E79" s="257"/>
      <c r="F79" s="257"/>
      <c r="G79" s="257"/>
      <c r="H79" s="257"/>
      <c r="I79" s="257"/>
      <c r="J79" s="257"/>
    </row>
    <row r="80" spans="1:10" s="115" customFormat="1" ht="24" customHeight="1">
      <c r="A80" s="257" t="s">
        <v>154</v>
      </c>
      <c r="B80" s="257"/>
      <c r="C80" s="257"/>
      <c r="D80" s="257"/>
      <c r="E80" s="257"/>
      <c r="F80" s="257"/>
      <c r="G80" s="257"/>
      <c r="H80" s="257"/>
      <c r="I80" s="257"/>
      <c r="J80" s="257"/>
    </row>
    <row r="81" spans="1:10" s="115" customFormat="1" ht="24" customHeight="1">
      <c r="A81" s="257" t="s">
        <v>173</v>
      </c>
      <c r="B81" s="257"/>
      <c r="C81" s="257"/>
      <c r="D81" s="257"/>
      <c r="E81" s="257"/>
      <c r="F81" s="257"/>
      <c r="G81" s="257"/>
      <c r="H81" s="257"/>
      <c r="I81" s="257"/>
      <c r="J81" s="257"/>
    </row>
    <row r="82" spans="1:10" ht="23.25" customHeight="1">
      <c r="A82" s="258" t="s">
        <v>1</v>
      </c>
      <c r="B82" s="258"/>
      <c r="C82" s="258"/>
      <c r="D82" s="258"/>
      <c r="E82" s="258"/>
      <c r="F82" s="258"/>
      <c r="G82" s="258"/>
      <c r="H82" s="258"/>
      <c r="I82" s="258"/>
      <c r="J82" s="258"/>
    </row>
    <row r="83" spans="1:10" ht="7.95" customHeight="1">
      <c r="A83" s="1"/>
      <c r="B83" s="6"/>
      <c r="C83" s="1"/>
      <c r="D83" s="1"/>
      <c r="E83" s="1"/>
      <c r="F83" s="1"/>
      <c r="G83" s="1"/>
      <c r="H83" s="102"/>
      <c r="I83" s="1"/>
      <c r="J83" s="1"/>
    </row>
    <row r="84" spans="1:10" ht="23.25" customHeight="1">
      <c r="B84" s="150" t="s">
        <v>2</v>
      </c>
      <c r="D84" s="259" t="s">
        <v>3</v>
      </c>
      <c r="E84" s="259"/>
      <c r="F84" s="259"/>
      <c r="H84" s="259" t="s">
        <v>4</v>
      </c>
      <c r="I84" s="259"/>
      <c r="J84" s="259"/>
    </row>
    <row r="85" spans="1:10" ht="23.25" customHeight="1">
      <c r="B85" s="150"/>
      <c r="D85" s="149" t="s">
        <v>5</v>
      </c>
      <c r="E85" s="149"/>
      <c r="F85" s="149" t="s">
        <v>5</v>
      </c>
      <c r="G85" s="149"/>
      <c r="H85" s="149" t="s">
        <v>5</v>
      </c>
      <c r="I85" s="149"/>
      <c r="J85" s="149" t="s">
        <v>5</v>
      </c>
    </row>
    <row r="86" spans="1:10" ht="23.25" customHeight="1">
      <c r="B86" s="150"/>
      <c r="D86" s="149" t="s">
        <v>174</v>
      </c>
      <c r="E86" s="149"/>
      <c r="F86" s="149" t="s">
        <v>6</v>
      </c>
      <c r="G86" s="149"/>
      <c r="H86" s="149" t="s">
        <v>174</v>
      </c>
      <c r="I86" s="149"/>
      <c r="J86" s="149" t="s">
        <v>6</v>
      </c>
    </row>
    <row r="87" spans="1:10" ht="23.25" customHeight="1">
      <c r="B87" s="150"/>
      <c r="D87" s="3" t="s">
        <v>7</v>
      </c>
      <c r="E87" s="3"/>
      <c r="F87" s="3" t="s">
        <v>8</v>
      </c>
      <c r="G87" s="3"/>
      <c r="H87" s="3" t="s">
        <v>7</v>
      </c>
      <c r="I87" s="3"/>
      <c r="J87" s="3" t="s">
        <v>8</v>
      </c>
    </row>
    <row r="88" spans="1:10" ht="23.25" customHeight="1">
      <c r="A88" s="114"/>
      <c r="B88" s="6"/>
      <c r="C88" s="113"/>
      <c r="D88" s="145" t="s">
        <v>9</v>
      </c>
      <c r="E88" s="144"/>
      <c r="F88" s="144"/>
      <c r="G88" s="144"/>
      <c r="H88" s="145" t="s">
        <v>9</v>
      </c>
      <c r="I88" s="144"/>
      <c r="J88" s="144"/>
    </row>
    <row r="89" spans="1:10" ht="23.25" customHeight="1">
      <c r="A89" s="1"/>
      <c r="B89" s="6"/>
      <c r="C89" s="113"/>
      <c r="D89" s="145" t="s">
        <v>10</v>
      </c>
      <c r="E89" s="144"/>
      <c r="F89" s="144"/>
      <c r="G89" s="144"/>
      <c r="H89" s="145" t="s">
        <v>10</v>
      </c>
      <c r="I89" s="144"/>
      <c r="J89" s="144"/>
    </row>
    <row r="90" spans="1:10" s="111" customFormat="1" ht="23.25" customHeight="1">
      <c r="A90" s="145" t="s">
        <v>155</v>
      </c>
      <c r="B90" s="139"/>
      <c r="C90" s="104"/>
      <c r="D90" s="10"/>
      <c r="E90" s="10"/>
      <c r="F90" s="10"/>
      <c r="G90" s="10"/>
      <c r="H90" s="135"/>
      <c r="I90" s="10"/>
      <c r="J90" s="135"/>
    </row>
    <row r="91" spans="1:10" s="11" customFormat="1" ht="23.25" customHeight="1">
      <c r="A91" s="17" t="s">
        <v>53</v>
      </c>
      <c r="B91" s="139"/>
      <c r="C91" s="104"/>
      <c r="D91" s="10"/>
      <c r="E91" s="10"/>
      <c r="F91" s="10"/>
      <c r="G91" s="10"/>
      <c r="H91" s="135"/>
      <c r="I91" s="10"/>
      <c r="J91" s="135"/>
    </row>
    <row r="92" spans="1:10" s="11" customFormat="1" ht="23.25" customHeight="1">
      <c r="A92" s="107" t="s">
        <v>54</v>
      </c>
      <c r="B92" s="139"/>
      <c r="C92" s="104"/>
      <c r="D92" s="108"/>
      <c r="E92" s="10"/>
      <c r="F92" s="108"/>
      <c r="G92" s="10"/>
      <c r="H92" s="134"/>
      <c r="I92" s="10"/>
      <c r="J92" s="134"/>
    </row>
    <row r="93" spans="1:10" s="11" customFormat="1" ht="23.25" customHeight="1">
      <c r="A93" s="5" t="s">
        <v>55</v>
      </c>
      <c r="C93" s="104"/>
      <c r="D93" s="108"/>
      <c r="E93" s="10"/>
      <c r="F93" s="108"/>
      <c r="G93" s="10"/>
      <c r="H93" s="134"/>
      <c r="I93" s="10"/>
      <c r="J93" s="134"/>
    </row>
    <row r="94" spans="1:10" s="11" customFormat="1" ht="23.25" customHeight="1" thickBot="1">
      <c r="A94" s="110" t="s">
        <v>56</v>
      </c>
      <c r="C94" s="104"/>
      <c r="D94" s="24">
        <v>345000</v>
      </c>
      <c r="E94" s="10"/>
      <c r="F94" s="24">
        <v>345000</v>
      </c>
      <c r="G94" s="10"/>
      <c r="H94" s="24">
        <v>345000</v>
      </c>
      <c r="I94" s="10"/>
      <c r="J94" s="24">
        <v>345000</v>
      </c>
    </row>
    <row r="95" spans="1:10" s="11" customFormat="1" ht="23.25" customHeight="1" thickTop="1">
      <c r="A95" s="5" t="s">
        <v>57</v>
      </c>
      <c r="B95" s="139"/>
      <c r="C95" s="104"/>
      <c r="E95" s="10"/>
      <c r="H95" s="108"/>
      <c r="J95" s="108"/>
    </row>
    <row r="96" spans="1:10" s="11" customFormat="1" ht="23.25" customHeight="1">
      <c r="A96" s="110" t="s">
        <v>58</v>
      </c>
      <c r="B96" s="139"/>
      <c r="C96" s="104"/>
      <c r="D96" s="23">
        <v>345000</v>
      </c>
      <c r="E96" s="16"/>
      <c r="F96" s="23">
        <v>345000</v>
      </c>
      <c r="G96" s="10"/>
      <c r="H96" s="23">
        <v>345000</v>
      </c>
      <c r="I96" s="10"/>
      <c r="J96" s="23">
        <v>345000</v>
      </c>
    </row>
    <row r="97" spans="1:13" s="111" customFormat="1" ht="23.25" customHeight="1">
      <c r="A97" s="17" t="s">
        <v>59</v>
      </c>
      <c r="B97" s="139"/>
      <c r="C97" s="104"/>
      <c r="D97" s="10">
        <v>1315440</v>
      </c>
      <c r="E97" s="16"/>
      <c r="F97" s="10">
        <v>1315440</v>
      </c>
      <c r="G97" s="10"/>
      <c r="H97" s="10">
        <v>1315440</v>
      </c>
      <c r="I97" s="10"/>
      <c r="J97" s="10">
        <v>1315440</v>
      </c>
      <c r="L97" s="11"/>
      <c r="M97" s="11"/>
    </row>
    <row r="98" spans="1:13" s="111" customFormat="1" ht="23.25" customHeight="1">
      <c r="A98" s="7" t="s">
        <v>195</v>
      </c>
      <c r="B98" s="139">
        <v>7</v>
      </c>
      <c r="C98" s="104"/>
      <c r="D98" s="10">
        <v>-79961</v>
      </c>
      <c r="E98" s="16"/>
      <c r="F98" s="10">
        <v>1186</v>
      </c>
      <c r="G98" s="10"/>
      <c r="H98" s="132" t="s">
        <v>16</v>
      </c>
      <c r="I98" s="10"/>
      <c r="J98" s="132" t="s">
        <v>16</v>
      </c>
      <c r="L98" s="11"/>
      <c r="M98" s="11"/>
    </row>
    <row r="99" spans="1:13" s="11" customFormat="1" ht="23.25" customHeight="1">
      <c r="A99" s="7" t="s">
        <v>60</v>
      </c>
      <c r="B99" s="139"/>
      <c r="C99" s="104"/>
      <c r="D99" s="111"/>
      <c r="E99" s="16"/>
      <c r="F99" s="111"/>
      <c r="G99" s="10"/>
      <c r="H99" s="133"/>
      <c r="I99" s="10"/>
      <c r="J99" s="133"/>
    </row>
    <row r="100" spans="1:13" s="11" customFormat="1" ht="23.25" customHeight="1">
      <c r="A100" s="5" t="s">
        <v>61</v>
      </c>
      <c r="B100" s="139"/>
      <c r="C100" s="104"/>
      <c r="D100" s="10"/>
      <c r="E100" s="16"/>
      <c r="F100" s="10"/>
      <c r="G100" s="10"/>
      <c r="H100" s="132"/>
      <c r="I100" s="10"/>
      <c r="J100" s="132"/>
    </row>
    <row r="101" spans="1:13" s="11" customFormat="1" ht="23.25" customHeight="1">
      <c r="A101" s="110" t="s">
        <v>62</v>
      </c>
      <c r="B101" s="139"/>
      <c r="C101" s="104"/>
      <c r="D101" s="23">
        <v>34500</v>
      </c>
      <c r="E101" s="16"/>
      <c r="F101" s="23">
        <v>34500</v>
      </c>
      <c r="G101" s="10"/>
      <c r="H101" s="23">
        <v>34500</v>
      </c>
      <c r="I101" s="10"/>
      <c r="J101" s="23">
        <v>34500</v>
      </c>
    </row>
    <row r="102" spans="1:13" ht="23.25" customHeight="1">
      <c r="A102" s="5" t="s">
        <v>63</v>
      </c>
      <c r="B102" s="139"/>
      <c r="C102" s="104"/>
      <c r="D102" s="23">
        <v>896214</v>
      </c>
      <c r="E102" s="10"/>
      <c r="F102" s="23">
        <v>540632</v>
      </c>
      <c r="G102" s="10"/>
      <c r="H102" s="23">
        <v>1167409</v>
      </c>
      <c r="I102" s="10"/>
      <c r="J102" s="23">
        <v>806926</v>
      </c>
      <c r="L102" s="11"/>
      <c r="M102" s="11"/>
    </row>
    <row r="103" spans="1:13" ht="23.25" customHeight="1">
      <c r="A103" s="107" t="s">
        <v>64</v>
      </c>
      <c r="B103" s="139"/>
      <c r="C103" s="104"/>
      <c r="D103" s="25">
        <v>-4318</v>
      </c>
      <c r="E103" s="10"/>
      <c r="F103" s="25">
        <v>-6315</v>
      </c>
      <c r="G103" s="10"/>
      <c r="H103" s="81" t="s">
        <v>16</v>
      </c>
      <c r="I103" s="10"/>
      <c r="J103" s="81" t="s">
        <v>16</v>
      </c>
      <c r="L103" s="11"/>
      <c r="M103" s="11"/>
    </row>
    <row r="104" spans="1:13" ht="23.25" customHeight="1">
      <c r="A104" s="5" t="s">
        <v>65</v>
      </c>
      <c r="B104" s="140"/>
      <c r="C104" s="109"/>
      <c r="D104" s="202">
        <f>SUM(D96:D103)</f>
        <v>2506875</v>
      </c>
      <c r="E104" s="10"/>
      <c r="F104" s="108">
        <f>SUM(F96:F103)</f>
        <v>2230443</v>
      </c>
      <c r="G104" s="10"/>
      <c r="H104" s="108">
        <f>SUM(H96:H103)</f>
        <v>2862349</v>
      </c>
      <c r="I104" s="10"/>
      <c r="J104" s="108">
        <f>SUM(J96:J103)</f>
        <v>2501866</v>
      </c>
    </row>
    <row r="105" spans="1:13" ht="23.25" customHeight="1">
      <c r="A105" s="107" t="s">
        <v>66</v>
      </c>
      <c r="B105" s="139"/>
      <c r="C105" s="104"/>
      <c r="D105" s="132" t="s">
        <v>16</v>
      </c>
      <c r="E105" s="10"/>
      <c r="F105" s="67">
        <v>2601</v>
      </c>
      <c r="G105" s="10"/>
      <c r="H105" s="132" t="s">
        <v>16</v>
      </c>
      <c r="I105" s="16"/>
      <c r="J105" s="132" t="s">
        <v>16</v>
      </c>
      <c r="L105" s="11"/>
      <c r="M105" s="11"/>
    </row>
    <row r="106" spans="1:13" ht="23.25" customHeight="1">
      <c r="A106" s="106" t="s">
        <v>67</v>
      </c>
      <c r="B106" s="139"/>
      <c r="C106" s="104"/>
      <c r="D106" s="203">
        <f>SUM(D104:D105)</f>
        <v>2506875</v>
      </c>
      <c r="E106" s="10"/>
      <c r="F106" s="105">
        <f>SUM(F104:F105)</f>
        <v>2233044</v>
      </c>
      <c r="G106" s="10"/>
      <c r="H106" s="105">
        <f>SUM(H104:H105)</f>
        <v>2862349</v>
      </c>
      <c r="I106" s="10"/>
      <c r="J106" s="105">
        <v>2501866</v>
      </c>
    </row>
    <row r="107" spans="1:13" ht="23.25" customHeight="1" thickBot="1">
      <c r="A107" s="4" t="s">
        <v>68</v>
      </c>
      <c r="B107" s="139"/>
      <c r="C107" s="104"/>
      <c r="D107" s="201">
        <f>SUM(D106,D69)</f>
        <v>4064441</v>
      </c>
      <c r="E107" s="10"/>
      <c r="F107" s="103">
        <f>SUM(F106,F69)</f>
        <v>3233995</v>
      </c>
      <c r="G107" s="10"/>
      <c r="H107" s="103">
        <f>SUM(H106,H69)</f>
        <v>4354075</v>
      </c>
      <c r="I107" s="10"/>
      <c r="J107" s="103">
        <f>SUM(J106,J69)</f>
        <v>3423393</v>
      </c>
    </row>
    <row r="108" spans="1:13" ht="23.25" customHeight="1" thickTop="1">
      <c r="A108" s="4"/>
      <c r="B108" s="139"/>
      <c r="C108" s="104"/>
      <c r="D108" s="202"/>
      <c r="E108" s="10"/>
      <c r="F108" s="108"/>
      <c r="G108" s="10"/>
      <c r="H108" s="108"/>
      <c r="I108" s="10"/>
      <c r="J108" s="108"/>
    </row>
    <row r="109" spans="1:13" ht="23.25" customHeight="1">
      <c r="A109" s="4"/>
      <c r="B109" s="139"/>
      <c r="C109" s="104"/>
      <c r="D109" s="108"/>
      <c r="E109" s="10"/>
      <c r="F109" s="108"/>
      <c r="G109" s="10"/>
      <c r="H109" s="108"/>
      <c r="I109" s="10"/>
      <c r="J109" s="108"/>
    </row>
    <row r="110" spans="1:13" ht="23.25" customHeight="1">
      <c r="A110" s="4"/>
      <c r="B110" s="139"/>
      <c r="C110" s="104"/>
      <c r="D110" s="108"/>
      <c r="E110" s="10"/>
      <c r="F110" s="108"/>
      <c r="G110" s="10"/>
      <c r="H110" s="108"/>
      <c r="I110" s="10"/>
      <c r="J110" s="108"/>
    </row>
    <row r="111" spans="1:13" ht="23.25" customHeight="1">
      <c r="A111" s="4"/>
      <c r="B111" s="139"/>
      <c r="C111" s="104"/>
      <c r="D111" s="108"/>
      <c r="E111" s="10"/>
      <c r="F111" s="108"/>
      <c r="G111" s="10"/>
      <c r="H111" s="108"/>
      <c r="I111" s="10"/>
      <c r="J111" s="108"/>
    </row>
    <row r="112" spans="1:13" ht="23.25" customHeight="1">
      <c r="A112" s="4"/>
      <c r="B112" s="139"/>
      <c r="C112" s="104"/>
      <c r="D112" s="108"/>
      <c r="E112" s="10"/>
      <c r="F112" s="108"/>
      <c r="G112" s="10"/>
      <c r="H112" s="108"/>
      <c r="I112" s="10"/>
      <c r="J112" s="108"/>
    </row>
    <row r="113" spans="1:10" ht="23.25" customHeight="1">
      <c r="A113" s="4"/>
      <c r="B113" s="139"/>
      <c r="C113" s="104"/>
      <c r="D113" s="108"/>
      <c r="E113" s="10"/>
      <c r="F113" s="108"/>
      <c r="G113" s="10"/>
      <c r="H113" s="108"/>
      <c r="I113" s="10"/>
      <c r="J113" s="108"/>
    </row>
    <row r="114" spans="1:10" ht="23.25" customHeight="1">
      <c r="A114" s="4"/>
      <c r="B114" s="139"/>
      <c r="C114" s="104"/>
      <c r="D114" s="108"/>
      <c r="E114" s="10"/>
      <c r="F114" s="108"/>
      <c r="G114" s="10"/>
      <c r="H114" s="108"/>
      <c r="I114" s="10"/>
      <c r="J114" s="108"/>
    </row>
    <row r="115" spans="1:10" ht="23.25" customHeight="1">
      <c r="A115" s="4"/>
      <c r="B115" s="139"/>
      <c r="C115" s="104"/>
      <c r="D115" s="108"/>
      <c r="E115" s="10"/>
      <c r="F115" s="108"/>
      <c r="G115" s="10"/>
      <c r="H115" s="108"/>
      <c r="I115" s="10"/>
      <c r="J115" s="108"/>
    </row>
    <row r="116" spans="1:10" ht="23.25" customHeight="1">
      <c r="A116" s="11" t="s">
        <v>34</v>
      </c>
      <c r="B116" s="139"/>
      <c r="C116" s="104"/>
      <c r="D116" s="108"/>
      <c r="E116" s="10"/>
      <c r="F116" s="108"/>
      <c r="G116" s="10"/>
      <c r="H116" s="108"/>
      <c r="I116" s="10"/>
      <c r="J116" s="108"/>
    </row>
    <row r="117" spans="1:10" ht="23.25" customHeight="1">
      <c r="B117" s="139"/>
      <c r="C117" s="104"/>
      <c r="D117" s="108"/>
      <c r="E117" s="10"/>
      <c r="F117" s="108"/>
      <c r="G117" s="10"/>
      <c r="H117" s="108"/>
      <c r="I117" s="10"/>
      <c r="J117" s="108"/>
    </row>
    <row r="118" spans="1:10" ht="23.25" customHeight="1">
      <c r="A118" s="4"/>
      <c r="B118" s="139"/>
      <c r="C118" s="104"/>
      <c r="D118" s="108"/>
      <c r="E118" s="10"/>
      <c r="F118" s="108"/>
      <c r="G118" s="10"/>
      <c r="H118" s="108"/>
      <c r="I118" s="10"/>
      <c r="J118" s="108"/>
    </row>
    <row r="119" spans="1:10" ht="23.25" customHeight="1">
      <c r="A119" s="1"/>
      <c r="B119" s="139"/>
      <c r="C119" s="104"/>
      <c r="D119" s="108"/>
      <c r="E119" s="10"/>
      <c r="F119" s="108"/>
      <c r="G119" s="10"/>
      <c r="H119" s="108"/>
      <c r="I119" s="10"/>
      <c r="J119" s="108"/>
    </row>
    <row r="120" spans="1:10" s="128" customFormat="1" ht="23.25" customHeight="1">
      <c r="B120" s="138"/>
      <c r="C120" s="130"/>
      <c r="D120" s="129"/>
      <c r="E120" s="129"/>
      <c r="F120" s="129"/>
      <c r="G120" s="129"/>
      <c r="H120" s="129"/>
      <c r="I120" s="129"/>
      <c r="J120" s="129"/>
    </row>
    <row r="121" spans="1:10" ht="23.25" customHeight="1">
      <c r="B121" s="6"/>
      <c r="C121" s="1"/>
      <c r="D121" s="102"/>
      <c r="E121" s="102"/>
      <c r="F121" s="102"/>
      <c r="G121" s="102"/>
      <c r="H121" s="102"/>
      <c r="I121" s="102"/>
      <c r="J121" s="102"/>
    </row>
    <row r="122" spans="1:10" ht="23.25" customHeight="1">
      <c r="A122" s="1"/>
      <c r="B122" s="6"/>
      <c r="C122" s="1"/>
      <c r="D122" s="102"/>
      <c r="E122" s="102"/>
      <c r="F122" s="102"/>
      <c r="G122" s="102"/>
      <c r="H122" s="102"/>
      <c r="I122" s="102"/>
      <c r="J122" s="102"/>
    </row>
  </sheetData>
  <mergeCells count="18">
    <mergeCell ref="A79:J79"/>
    <mergeCell ref="A80:J80"/>
    <mergeCell ref="A81:J81"/>
    <mergeCell ref="A82:J82"/>
    <mergeCell ref="D84:F84"/>
    <mergeCell ref="H84:J84"/>
    <mergeCell ref="A40:J40"/>
    <mergeCell ref="A1:J1"/>
    <mergeCell ref="A2:J2"/>
    <mergeCell ref="A4:J4"/>
    <mergeCell ref="A3:J3"/>
    <mergeCell ref="H6:J6"/>
    <mergeCell ref="D6:F6"/>
    <mergeCell ref="D45:F45"/>
    <mergeCell ref="H45:J45"/>
    <mergeCell ref="A41:J41"/>
    <mergeCell ref="A42:J42"/>
    <mergeCell ref="A43:J43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3C04-8231-4D56-970C-B8410DEA7E67}">
  <sheetPr>
    <tabColor rgb="FF00B050"/>
  </sheetPr>
  <dimension ref="A1:Q44"/>
  <sheetViews>
    <sheetView view="pageBreakPreview" zoomScaleNormal="72" zoomScaleSheetLayoutView="100" workbookViewId="0">
      <selection activeCell="A44" sqref="A44"/>
    </sheetView>
  </sheetViews>
  <sheetFormatPr defaultColWidth="9.125" defaultRowHeight="24" customHeight="1"/>
  <cols>
    <col min="1" max="1" width="50.75" style="22" customWidth="1"/>
    <col min="2" max="2" width="10" style="15" customWidth="1"/>
    <col min="3" max="3" width="1" style="7" customWidth="1"/>
    <col min="4" max="4" width="13.625" style="8" customWidth="1"/>
    <col min="5" max="5" width="1.625" style="8" customWidth="1"/>
    <col min="6" max="6" width="13.625" style="8" customWidth="1"/>
    <col min="7" max="7" width="1.625" style="8" customWidth="1"/>
    <col min="8" max="8" width="13.625" style="8" customWidth="1"/>
    <col min="9" max="9" width="1.625" style="8" customWidth="1"/>
    <col min="10" max="10" width="13.625" style="8" customWidth="1"/>
    <col min="11" max="11" width="18.125" style="1" customWidth="1"/>
    <col min="12" max="12" width="9.125" style="1"/>
    <col min="13" max="14" width="13.75" style="1" customWidth="1"/>
    <col min="15" max="16384" width="9.125" style="1"/>
  </cols>
  <sheetData>
    <row r="1" spans="1:13" ht="24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3" ht="24" customHeight="1">
      <c r="A2" s="261" t="s">
        <v>160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3" ht="24" customHeight="1">
      <c r="A3" s="261" t="s">
        <v>175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3" s="21" customFormat="1" ht="24" customHeight="1">
      <c r="A4" s="261" t="s">
        <v>69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3" ht="24" customHeight="1">
      <c r="A5" s="258" t="s">
        <v>1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13" ht="9" customHeight="1">
      <c r="A6" s="1"/>
      <c r="B6" s="1"/>
      <c r="C6" s="17"/>
      <c r="D6" s="1"/>
      <c r="E6" s="32"/>
      <c r="F6" s="32"/>
      <c r="G6" s="32"/>
      <c r="H6" s="1"/>
      <c r="I6" s="32"/>
      <c r="J6" s="32"/>
    </row>
    <row r="7" spans="1:13" ht="18.600000000000001" customHeight="1">
      <c r="A7" s="22" t="s">
        <v>70</v>
      </c>
      <c r="B7" s="146" t="s">
        <v>2</v>
      </c>
      <c r="C7" s="17"/>
      <c r="D7" s="260" t="s">
        <v>3</v>
      </c>
      <c r="E7" s="260"/>
      <c r="F7" s="260"/>
      <c r="G7" s="4"/>
      <c r="H7" s="260" t="s">
        <v>4</v>
      </c>
      <c r="I7" s="260"/>
      <c r="J7" s="260"/>
    </row>
    <row r="8" spans="1:13" ht="18.75" customHeight="1">
      <c r="C8" s="17"/>
      <c r="D8" s="3" t="s">
        <v>7</v>
      </c>
      <c r="E8" s="3"/>
      <c r="F8" s="3" t="s">
        <v>8</v>
      </c>
      <c r="G8" s="3"/>
      <c r="H8" s="3" t="s">
        <v>7</v>
      </c>
      <c r="I8" s="3"/>
      <c r="J8" s="3" t="s">
        <v>8</v>
      </c>
    </row>
    <row r="9" spans="1:13" ht="21" customHeight="1">
      <c r="A9" s="31" t="s">
        <v>71</v>
      </c>
      <c r="B9" s="53"/>
    </row>
    <row r="10" spans="1:13" ht="21" customHeight="1">
      <c r="A10" s="1" t="s">
        <v>72</v>
      </c>
      <c r="D10" s="23">
        <v>1415976</v>
      </c>
      <c r="E10" s="12"/>
      <c r="F10" s="23">
        <v>1304126</v>
      </c>
      <c r="G10" s="12"/>
      <c r="H10" s="23">
        <v>1296786</v>
      </c>
      <c r="I10" s="12"/>
      <c r="J10" s="23">
        <v>1241559</v>
      </c>
      <c r="M10" s="101"/>
    </row>
    <row r="11" spans="1:13" ht="21" customHeight="1">
      <c r="A11" s="1" t="s">
        <v>74</v>
      </c>
      <c r="D11" s="23">
        <v>17250</v>
      </c>
      <c r="E11" s="12"/>
      <c r="F11" s="23">
        <v>12233</v>
      </c>
      <c r="G11" s="12"/>
      <c r="H11" s="23">
        <v>17249</v>
      </c>
      <c r="I11" s="12"/>
      <c r="J11" s="23">
        <v>12232</v>
      </c>
    </row>
    <row r="12" spans="1:13" ht="21" customHeight="1">
      <c r="A12" s="1" t="s">
        <v>73</v>
      </c>
      <c r="D12" s="23">
        <v>2804</v>
      </c>
      <c r="E12" s="12"/>
      <c r="F12" s="23">
        <v>8927</v>
      </c>
      <c r="G12" s="12"/>
      <c r="H12" s="23">
        <v>5464</v>
      </c>
      <c r="I12" s="12"/>
      <c r="J12" s="23">
        <v>10417</v>
      </c>
    </row>
    <row r="13" spans="1:13" ht="21" customHeight="1">
      <c r="A13" s="4" t="s">
        <v>75</v>
      </c>
      <c r="D13" s="46">
        <f>SUM(D10:D12)</f>
        <v>1436030</v>
      </c>
      <c r="E13" s="12"/>
      <c r="F13" s="46">
        <f>SUM(F10:F12)</f>
        <v>1325286</v>
      </c>
      <c r="G13" s="12"/>
      <c r="H13" s="46">
        <f>SUM(H10:H12)</f>
        <v>1319499</v>
      </c>
      <c r="I13" s="12"/>
      <c r="J13" s="46">
        <f>SUM(J10:J12)</f>
        <v>1264208</v>
      </c>
    </row>
    <row r="14" spans="1:13" ht="21" customHeight="1">
      <c r="A14" s="4" t="s">
        <v>76</v>
      </c>
      <c r="D14" s="44"/>
      <c r="E14" s="12"/>
      <c r="F14" s="44"/>
      <c r="G14" s="12"/>
      <c r="H14" s="44"/>
      <c r="I14" s="12"/>
      <c r="J14" s="44"/>
    </row>
    <row r="15" spans="1:13" ht="21" customHeight="1">
      <c r="A15" s="1" t="s">
        <v>77</v>
      </c>
      <c r="D15" s="23">
        <v>902053</v>
      </c>
      <c r="E15" s="23"/>
      <c r="F15" s="23">
        <v>874292</v>
      </c>
      <c r="G15" s="12"/>
      <c r="H15" s="23">
        <v>845856</v>
      </c>
      <c r="I15" s="12"/>
      <c r="J15" s="23">
        <v>854174</v>
      </c>
      <c r="L15" s="155"/>
    </row>
    <row r="16" spans="1:13" ht="21" customHeight="1">
      <c r="A16" s="1" t="s">
        <v>78</v>
      </c>
      <c r="D16" s="23">
        <v>157733</v>
      </c>
      <c r="E16" s="12"/>
      <c r="F16" s="23">
        <v>138914</v>
      </c>
      <c r="G16" s="12"/>
      <c r="H16" s="23">
        <v>119775</v>
      </c>
      <c r="I16" s="12"/>
      <c r="J16" s="23">
        <v>106957</v>
      </c>
      <c r="L16" s="155"/>
    </row>
    <row r="17" spans="1:17" ht="21" customHeight="1">
      <c r="A17" s="1" t="s">
        <v>79</v>
      </c>
      <c r="D17" s="25">
        <v>99642</v>
      </c>
      <c r="E17" s="12"/>
      <c r="F17" s="25">
        <v>101199</v>
      </c>
      <c r="G17" s="12"/>
      <c r="H17" s="25">
        <v>80966</v>
      </c>
      <c r="I17" s="12"/>
      <c r="J17" s="25">
        <v>84906</v>
      </c>
      <c r="L17" s="155"/>
    </row>
    <row r="18" spans="1:17" ht="21" customHeight="1">
      <c r="A18" s="31" t="s">
        <v>80</v>
      </c>
      <c r="D18" s="13">
        <f>SUM(D15:D17)</f>
        <v>1159428</v>
      </c>
      <c r="E18" s="14"/>
      <c r="F18" s="13">
        <f>SUM(F15:F17)</f>
        <v>1114405</v>
      </c>
      <c r="G18" s="14"/>
      <c r="H18" s="13">
        <f>SUM(H15:H17)</f>
        <v>1046597</v>
      </c>
      <c r="I18" s="14"/>
      <c r="J18" s="13">
        <f>SUM(J15:J17)</f>
        <v>1046037</v>
      </c>
    </row>
    <row r="19" spans="1:17" ht="21" customHeight="1">
      <c r="A19" s="31" t="s">
        <v>81</v>
      </c>
      <c r="D19" s="100">
        <f>D13-D18</f>
        <v>276602</v>
      </c>
      <c r="E19" s="14"/>
      <c r="F19" s="100">
        <f>F13-F18</f>
        <v>210881</v>
      </c>
      <c r="G19" s="14"/>
      <c r="H19" s="100">
        <f>H13-H18</f>
        <v>272902</v>
      </c>
      <c r="I19" s="14"/>
      <c r="J19" s="100">
        <f>J13-J18</f>
        <v>218171</v>
      </c>
    </row>
    <row r="20" spans="1:17" ht="21" customHeight="1">
      <c r="A20" s="22" t="s">
        <v>159</v>
      </c>
      <c r="C20" s="15"/>
      <c r="D20" s="25">
        <v>-288</v>
      </c>
      <c r="E20" s="14"/>
      <c r="F20" s="25">
        <v>-145</v>
      </c>
      <c r="G20" s="14"/>
      <c r="H20" s="154" t="s">
        <v>16</v>
      </c>
      <c r="I20" s="14"/>
      <c r="J20" s="154" t="s">
        <v>16</v>
      </c>
    </row>
    <row r="21" spans="1:17" ht="21" customHeight="1">
      <c r="A21" s="31" t="s">
        <v>82</v>
      </c>
      <c r="C21" s="15"/>
      <c r="D21" s="84">
        <f>SUM(D19:D20)</f>
        <v>276314</v>
      </c>
      <c r="F21" s="84">
        <f>SUM(F19:F20)</f>
        <v>210736</v>
      </c>
      <c r="H21" s="84">
        <f>SUM(H19:H20)</f>
        <v>272902</v>
      </c>
      <c r="I21" s="12"/>
      <c r="J21" s="84">
        <f>SUM(J19:J20)</f>
        <v>218171</v>
      </c>
    </row>
    <row r="22" spans="1:17" ht="21" customHeight="1">
      <c r="A22" s="22" t="s">
        <v>83</v>
      </c>
      <c r="D22" s="25">
        <v>-5824</v>
      </c>
      <c r="E22" s="14"/>
      <c r="F22" s="25">
        <v>-2743</v>
      </c>
      <c r="G22" s="14"/>
      <c r="H22" s="25">
        <v>-5531</v>
      </c>
      <c r="I22" s="14"/>
      <c r="J22" s="25">
        <v>-2487</v>
      </c>
    </row>
    <row r="23" spans="1:17" ht="21" customHeight="1">
      <c r="A23" s="31" t="s">
        <v>84</v>
      </c>
      <c r="D23" s="84">
        <f>SUM(D21:D22)</f>
        <v>270490</v>
      </c>
      <c r="F23" s="84">
        <f>SUM(F21:F22)</f>
        <v>207993</v>
      </c>
      <c r="H23" s="84">
        <f>SUM(H21:H22)</f>
        <v>267371</v>
      </c>
      <c r="I23" s="12"/>
      <c r="J23" s="84">
        <f>SUM(J21:J22)</f>
        <v>215684</v>
      </c>
    </row>
    <row r="24" spans="1:17" ht="21" customHeight="1">
      <c r="A24" s="22" t="s">
        <v>189</v>
      </c>
      <c r="B24" s="15">
        <v>13</v>
      </c>
      <c r="D24" s="25">
        <v>-2137</v>
      </c>
      <c r="E24" s="14"/>
      <c r="F24" s="25">
        <v>-12236</v>
      </c>
      <c r="G24" s="14"/>
      <c r="H24" s="25">
        <v>731</v>
      </c>
      <c r="I24" s="14"/>
      <c r="J24" s="25">
        <v>-8681</v>
      </c>
      <c r="K24" s="151"/>
      <c r="L24" s="47"/>
      <c r="M24" s="151"/>
      <c r="N24" s="47"/>
      <c r="O24" s="151"/>
      <c r="P24" s="47"/>
      <c r="Q24" s="151"/>
    </row>
    <row r="25" spans="1:17" ht="21" customHeight="1">
      <c r="A25" s="31" t="s">
        <v>158</v>
      </c>
      <c r="D25" s="14">
        <f>SUM(D23:D24)</f>
        <v>268353</v>
      </c>
      <c r="E25" s="12"/>
      <c r="F25" s="14">
        <f>SUM(F23:F24)</f>
        <v>195757</v>
      </c>
      <c r="G25" s="12"/>
      <c r="H25" s="14">
        <f>SUM(H23:H24)</f>
        <v>268102</v>
      </c>
      <c r="I25" s="12"/>
      <c r="J25" s="14">
        <f>SUM(J23:J24)</f>
        <v>207003</v>
      </c>
      <c r="K25" s="151"/>
      <c r="L25" s="47"/>
      <c r="M25" s="151"/>
      <c r="N25" s="47"/>
      <c r="O25" s="151"/>
      <c r="P25" s="47"/>
      <c r="Q25" s="151"/>
    </row>
    <row r="26" spans="1:17" ht="3.75" customHeight="1">
      <c r="A26" s="153"/>
      <c r="D26" s="152"/>
      <c r="E26" s="12"/>
      <c r="F26" s="152"/>
      <c r="G26" s="12"/>
      <c r="H26" s="152"/>
      <c r="I26" s="12"/>
      <c r="J26" s="152"/>
    </row>
    <row r="27" spans="1:17" ht="21" customHeight="1">
      <c r="A27" s="4" t="s">
        <v>86</v>
      </c>
      <c r="B27" s="4"/>
      <c r="D27" s="13"/>
      <c r="E27" s="29"/>
      <c r="F27" s="13"/>
      <c r="G27" s="13"/>
      <c r="H27" s="13"/>
      <c r="I27" s="13"/>
      <c r="J27" s="13"/>
      <c r="K27" s="151"/>
      <c r="L27" s="47"/>
      <c r="M27" s="151"/>
      <c r="N27" s="47"/>
      <c r="O27" s="151"/>
      <c r="P27" s="47"/>
      <c r="Q27" s="151"/>
    </row>
    <row r="28" spans="1:17" ht="21" customHeight="1">
      <c r="A28" s="1" t="s">
        <v>87</v>
      </c>
      <c r="B28" s="4"/>
      <c r="D28" s="13"/>
      <c r="E28" s="29"/>
      <c r="F28" s="13"/>
      <c r="G28" s="13"/>
      <c r="H28" s="13"/>
      <c r="I28" s="13"/>
      <c r="J28" s="13"/>
      <c r="K28" s="151"/>
      <c r="L28" s="47"/>
      <c r="M28" s="151"/>
      <c r="N28" s="47"/>
      <c r="O28" s="151"/>
      <c r="P28" s="47"/>
      <c r="Q28" s="151"/>
    </row>
    <row r="29" spans="1:17" ht="21" customHeight="1">
      <c r="A29" s="5" t="s">
        <v>88</v>
      </c>
      <c r="B29" s="4"/>
      <c r="D29" s="25">
        <v>393</v>
      </c>
      <c r="E29" s="29"/>
      <c r="F29" s="25">
        <v>-338</v>
      </c>
      <c r="G29" s="13"/>
      <c r="H29" s="81" t="s">
        <v>16</v>
      </c>
      <c r="I29" s="13"/>
      <c r="J29" s="81" t="s">
        <v>16</v>
      </c>
      <c r="K29" s="151"/>
      <c r="M29" s="151"/>
      <c r="O29" s="151"/>
      <c r="Q29" s="151"/>
    </row>
    <row r="30" spans="1:17" ht="21" customHeight="1">
      <c r="A30" s="89" t="s">
        <v>157</v>
      </c>
      <c r="B30" s="4"/>
      <c r="D30" s="36">
        <f>SUM(D29:D29)</f>
        <v>393</v>
      </c>
      <c r="E30" s="29"/>
      <c r="F30" s="36">
        <f>SUM(F29:F29)</f>
        <v>-338</v>
      </c>
      <c r="G30" s="13"/>
      <c r="H30" s="81" t="s">
        <v>16</v>
      </c>
      <c r="I30" s="13"/>
      <c r="J30" s="77" t="s">
        <v>16</v>
      </c>
      <c r="K30" s="151"/>
      <c r="M30" s="151"/>
      <c r="O30" s="151"/>
      <c r="Q30" s="151"/>
    </row>
    <row r="31" spans="1:17" ht="21" customHeight="1" thickBot="1">
      <c r="A31" s="91" t="s">
        <v>156</v>
      </c>
      <c r="B31" s="4"/>
      <c r="D31" s="33">
        <f>D25+D30</f>
        <v>268746</v>
      </c>
      <c r="E31" s="28"/>
      <c r="F31" s="33">
        <f>F25+F30</f>
        <v>195419</v>
      </c>
      <c r="G31" s="23"/>
      <c r="H31" s="33">
        <f>H25</f>
        <v>268102</v>
      </c>
      <c r="I31" s="23"/>
      <c r="J31" s="33">
        <f>J25</f>
        <v>207003</v>
      </c>
      <c r="K31" s="151"/>
      <c r="M31" s="151"/>
      <c r="O31" s="151"/>
      <c r="Q31" s="151"/>
    </row>
    <row r="32" spans="1:17" ht="2.25" customHeight="1" thickTop="1">
      <c r="A32" s="31"/>
      <c r="D32" s="14"/>
      <c r="E32" s="12"/>
      <c r="F32" s="14"/>
      <c r="G32" s="12"/>
      <c r="H32" s="14"/>
      <c r="I32" s="12"/>
      <c r="J32" s="14"/>
      <c r="K32" s="151"/>
      <c r="M32" s="151"/>
      <c r="O32" s="151"/>
      <c r="Q32" s="151"/>
    </row>
    <row r="33" spans="1:17" ht="21" customHeight="1">
      <c r="A33" s="92" t="s">
        <v>187</v>
      </c>
      <c r="B33" s="95"/>
      <c r="C33" s="30"/>
      <c r="D33" s="13"/>
      <c r="E33" s="23"/>
      <c r="F33" s="13"/>
      <c r="G33" s="23"/>
      <c r="H33" s="13"/>
      <c r="I33" s="23"/>
      <c r="J33" s="13"/>
      <c r="K33" s="151"/>
      <c r="M33" s="151"/>
      <c r="O33" s="151"/>
      <c r="Q33" s="151"/>
    </row>
    <row r="34" spans="1:17" ht="21" customHeight="1" thickBot="1">
      <c r="A34" s="93" t="s">
        <v>89</v>
      </c>
      <c r="B34" s="96"/>
      <c r="C34" s="5"/>
      <c r="D34" s="13">
        <v>268143</v>
      </c>
      <c r="E34" s="23"/>
      <c r="F34" s="13">
        <v>194963</v>
      </c>
      <c r="G34" s="23"/>
      <c r="H34" s="99">
        <f>H31</f>
        <v>268102</v>
      </c>
      <c r="I34" s="23"/>
      <c r="J34" s="99">
        <f>J31</f>
        <v>207003</v>
      </c>
      <c r="K34" s="151"/>
      <c r="M34" s="151"/>
      <c r="O34" s="151"/>
      <c r="Q34" s="151"/>
    </row>
    <row r="35" spans="1:17" ht="21" customHeight="1" thickTop="1">
      <c r="A35" s="48" t="s">
        <v>90</v>
      </c>
      <c r="B35" s="6"/>
      <c r="C35" s="5"/>
      <c r="D35" s="25">
        <v>210</v>
      </c>
      <c r="E35" s="23"/>
      <c r="F35" s="25">
        <v>794</v>
      </c>
      <c r="G35" s="23"/>
      <c r="H35" s="82"/>
      <c r="I35" s="23"/>
      <c r="J35" s="82"/>
      <c r="K35" s="151"/>
      <c r="M35" s="151"/>
      <c r="O35" s="151"/>
      <c r="Q35" s="151"/>
    </row>
    <row r="36" spans="1:17" ht="21" customHeight="1" thickBot="1">
      <c r="A36" s="30"/>
      <c r="B36" s="94"/>
      <c r="C36" s="30"/>
      <c r="D36" s="24">
        <f>SUM(D34:D35)</f>
        <v>268353</v>
      </c>
      <c r="E36" s="28"/>
      <c r="F36" s="24">
        <f>SUM(F34:F35)</f>
        <v>195757</v>
      </c>
      <c r="G36" s="23"/>
      <c r="H36" s="13"/>
      <c r="I36" s="23"/>
      <c r="J36" s="13"/>
    </row>
    <row r="37" spans="1:17" ht="21" customHeight="1" thickTop="1">
      <c r="A37" s="92" t="s">
        <v>188</v>
      </c>
      <c r="B37" s="95"/>
      <c r="C37" s="30"/>
      <c r="D37" s="13"/>
      <c r="E37" s="23"/>
      <c r="F37" s="13"/>
      <c r="G37" s="23"/>
      <c r="H37" s="13"/>
      <c r="I37" s="23"/>
      <c r="J37" s="13"/>
    </row>
    <row r="38" spans="1:17" ht="21" customHeight="1" thickBot="1">
      <c r="A38" s="93" t="s">
        <v>89</v>
      </c>
      <c r="B38" s="96"/>
      <c r="C38" s="5"/>
      <c r="D38" s="13">
        <v>268522</v>
      </c>
      <c r="E38" s="23"/>
      <c r="F38" s="13">
        <v>194654</v>
      </c>
      <c r="G38" s="23"/>
      <c r="H38" s="99">
        <f>H34</f>
        <v>268102</v>
      </c>
      <c r="I38" s="23"/>
      <c r="J38" s="99">
        <v>207003</v>
      </c>
    </row>
    <row r="39" spans="1:17" ht="21" customHeight="1" thickTop="1">
      <c r="A39" s="48" t="s">
        <v>90</v>
      </c>
      <c r="B39" s="6"/>
      <c r="C39" s="5"/>
      <c r="D39" s="25">
        <v>224</v>
      </c>
      <c r="E39" s="23"/>
      <c r="F39" s="25">
        <v>765</v>
      </c>
      <c r="G39" s="23"/>
      <c r="H39" s="77"/>
      <c r="I39" s="23"/>
      <c r="J39" s="77"/>
    </row>
    <row r="40" spans="1:17" ht="21" customHeight="1" thickBot="1">
      <c r="A40" s="30"/>
      <c r="B40" s="94"/>
      <c r="C40" s="30"/>
      <c r="D40" s="24">
        <f>SUM(D38:D39)</f>
        <v>268746</v>
      </c>
      <c r="E40" s="28"/>
      <c r="F40" s="24">
        <f>SUM(F38:F39)</f>
        <v>195419</v>
      </c>
      <c r="G40" s="23"/>
      <c r="H40" s="13"/>
      <c r="I40" s="23"/>
      <c r="J40" s="13"/>
    </row>
    <row r="41" spans="1:17" ht="3" customHeight="1" thickTop="1">
      <c r="A41" s="30"/>
      <c r="B41" s="94"/>
      <c r="C41" s="30"/>
      <c r="D41" s="13"/>
      <c r="E41" s="28"/>
      <c r="F41" s="13"/>
      <c r="G41" s="23"/>
      <c r="H41" s="80"/>
      <c r="I41" s="23"/>
      <c r="J41" s="80"/>
    </row>
    <row r="42" spans="1:17" ht="21" customHeight="1">
      <c r="A42" s="30" t="s">
        <v>91</v>
      </c>
      <c r="B42" s="117">
        <v>17</v>
      </c>
      <c r="C42" s="94"/>
      <c r="D42" s="57">
        <v>0.19457971014492753</v>
      </c>
      <c r="E42" s="56"/>
      <c r="F42" s="57">
        <v>0.14105362318840581</v>
      </c>
      <c r="G42" s="57"/>
      <c r="H42" s="57">
        <v>0.1942768115942029</v>
      </c>
      <c r="I42" s="57"/>
      <c r="J42" s="57">
        <v>0.15000217391304349</v>
      </c>
    </row>
    <row r="43" spans="1:17" ht="20.399999999999999">
      <c r="A43" s="30"/>
      <c r="B43" s="94"/>
      <c r="C43" s="94"/>
      <c r="D43" s="54"/>
      <c r="E43" s="55"/>
      <c r="F43" s="54"/>
      <c r="G43" s="54"/>
      <c r="H43" s="54"/>
      <c r="I43" s="54"/>
      <c r="J43" s="54"/>
    </row>
    <row r="44" spans="1:17" ht="20.399999999999999">
      <c r="A44" s="11" t="s">
        <v>34</v>
      </c>
      <c r="B44" s="94"/>
      <c r="C44" s="94"/>
      <c r="D44" s="54"/>
      <c r="E44" s="55"/>
      <c r="F44" s="54"/>
      <c r="G44" s="54"/>
      <c r="H44" s="54"/>
      <c r="I44" s="54"/>
      <c r="J44" s="54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26142-3079-4832-B93D-35261941919E}">
  <sheetPr>
    <tabColor rgb="FF00B050"/>
  </sheetPr>
  <dimension ref="A1:Q44"/>
  <sheetViews>
    <sheetView view="pageBreakPreview" topLeftCell="A33" zoomScaleNormal="85" zoomScaleSheetLayoutView="100" workbookViewId="0">
      <selection activeCell="A44" sqref="A44"/>
    </sheetView>
  </sheetViews>
  <sheetFormatPr defaultColWidth="9.125" defaultRowHeight="24" customHeight="1"/>
  <cols>
    <col min="1" max="1" width="50.75" style="22" customWidth="1"/>
    <col min="2" max="2" width="10" style="15" customWidth="1"/>
    <col min="3" max="3" width="1" style="7" customWidth="1"/>
    <col min="4" max="4" width="13.625" style="8" customWidth="1"/>
    <col min="5" max="5" width="1.625" style="8" customWidth="1"/>
    <col min="6" max="6" width="13.625" style="8" customWidth="1"/>
    <col min="7" max="7" width="1.625" style="8" customWidth="1"/>
    <col min="8" max="8" width="13.625" style="8" customWidth="1"/>
    <col min="9" max="9" width="1.625" style="8" customWidth="1"/>
    <col min="10" max="10" width="13.625" style="8" customWidth="1"/>
    <col min="11" max="11" width="18.125" style="1" customWidth="1"/>
    <col min="12" max="12" width="9.125" style="1"/>
    <col min="13" max="14" width="13.75" style="1" customWidth="1"/>
    <col min="15" max="16384" width="9.125" style="1"/>
  </cols>
  <sheetData>
    <row r="1" spans="1:13" ht="24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3" ht="24" customHeight="1">
      <c r="A2" s="261" t="s">
        <v>160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3" ht="24" customHeight="1">
      <c r="A3" s="261" t="s">
        <v>176</v>
      </c>
      <c r="B3" s="261"/>
      <c r="C3" s="261"/>
      <c r="D3" s="261"/>
      <c r="E3" s="261"/>
      <c r="F3" s="261"/>
      <c r="G3" s="261"/>
      <c r="H3" s="261"/>
      <c r="I3" s="261"/>
      <c r="J3" s="261"/>
    </row>
    <row r="4" spans="1:13" s="21" customFormat="1" ht="24" customHeight="1">
      <c r="A4" s="261" t="s">
        <v>69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3" ht="24" customHeight="1">
      <c r="A5" s="258" t="s">
        <v>1</v>
      </c>
      <c r="B5" s="258"/>
      <c r="C5" s="258"/>
      <c r="D5" s="258"/>
      <c r="E5" s="258"/>
      <c r="F5" s="258"/>
      <c r="G5" s="258"/>
      <c r="H5" s="258"/>
      <c r="I5" s="258"/>
      <c r="J5" s="258"/>
    </row>
    <row r="6" spans="1:13" ht="9" customHeight="1">
      <c r="A6" s="1"/>
      <c r="B6" s="1"/>
      <c r="C6" s="17"/>
      <c r="D6" s="1"/>
      <c r="E6" s="32"/>
      <c r="F6" s="32"/>
      <c r="G6" s="32"/>
      <c r="H6" s="1"/>
      <c r="I6" s="32"/>
      <c r="J6" s="32"/>
    </row>
    <row r="7" spans="1:13" ht="17.25" customHeight="1">
      <c r="B7" s="146" t="s">
        <v>2</v>
      </c>
      <c r="C7" s="17"/>
      <c r="D7" s="260" t="s">
        <v>3</v>
      </c>
      <c r="E7" s="260"/>
      <c r="F7" s="260"/>
      <c r="G7" s="4"/>
      <c r="H7" s="260" t="s">
        <v>4</v>
      </c>
      <c r="I7" s="260"/>
      <c r="J7" s="260"/>
    </row>
    <row r="8" spans="1:13" ht="16.5" customHeight="1">
      <c r="C8" s="17"/>
      <c r="D8" s="3" t="s">
        <v>7</v>
      </c>
      <c r="E8" s="3"/>
      <c r="F8" s="3" t="s">
        <v>8</v>
      </c>
      <c r="G8" s="3"/>
      <c r="H8" s="3" t="s">
        <v>7</v>
      </c>
      <c r="I8" s="3"/>
      <c r="J8" s="3" t="s">
        <v>8</v>
      </c>
    </row>
    <row r="9" spans="1:13" ht="21" customHeight="1">
      <c r="A9" s="31" t="s">
        <v>71</v>
      </c>
      <c r="B9" s="53"/>
    </row>
    <row r="10" spans="1:13" ht="21" customHeight="1">
      <c r="A10" s="1" t="s">
        <v>72</v>
      </c>
      <c r="D10" s="23">
        <v>2783310</v>
      </c>
      <c r="E10" s="12"/>
      <c r="F10" s="23">
        <v>2547843</v>
      </c>
      <c r="G10" s="12"/>
      <c r="H10" s="23">
        <v>2598683</v>
      </c>
      <c r="I10" s="12"/>
      <c r="J10" s="23">
        <v>2419181</v>
      </c>
      <c r="M10" s="101"/>
    </row>
    <row r="11" spans="1:13" ht="21" customHeight="1">
      <c r="A11" s="1" t="s">
        <v>74</v>
      </c>
      <c r="D11" s="23">
        <f>36371</f>
        <v>36371</v>
      </c>
      <c r="E11" s="12"/>
      <c r="F11" s="23">
        <v>11823</v>
      </c>
      <c r="G11" s="12"/>
      <c r="H11" s="23">
        <v>36371</v>
      </c>
      <c r="I11" s="12"/>
      <c r="J11" s="23">
        <v>11822</v>
      </c>
    </row>
    <row r="12" spans="1:13" ht="21" customHeight="1">
      <c r="A12" s="1" t="s">
        <v>73</v>
      </c>
      <c r="D12" s="23">
        <v>8117</v>
      </c>
      <c r="E12" s="12"/>
      <c r="F12" s="23">
        <v>15961</v>
      </c>
      <c r="G12" s="12"/>
      <c r="H12" s="23">
        <v>13079</v>
      </c>
      <c r="I12" s="12"/>
      <c r="J12" s="23">
        <v>18156</v>
      </c>
    </row>
    <row r="13" spans="1:13" ht="21" customHeight="1">
      <c r="A13" s="4" t="s">
        <v>75</v>
      </c>
      <c r="D13" s="46">
        <f>SUM(D10:D12)</f>
        <v>2827798</v>
      </c>
      <c r="E13" s="12"/>
      <c r="F13" s="46">
        <f>SUM(F10:F12)</f>
        <v>2575627</v>
      </c>
      <c r="G13" s="12"/>
      <c r="H13" s="46">
        <f>SUM(H10:H12)</f>
        <v>2648133</v>
      </c>
      <c r="I13" s="12"/>
      <c r="J13" s="46">
        <f>SUM(J10:J12)</f>
        <v>2449159</v>
      </c>
    </row>
    <row r="14" spans="1:13" ht="21" customHeight="1">
      <c r="A14" s="4" t="s">
        <v>76</v>
      </c>
      <c r="D14" s="44"/>
      <c r="E14" s="12"/>
      <c r="F14" s="44"/>
      <c r="G14" s="12"/>
      <c r="H14" s="44"/>
      <c r="I14" s="12"/>
      <c r="J14" s="44"/>
    </row>
    <row r="15" spans="1:13" ht="21" customHeight="1">
      <c r="A15" s="1" t="s">
        <v>77</v>
      </c>
      <c r="D15" s="43">
        <v>1726801</v>
      </c>
      <c r="E15" s="23"/>
      <c r="F15" s="43">
        <v>1710712</v>
      </c>
      <c r="G15" s="12"/>
      <c r="H15" s="43">
        <v>1656575</v>
      </c>
      <c r="I15" s="12"/>
      <c r="J15" s="43">
        <v>1674229</v>
      </c>
      <c r="L15" s="155"/>
    </row>
    <row r="16" spans="1:13" ht="21" customHeight="1">
      <c r="A16" s="1" t="s">
        <v>78</v>
      </c>
      <c r="D16" s="23">
        <v>309136</v>
      </c>
      <c r="E16" s="12"/>
      <c r="F16" s="23">
        <v>284523</v>
      </c>
      <c r="G16" s="12"/>
      <c r="H16" s="12">
        <v>237091</v>
      </c>
      <c r="I16" s="12"/>
      <c r="J16" s="12">
        <v>219894</v>
      </c>
      <c r="L16" s="155"/>
    </row>
    <row r="17" spans="1:17" ht="21" customHeight="1">
      <c r="A17" s="1" t="s">
        <v>79</v>
      </c>
      <c r="D17" s="25">
        <v>206722</v>
      </c>
      <c r="E17" s="12"/>
      <c r="F17" s="25">
        <v>188806</v>
      </c>
      <c r="G17" s="12"/>
      <c r="H17" s="25">
        <v>172215</v>
      </c>
      <c r="I17" s="12"/>
      <c r="J17" s="25">
        <v>156814</v>
      </c>
      <c r="L17" s="155"/>
    </row>
    <row r="18" spans="1:17" ht="21" customHeight="1">
      <c r="A18" s="31" t="s">
        <v>80</v>
      </c>
      <c r="D18" s="13">
        <f>SUM(D15:D17)</f>
        <v>2242659</v>
      </c>
      <c r="E18" s="14"/>
      <c r="F18" s="13">
        <f>SUM(F15:F17)</f>
        <v>2184041</v>
      </c>
      <c r="G18" s="14"/>
      <c r="H18" s="13">
        <f>SUM(H15:H17)</f>
        <v>2065881</v>
      </c>
      <c r="I18" s="14"/>
      <c r="J18" s="13">
        <f>SUM(J15:J17)</f>
        <v>2050937</v>
      </c>
    </row>
    <row r="19" spans="1:17" ht="21" customHeight="1">
      <c r="A19" s="31" t="s">
        <v>81</v>
      </c>
      <c r="D19" s="100">
        <f>D13-D18</f>
        <v>585139</v>
      </c>
      <c r="E19" s="14"/>
      <c r="F19" s="100">
        <f>F13-F18</f>
        <v>391586</v>
      </c>
      <c r="G19" s="14"/>
      <c r="H19" s="100">
        <f>H13-H18</f>
        <v>582252</v>
      </c>
      <c r="I19" s="14"/>
      <c r="J19" s="100">
        <f>J13-J18</f>
        <v>398222</v>
      </c>
    </row>
    <row r="20" spans="1:17" ht="21" customHeight="1">
      <c r="A20" s="22" t="s">
        <v>159</v>
      </c>
      <c r="C20" s="15"/>
      <c r="D20" s="25">
        <v>-550</v>
      </c>
      <c r="E20" s="14"/>
      <c r="F20" s="25">
        <v>-77</v>
      </c>
      <c r="G20" s="14"/>
      <c r="H20" s="154" t="s">
        <v>16</v>
      </c>
      <c r="I20" s="14"/>
      <c r="J20" s="154" t="s">
        <v>16</v>
      </c>
    </row>
    <row r="21" spans="1:17" ht="21" customHeight="1">
      <c r="A21" s="31" t="s">
        <v>82</v>
      </c>
      <c r="C21" s="15"/>
      <c r="D21" s="84">
        <f>SUM(D19:D20)</f>
        <v>584589</v>
      </c>
      <c r="F21" s="84">
        <f>SUM(F19:F20)</f>
        <v>391509</v>
      </c>
      <c r="H21" s="84">
        <f>SUM(H19:H20)</f>
        <v>582252</v>
      </c>
      <c r="I21" s="12"/>
      <c r="J21" s="84">
        <f>SUM(J19:J20)</f>
        <v>398222</v>
      </c>
    </row>
    <row r="22" spans="1:17" s="200" customFormat="1" ht="21" customHeight="1">
      <c r="A22" s="197" t="s">
        <v>83</v>
      </c>
      <c r="B22" s="198"/>
      <c r="C22" s="199"/>
      <c r="D22" s="25">
        <v>-8413</v>
      </c>
      <c r="E22" s="14"/>
      <c r="F22" s="25">
        <v>-5403</v>
      </c>
      <c r="G22" s="14"/>
      <c r="H22" s="25">
        <v>-7797</v>
      </c>
      <c r="I22" s="14"/>
      <c r="J22" s="25">
        <v>-4935</v>
      </c>
    </row>
    <row r="23" spans="1:17" ht="21" customHeight="1">
      <c r="A23" s="31" t="s">
        <v>84</v>
      </c>
      <c r="D23" s="84">
        <f>SUM(D21:D22)</f>
        <v>576176</v>
      </c>
      <c r="F23" s="84">
        <f>SUM(F21:F22)</f>
        <v>386106</v>
      </c>
      <c r="H23" s="84">
        <f>SUM(H21:H22)</f>
        <v>574455</v>
      </c>
      <c r="I23" s="12"/>
      <c r="J23" s="84">
        <f>SUM(J21:J22)</f>
        <v>393287</v>
      </c>
    </row>
    <row r="24" spans="1:17" ht="21" customHeight="1">
      <c r="A24" s="22" t="s">
        <v>85</v>
      </c>
      <c r="B24" s="15">
        <v>13</v>
      </c>
      <c r="D24" s="25">
        <v>-12841</v>
      </c>
      <c r="E24" s="14"/>
      <c r="F24" s="25">
        <v>-23784</v>
      </c>
      <c r="G24" s="14"/>
      <c r="H24" s="26">
        <v>-6972</v>
      </c>
      <c r="I24" s="14"/>
      <c r="J24" s="26">
        <v>-17650</v>
      </c>
      <c r="K24" s="151"/>
      <c r="L24" s="47"/>
      <c r="M24" s="151"/>
      <c r="N24" s="47"/>
      <c r="O24" s="151"/>
      <c r="P24" s="47"/>
      <c r="Q24" s="151"/>
    </row>
    <row r="25" spans="1:17" ht="21" customHeight="1">
      <c r="A25" s="31" t="s">
        <v>158</v>
      </c>
      <c r="D25" s="14">
        <f>SUM(D23:D24)</f>
        <v>563335</v>
      </c>
      <c r="E25" s="12"/>
      <c r="F25" s="14">
        <f>SUM(F23:F24)</f>
        <v>362322</v>
      </c>
      <c r="G25" s="12"/>
      <c r="H25" s="14">
        <f>SUM(H23:H24)</f>
        <v>567483</v>
      </c>
      <c r="I25" s="12"/>
      <c r="J25" s="14">
        <f>SUM(J23:J24)</f>
        <v>375637</v>
      </c>
      <c r="K25" s="151"/>
      <c r="L25" s="47"/>
      <c r="M25" s="151"/>
      <c r="N25" s="47"/>
      <c r="O25" s="151"/>
      <c r="P25" s="47"/>
      <c r="Q25" s="151"/>
    </row>
    <row r="26" spans="1:17" ht="4.8" customHeight="1">
      <c r="A26" s="153"/>
      <c r="D26" s="152"/>
      <c r="E26" s="12"/>
      <c r="F26" s="152"/>
      <c r="G26" s="12"/>
      <c r="H26" s="152"/>
      <c r="I26" s="12"/>
      <c r="J26" s="152"/>
    </row>
    <row r="27" spans="1:17" ht="21" customHeight="1">
      <c r="A27" s="4" t="s">
        <v>86</v>
      </c>
      <c r="B27" s="4"/>
      <c r="D27" s="13"/>
      <c r="E27" s="29"/>
      <c r="F27" s="13"/>
      <c r="G27" s="13"/>
      <c r="H27" s="13"/>
      <c r="I27" s="13"/>
      <c r="J27" s="13"/>
      <c r="K27" s="151"/>
      <c r="L27" s="47"/>
      <c r="M27" s="151"/>
      <c r="N27" s="47"/>
      <c r="O27" s="151"/>
      <c r="P27" s="47"/>
      <c r="Q27" s="151"/>
    </row>
    <row r="28" spans="1:17" ht="21" customHeight="1">
      <c r="A28" s="1" t="s">
        <v>87</v>
      </c>
      <c r="B28" s="4"/>
      <c r="D28" s="13"/>
      <c r="E28" s="29"/>
      <c r="F28" s="13"/>
      <c r="G28" s="13"/>
      <c r="H28" s="13"/>
      <c r="I28" s="13"/>
      <c r="J28" s="13"/>
      <c r="K28" s="151"/>
      <c r="L28" s="47"/>
      <c r="M28" s="151"/>
      <c r="N28" s="47"/>
      <c r="O28" s="151"/>
      <c r="P28" s="47"/>
      <c r="Q28" s="151"/>
    </row>
    <row r="29" spans="1:17" ht="21" customHeight="1">
      <c r="A29" s="5" t="s">
        <v>88</v>
      </c>
      <c r="B29" s="4"/>
      <c r="D29" s="13">
        <v>2166</v>
      </c>
      <c r="E29" s="29"/>
      <c r="F29" s="13">
        <v>41</v>
      </c>
      <c r="G29" s="13"/>
      <c r="H29" s="154" t="s">
        <v>16</v>
      </c>
      <c r="I29" s="14"/>
      <c r="J29" s="154" t="s">
        <v>16</v>
      </c>
      <c r="K29" s="151"/>
      <c r="M29" s="151"/>
      <c r="O29" s="151"/>
      <c r="Q29" s="151"/>
    </row>
    <row r="30" spans="1:17" ht="21" customHeight="1">
      <c r="A30" s="89" t="s">
        <v>157</v>
      </c>
      <c r="B30" s="4"/>
      <c r="D30" s="36">
        <f>SUM(D29:D29)</f>
        <v>2166</v>
      </c>
      <c r="E30" s="29"/>
      <c r="F30" s="36">
        <f>SUM(F29:F29)</f>
        <v>41</v>
      </c>
      <c r="G30" s="13"/>
      <c r="H30" s="154" t="s">
        <v>16</v>
      </c>
      <c r="I30" s="13"/>
      <c r="J30" s="154" t="s">
        <v>16</v>
      </c>
      <c r="K30" s="151"/>
      <c r="M30" s="151"/>
      <c r="O30" s="151"/>
      <c r="Q30" s="151"/>
    </row>
    <row r="31" spans="1:17" ht="21" customHeight="1" thickBot="1">
      <c r="A31" s="91" t="s">
        <v>156</v>
      </c>
      <c r="B31" s="4"/>
      <c r="D31" s="33">
        <f>D25+D30</f>
        <v>565501</v>
      </c>
      <c r="E31" s="28"/>
      <c r="F31" s="33">
        <f>F25+F30</f>
        <v>362363</v>
      </c>
      <c r="G31" s="23"/>
      <c r="H31" s="33">
        <f>H25</f>
        <v>567483</v>
      </c>
      <c r="I31" s="23"/>
      <c r="J31" s="33">
        <f>J25</f>
        <v>375637</v>
      </c>
      <c r="K31" s="151"/>
      <c r="M31" s="151"/>
      <c r="O31" s="151"/>
      <c r="Q31" s="151"/>
    </row>
    <row r="32" spans="1:17" ht="3" customHeight="1" thickTop="1">
      <c r="A32" s="31"/>
      <c r="D32" s="14"/>
      <c r="E32" s="12"/>
      <c r="F32" s="14"/>
      <c r="G32" s="12"/>
      <c r="H32" s="14"/>
      <c r="I32" s="12"/>
      <c r="J32" s="14"/>
      <c r="K32" s="151"/>
      <c r="M32" s="151"/>
      <c r="O32" s="151"/>
      <c r="Q32" s="151"/>
    </row>
    <row r="33" spans="1:17" ht="21" customHeight="1">
      <c r="A33" s="92" t="s">
        <v>187</v>
      </c>
      <c r="B33" s="95"/>
      <c r="C33" s="30"/>
      <c r="D33" s="13"/>
      <c r="E33" s="23"/>
      <c r="F33" s="13"/>
      <c r="G33" s="23"/>
      <c r="H33" s="13"/>
      <c r="I33" s="23"/>
      <c r="J33" s="13"/>
      <c r="K33" s="151"/>
      <c r="M33" s="151"/>
      <c r="O33" s="151"/>
      <c r="Q33" s="151"/>
    </row>
    <row r="34" spans="1:17" ht="21" customHeight="1" thickBot="1">
      <c r="A34" s="93" t="s">
        <v>89</v>
      </c>
      <c r="B34" s="96"/>
      <c r="C34" s="5"/>
      <c r="D34" s="23">
        <v>562582</v>
      </c>
      <c r="E34" s="23"/>
      <c r="F34" s="23">
        <v>360970</v>
      </c>
      <c r="G34" s="23"/>
      <c r="H34" s="24">
        <f>H31</f>
        <v>567483</v>
      </c>
      <c r="I34" s="23"/>
      <c r="J34" s="24">
        <f>J31</f>
        <v>375637</v>
      </c>
      <c r="K34" s="151"/>
      <c r="M34" s="151"/>
      <c r="O34" s="151"/>
      <c r="Q34" s="151"/>
    </row>
    <row r="35" spans="1:17" ht="21" customHeight="1" thickTop="1">
      <c r="A35" s="48" t="s">
        <v>90</v>
      </c>
      <c r="B35" s="6"/>
      <c r="C35" s="5"/>
      <c r="D35" s="25">
        <v>753</v>
      </c>
      <c r="E35" s="23"/>
      <c r="F35" s="25">
        <v>1352</v>
      </c>
      <c r="G35" s="23"/>
      <c r="H35" s="82"/>
      <c r="I35" s="23"/>
      <c r="J35" s="82"/>
      <c r="K35" s="151"/>
      <c r="M35" s="151"/>
      <c r="O35" s="151"/>
      <c r="Q35" s="151"/>
    </row>
    <row r="36" spans="1:17" ht="21" customHeight="1" thickBot="1">
      <c r="A36" s="30"/>
      <c r="B36" s="94"/>
      <c r="C36" s="30"/>
      <c r="D36" s="24">
        <f>SUM(D34:D35)</f>
        <v>563335</v>
      </c>
      <c r="E36" s="28"/>
      <c r="F36" s="24">
        <f>SUM(F34:F35)</f>
        <v>362322</v>
      </c>
      <c r="G36" s="23"/>
      <c r="H36" s="13"/>
      <c r="I36" s="23"/>
      <c r="J36" s="13"/>
    </row>
    <row r="37" spans="1:17" ht="21" customHeight="1" thickTop="1">
      <c r="A37" s="92" t="s">
        <v>188</v>
      </c>
      <c r="B37" s="95"/>
      <c r="C37" s="30"/>
      <c r="D37" s="13"/>
      <c r="E37" s="23"/>
      <c r="F37" s="13"/>
      <c r="G37" s="23"/>
      <c r="H37" s="13"/>
      <c r="I37" s="23"/>
      <c r="J37" s="13"/>
    </row>
    <row r="38" spans="1:17" ht="21" customHeight="1" thickBot="1">
      <c r="A38" s="93" t="s">
        <v>89</v>
      </c>
      <c r="B38" s="96"/>
      <c r="C38" s="5"/>
      <c r="D38" s="23">
        <v>564579</v>
      </c>
      <c r="E38" s="23"/>
      <c r="F38" s="23">
        <v>361007</v>
      </c>
      <c r="G38" s="23"/>
      <c r="H38" s="99">
        <f>H34</f>
        <v>567483</v>
      </c>
      <c r="I38" s="23"/>
      <c r="J38" s="99">
        <f>J34</f>
        <v>375637</v>
      </c>
    </row>
    <row r="39" spans="1:17" ht="21" customHeight="1" thickTop="1">
      <c r="A39" s="48" t="s">
        <v>90</v>
      </c>
      <c r="B39" s="6"/>
      <c r="C39" s="5"/>
      <c r="D39" s="25">
        <v>922</v>
      </c>
      <c r="E39" s="23"/>
      <c r="F39" s="25">
        <v>1356</v>
      </c>
      <c r="G39" s="23"/>
      <c r="H39" s="77"/>
      <c r="I39" s="23"/>
      <c r="J39" s="77"/>
    </row>
    <row r="40" spans="1:17" ht="21" customHeight="1" thickBot="1">
      <c r="A40" s="30"/>
      <c r="B40" s="94"/>
      <c r="C40" s="30"/>
      <c r="D40" s="24">
        <f>SUM(D38:D39)</f>
        <v>565501</v>
      </c>
      <c r="E40" s="28"/>
      <c r="F40" s="24">
        <f>SUM(F38:F39)</f>
        <v>362363</v>
      </c>
      <c r="G40" s="23"/>
      <c r="H40" s="13"/>
      <c r="I40" s="23"/>
      <c r="J40" s="13"/>
    </row>
    <row r="41" spans="1:17" ht="5.25" customHeight="1" thickTop="1">
      <c r="A41" s="30"/>
      <c r="B41" s="94"/>
      <c r="C41" s="30"/>
      <c r="D41" s="13"/>
      <c r="E41" s="28"/>
      <c r="F41" s="13"/>
      <c r="G41" s="23"/>
      <c r="H41" s="80"/>
      <c r="I41" s="23"/>
      <c r="J41" s="80"/>
    </row>
    <row r="42" spans="1:17" ht="19.8" customHeight="1">
      <c r="A42" s="30" t="s">
        <v>91</v>
      </c>
      <c r="B42" s="117">
        <v>17</v>
      </c>
      <c r="C42" s="94"/>
      <c r="D42" s="57">
        <v>0.40911521739130435</v>
      </c>
      <c r="E42" s="56"/>
      <c r="F42" s="57">
        <v>0.26159927536231886</v>
      </c>
      <c r="G42" s="57"/>
      <c r="H42" s="57">
        <v>0.41121956521739128</v>
      </c>
      <c r="I42" s="57"/>
      <c r="J42" s="57">
        <v>0.27220072463768114</v>
      </c>
    </row>
    <row r="43" spans="1:17" ht="20.399999999999999">
      <c r="A43" s="30"/>
      <c r="B43" s="94"/>
      <c r="C43" s="94"/>
      <c r="D43" s="54"/>
      <c r="E43" s="55"/>
      <c r="F43" s="54"/>
      <c r="G43" s="54"/>
      <c r="H43" s="54"/>
      <c r="I43" s="54"/>
      <c r="J43" s="54"/>
    </row>
    <row r="44" spans="1:17" ht="20.25" customHeight="1">
      <c r="A44" s="11" t="s">
        <v>34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8037-C80C-4740-AB4B-060B97DDF5C3}">
  <sheetPr>
    <tabColor rgb="FF00B050"/>
  </sheetPr>
  <dimension ref="A1:W47"/>
  <sheetViews>
    <sheetView view="pageBreakPreview" topLeftCell="A12" zoomScaleNormal="100" zoomScaleSheetLayoutView="100" workbookViewId="0">
      <selection activeCell="A32" sqref="A32"/>
    </sheetView>
  </sheetViews>
  <sheetFormatPr defaultColWidth="10.625" defaultRowHeight="17.399999999999999"/>
  <cols>
    <col min="1" max="1" width="36.25" style="65" customWidth="1"/>
    <col min="2" max="2" width="7.125" style="65" customWidth="1"/>
    <col min="3" max="3" width="1.125" style="65" customWidth="1"/>
    <col min="4" max="4" width="11.125" style="157" customWidth="1"/>
    <col min="5" max="5" width="1.75" style="157" customWidth="1"/>
    <col min="6" max="6" width="10.875" style="157" customWidth="1"/>
    <col min="7" max="7" width="1.75" style="157" customWidth="1"/>
    <col min="8" max="8" width="11.125" style="157" customWidth="1"/>
    <col min="9" max="9" width="1.75" style="157" customWidth="1"/>
    <col min="10" max="10" width="15.125" style="157" customWidth="1"/>
    <col min="11" max="11" width="1.75" style="157" customWidth="1"/>
    <col min="12" max="12" width="11.125" style="158" customWidth="1"/>
    <col min="13" max="13" width="1.75" style="157" customWidth="1"/>
    <col min="14" max="14" width="12.875" style="156" customWidth="1"/>
    <col min="15" max="15" width="1.75" style="157" customWidth="1"/>
    <col min="16" max="16" width="13.25" style="157" customWidth="1"/>
    <col min="17" max="17" width="1.75" style="157" customWidth="1"/>
    <col min="18" max="18" width="14" style="156" customWidth="1"/>
    <col min="19" max="19" width="1.75" style="156" customWidth="1"/>
    <col min="20" max="20" width="11.625" style="156" customWidth="1"/>
    <col min="21" max="21" width="1.75" style="156" customWidth="1"/>
    <col min="22" max="22" width="11.75" style="156" customWidth="1"/>
    <col min="23" max="23" width="9.125" style="65" customWidth="1"/>
    <col min="24" max="16384" width="10.625" style="65"/>
  </cols>
  <sheetData>
    <row r="1" spans="1:23" s="167" customFormat="1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66"/>
    </row>
    <row r="2" spans="1:23" s="167" customFormat="1" ht="24" customHeight="1">
      <c r="A2" s="263" t="s">
        <v>184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166"/>
    </row>
    <row r="3" spans="1:23" s="167" customFormat="1" ht="24" customHeight="1">
      <c r="A3" s="263" t="s">
        <v>176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166"/>
    </row>
    <row r="4" spans="1:23" s="165" customFormat="1" ht="21.75" customHeight="1">
      <c r="A4" s="263" t="s">
        <v>69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166"/>
    </row>
    <row r="5" spans="1:23" ht="21.6" customHeight="1">
      <c r="A5" s="264" t="s">
        <v>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3" ht="4.3499999999999996" customHeight="1"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3" ht="15.75" customHeight="1">
      <c r="B7" s="228" t="s">
        <v>2</v>
      </c>
      <c r="D7" s="262" t="s">
        <v>3</v>
      </c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</row>
    <row r="8" spans="1:23" ht="18" customHeight="1">
      <c r="D8" s="227"/>
      <c r="E8" s="229"/>
      <c r="F8" s="227"/>
      <c r="G8" s="227"/>
      <c r="H8" s="227"/>
      <c r="I8" s="230"/>
      <c r="J8" s="227"/>
      <c r="K8" s="227"/>
      <c r="L8" s="227"/>
      <c r="M8" s="231"/>
      <c r="N8" s="265" t="s">
        <v>64</v>
      </c>
      <c r="O8" s="265"/>
      <c r="P8" s="265"/>
      <c r="Q8" s="229"/>
      <c r="R8" s="227"/>
      <c r="S8" s="229"/>
      <c r="T8" s="227"/>
      <c r="U8" s="229"/>
      <c r="V8" s="227"/>
    </row>
    <row r="9" spans="1:23" ht="18" customHeight="1">
      <c r="D9" s="227"/>
      <c r="E9" s="229"/>
      <c r="F9" s="227"/>
      <c r="G9" s="227"/>
      <c r="H9" s="227"/>
      <c r="I9" s="230"/>
      <c r="J9" s="227"/>
      <c r="K9" s="227"/>
      <c r="L9" s="227"/>
      <c r="M9" s="230"/>
      <c r="N9" s="228" t="s">
        <v>163</v>
      </c>
      <c r="O9" s="230"/>
      <c r="P9" s="230"/>
      <c r="Q9" s="229"/>
      <c r="R9" s="227"/>
      <c r="S9" s="229"/>
      <c r="T9" s="227"/>
      <c r="U9" s="229"/>
      <c r="V9" s="227"/>
    </row>
    <row r="10" spans="1:23" ht="18" customHeight="1">
      <c r="A10" s="232"/>
      <c r="B10" s="232"/>
      <c r="C10" s="232"/>
      <c r="D10" s="227"/>
      <c r="E10" s="227"/>
      <c r="F10" s="227"/>
      <c r="G10" s="227"/>
      <c r="H10" s="227" t="s">
        <v>196</v>
      </c>
      <c r="I10" s="227"/>
      <c r="J10" s="227"/>
      <c r="K10" s="227"/>
      <c r="L10" s="227"/>
      <c r="M10" s="230"/>
      <c r="N10" s="233" t="s">
        <v>92</v>
      </c>
      <c r="O10" s="227"/>
      <c r="P10" s="227"/>
      <c r="Q10" s="227"/>
      <c r="R10" s="227"/>
      <c r="S10" s="227"/>
      <c r="T10" s="228"/>
      <c r="U10" s="227"/>
      <c r="V10" s="227"/>
    </row>
    <row r="11" spans="1:23" ht="18" customHeight="1">
      <c r="A11" s="232"/>
      <c r="B11" s="232"/>
      <c r="C11" s="232"/>
      <c r="D11" s="227"/>
      <c r="E11" s="227"/>
      <c r="F11" s="227"/>
      <c r="G11" s="227"/>
      <c r="H11" s="227" t="s">
        <v>197</v>
      </c>
      <c r="I11" s="227"/>
      <c r="J11" s="262" t="s">
        <v>60</v>
      </c>
      <c r="K11" s="262"/>
      <c r="L11" s="262"/>
      <c r="M11" s="227"/>
      <c r="N11" s="227" t="s">
        <v>93</v>
      </c>
      <c r="O11" s="227"/>
      <c r="P11" s="229" t="s">
        <v>94</v>
      </c>
      <c r="Q11" s="227"/>
      <c r="R11" s="227"/>
      <c r="S11" s="227"/>
      <c r="T11" s="227" t="s">
        <v>95</v>
      </c>
      <c r="U11" s="227"/>
      <c r="V11" s="227"/>
    </row>
    <row r="12" spans="1:23" ht="18" customHeight="1">
      <c r="A12" s="232"/>
      <c r="B12" s="232"/>
      <c r="C12" s="232"/>
      <c r="D12" s="227"/>
      <c r="E12" s="227"/>
      <c r="F12" s="227"/>
      <c r="G12" s="227"/>
      <c r="H12" s="227" t="s">
        <v>96</v>
      </c>
      <c r="I12" s="227"/>
      <c r="J12" s="234" t="s">
        <v>97</v>
      </c>
      <c r="K12" s="227"/>
      <c r="L12" s="227"/>
      <c r="M12" s="227"/>
      <c r="N12" s="227" t="s">
        <v>98</v>
      </c>
      <c r="O12" s="227"/>
      <c r="P12" s="229" t="s">
        <v>99</v>
      </c>
      <c r="Q12" s="227"/>
      <c r="R12" s="227"/>
      <c r="S12" s="227"/>
      <c r="T12" s="227" t="s">
        <v>100</v>
      </c>
      <c r="U12" s="227"/>
      <c r="V12" s="227"/>
    </row>
    <row r="13" spans="1:23" ht="18" customHeight="1">
      <c r="A13" s="232"/>
      <c r="B13" s="232"/>
      <c r="C13" s="232"/>
      <c r="D13" s="227" t="s">
        <v>101</v>
      </c>
      <c r="E13" s="227"/>
      <c r="F13" s="227" t="s">
        <v>102</v>
      </c>
      <c r="G13" s="227"/>
      <c r="H13" s="227" t="s">
        <v>103</v>
      </c>
      <c r="I13" s="227"/>
      <c r="J13" s="235" t="s">
        <v>104</v>
      </c>
      <c r="K13" s="227"/>
      <c r="L13" s="227"/>
      <c r="M13" s="227"/>
      <c r="N13" s="227" t="s">
        <v>105</v>
      </c>
      <c r="O13" s="227"/>
      <c r="P13" s="227" t="s">
        <v>106</v>
      </c>
      <c r="Q13" s="227"/>
      <c r="R13" s="227" t="s">
        <v>107</v>
      </c>
      <c r="S13" s="227"/>
      <c r="T13" s="228" t="s">
        <v>108</v>
      </c>
      <c r="U13" s="227"/>
      <c r="V13" s="227" t="s">
        <v>109</v>
      </c>
    </row>
    <row r="14" spans="1:23" ht="18" customHeight="1">
      <c r="A14" s="232"/>
      <c r="B14" s="232"/>
      <c r="C14" s="232"/>
      <c r="D14" s="233" t="s">
        <v>110</v>
      </c>
      <c r="E14" s="227"/>
      <c r="F14" s="233" t="s">
        <v>111</v>
      </c>
      <c r="G14" s="227"/>
      <c r="H14" s="233" t="s">
        <v>112</v>
      </c>
      <c r="I14" s="227"/>
      <c r="J14" s="233" t="s">
        <v>113</v>
      </c>
      <c r="K14" s="227"/>
      <c r="L14" s="233" t="s">
        <v>114</v>
      </c>
      <c r="M14" s="227"/>
      <c r="N14" s="233" t="s">
        <v>115</v>
      </c>
      <c r="O14" s="227"/>
      <c r="P14" s="233" t="s">
        <v>116</v>
      </c>
      <c r="Q14" s="227"/>
      <c r="R14" s="233" t="s">
        <v>117</v>
      </c>
      <c r="S14" s="227"/>
      <c r="T14" s="233" t="s">
        <v>118</v>
      </c>
      <c r="U14" s="227"/>
      <c r="V14" s="233" t="s">
        <v>116</v>
      </c>
    </row>
    <row r="15" spans="1:23" ht="18" customHeight="1">
      <c r="A15" s="85" t="s">
        <v>190</v>
      </c>
      <c r="B15" s="85"/>
      <c r="C15" s="85"/>
      <c r="D15" s="236">
        <v>345000</v>
      </c>
      <c r="E15" s="237"/>
      <c r="F15" s="236">
        <v>1315440</v>
      </c>
      <c r="G15" s="236"/>
      <c r="H15" s="160">
        <v>1186</v>
      </c>
      <c r="I15" s="236"/>
      <c r="J15" s="236">
        <v>34500</v>
      </c>
      <c r="K15" s="237"/>
      <c r="L15" s="238">
        <v>391026</v>
      </c>
      <c r="M15" s="237"/>
      <c r="N15" s="236">
        <v>-5722</v>
      </c>
      <c r="O15" s="237"/>
      <c r="P15" s="236">
        <v>-5722</v>
      </c>
      <c r="Q15" s="237"/>
      <c r="R15" s="160">
        <v>2081430</v>
      </c>
      <c r="S15" s="237"/>
      <c r="T15" s="238">
        <v>-1802.31</v>
      </c>
      <c r="U15" s="237"/>
      <c r="V15" s="236">
        <v>2079627.69</v>
      </c>
    </row>
    <row r="16" spans="1:23" ht="18" customHeight="1">
      <c r="A16" s="65" t="s">
        <v>158</v>
      </c>
      <c r="D16" s="239" t="s">
        <v>16</v>
      </c>
      <c r="E16" s="240"/>
      <c r="F16" s="239" t="s">
        <v>16</v>
      </c>
      <c r="G16" s="241"/>
      <c r="H16" s="239" t="s">
        <v>16</v>
      </c>
      <c r="I16" s="240"/>
      <c r="J16" s="239" t="s">
        <v>16</v>
      </c>
      <c r="K16" s="158"/>
      <c r="L16" s="238">
        <v>360970</v>
      </c>
      <c r="M16" s="240"/>
      <c r="N16" s="239" t="s">
        <v>16</v>
      </c>
      <c r="O16" s="158"/>
      <c r="P16" s="239" t="s">
        <v>16</v>
      </c>
      <c r="Q16" s="158"/>
      <c r="R16" s="160">
        <v>360970</v>
      </c>
      <c r="S16" s="236"/>
      <c r="T16" s="236">
        <v>1352</v>
      </c>
      <c r="U16" s="236"/>
      <c r="V16" s="236">
        <v>362322</v>
      </c>
    </row>
    <row r="17" spans="1:23" ht="18" customHeight="1">
      <c r="A17" s="242" t="s">
        <v>162</v>
      </c>
      <c r="B17" s="242"/>
      <c r="C17" s="242"/>
      <c r="D17" s="239" t="s">
        <v>16</v>
      </c>
      <c r="E17" s="243"/>
      <c r="F17" s="239" t="s">
        <v>16</v>
      </c>
      <c r="G17" s="241"/>
      <c r="H17" s="239" t="s">
        <v>16</v>
      </c>
      <c r="I17" s="243"/>
      <c r="J17" s="239" t="s">
        <v>16</v>
      </c>
      <c r="K17" s="243"/>
      <c r="L17" s="244" t="s">
        <v>16</v>
      </c>
      <c r="M17" s="243"/>
      <c r="N17" s="245">
        <v>37</v>
      </c>
      <c r="O17" s="243"/>
      <c r="P17" s="239">
        <v>37</v>
      </c>
      <c r="Q17" s="243"/>
      <c r="R17" s="160">
        <v>37</v>
      </c>
      <c r="S17" s="243"/>
      <c r="T17" s="245">
        <v>4</v>
      </c>
      <c r="U17" s="243"/>
      <c r="V17" s="246">
        <f>'PL &amp; OCI_6M'!F29</f>
        <v>41</v>
      </c>
    </row>
    <row r="18" spans="1:23" ht="18" customHeight="1">
      <c r="A18" s="242" t="s">
        <v>156</v>
      </c>
      <c r="B18" s="242"/>
      <c r="C18" s="242"/>
      <c r="D18" s="247" t="s">
        <v>16</v>
      </c>
      <c r="E18" s="248"/>
      <c r="F18" s="247" t="s">
        <v>16</v>
      </c>
      <c r="G18" s="249"/>
      <c r="H18" s="247" t="s">
        <v>16</v>
      </c>
      <c r="I18" s="159"/>
      <c r="J18" s="247" t="s">
        <v>16</v>
      </c>
      <c r="K18" s="248"/>
      <c r="L18" s="247">
        <v>360970</v>
      </c>
      <c r="M18" s="248"/>
      <c r="N18" s="247">
        <v>37</v>
      </c>
      <c r="O18" s="248"/>
      <c r="P18" s="247">
        <v>37</v>
      </c>
      <c r="Q18" s="248"/>
      <c r="R18" s="247">
        <v>361007</v>
      </c>
      <c r="S18" s="248"/>
      <c r="T18" s="247">
        <v>1356</v>
      </c>
      <c r="U18" s="248"/>
      <c r="V18" s="247">
        <v>362363</v>
      </c>
    </row>
    <row r="19" spans="1:23" ht="18" customHeight="1">
      <c r="A19" s="242" t="s">
        <v>149</v>
      </c>
      <c r="B19" s="250">
        <v>15</v>
      </c>
      <c r="C19" s="242"/>
      <c r="D19" s="239" t="s">
        <v>16</v>
      </c>
      <c r="E19" s="243"/>
      <c r="F19" s="239" t="s">
        <v>16</v>
      </c>
      <c r="G19" s="241"/>
      <c r="H19" s="239" t="s">
        <v>16</v>
      </c>
      <c r="I19" s="243"/>
      <c r="J19" s="239" t="s">
        <v>16</v>
      </c>
      <c r="K19" s="248"/>
      <c r="L19" s="159">
        <v>-165600</v>
      </c>
      <c r="M19" s="248"/>
      <c r="N19" s="239" t="s">
        <v>16</v>
      </c>
      <c r="O19" s="158"/>
      <c r="P19" s="239" t="s">
        <v>16</v>
      </c>
      <c r="Q19" s="248"/>
      <c r="R19" s="160">
        <v>-165600</v>
      </c>
      <c r="S19" s="248"/>
      <c r="T19" s="239" t="s">
        <v>16</v>
      </c>
      <c r="U19" s="248"/>
      <c r="V19" s="236">
        <v>-165600</v>
      </c>
    </row>
    <row r="20" spans="1:23" ht="18" customHeight="1" thickBot="1">
      <c r="A20" s="85" t="s">
        <v>161</v>
      </c>
      <c r="B20" s="85"/>
      <c r="C20" s="85"/>
      <c r="D20" s="251">
        <v>345000</v>
      </c>
      <c r="E20" s="159"/>
      <c r="F20" s="251">
        <v>1315440</v>
      </c>
      <c r="G20" s="159"/>
      <c r="H20" s="251">
        <v>1186</v>
      </c>
      <c r="I20" s="159"/>
      <c r="J20" s="251">
        <v>34500</v>
      </c>
      <c r="K20" s="159"/>
      <c r="L20" s="251">
        <v>586396</v>
      </c>
      <c r="M20" s="159"/>
      <c r="N20" s="251">
        <v>-5685</v>
      </c>
      <c r="O20" s="159"/>
      <c r="P20" s="251">
        <v>-5685</v>
      </c>
      <c r="Q20" s="159"/>
      <c r="R20" s="251">
        <v>2276837</v>
      </c>
      <c r="S20" s="159"/>
      <c r="T20" s="251">
        <v>-446.30999999999995</v>
      </c>
      <c r="U20" s="159"/>
      <c r="V20" s="251">
        <v>2276390.69</v>
      </c>
    </row>
    <row r="21" spans="1:23" ht="18" thickTop="1">
      <c r="A21" s="85"/>
      <c r="B21" s="85"/>
      <c r="C21" s="85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</row>
    <row r="22" spans="1:23" ht="18" customHeight="1">
      <c r="A22" s="85" t="s">
        <v>191</v>
      </c>
      <c r="B22" s="85"/>
      <c r="C22" s="85"/>
      <c r="D22" s="236">
        <v>345000</v>
      </c>
      <c r="E22" s="237"/>
      <c r="F22" s="236">
        <v>1315440</v>
      </c>
      <c r="G22" s="236"/>
      <c r="H22" s="236">
        <v>1186</v>
      </c>
      <c r="I22" s="236"/>
      <c r="J22" s="236">
        <v>34500</v>
      </c>
      <c r="K22" s="237"/>
      <c r="L22" s="236">
        <v>540632</v>
      </c>
      <c r="M22" s="237"/>
      <c r="N22" s="236">
        <v>-6315</v>
      </c>
      <c r="O22" s="237"/>
      <c r="P22" s="236">
        <f>N22</f>
        <v>-6315</v>
      </c>
      <c r="Q22" s="237"/>
      <c r="R22" s="160">
        <f>SUM(D22:L22,P22)</f>
        <v>2230443</v>
      </c>
      <c r="S22" s="237"/>
      <c r="T22" s="236">
        <v>2601</v>
      </c>
      <c r="U22" s="237"/>
      <c r="V22" s="236">
        <f>SUM(R22:T22)</f>
        <v>2233044</v>
      </c>
    </row>
    <row r="23" spans="1:23" ht="18" customHeight="1">
      <c r="A23" s="65" t="s">
        <v>158</v>
      </c>
      <c r="D23" s="239" t="s">
        <v>16</v>
      </c>
      <c r="E23" s="240"/>
      <c r="F23" s="239" t="s">
        <v>16</v>
      </c>
      <c r="G23" s="241"/>
      <c r="H23" s="239" t="s">
        <v>16</v>
      </c>
      <c r="I23" s="240"/>
      <c r="J23" s="239" t="s">
        <v>16</v>
      </c>
      <c r="K23" s="158"/>
      <c r="L23" s="238">
        <f>'PL &amp; OCI_6M'!D34</f>
        <v>562582</v>
      </c>
      <c r="M23" s="240"/>
      <c r="N23" s="239">
        <v>0</v>
      </c>
      <c r="O23" s="158"/>
      <c r="P23" s="239">
        <f>N23</f>
        <v>0</v>
      </c>
      <c r="Q23" s="158"/>
      <c r="R23" s="160">
        <f>SUM(D23:L23,P23)</f>
        <v>562582</v>
      </c>
      <c r="S23" s="236"/>
      <c r="T23" s="236">
        <f>'PL &amp; OCI_6M'!D35</f>
        <v>753</v>
      </c>
      <c r="U23" s="236"/>
      <c r="V23" s="236">
        <f>SUM(R23:T23)</f>
        <v>563335</v>
      </c>
    </row>
    <row r="24" spans="1:23" ht="18" customHeight="1">
      <c r="A24" s="242" t="s">
        <v>162</v>
      </c>
      <c r="B24" s="242"/>
      <c r="C24" s="242"/>
      <c r="D24" s="239" t="s">
        <v>16</v>
      </c>
      <c r="E24" s="243"/>
      <c r="F24" s="239" t="s">
        <v>16</v>
      </c>
      <c r="G24" s="241"/>
      <c r="H24" s="239" t="s">
        <v>16</v>
      </c>
      <c r="I24" s="243"/>
      <c r="J24" s="239" t="s">
        <v>16</v>
      </c>
      <c r="K24" s="243"/>
      <c r="L24" s="239" t="s">
        <v>16</v>
      </c>
      <c r="M24" s="243"/>
      <c r="N24" s="245">
        <v>1997</v>
      </c>
      <c r="O24" s="243"/>
      <c r="P24" s="239">
        <f>N24</f>
        <v>1997</v>
      </c>
      <c r="Q24" s="243"/>
      <c r="R24" s="160">
        <f>SUM(D24:L24,P24)</f>
        <v>1997</v>
      </c>
      <c r="S24" s="243"/>
      <c r="T24" s="245">
        <v>169</v>
      </c>
      <c r="U24" s="243"/>
      <c r="V24" s="236">
        <f>'PL &amp; OCI_6M'!D29</f>
        <v>2166</v>
      </c>
    </row>
    <row r="25" spans="1:23" ht="18" customHeight="1">
      <c r="A25" s="242" t="s">
        <v>156</v>
      </c>
      <c r="B25" s="242"/>
      <c r="C25" s="242"/>
      <c r="D25" s="247">
        <f>SUM(D23:D24)</f>
        <v>0</v>
      </c>
      <c r="E25" s="248"/>
      <c r="F25" s="247">
        <f>SUM(F23:F24)</f>
        <v>0</v>
      </c>
      <c r="G25" s="249"/>
      <c r="H25" s="247">
        <f>SUM(H23:H24)</f>
        <v>0</v>
      </c>
      <c r="I25" s="159"/>
      <c r="J25" s="247" t="s">
        <v>16</v>
      </c>
      <c r="K25" s="248"/>
      <c r="L25" s="247">
        <f>SUM(L23:L24)</f>
        <v>562582</v>
      </c>
      <c r="M25" s="248"/>
      <c r="N25" s="247">
        <f>SUM(N23:N24)</f>
        <v>1997</v>
      </c>
      <c r="O25" s="248"/>
      <c r="P25" s="247">
        <f>SUM(P23:P24)</f>
        <v>1997</v>
      </c>
      <c r="Q25" s="248"/>
      <c r="R25" s="247">
        <f>'PL &amp; OCI_6M'!D38</f>
        <v>564579</v>
      </c>
      <c r="S25" s="248"/>
      <c r="T25" s="247">
        <f>'PL &amp; OCI_6M'!D39</f>
        <v>922</v>
      </c>
      <c r="U25" s="248"/>
      <c r="V25" s="247">
        <f>SUM(V23:V24)</f>
        <v>565501</v>
      </c>
    </row>
    <row r="26" spans="1:23" ht="18" customHeight="1">
      <c r="A26" s="242" t="s">
        <v>186</v>
      </c>
      <c r="B26" s="250">
        <v>7</v>
      </c>
      <c r="C26" s="242"/>
      <c r="D26" s="239" t="s">
        <v>16</v>
      </c>
      <c r="E26" s="240"/>
      <c r="F26" s="239">
        <v>0</v>
      </c>
      <c r="G26" s="249"/>
      <c r="H26" s="252">
        <f>-81147</f>
        <v>-81147</v>
      </c>
      <c r="I26" s="159"/>
      <c r="J26" s="239" t="s">
        <v>16</v>
      </c>
      <c r="K26" s="248"/>
      <c r="L26" s="239" t="s">
        <v>16</v>
      </c>
      <c r="M26" s="248"/>
      <c r="N26" s="239">
        <v>0</v>
      </c>
      <c r="O26" s="158"/>
      <c r="P26" s="239">
        <f>N26</f>
        <v>0</v>
      </c>
      <c r="Q26" s="248"/>
      <c r="R26" s="160">
        <f>SUM(D26:L26,P26)</f>
        <v>-81147</v>
      </c>
      <c r="S26" s="248"/>
      <c r="T26" s="239">
        <f>-3523</f>
        <v>-3523</v>
      </c>
      <c r="U26" s="248"/>
      <c r="V26" s="236">
        <f>SUM(R26:T26)</f>
        <v>-84670</v>
      </c>
    </row>
    <row r="27" spans="1:23" ht="18" customHeight="1">
      <c r="A27" s="242" t="s">
        <v>149</v>
      </c>
      <c r="B27" s="250">
        <v>15</v>
      </c>
      <c r="C27" s="242"/>
      <c r="D27" s="239" t="s">
        <v>16</v>
      </c>
      <c r="E27" s="240"/>
      <c r="F27" s="239">
        <v>0</v>
      </c>
      <c r="G27" s="241"/>
      <c r="H27" s="239" t="s">
        <v>16</v>
      </c>
      <c r="I27" s="243"/>
      <c r="J27" s="239" t="s">
        <v>16</v>
      </c>
      <c r="K27" s="248"/>
      <c r="L27" s="159">
        <f>-207000</f>
        <v>-207000</v>
      </c>
      <c r="M27" s="248"/>
      <c r="N27" s="239">
        <v>0</v>
      </c>
      <c r="O27" s="158"/>
      <c r="P27" s="239">
        <f>N27</f>
        <v>0</v>
      </c>
      <c r="Q27" s="248"/>
      <c r="R27" s="160">
        <f>SUM(D27:L27,P27)</f>
        <v>-207000</v>
      </c>
      <c r="S27" s="248"/>
      <c r="T27" s="239">
        <v>0</v>
      </c>
      <c r="U27" s="248"/>
      <c r="V27" s="236">
        <f>SUM(R27:T27)</f>
        <v>-207000</v>
      </c>
    </row>
    <row r="28" spans="1:23" ht="18" customHeight="1" thickBot="1">
      <c r="A28" s="85" t="s">
        <v>177</v>
      </c>
      <c r="B28" s="85"/>
      <c r="C28" s="85"/>
      <c r="D28" s="251">
        <f>SUM(D22,D25:D27)</f>
        <v>345000</v>
      </c>
      <c r="E28" s="159"/>
      <c r="F28" s="251">
        <f>SUM(F22,F25:F27)</f>
        <v>1315440</v>
      </c>
      <c r="G28" s="159"/>
      <c r="H28" s="251">
        <f>SUM(H22,H25:H27)</f>
        <v>-79961</v>
      </c>
      <c r="I28" s="159"/>
      <c r="J28" s="251">
        <f>SUM(J22,J25:J27)</f>
        <v>34500</v>
      </c>
      <c r="K28" s="159"/>
      <c r="L28" s="251">
        <f>SUM(L22,L25:L27)</f>
        <v>896214</v>
      </c>
      <c r="M28" s="159"/>
      <c r="N28" s="251">
        <f>SUM(N22,N25:N27)</f>
        <v>-4318</v>
      </c>
      <c r="O28" s="159"/>
      <c r="P28" s="251">
        <f>SUM(P22,P25:P27)</f>
        <v>-4318</v>
      </c>
      <c r="Q28" s="159"/>
      <c r="R28" s="251">
        <f>SUM(R22,R25:R27)</f>
        <v>2506875</v>
      </c>
      <c r="S28" s="159"/>
      <c r="T28" s="253">
        <f>SUM(T22,T25:T27)</f>
        <v>0</v>
      </c>
      <c r="U28" s="159"/>
      <c r="V28" s="251">
        <f>SUM(V22,V25:V27)</f>
        <v>2506875</v>
      </c>
      <c r="W28" s="66"/>
    </row>
    <row r="29" spans="1:23" ht="19.8" thickTop="1">
      <c r="A29" s="163"/>
      <c r="B29" s="163"/>
      <c r="C29" s="163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66"/>
    </row>
    <row r="30" spans="1:23" ht="19.2">
      <c r="A30" s="163"/>
      <c r="B30" s="163"/>
      <c r="C30" s="163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66"/>
    </row>
    <row r="31" spans="1:23" ht="19.2">
      <c r="A31" s="163"/>
      <c r="B31" s="163"/>
      <c r="C31" s="163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66"/>
    </row>
    <row r="32" spans="1:23" ht="19.2">
      <c r="A32" s="164" t="s">
        <v>34</v>
      </c>
      <c r="B32" s="163"/>
      <c r="C32" s="163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66"/>
    </row>
    <row r="33" spans="1:23" ht="19.2">
      <c r="B33" s="163"/>
      <c r="C33" s="163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66"/>
    </row>
    <row r="34" spans="1:23">
      <c r="A34" s="85"/>
      <c r="B34" s="85"/>
      <c r="C34" s="85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66"/>
    </row>
    <row r="35" spans="1:23" ht="18.75" customHeight="1">
      <c r="B35" s="85"/>
      <c r="C35" s="85"/>
      <c r="D35" s="159"/>
      <c r="E35" s="159"/>
      <c r="F35" s="159"/>
      <c r="G35" s="159"/>
      <c r="H35" s="161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60"/>
      <c r="U35" s="159"/>
      <c r="V35" s="159"/>
      <c r="W35" s="66"/>
    </row>
    <row r="36" spans="1:23" ht="20.25" customHeight="1">
      <c r="A36" s="85"/>
      <c r="B36" s="85"/>
      <c r="C36" s="85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66"/>
    </row>
    <row r="37" spans="1:23" ht="20.25" customHeight="1">
      <c r="A37" s="85"/>
      <c r="B37" s="85"/>
      <c r="C37" s="85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66"/>
    </row>
    <row r="38" spans="1:23" ht="20.25" customHeight="1">
      <c r="A38" s="85"/>
      <c r="B38" s="85"/>
      <c r="C38" s="85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66"/>
    </row>
    <row r="39" spans="1:23" ht="20.25" customHeight="1"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66"/>
    </row>
    <row r="40" spans="1:23" ht="20.25" customHeight="1">
      <c r="A40" s="85"/>
      <c r="B40" s="85"/>
      <c r="C40" s="85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66"/>
    </row>
    <row r="41" spans="1:23" ht="20.25" customHeight="1">
      <c r="A41" s="85"/>
      <c r="B41" s="85"/>
      <c r="C41" s="85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66"/>
    </row>
    <row r="42" spans="1:23" ht="20.25" customHeight="1"/>
    <row r="43" spans="1:23" ht="20.25" customHeight="1"/>
    <row r="44" spans="1:23" ht="20.25" customHeight="1"/>
    <row r="45" spans="1:23" ht="20.25" customHeight="1"/>
    <row r="46" spans="1:23" ht="20.25" customHeight="1"/>
    <row r="47" spans="1:23" ht="20.25" customHeight="1"/>
  </sheetData>
  <mergeCells count="8">
    <mergeCell ref="J11:L11"/>
    <mergeCell ref="A1:V1"/>
    <mergeCell ref="A2:V2"/>
    <mergeCell ref="A3:V3"/>
    <mergeCell ref="A4:V4"/>
    <mergeCell ref="A5:V5"/>
    <mergeCell ref="D7:V7"/>
    <mergeCell ref="N8:P8"/>
  </mergeCells>
  <pageMargins left="0.8" right="0.2" top="0.8" bottom="0.5" header="0.6" footer="0.3"/>
  <pageSetup paperSize="9" scale="85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AA11-DB49-43D4-B3B1-ADB85BFD274B}">
  <sheetPr>
    <tabColor rgb="FF00B050"/>
  </sheetPr>
  <dimension ref="A1:AF28"/>
  <sheetViews>
    <sheetView view="pageBreakPreview" zoomScaleNormal="100" zoomScaleSheetLayoutView="100" workbookViewId="0">
      <selection activeCell="A20" sqref="A20"/>
    </sheetView>
  </sheetViews>
  <sheetFormatPr defaultColWidth="10.625" defaultRowHeight="24" customHeight="1"/>
  <cols>
    <col min="1" max="1" width="42.75" style="38" customWidth="1"/>
    <col min="2" max="2" width="9.125" style="38" customWidth="1"/>
    <col min="3" max="3" width="2.75" style="38" customWidth="1"/>
    <col min="4" max="4" width="18" style="40" customWidth="1"/>
    <col min="5" max="5" width="2.75" style="40" customWidth="1"/>
    <col min="6" max="6" width="18" style="40" customWidth="1"/>
    <col min="7" max="7" width="2.75" style="40" customWidth="1"/>
    <col min="8" max="8" width="18" style="40" customWidth="1"/>
    <col min="9" max="9" width="2.75" style="40" customWidth="1"/>
    <col min="10" max="10" width="18" style="39" customWidth="1"/>
    <col min="11" max="11" width="2.75" style="39" customWidth="1"/>
    <col min="12" max="12" width="22" style="39" customWidth="1"/>
    <col min="13" max="13" width="2.75" style="39" customWidth="1"/>
    <col min="14" max="14" width="18" style="39" customWidth="1"/>
    <col min="15" max="15" width="13.875" style="38" customWidth="1"/>
    <col min="16" max="21" width="10.625" style="38"/>
    <col min="22" max="22" width="10" style="38" customWidth="1"/>
    <col min="23" max="16384" width="10.625" style="38"/>
  </cols>
  <sheetData>
    <row r="1" spans="1:32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32" s="59" customFormat="1" ht="24" customHeight="1">
      <c r="A2" s="263" t="s">
        <v>185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 s="59" customFormat="1" ht="24" customHeight="1">
      <c r="A3" s="263" t="s">
        <v>176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s="60" customFormat="1" ht="24" customHeight="1">
      <c r="A4" s="263" t="s">
        <v>69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2" ht="21.6" customHeight="1">
      <c r="A5" s="267" t="s">
        <v>1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32" ht="2.85" customHeight="1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174"/>
      <c r="M6" s="83"/>
      <c r="N6" s="83"/>
    </row>
    <row r="7" spans="1:32" ht="21.6" customHeight="1">
      <c r="A7" s="83"/>
      <c r="B7" s="98" t="s">
        <v>2</v>
      </c>
      <c r="C7" s="83"/>
      <c r="D7" s="268" t="s">
        <v>4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</row>
    <row r="8" spans="1:32" ht="21.6" customHeight="1">
      <c r="D8" s="61"/>
      <c r="E8" s="61"/>
      <c r="F8" s="97"/>
      <c r="G8" s="61"/>
      <c r="H8" s="266" t="s">
        <v>60</v>
      </c>
      <c r="I8" s="266"/>
      <c r="J8" s="266"/>
      <c r="K8" s="61"/>
      <c r="L8" s="61" t="s">
        <v>120</v>
      </c>
      <c r="M8" s="127"/>
      <c r="N8" s="38"/>
    </row>
    <row r="9" spans="1:32" ht="21.6" customHeight="1">
      <c r="D9" s="61" t="s">
        <v>101</v>
      </c>
      <c r="E9" s="61"/>
      <c r="F9" s="61" t="s">
        <v>102</v>
      </c>
      <c r="G9" s="61"/>
      <c r="H9" s="148" t="s">
        <v>119</v>
      </c>
      <c r="I9" s="61"/>
      <c r="J9" s="61"/>
      <c r="K9" s="61"/>
      <c r="L9" s="147" t="s">
        <v>53</v>
      </c>
      <c r="M9" s="127"/>
      <c r="N9" s="61" t="s">
        <v>94</v>
      </c>
    </row>
    <row r="10" spans="1:32" ht="21.6" customHeight="1">
      <c r="D10" s="147" t="s">
        <v>110</v>
      </c>
      <c r="E10" s="61"/>
      <c r="F10" s="147" t="s">
        <v>111</v>
      </c>
      <c r="G10" s="61"/>
      <c r="H10" s="147" t="s">
        <v>62</v>
      </c>
      <c r="I10" s="61"/>
      <c r="J10" s="147" t="s">
        <v>114</v>
      </c>
      <c r="K10" s="61"/>
      <c r="L10" s="147" t="s">
        <v>86</v>
      </c>
      <c r="M10" s="127"/>
      <c r="N10" s="147" t="s">
        <v>53</v>
      </c>
    </row>
    <row r="11" spans="1:32" ht="21.6" customHeight="1">
      <c r="A11" s="62" t="s">
        <v>190</v>
      </c>
      <c r="B11" s="62"/>
      <c r="C11" s="62"/>
      <c r="D11" s="64">
        <v>345000</v>
      </c>
      <c r="E11" s="64"/>
      <c r="F11" s="64">
        <v>1315440</v>
      </c>
      <c r="G11" s="64"/>
      <c r="H11" s="64">
        <v>34500</v>
      </c>
      <c r="I11" s="87"/>
      <c r="J11" s="64">
        <v>645159.79</v>
      </c>
      <c r="K11" s="64"/>
      <c r="L11" s="82" t="s">
        <v>16</v>
      </c>
      <c r="M11" s="87"/>
      <c r="N11" s="64">
        <v>2340099.79</v>
      </c>
    </row>
    <row r="12" spans="1:32" ht="21.6" customHeight="1">
      <c r="A12" s="172" t="s">
        <v>158</v>
      </c>
      <c r="B12" s="171"/>
      <c r="C12" s="62"/>
      <c r="D12" s="81" t="s">
        <v>16</v>
      </c>
      <c r="E12" s="86"/>
      <c r="F12" s="81" t="s">
        <v>16</v>
      </c>
      <c r="G12" s="38"/>
      <c r="H12" s="81" t="s">
        <v>16</v>
      </c>
      <c r="I12" s="38"/>
      <c r="J12" s="81">
        <v>375637</v>
      </c>
      <c r="K12" s="38"/>
      <c r="L12" s="81" t="s">
        <v>16</v>
      </c>
      <c r="M12" s="38"/>
      <c r="N12" s="88">
        <v>375637</v>
      </c>
    </row>
    <row r="13" spans="1:32" ht="21.6" customHeight="1">
      <c r="A13" s="90" t="s">
        <v>156</v>
      </c>
      <c r="B13" s="90"/>
      <c r="C13" s="90"/>
      <c r="D13" s="82" t="s">
        <v>16</v>
      </c>
      <c r="E13" s="86"/>
      <c r="F13" s="82" t="s">
        <v>16</v>
      </c>
      <c r="G13" s="86"/>
      <c r="H13" s="82" t="s">
        <v>16</v>
      </c>
      <c r="I13" s="63"/>
      <c r="J13" s="82">
        <v>375637</v>
      </c>
      <c r="K13" s="63"/>
      <c r="L13" s="82" t="s">
        <v>16</v>
      </c>
      <c r="M13" s="63"/>
      <c r="N13" s="82">
        <v>375637</v>
      </c>
    </row>
    <row r="14" spans="1:32" ht="21.6" customHeight="1">
      <c r="A14" s="90" t="s">
        <v>149</v>
      </c>
      <c r="B14" s="171">
        <v>15</v>
      </c>
      <c r="C14" s="90"/>
      <c r="D14" s="81" t="s">
        <v>16</v>
      </c>
      <c r="E14" s="86"/>
      <c r="F14" s="81" t="s">
        <v>16</v>
      </c>
      <c r="G14" s="38"/>
      <c r="H14" s="81" t="s">
        <v>16</v>
      </c>
      <c r="I14" s="38"/>
      <c r="J14" s="81">
        <v>-165600</v>
      </c>
      <c r="K14" s="38"/>
      <c r="L14" s="81" t="s">
        <v>16</v>
      </c>
      <c r="M14" s="38"/>
      <c r="N14" s="88">
        <v>-165600</v>
      </c>
    </row>
    <row r="15" spans="1:32" ht="21.6" customHeight="1" thickBot="1">
      <c r="A15" s="62" t="s">
        <v>161</v>
      </c>
      <c r="B15" s="62"/>
      <c r="C15" s="62"/>
      <c r="D15" s="51">
        <v>345000</v>
      </c>
      <c r="E15" s="63"/>
      <c r="F15" s="51">
        <v>1315440</v>
      </c>
      <c r="G15" s="63"/>
      <c r="H15" s="51">
        <v>34500</v>
      </c>
      <c r="I15" s="64"/>
      <c r="J15" s="51">
        <v>855196.79</v>
      </c>
      <c r="K15" s="64"/>
      <c r="L15" s="170" t="s">
        <v>16</v>
      </c>
      <c r="M15" s="64"/>
      <c r="N15" s="51">
        <v>2550136.79</v>
      </c>
    </row>
    <row r="16" spans="1:32" ht="21.6" customHeight="1" thickTop="1">
      <c r="A16" s="62"/>
      <c r="B16" s="62"/>
      <c r="C16" s="62"/>
      <c r="D16" s="63"/>
      <c r="E16" s="63"/>
      <c r="F16" s="63"/>
      <c r="G16" s="63"/>
      <c r="H16" s="63"/>
      <c r="I16" s="64"/>
      <c r="J16" s="63"/>
      <c r="K16" s="64"/>
      <c r="L16" s="64"/>
      <c r="M16" s="64"/>
      <c r="N16" s="173"/>
    </row>
    <row r="17" spans="1:14" ht="21.6" customHeight="1">
      <c r="A17" s="62" t="s">
        <v>191</v>
      </c>
      <c r="B17" s="62"/>
      <c r="C17" s="62"/>
      <c r="D17" s="64">
        <v>345000</v>
      </c>
      <c r="E17" s="64"/>
      <c r="F17" s="64">
        <v>1315440</v>
      </c>
      <c r="G17" s="64"/>
      <c r="H17" s="64">
        <v>34500</v>
      </c>
      <c r="I17" s="87"/>
      <c r="J17" s="64">
        <v>806926</v>
      </c>
      <c r="K17" s="64"/>
      <c r="L17" s="82" t="s">
        <v>16</v>
      </c>
      <c r="M17" s="87"/>
      <c r="N17" s="63">
        <f>SUM(D17:L17)</f>
        <v>2501866</v>
      </c>
    </row>
    <row r="18" spans="1:14" ht="21.6" customHeight="1">
      <c r="A18" s="172" t="s">
        <v>158</v>
      </c>
      <c r="B18" s="171"/>
      <c r="C18" s="62"/>
      <c r="D18" s="81" t="s">
        <v>16</v>
      </c>
      <c r="E18" s="86"/>
      <c r="F18" s="81" t="s">
        <v>16</v>
      </c>
      <c r="G18" s="38"/>
      <c r="H18" s="81" t="s">
        <v>16</v>
      </c>
      <c r="I18" s="38"/>
      <c r="J18" s="81">
        <f>'PL &amp; OCI_6M'!H25</f>
        <v>567483</v>
      </c>
      <c r="K18" s="38"/>
      <c r="L18" s="82" t="s">
        <v>16</v>
      </c>
      <c r="M18" s="38"/>
      <c r="N18" s="88">
        <f>SUM(J18:L18)</f>
        <v>567483</v>
      </c>
    </row>
    <row r="19" spans="1:14" ht="21.6" customHeight="1">
      <c r="A19" s="90" t="s">
        <v>156</v>
      </c>
      <c r="B19" s="90"/>
      <c r="C19" s="90"/>
      <c r="D19" s="82">
        <f>SUM(D17:D18)</f>
        <v>345000</v>
      </c>
      <c r="E19" s="86"/>
      <c r="F19" s="82">
        <f>SUM(F17:F18)</f>
        <v>1315440</v>
      </c>
      <c r="G19" s="86"/>
      <c r="H19" s="82">
        <f>SUM(H17:H18)</f>
        <v>34500</v>
      </c>
      <c r="I19" s="63"/>
      <c r="J19" s="82">
        <f>SUM(J17:J18)</f>
        <v>1374409</v>
      </c>
      <c r="K19" s="63"/>
      <c r="L19" s="179" t="s">
        <v>16</v>
      </c>
      <c r="M19" s="63"/>
      <c r="N19" s="82">
        <f>SUM(N17:N18)</f>
        <v>3069349</v>
      </c>
    </row>
    <row r="20" spans="1:14" ht="21.6" customHeight="1">
      <c r="A20" s="90" t="s">
        <v>149</v>
      </c>
      <c r="B20" s="171">
        <v>15</v>
      </c>
      <c r="C20" s="90"/>
      <c r="D20" s="81" t="s">
        <v>16</v>
      </c>
      <c r="E20" s="86"/>
      <c r="F20" s="81" t="s">
        <v>16</v>
      </c>
      <c r="G20" s="38"/>
      <c r="H20" s="81" t="s">
        <v>16</v>
      </c>
      <c r="I20" s="38"/>
      <c r="J20" s="81">
        <f>'EQ รวม (2)'!L27</f>
        <v>-207000</v>
      </c>
      <c r="K20" s="38"/>
      <c r="L20" s="82" t="s">
        <v>16</v>
      </c>
      <c r="M20" s="38"/>
      <c r="N20" s="88">
        <f>SUM(J20:L20)</f>
        <v>-207000</v>
      </c>
    </row>
    <row r="21" spans="1:14" ht="21.6" customHeight="1" thickBot="1">
      <c r="A21" s="62" t="s">
        <v>177</v>
      </c>
      <c r="B21" s="62"/>
      <c r="C21" s="62"/>
      <c r="D21" s="51">
        <f>SUM(D19:D20)</f>
        <v>345000</v>
      </c>
      <c r="E21" s="63"/>
      <c r="F21" s="51">
        <f>SUM(F19:F20)</f>
        <v>1315440</v>
      </c>
      <c r="G21" s="63"/>
      <c r="H21" s="51">
        <f>SUM(H19:H20)</f>
        <v>34500</v>
      </c>
      <c r="I21" s="64"/>
      <c r="J21" s="51">
        <f>SUM(J19:J20)</f>
        <v>1167409</v>
      </c>
      <c r="K21" s="64"/>
      <c r="L21" s="170" t="s">
        <v>16</v>
      </c>
      <c r="M21" s="64"/>
      <c r="N21" s="51">
        <f>SUM(N19:N20)</f>
        <v>2862349</v>
      </c>
    </row>
    <row r="22" spans="1:14" s="69" customFormat="1" ht="21.6" customHeight="1" thickTop="1">
      <c r="B22" s="76"/>
      <c r="C22" s="76"/>
      <c r="D22" s="68"/>
      <c r="E22" s="43"/>
      <c r="F22" s="12"/>
      <c r="G22" s="12"/>
      <c r="H22" s="12"/>
      <c r="I22" s="14"/>
      <c r="J22" s="12"/>
      <c r="K22" s="14"/>
    </row>
    <row r="23" spans="1:14" s="69" customFormat="1" ht="21.6" customHeight="1">
      <c r="B23" s="76"/>
      <c r="C23" s="76"/>
      <c r="D23" s="68"/>
      <c r="E23" s="43"/>
      <c r="F23" s="12"/>
      <c r="G23" s="12"/>
      <c r="H23" s="12"/>
      <c r="I23" s="14"/>
      <c r="J23" s="12"/>
      <c r="K23" s="14"/>
    </row>
    <row r="24" spans="1:14" s="69" customFormat="1" ht="21.6" customHeight="1">
      <c r="B24" s="76"/>
      <c r="C24" s="76"/>
      <c r="D24" s="68"/>
      <c r="E24" s="43"/>
      <c r="F24" s="12"/>
      <c r="G24" s="12"/>
      <c r="H24" s="12"/>
      <c r="I24" s="14"/>
      <c r="J24" s="12"/>
      <c r="K24" s="14"/>
    </row>
    <row r="25" spans="1:14" s="97" customFormat="1" ht="21.6" customHeight="1">
      <c r="D25" s="169"/>
      <c r="E25" s="169"/>
      <c r="F25" s="169"/>
      <c r="G25" s="169"/>
      <c r="H25" s="169"/>
      <c r="I25" s="169"/>
      <c r="J25" s="168"/>
      <c r="K25" s="168"/>
      <c r="L25" s="168"/>
      <c r="M25" s="168"/>
      <c r="N25" s="168"/>
    </row>
    <row r="27" spans="1:14" ht="17.399999999999999" customHeight="1"/>
    <row r="28" spans="1:14" ht="24" customHeight="1">
      <c r="A28" s="76" t="s">
        <v>34</v>
      </c>
    </row>
  </sheetData>
  <mergeCells count="7">
    <mergeCell ref="H8:J8"/>
    <mergeCell ref="A1:N1"/>
    <mergeCell ref="A2:N2"/>
    <mergeCell ref="A3:N3"/>
    <mergeCell ref="A4:N4"/>
    <mergeCell ref="A5:N5"/>
    <mergeCell ref="D7:N7"/>
  </mergeCells>
  <pageMargins left="0.8" right="0.2" top="0.8" bottom="0.5" header="0.6" footer="0.3"/>
  <pageSetup paperSize="9" scale="85" firstPageNumber="1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FE9B-6EF8-42E8-8CE1-A6BDE5C065DA}">
  <sheetPr>
    <tabColor rgb="FF00B050"/>
  </sheetPr>
  <dimension ref="A1:IU103"/>
  <sheetViews>
    <sheetView tabSelected="1" view="pageBreakPreview" topLeftCell="A3" zoomScaleNormal="100" zoomScaleSheetLayoutView="100" workbookViewId="0">
      <selection activeCell="A17" sqref="A17"/>
    </sheetView>
  </sheetViews>
  <sheetFormatPr defaultColWidth="9.125" defaultRowHeight="19.8"/>
  <cols>
    <col min="1" max="1" width="52.625" style="68" customWidth="1"/>
    <col min="2" max="2" width="9.25" style="68" customWidth="1"/>
    <col min="3" max="3" width="13.625" style="43" customWidth="1"/>
    <col min="4" max="4" width="1.625" style="12" customWidth="1"/>
    <col min="5" max="5" width="13.625" style="12" customWidth="1"/>
    <col min="6" max="6" width="1.625" style="12" customWidth="1"/>
    <col min="7" max="7" width="13.625" style="14" customWidth="1"/>
    <col min="8" max="8" width="1.625" style="12" customWidth="1"/>
    <col min="9" max="9" width="13.625" style="12" customWidth="1"/>
    <col min="10" max="16384" width="9.125" style="69"/>
  </cols>
  <sheetData>
    <row r="1" spans="1:255" s="20" customFormat="1" ht="23.4">
      <c r="A1" s="271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255" s="20" customFormat="1" ht="23.4">
      <c r="A2" s="271" t="s">
        <v>121</v>
      </c>
      <c r="B2" s="271"/>
      <c r="C2" s="271"/>
      <c r="D2" s="271"/>
      <c r="E2" s="271"/>
      <c r="F2" s="271"/>
      <c r="G2" s="271"/>
      <c r="H2" s="271"/>
      <c r="I2" s="271"/>
    </row>
    <row r="3" spans="1:255" s="20" customFormat="1" ht="23.4">
      <c r="A3" s="271" t="s">
        <v>176</v>
      </c>
      <c r="B3" s="271"/>
      <c r="C3" s="271"/>
      <c r="D3" s="271"/>
      <c r="E3" s="271"/>
      <c r="F3" s="271"/>
      <c r="G3" s="271"/>
      <c r="H3" s="271"/>
      <c r="I3" s="271"/>
    </row>
    <row r="4" spans="1:255" s="118" customFormat="1" ht="23.4">
      <c r="A4" s="272" t="s">
        <v>69</v>
      </c>
      <c r="B4" s="272"/>
      <c r="C4" s="272"/>
      <c r="D4" s="272"/>
      <c r="E4" s="272"/>
      <c r="F4" s="272"/>
      <c r="G4" s="272"/>
      <c r="H4" s="272"/>
      <c r="I4" s="272"/>
    </row>
    <row r="5" spans="1:255" s="20" customFormat="1" ht="20.399999999999999">
      <c r="A5" s="273" t="s">
        <v>1</v>
      </c>
      <c r="B5" s="273"/>
      <c r="C5" s="273"/>
      <c r="D5" s="273"/>
      <c r="E5" s="273"/>
      <c r="F5" s="273"/>
      <c r="G5" s="273"/>
      <c r="H5" s="273"/>
      <c r="I5" s="273"/>
    </row>
    <row r="6" spans="1:255" s="20" customFormat="1" ht="5.0999999999999996" customHeight="1">
      <c r="C6" s="41"/>
      <c r="D6" s="119"/>
      <c r="E6" s="119"/>
      <c r="F6" s="119"/>
      <c r="G6" s="119"/>
    </row>
    <row r="7" spans="1:255" ht="19.5" customHeight="1">
      <c r="A7" s="68" t="s">
        <v>70</v>
      </c>
      <c r="B7" s="120" t="s">
        <v>2</v>
      </c>
      <c r="C7" s="269" t="s">
        <v>3</v>
      </c>
      <c r="D7" s="269"/>
      <c r="E7" s="269"/>
      <c r="F7" s="18"/>
      <c r="G7" s="270" t="s">
        <v>4</v>
      </c>
      <c r="H7" s="270"/>
      <c r="I7" s="270"/>
    </row>
    <row r="8" spans="1:255" ht="19.5" customHeight="1">
      <c r="B8" s="121"/>
      <c r="C8" s="3" t="s">
        <v>7</v>
      </c>
      <c r="D8" s="3"/>
      <c r="E8" s="3" t="s">
        <v>8</v>
      </c>
      <c r="F8" s="3"/>
      <c r="G8" s="3" t="s">
        <v>7</v>
      </c>
      <c r="H8" s="3"/>
      <c r="I8" s="3" t="s">
        <v>8</v>
      </c>
    </row>
    <row r="9" spans="1:255" ht="19.5" customHeight="1">
      <c r="A9" s="122" t="s">
        <v>122</v>
      </c>
      <c r="B9" s="123"/>
      <c r="C9" s="42"/>
      <c r="D9" s="19"/>
      <c r="E9" s="19"/>
      <c r="F9" s="19"/>
      <c r="G9" s="19"/>
      <c r="H9" s="19"/>
      <c r="I9" s="19"/>
    </row>
    <row r="10" spans="1:255" ht="19.5" customHeight="1">
      <c r="A10" s="20" t="s">
        <v>158</v>
      </c>
      <c r="B10" s="124"/>
      <c r="C10" s="12">
        <f>'PL &amp; OCI_6M'!D25</f>
        <v>563335</v>
      </c>
      <c r="E10" s="12">
        <v>362322</v>
      </c>
      <c r="F10" s="23"/>
      <c r="G10" s="12">
        <f>'PL &amp; OCI_6M'!H25</f>
        <v>567483</v>
      </c>
      <c r="H10" s="23"/>
      <c r="I10" s="12">
        <v>375637</v>
      </c>
    </row>
    <row r="11" spans="1:255" ht="19.5" customHeight="1">
      <c r="A11" s="20" t="s">
        <v>123</v>
      </c>
      <c r="B11" s="124"/>
      <c r="C11" s="12"/>
      <c r="F11" s="23"/>
      <c r="G11" s="23"/>
      <c r="H11" s="23"/>
      <c r="I11" s="23"/>
    </row>
    <row r="12" spans="1:255" ht="19.5" customHeight="1">
      <c r="A12" s="70" t="s">
        <v>85</v>
      </c>
      <c r="B12" s="124"/>
      <c r="C12" s="12">
        <f>-'PL &amp; OCI_6M'!D24</f>
        <v>12841</v>
      </c>
      <c r="E12" s="12">
        <v>23784</v>
      </c>
      <c r="F12" s="23"/>
      <c r="G12" s="12">
        <f>-'PL &amp; OCI_6M'!H24</f>
        <v>6972</v>
      </c>
      <c r="H12" s="23"/>
      <c r="I12" s="12">
        <v>17650</v>
      </c>
    </row>
    <row r="13" spans="1:255" ht="19.5" customHeight="1">
      <c r="A13" s="70" t="s">
        <v>124</v>
      </c>
      <c r="B13" s="71"/>
      <c r="C13" s="12">
        <v>77862</v>
      </c>
      <c r="E13" s="12">
        <v>86650</v>
      </c>
      <c r="F13" s="23"/>
      <c r="G13" s="23">
        <v>70772</v>
      </c>
      <c r="H13" s="23"/>
      <c r="I13" s="23">
        <v>78252</v>
      </c>
    </row>
    <row r="14" spans="1:255" ht="19.5" customHeight="1">
      <c r="A14" s="70" t="s">
        <v>125</v>
      </c>
      <c r="B14" s="71"/>
      <c r="C14" s="12">
        <v>3564</v>
      </c>
      <c r="E14" s="12">
        <v>3815</v>
      </c>
      <c r="F14" s="23"/>
      <c r="G14" s="23">
        <v>2796</v>
      </c>
      <c r="H14" s="23"/>
      <c r="I14" s="23">
        <v>2955</v>
      </c>
    </row>
    <row r="15" spans="1:255" ht="19.5" customHeight="1">
      <c r="A15" s="70" t="s">
        <v>126</v>
      </c>
      <c r="B15" s="72"/>
      <c r="C15" s="182">
        <v>3402</v>
      </c>
      <c r="D15" s="196"/>
      <c r="E15" s="182">
        <v>-1876</v>
      </c>
      <c r="F15" s="72"/>
      <c r="G15" s="182">
        <v>2897</v>
      </c>
      <c r="H15" s="72"/>
      <c r="I15" s="73">
        <v>-1651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</row>
    <row r="16" spans="1:255" ht="19.5" customHeight="1">
      <c r="A16" s="70" t="s">
        <v>202</v>
      </c>
      <c r="B16" s="71"/>
      <c r="C16" s="12">
        <v>-1286</v>
      </c>
      <c r="E16" s="12">
        <v>9052</v>
      </c>
      <c r="F16" s="23"/>
      <c r="G16" s="23">
        <v>-1144</v>
      </c>
      <c r="H16" s="23"/>
      <c r="I16" s="23">
        <v>9494</v>
      </c>
    </row>
    <row r="17" spans="1:11" ht="19.5" customHeight="1">
      <c r="A17" s="70" t="s">
        <v>172</v>
      </c>
      <c r="B17" s="71"/>
      <c r="C17" s="12">
        <v>-731</v>
      </c>
      <c r="E17" s="12">
        <v>9637</v>
      </c>
      <c r="F17" s="23"/>
      <c r="G17" s="23">
        <v>6051</v>
      </c>
      <c r="H17" s="23"/>
      <c r="I17" s="23">
        <v>9512</v>
      </c>
    </row>
    <row r="18" spans="1:11" ht="19.5" customHeight="1">
      <c r="A18" s="70" t="s">
        <v>171</v>
      </c>
      <c r="B18" s="71"/>
      <c r="C18" s="77">
        <v>-949</v>
      </c>
      <c r="E18" s="77">
        <v>-1982</v>
      </c>
      <c r="G18" s="77">
        <v>-873</v>
      </c>
      <c r="I18" s="77">
        <v>-1982</v>
      </c>
    </row>
    <row r="19" spans="1:11" ht="19.5" customHeight="1">
      <c r="A19" s="70" t="s">
        <v>198</v>
      </c>
      <c r="B19" s="71"/>
      <c r="C19" s="69"/>
      <c r="D19" s="69"/>
      <c r="E19" s="69"/>
      <c r="F19" s="69"/>
      <c r="G19" s="69"/>
      <c r="H19" s="69"/>
      <c r="I19" s="69"/>
    </row>
    <row r="20" spans="1:11" ht="19.5" customHeight="1">
      <c r="A20" s="178" t="s">
        <v>199</v>
      </c>
      <c r="B20" s="71"/>
      <c r="C20" s="27">
        <v>3948</v>
      </c>
      <c r="E20" s="27">
        <v>-3318</v>
      </c>
      <c r="F20" s="23"/>
      <c r="G20" s="132">
        <v>-2047</v>
      </c>
      <c r="H20" s="23"/>
      <c r="I20" s="132">
        <v>-4365</v>
      </c>
    </row>
    <row r="21" spans="1:11" ht="19.5" customHeight="1">
      <c r="A21" s="70" t="s">
        <v>127</v>
      </c>
      <c r="B21" s="71"/>
      <c r="C21" s="12">
        <v>-19261</v>
      </c>
      <c r="E21" s="12">
        <v>-24321</v>
      </c>
      <c r="F21" s="23"/>
      <c r="G21" s="23">
        <v>-19219</v>
      </c>
      <c r="H21" s="23"/>
      <c r="I21" s="23">
        <v>-23537</v>
      </c>
      <c r="K21" s="73"/>
    </row>
    <row r="22" spans="1:11" ht="19.5" customHeight="1">
      <c r="A22" s="70" t="s">
        <v>128</v>
      </c>
      <c r="B22" s="71"/>
      <c r="C22" s="12">
        <v>-907</v>
      </c>
      <c r="E22" s="12">
        <v>-405</v>
      </c>
      <c r="F22" s="23"/>
      <c r="G22" s="23">
        <v>-907</v>
      </c>
      <c r="H22" s="23"/>
      <c r="I22" s="23">
        <v>-405</v>
      </c>
    </row>
    <row r="23" spans="1:11">
      <c r="A23" s="70" t="s">
        <v>170</v>
      </c>
      <c r="D23" s="69"/>
      <c r="E23" s="69"/>
      <c r="F23" s="69"/>
      <c r="G23" s="69"/>
      <c r="H23" s="69"/>
      <c r="I23" s="69"/>
    </row>
    <row r="24" spans="1:11">
      <c r="A24" s="178" t="s">
        <v>18</v>
      </c>
      <c r="C24" s="208">
        <v>3285</v>
      </c>
      <c r="E24" s="43">
        <v>-597</v>
      </c>
      <c r="F24" s="23"/>
      <c r="G24" s="77">
        <v>3285</v>
      </c>
      <c r="H24" s="23"/>
      <c r="I24" s="77">
        <v>-597</v>
      </c>
    </row>
    <row r="25" spans="1:11">
      <c r="A25" s="184" t="s">
        <v>169</v>
      </c>
      <c r="B25" s="185"/>
      <c r="C25" s="43">
        <v>550</v>
      </c>
      <c r="E25" s="43">
        <v>77</v>
      </c>
      <c r="F25" s="23"/>
      <c r="G25" s="131" t="s">
        <v>16</v>
      </c>
      <c r="H25" s="23"/>
      <c r="I25" s="131" t="s">
        <v>16</v>
      </c>
    </row>
    <row r="26" spans="1:11" ht="19.5" customHeight="1">
      <c r="A26" s="184" t="s">
        <v>129</v>
      </c>
      <c r="B26" s="186"/>
      <c r="C26" s="43">
        <v>2903</v>
      </c>
      <c r="D26" s="14"/>
      <c r="E26" s="14">
        <v>2884</v>
      </c>
      <c r="F26" s="13"/>
      <c r="G26" s="13">
        <v>2692</v>
      </c>
      <c r="H26" s="13"/>
      <c r="I26" s="13">
        <v>2692</v>
      </c>
    </row>
    <row r="27" spans="1:11" ht="19.5" customHeight="1">
      <c r="A27" s="184" t="s">
        <v>130</v>
      </c>
      <c r="B27" s="186"/>
      <c r="C27" s="14">
        <v>-766</v>
      </c>
      <c r="E27" s="12">
        <v>-569</v>
      </c>
      <c r="F27" s="23"/>
      <c r="G27" s="23">
        <v>-4656</v>
      </c>
      <c r="H27" s="23"/>
      <c r="I27" s="23">
        <v>-2069</v>
      </c>
    </row>
    <row r="28" spans="1:11" s="183" customFormat="1" ht="19.5" customHeight="1">
      <c r="A28" s="184" t="s">
        <v>83</v>
      </c>
      <c r="B28" s="186"/>
      <c r="C28" s="26">
        <f>-'PL &amp; OCI_6M'!D22</f>
        <v>8413</v>
      </c>
      <c r="D28" s="14"/>
      <c r="E28" s="26">
        <v>5403</v>
      </c>
      <c r="F28" s="13"/>
      <c r="G28" s="26">
        <f>-'PL &amp; OCI_6M'!H22</f>
        <v>7797</v>
      </c>
      <c r="H28" s="13"/>
      <c r="I28" s="25">
        <v>4935</v>
      </c>
    </row>
    <row r="29" spans="1:11" ht="19.5" customHeight="1">
      <c r="A29" s="187" t="s">
        <v>200</v>
      </c>
      <c r="B29" s="188"/>
      <c r="C29" s="226"/>
      <c r="D29" s="226"/>
      <c r="E29" s="226"/>
      <c r="F29" s="226"/>
      <c r="G29" s="226"/>
      <c r="H29" s="226"/>
      <c r="I29" s="226"/>
    </row>
    <row r="30" spans="1:11" ht="19.5" customHeight="1">
      <c r="A30" s="225" t="s">
        <v>201</v>
      </c>
      <c r="B30" s="188"/>
      <c r="C30" s="13">
        <f>SUM(C10:C28)</f>
        <v>656203</v>
      </c>
      <c r="D30" s="189"/>
      <c r="E30" s="13">
        <f>SUM(E10:E28)</f>
        <v>470556</v>
      </c>
      <c r="F30" s="189"/>
      <c r="G30" s="13">
        <f>SUM(G10:G28)</f>
        <v>641899</v>
      </c>
      <c r="H30" s="190"/>
      <c r="I30" s="13">
        <v>466521</v>
      </c>
    </row>
    <row r="31" spans="1:11" ht="19.5" customHeight="1">
      <c r="A31" s="191" t="s">
        <v>131</v>
      </c>
      <c r="B31" s="191"/>
      <c r="C31" s="44"/>
      <c r="D31" s="14"/>
      <c r="E31" s="44"/>
      <c r="F31" s="14"/>
      <c r="H31" s="14"/>
      <c r="I31" s="14"/>
    </row>
    <row r="32" spans="1:11" ht="19.5" customHeight="1">
      <c r="A32" s="184" t="s">
        <v>14</v>
      </c>
      <c r="B32" s="184"/>
      <c r="C32" s="27">
        <v>69667</v>
      </c>
      <c r="D32" s="189"/>
      <c r="E32" s="27">
        <v>-55562</v>
      </c>
      <c r="F32" s="189"/>
      <c r="G32" s="132">
        <v>98542</v>
      </c>
      <c r="H32" s="192"/>
      <c r="I32" s="132">
        <v>-58994</v>
      </c>
    </row>
    <row r="33" spans="1:10" ht="19.5" customHeight="1">
      <c r="A33" s="184" t="s">
        <v>132</v>
      </c>
      <c r="B33" s="184"/>
      <c r="C33" s="37">
        <v>-1004167</v>
      </c>
      <c r="D33" s="189"/>
      <c r="E33" s="37">
        <v>-213424</v>
      </c>
      <c r="F33" s="189"/>
      <c r="G33" s="176">
        <v>-1008625</v>
      </c>
      <c r="H33" s="192"/>
      <c r="I33" s="176">
        <v>-210526</v>
      </c>
    </row>
    <row r="34" spans="1:10" ht="19.5" customHeight="1">
      <c r="A34" s="184" t="s">
        <v>19</v>
      </c>
      <c r="B34" s="184"/>
      <c r="C34" s="14">
        <v>18485</v>
      </c>
      <c r="D34" s="189"/>
      <c r="E34" s="14">
        <v>11244</v>
      </c>
      <c r="F34" s="189"/>
      <c r="G34" s="13">
        <v>14244</v>
      </c>
      <c r="H34" s="192"/>
      <c r="I34" s="13">
        <v>11206</v>
      </c>
    </row>
    <row r="35" spans="1:10" ht="19.5" customHeight="1">
      <c r="A35" s="184" t="s">
        <v>31</v>
      </c>
      <c r="B35" s="184"/>
      <c r="C35" s="14">
        <v>-414</v>
      </c>
      <c r="D35" s="189"/>
      <c r="E35" s="14">
        <v>-544</v>
      </c>
      <c r="F35" s="189"/>
      <c r="G35" s="131">
        <v>64</v>
      </c>
      <c r="H35" s="192"/>
      <c r="I35" s="131" t="s">
        <v>16</v>
      </c>
    </row>
    <row r="36" spans="1:10" ht="19.5" customHeight="1">
      <c r="A36" s="191" t="s">
        <v>168</v>
      </c>
      <c r="B36" s="184"/>
      <c r="C36" s="14"/>
      <c r="D36" s="189"/>
      <c r="E36" s="14"/>
      <c r="F36" s="189"/>
      <c r="G36" s="13"/>
      <c r="H36" s="192"/>
      <c r="I36" s="13"/>
    </row>
    <row r="37" spans="1:10" ht="19.5" customHeight="1">
      <c r="A37" s="184" t="s">
        <v>40</v>
      </c>
      <c r="B37" s="184"/>
      <c r="C37" s="12">
        <v>15235</v>
      </c>
      <c r="D37" s="189"/>
      <c r="E37" s="12">
        <v>37317</v>
      </c>
      <c r="F37" s="189"/>
      <c r="G37" s="23">
        <v>25002</v>
      </c>
      <c r="H37" s="192"/>
      <c r="I37" s="23">
        <v>40633</v>
      </c>
    </row>
    <row r="38" spans="1:10" ht="19.5" customHeight="1">
      <c r="A38" s="184" t="s">
        <v>44</v>
      </c>
      <c r="B38" s="184"/>
      <c r="C38" s="14">
        <v>827</v>
      </c>
      <c r="D38" s="189"/>
      <c r="E38" s="14">
        <v>5714</v>
      </c>
      <c r="F38" s="189"/>
      <c r="G38" s="13">
        <v>-2152</v>
      </c>
      <c r="H38" s="192"/>
      <c r="I38" s="13">
        <v>7111</v>
      </c>
    </row>
    <row r="39" spans="1:10" ht="19.5" customHeight="1">
      <c r="A39" s="184" t="s">
        <v>50</v>
      </c>
      <c r="B39" s="184"/>
      <c r="C39" s="14">
        <v>-330</v>
      </c>
      <c r="D39" s="189"/>
      <c r="E39" s="14">
        <v>-558</v>
      </c>
      <c r="F39" s="189"/>
      <c r="G39" s="131">
        <v>0</v>
      </c>
      <c r="H39" s="192"/>
      <c r="I39" s="131" t="s">
        <v>16</v>
      </c>
    </row>
    <row r="40" spans="1:10" ht="19.5" customHeight="1">
      <c r="A40" s="184" t="s">
        <v>133</v>
      </c>
      <c r="B40" s="193"/>
      <c r="C40" s="100">
        <f>SUM(C30:C39)</f>
        <v>-244494</v>
      </c>
      <c r="D40" s="189"/>
      <c r="E40" s="100">
        <f>SUM(E30:E39)</f>
        <v>254743</v>
      </c>
      <c r="F40" s="189"/>
      <c r="G40" s="100">
        <f>SUM(G30:G39)</f>
        <v>-231026</v>
      </c>
      <c r="H40" s="190"/>
      <c r="I40" s="100">
        <v>255951</v>
      </c>
    </row>
    <row r="41" spans="1:10" ht="19.5" customHeight="1">
      <c r="A41" s="191" t="s">
        <v>134</v>
      </c>
      <c r="B41" s="184"/>
      <c r="C41" s="25">
        <v>-15898</v>
      </c>
      <c r="D41" s="189"/>
      <c r="E41" s="25">
        <v>-22638</v>
      </c>
      <c r="F41" s="189"/>
      <c r="G41" s="25">
        <v>-15869</v>
      </c>
      <c r="H41" s="192"/>
      <c r="I41" s="25">
        <v>-22610</v>
      </c>
      <c r="J41" s="73"/>
    </row>
    <row r="42" spans="1:10" ht="19.5" customHeight="1">
      <c r="A42" s="194" t="s">
        <v>183</v>
      </c>
      <c r="B42" s="194"/>
      <c r="C42" s="36">
        <f>SUM(C40:C41)</f>
        <v>-260392</v>
      </c>
      <c r="D42" s="23"/>
      <c r="E42" s="36">
        <v>232105</v>
      </c>
      <c r="F42" s="190"/>
      <c r="G42" s="36">
        <f>SUM(G40:G41)</f>
        <v>-246895</v>
      </c>
      <c r="H42" s="23"/>
      <c r="I42" s="36">
        <v>233341</v>
      </c>
    </row>
    <row r="43" spans="1:10" ht="23.4">
      <c r="A43" s="274" t="s">
        <v>0</v>
      </c>
      <c r="B43" s="274"/>
      <c r="C43" s="274"/>
      <c r="D43" s="274"/>
      <c r="E43" s="274"/>
      <c r="F43" s="274"/>
      <c r="G43" s="274"/>
      <c r="H43" s="274"/>
      <c r="I43" s="274"/>
    </row>
    <row r="44" spans="1:10" ht="23.4">
      <c r="A44" s="271" t="s">
        <v>135</v>
      </c>
      <c r="B44" s="271"/>
      <c r="C44" s="271"/>
      <c r="D44" s="271"/>
      <c r="E44" s="271"/>
      <c r="F44" s="271"/>
      <c r="G44" s="271"/>
      <c r="H44" s="271"/>
      <c r="I44" s="271"/>
    </row>
    <row r="45" spans="1:10" ht="23.4">
      <c r="A45" s="271" t="s">
        <v>176</v>
      </c>
      <c r="B45" s="271"/>
      <c r="C45" s="271"/>
      <c r="D45" s="271"/>
      <c r="E45" s="271"/>
      <c r="F45" s="271"/>
      <c r="G45" s="271"/>
      <c r="H45" s="271"/>
      <c r="I45" s="271"/>
    </row>
    <row r="46" spans="1:10" ht="23.4">
      <c r="A46" s="272" t="s">
        <v>69</v>
      </c>
      <c r="B46" s="272"/>
      <c r="C46" s="272"/>
      <c r="D46" s="272"/>
      <c r="E46" s="272"/>
      <c r="F46" s="272"/>
      <c r="G46" s="272"/>
      <c r="H46" s="272"/>
      <c r="I46" s="272"/>
    </row>
    <row r="47" spans="1:10" ht="20.399999999999999">
      <c r="A47" s="273" t="s">
        <v>1</v>
      </c>
      <c r="B47" s="273"/>
      <c r="C47" s="273"/>
      <c r="D47" s="273"/>
      <c r="E47" s="273"/>
      <c r="F47" s="273"/>
      <c r="G47" s="273"/>
      <c r="H47" s="273"/>
      <c r="I47" s="273"/>
    </row>
    <row r="48" spans="1:10" ht="5.25" customHeight="1">
      <c r="A48" s="20"/>
      <c r="B48" s="20"/>
      <c r="C48" s="41"/>
      <c r="D48" s="119"/>
      <c r="E48" s="119"/>
      <c r="F48" s="119"/>
      <c r="G48" s="119"/>
      <c r="H48" s="20"/>
      <c r="I48" s="20"/>
    </row>
    <row r="49" spans="1:9" ht="20.399999999999999">
      <c r="A49" s="68" t="s">
        <v>70</v>
      </c>
      <c r="B49" s="120" t="s">
        <v>2</v>
      </c>
      <c r="C49" s="269" t="s">
        <v>3</v>
      </c>
      <c r="D49" s="269"/>
      <c r="E49" s="269"/>
      <c r="F49" s="18"/>
      <c r="G49" s="270" t="s">
        <v>4</v>
      </c>
      <c r="H49" s="270"/>
      <c r="I49" s="270"/>
    </row>
    <row r="50" spans="1:9" ht="20.399999999999999">
      <c r="B50" s="204"/>
      <c r="C50" s="205" t="s">
        <v>7</v>
      </c>
      <c r="D50" s="205"/>
      <c r="E50" s="205" t="s">
        <v>8</v>
      </c>
      <c r="F50" s="205"/>
      <c r="G50" s="205" t="s">
        <v>7</v>
      </c>
      <c r="H50" s="3"/>
      <c r="I50" s="3" t="s">
        <v>8</v>
      </c>
    </row>
    <row r="51" spans="1:9" ht="20.399999999999999">
      <c r="A51" s="75" t="s">
        <v>136</v>
      </c>
      <c r="B51" s="206"/>
      <c r="G51" s="12"/>
    </row>
    <row r="52" spans="1:9">
      <c r="A52" s="70" t="s">
        <v>137</v>
      </c>
      <c r="B52" s="184"/>
      <c r="C52" s="12">
        <v>-15593</v>
      </c>
      <c r="E52" s="12">
        <v>-15631</v>
      </c>
      <c r="F52" s="23"/>
      <c r="G52" s="23">
        <v>-15593</v>
      </c>
      <c r="H52" s="13"/>
      <c r="I52" s="23">
        <v>-15572</v>
      </c>
    </row>
    <row r="53" spans="1:9">
      <c r="A53" s="70" t="s">
        <v>138</v>
      </c>
      <c r="B53" s="186"/>
      <c r="C53" s="37">
        <v>-82100</v>
      </c>
      <c r="E53" s="37">
        <v>-44698</v>
      </c>
      <c r="F53" s="23"/>
      <c r="G53" s="23">
        <v>-76064</v>
      </c>
      <c r="H53" s="23"/>
      <c r="I53" s="23">
        <v>-41576</v>
      </c>
    </row>
    <row r="54" spans="1:9">
      <c r="A54" s="70" t="s">
        <v>167</v>
      </c>
      <c r="B54" s="186"/>
      <c r="C54" s="37">
        <v>0</v>
      </c>
      <c r="E54" s="37">
        <v>-3601</v>
      </c>
      <c r="F54" s="23"/>
      <c r="G54" s="37">
        <v>0</v>
      </c>
      <c r="H54" s="23"/>
      <c r="I54" s="37">
        <v>-3601</v>
      </c>
    </row>
    <row r="55" spans="1:9">
      <c r="A55" s="70" t="s">
        <v>139</v>
      </c>
      <c r="B55" s="184"/>
      <c r="C55" s="12">
        <v>9523</v>
      </c>
      <c r="E55" s="12">
        <v>10138</v>
      </c>
      <c r="F55" s="23"/>
      <c r="G55" s="82">
        <v>9486</v>
      </c>
      <c r="H55" s="13"/>
      <c r="I55" s="82">
        <v>10138</v>
      </c>
    </row>
    <row r="56" spans="1:9">
      <c r="A56" s="70" t="s">
        <v>178</v>
      </c>
      <c r="B56" s="207">
        <v>7</v>
      </c>
      <c r="C56" s="12">
        <v>-84670</v>
      </c>
      <c r="E56" s="131" t="s">
        <v>16</v>
      </c>
      <c r="F56" s="23"/>
      <c r="G56" s="82">
        <v>-84670</v>
      </c>
      <c r="H56" s="13"/>
      <c r="I56" s="131" t="s">
        <v>16</v>
      </c>
    </row>
    <row r="57" spans="1:9">
      <c r="A57" s="70" t="s">
        <v>140</v>
      </c>
      <c r="B57" s="184"/>
      <c r="C57" s="131">
        <v>-160000</v>
      </c>
      <c r="D57" s="43"/>
      <c r="E57" s="131" t="s">
        <v>16</v>
      </c>
      <c r="F57" s="176"/>
      <c r="G57" s="131">
        <v>-160000</v>
      </c>
      <c r="H57" s="177"/>
      <c r="I57" s="131" t="s">
        <v>16</v>
      </c>
    </row>
    <row r="58" spans="1:9">
      <c r="A58" s="70" t="s">
        <v>141</v>
      </c>
      <c r="B58" s="184"/>
      <c r="C58" s="131">
        <v>240000</v>
      </c>
      <c r="D58" s="43"/>
      <c r="E58" s="131" t="s">
        <v>16</v>
      </c>
      <c r="F58" s="176"/>
      <c r="G58" s="131">
        <v>240000</v>
      </c>
      <c r="H58" s="177"/>
      <c r="I58" s="131" t="s">
        <v>16</v>
      </c>
    </row>
    <row r="59" spans="1:9">
      <c r="A59" s="70" t="s">
        <v>142</v>
      </c>
      <c r="B59" s="71"/>
      <c r="C59" s="131">
        <v>0</v>
      </c>
      <c r="E59" s="131" t="s">
        <v>16</v>
      </c>
      <c r="F59" s="23"/>
      <c r="G59" s="37">
        <v>-20000</v>
      </c>
      <c r="H59" s="13"/>
      <c r="I59" s="37">
        <v>-30000</v>
      </c>
    </row>
    <row r="60" spans="1:9">
      <c r="A60" s="70" t="s">
        <v>166</v>
      </c>
      <c r="B60" s="71"/>
      <c r="C60" s="82">
        <v>0</v>
      </c>
      <c r="E60" s="82">
        <v>-7100</v>
      </c>
      <c r="F60" s="23"/>
      <c r="G60" s="37">
        <v>0</v>
      </c>
      <c r="H60" s="13"/>
      <c r="I60" s="37">
        <v>-7100</v>
      </c>
    </row>
    <row r="61" spans="1:9">
      <c r="A61" s="70" t="s">
        <v>143</v>
      </c>
      <c r="B61" s="70"/>
      <c r="C61" s="12">
        <v>742</v>
      </c>
      <c r="E61" s="12">
        <v>530</v>
      </c>
      <c r="F61" s="23"/>
      <c r="G61" s="37">
        <v>4632</v>
      </c>
      <c r="H61" s="13"/>
      <c r="I61" s="37">
        <v>2030</v>
      </c>
    </row>
    <row r="62" spans="1:9" ht="20.399999999999999">
      <c r="A62" s="74" t="s">
        <v>193</v>
      </c>
      <c r="B62" s="74"/>
      <c r="C62" s="35">
        <f>SUM(C52:C61)</f>
        <v>-92098</v>
      </c>
      <c r="E62" s="35">
        <v>-60362</v>
      </c>
      <c r="G62" s="35">
        <f>SUM(G52:G61)</f>
        <v>-102209</v>
      </c>
      <c r="I62" s="35">
        <v>-85681</v>
      </c>
    </row>
    <row r="63" spans="1:9" ht="20.399999999999999">
      <c r="C63" s="195"/>
      <c r="D63" s="195"/>
      <c r="E63" s="195"/>
      <c r="F63" s="195"/>
      <c r="G63" s="195"/>
      <c r="H63" s="195"/>
      <c r="I63" s="195"/>
    </row>
    <row r="64" spans="1:9" s="20" customFormat="1" ht="20.399999999999999">
      <c r="A64" s="75" t="s">
        <v>144</v>
      </c>
      <c r="B64" s="75"/>
      <c r="C64" s="43"/>
      <c r="D64" s="12"/>
      <c r="E64" s="43"/>
      <c r="F64" s="12"/>
      <c r="G64" s="12"/>
      <c r="H64" s="12"/>
      <c r="I64" s="12"/>
    </row>
    <row r="65" spans="1:10" s="20" customFormat="1">
      <c r="A65" s="70" t="s">
        <v>145</v>
      </c>
      <c r="B65" s="71"/>
      <c r="C65" s="44">
        <v>-274956</v>
      </c>
      <c r="D65" s="12"/>
      <c r="E65" s="44">
        <v>-286900</v>
      </c>
      <c r="F65" s="23"/>
      <c r="G65" s="176">
        <v>-274956</v>
      </c>
      <c r="H65" s="23"/>
      <c r="I65" s="176">
        <v>-286900</v>
      </c>
    </row>
    <row r="66" spans="1:10">
      <c r="A66" s="70" t="s">
        <v>146</v>
      </c>
      <c r="B66" s="71"/>
      <c r="C66" s="44">
        <v>934179</v>
      </c>
      <c r="E66" s="44">
        <v>176900</v>
      </c>
      <c r="F66" s="23"/>
      <c r="G66" s="176">
        <v>934179</v>
      </c>
      <c r="H66" s="23"/>
      <c r="I66" s="176">
        <v>176900</v>
      </c>
    </row>
    <row r="67" spans="1:10">
      <c r="A67" s="70" t="s">
        <v>147</v>
      </c>
      <c r="B67" s="71"/>
      <c r="C67" s="82">
        <v>-2211</v>
      </c>
      <c r="E67" s="82">
        <v>-2135</v>
      </c>
      <c r="G67" s="131">
        <v>0</v>
      </c>
      <c r="I67" s="131" t="s">
        <v>16</v>
      </c>
    </row>
    <row r="68" spans="1:10">
      <c r="A68" s="70" t="s">
        <v>165</v>
      </c>
      <c r="B68" s="71"/>
      <c r="C68" s="131">
        <v>-119384</v>
      </c>
      <c r="E68" s="82">
        <v>-17400</v>
      </c>
      <c r="G68" s="82">
        <v>-119384</v>
      </c>
      <c r="I68" s="82">
        <v>-17400</v>
      </c>
    </row>
    <row r="69" spans="1:10" s="20" customFormat="1">
      <c r="A69" s="70" t="s">
        <v>148</v>
      </c>
      <c r="B69" s="71"/>
      <c r="C69" s="44">
        <v>-15515</v>
      </c>
      <c r="D69" s="12"/>
      <c r="E69" s="44">
        <v>-13366</v>
      </c>
      <c r="F69" s="23"/>
      <c r="G69" s="82">
        <v>-12179</v>
      </c>
      <c r="H69" s="23"/>
      <c r="I69" s="82">
        <v>-10235</v>
      </c>
    </row>
    <row r="70" spans="1:10" s="20" customFormat="1">
      <c r="A70" s="70" t="s">
        <v>149</v>
      </c>
      <c r="B70" s="71"/>
      <c r="C70" s="49">
        <v>-206920</v>
      </c>
      <c r="D70" s="12"/>
      <c r="E70" s="49">
        <v>-165599</v>
      </c>
      <c r="F70" s="23"/>
      <c r="G70" s="175">
        <v>-206920</v>
      </c>
      <c r="H70" s="23"/>
      <c r="I70" s="175">
        <v>-165599</v>
      </c>
    </row>
    <row r="71" spans="1:10">
      <c r="A71" s="70" t="s">
        <v>150</v>
      </c>
      <c r="B71" s="70"/>
      <c r="C71" s="49">
        <v>-7977</v>
      </c>
      <c r="E71" s="49">
        <v>-5634</v>
      </c>
      <c r="F71" s="23"/>
      <c r="G71" s="132">
        <v>-7176</v>
      </c>
      <c r="H71" s="23"/>
      <c r="I71" s="132">
        <v>-5164</v>
      </c>
      <c r="J71" s="73"/>
    </row>
    <row r="72" spans="1:10" ht="20.399999999999999">
      <c r="A72" s="74" t="s">
        <v>192</v>
      </c>
      <c r="B72" s="74"/>
      <c r="C72" s="46">
        <f>SUM(C65:C71)</f>
        <v>307216</v>
      </c>
      <c r="D72" s="46">
        <f>SUM(D65:D71)</f>
        <v>0</v>
      </c>
      <c r="E72" s="46">
        <v>-314134</v>
      </c>
      <c r="G72" s="46">
        <f>SUM(G65:G71)</f>
        <v>313564</v>
      </c>
      <c r="I72" s="46">
        <v>-308398</v>
      </c>
    </row>
    <row r="73" spans="1:10" ht="20.399999999999999">
      <c r="A73" s="75"/>
      <c r="B73" s="75"/>
      <c r="C73" s="44"/>
      <c r="E73" s="44"/>
      <c r="I73" s="14"/>
    </row>
    <row r="74" spans="1:10">
      <c r="A74" s="68" t="s">
        <v>151</v>
      </c>
      <c r="C74" s="50">
        <v>-2681</v>
      </c>
      <c r="D74" s="190"/>
      <c r="E74" s="50">
        <v>-967</v>
      </c>
      <c r="F74" s="190"/>
      <c r="G74" s="137">
        <v>0</v>
      </c>
      <c r="H74" s="190"/>
      <c r="I74" s="137" t="s">
        <v>16</v>
      </c>
      <c r="J74" s="73"/>
    </row>
    <row r="75" spans="1:10" ht="20.399999999999999">
      <c r="A75" s="75" t="s">
        <v>194</v>
      </c>
      <c r="B75" s="75"/>
      <c r="C75" s="44">
        <f>C42+C62+C72+C74</f>
        <v>-47955</v>
      </c>
      <c r="E75" s="44">
        <v>-143358</v>
      </c>
      <c r="G75" s="44">
        <f>G42+G62+G72+G74</f>
        <v>-35540</v>
      </c>
      <c r="I75" s="44">
        <v>-160738</v>
      </c>
    </row>
    <row r="76" spans="1:10">
      <c r="A76" s="68" t="s">
        <v>152</v>
      </c>
      <c r="C76" s="44">
        <f>BS!F14</f>
        <v>296764</v>
      </c>
      <c r="D76" s="190"/>
      <c r="E76" s="44">
        <v>460590</v>
      </c>
      <c r="F76" s="190"/>
      <c r="G76" s="44">
        <f>BS!J14</f>
        <v>240212</v>
      </c>
      <c r="H76" s="190"/>
      <c r="I76" s="44">
        <v>425451</v>
      </c>
    </row>
    <row r="77" spans="1:10" ht="21" thickBot="1">
      <c r="A77" s="75" t="s">
        <v>164</v>
      </c>
      <c r="B77" s="75"/>
      <c r="C77" s="51">
        <f>BS!D14</f>
        <v>248809</v>
      </c>
      <c r="E77" s="51">
        <v>317232</v>
      </c>
      <c r="G77" s="51">
        <f>BS!H14</f>
        <v>204672</v>
      </c>
      <c r="I77" s="51">
        <v>264713</v>
      </c>
    </row>
    <row r="78" spans="1:10" ht="21" thickTop="1">
      <c r="A78" s="75"/>
      <c r="B78" s="75"/>
      <c r="C78" s="44"/>
      <c r="E78" s="44"/>
      <c r="G78" s="44"/>
      <c r="I78" s="14"/>
    </row>
    <row r="79" spans="1:10" ht="20.399999999999999">
      <c r="A79" s="180" t="s">
        <v>179</v>
      </c>
      <c r="C79" s="12"/>
      <c r="G79" s="12"/>
    </row>
    <row r="80" spans="1:10">
      <c r="A80" s="181" t="s">
        <v>182</v>
      </c>
      <c r="C80" s="12">
        <v>17146</v>
      </c>
      <c r="E80" s="12">
        <v>8173</v>
      </c>
      <c r="G80" s="12">
        <v>15120</v>
      </c>
      <c r="I80" s="12">
        <v>7691</v>
      </c>
    </row>
    <row r="81" spans="1:9">
      <c r="A81" s="181" t="s">
        <v>180</v>
      </c>
      <c r="C81" s="43">
        <v>4080</v>
      </c>
      <c r="E81" s="12">
        <v>3861</v>
      </c>
      <c r="G81" s="12">
        <v>4080</v>
      </c>
      <c r="I81" s="12">
        <v>3861</v>
      </c>
    </row>
    <row r="82" spans="1:9">
      <c r="A82" s="181" t="s">
        <v>181</v>
      </c>
      <c r="C82" s="12">
        <v>12183</v>
      </c>
      <c r="E82" s="12">
        <f>22288-785</f>
        <v>21503</v>
      </c>
      <c r="G82" s="12">
        <v>13520</v>
      </c>
      <c r="I82" s="12">
        <v>1792</v>
      </c>
    </row>
    <row r="83" spans="1:9">
      <c r="C83" s="52"/>
      <c r="G83" s="12"/>
    </row>
    <row r="84" spans="1:9">
      <c r="C84" s="52"/>
      <c r="G84" s="12"/>
    </row>
    <row r="85" spans="1:9">
      <c r="A85" s="76" t="s">
        <v>34</v>
      </c>
      <c r="C85" s="52"/>
      <c r="G85" s="12"/>
    </row>
    <row r="86" spans="1:9">
      <c r="C86" s="52"/>
      <c r="G86" s="12"/>
    </row>
    <row r="87" spans="1:9">
      <c r="C87" s="52"/>
      <c r="G87" s="12"/>
    </row>
    <row r="88" spans="1:9">
      <c r="C88" s="52"/>
      <c r="G88" s="12"/>
    </row>
    <row r="89" spans="1:9">
      <c r="I89" s="14"/>
    </row>
    <row r="90" spans="1:9">
      <c r="I90" s="14"/>
    </row>
    <row r="91" spans="1:9">
      <c r="I91" s="14"/>
    </row>
    <row r="92" spans="1:9">
      <c r="A92" s="69"/>
      <c r="I92" s="14"/>
    </row>
    <row r="93" spans="1:9">
      <c r="I93" s="14"/>
    </row>
    <row r="94" spans="1:9">
      <c r="I94" s="14"/>
    </row>
    <row r="95" spans="1:9">
      <c r="I95" s="14"/>
    </row>
    <row r="96" spans="1:9">
      <c r="I96" s="14"/>
    </row>
    <row r="97" spans="1:9" ht="23.4">
      <c r="A97" s="125"/>
      <c r="B97" s="125"/>
      <c r="C97" s="45"/>
      <c r="D97" s="126"/>
      <c r="E97" s="126"/>
      <c r="F97" s="126"/>
      <c r="G97" s="126"/>
      <c r="H97" s="126"/>
      <c r="I97" s="126"/>
    </row>
    <row r="98" spans="1:9" ht="23.4">
      <c r="A98" s="125"/>
      <c r="B98" s="125"/>
      <c r="C98" s="45"/>
      <c r="D98" s="126"/>
      <c r="E98" s="126"/>
      <c r="F98" s="126"/>
      <c r="G98" s="126"/>
      <c r="H98" s="126"/>
      <c r="I98" s="126"/>
    </row>
    <row r="99" spans="1:9">
      <c r="I99" s="14"/>
    </row>
    <row r="103" spans="1:9">
      <c r="A103" s="69"/>
    </row>
  </sheetData>
  <mergeCells count="14">
    <mergeCell ref="C49:E49"/>
    <mergeCell ref="G49:I49"/>
    <mergeCell ref="A1:I1"/>
    <mergeCell ref="A2:I2"/>
    <mergeCell ref="A3:I3"/>
    <mergeCell ref="A4:I4"/>
    <mergeCell ref="A5:I5"/>
    <mergeCell ref="C7:E7"/>
    <mergeCell ref="G7:I7"/>
    <mergeCell ref="A43:I43"/>
    <mergeCell ref="A44:I44"/>
    <mergeCell ref="A45:I45"/>
    <mergeCell ref="A46:I46"/>
    <mergeCell ref="A47:I47"/>
  </mergeCells>
  <pageMargins left="0.8" right="0.25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ab01888d-c934-44ed-aebe-72d913daafa8" revision="3"/>
</file>

<file path=customXml/itemProps1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&amp; OCI_3M</vt:lpstr>
      <vt:lpstr>PL &amp; OCI_6M</vt:lpstr>
      <vt:lpstr>EQ รวม (2)</vt:lpstr>
      <vt:lpstr>EQ เฉพาะกิจการ (2)</vt:lpstr>
      <vt:lpstr>CF (2)</vt:lpstr>
      <vt:lpstr>'CF (2)'!Print_Area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2024-08-13T10:14:59Z</cp:lastPrinted>
  <dcterms:created xsi:type="dcterms:W3CDTF">2001-07-26T07:12:28Z</dcterms:created>
  <dcterms:modified xsi:type="dcterms:W3CDTF">2024-08-13T10:15:00Z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</Properties>
</file>